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codeName="ЭтаКнига" defaultThemeVersion="124226"/>
  <xr:revisionPtr revIDLastSave="0" documentId="13_ncr:1_{624E0318-103B-43EB-B9D4-2FD0BF5D4A8C}" xr6:coauthVersionLast="47" xr6:coauthVersionMax="47" xr10:uidLastSave="{00000000-0000-0000-0000-000000000000}"/>
  <bookViews>
    <workbookView xWindow="-120" yWindow="-120" windowWidth="29040" windowHeight="15840" tabRatio="547" activeTab="1" xr2:uid="{00000000-000D-0000-FFFF-FFFF00000000}"/>
  </bookViews>
  <sheets>
    <sheet name="Приложение 2" sheetId="114" r:id="rId1"/>
    <sheet name="Приложение 1" sheetId="115" r:id="rId2"/>
    <sheet name="Гр финанс" sheetId="111" state="hidden" r:id="rId3"/>
    <sheet name="Гр работ (для ф 5.1)" sheetId="113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" localSheetId="3">#REF!</definedName>
    <definedName name="\">#REF!</definedName>
    <definedName name="\0" localSheetId="3">#REF!</definedName>
    <definedName name="\0">#REF!</definedName>
    <definedName name="\01" localSheetId="3">#REF!</definedName>
    <definedName name="\01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>#N/A</definedName>
    <definedName name="\e" localSheetId="3">'[1]合成単価作成・-BLDG'!#REF!</definedName>
    <definedName name="\e">'[1]合成単価作成・-BLDG'!#REF!</definedName>
    <definedName name="\f" localSheetId="3">'[1]合成単価作成・-BLDG'!#REF!</definedName>
    <definedName name="\f">'[1]合成単価作成・-BLDG'!#REF!</definedName>
    <definedName name="\g" localSheetId="3">'[1]合成単価作成・-BLDG'!#REF!</definedName>
    <definedName name="\g">'[1]合成単価作成・-BLDG'!#REF!</definedName>
    <definedName name="\h" localSheetId="3">'[1]合成単価作成・-BLDG'!#REF!</definedName>
    <definedName name="\h">'[1]合成単価作成・-BLDG'!#REF!</definedName>
    <definedName name="\i" localSheetId="3">'[1]合成単価作成・-BLDG'!#REF!</definedName>
    <definedName name="\i">'[1]合成単価作成・-BLDG'!#REF!</definedName>
    <definedName name="\j" localSheetId="3">'[1]合成単価作成・-BLDG'!#REF!</definedName>
    <definedName name="\j">'[1]合成単価作成・-BLDG'!#REF!</definedName>
    <definedName name="\k" localSheetId="3">'[1]合成単価作成・-BLDG'!#REF!</definedName>
    <definedName name="\k">'[1]合成単価作成・-BLDG'!#REF!</definedName>
    <definedName name="\l" localSheetId="3">'[1]合成単価作成・-BLDG'!#REF!</definedName>
    <definedName name="\l">'[1]合成単価作成・-BLDG'!#REF!</definedName>
    <definedName name="\m" localSheetId="3">'[1]合成単価作成・-BLDG'!#REF!</definedName>
    <definedName name="\m">'[1]合成単価作成・-BLDG'!#REF!</definedName>
    <definedName name="\n" localSheetId="3">'[1]合成単価作成・-BLDG'!#REF!</definedName>
    <definedName name="\n">'[1]合成単価作成・-BLDG'!#REF!</definedName>
    <definedName name="\o" localSheetId="3">'[1]合成単価作成・-BLDG'!#REF!</definedName>
    <definedName name="\o">'[1]合成単価作成・-BLDG'!#REF!</definedName>
    <definedName name="\p" localSheetId="3">[2]Pile径1m･27!#REF!</definedName>
    <definedName name="\p">[2]Pile径1m･27!#REF!</definedName>
    <definedName name="\r" localSheetId="3">#REF!</definedName>
    <definedName name="\r">#REF!</definedName>
    <definedName name="\x" localSheetId="3">[3]ис.смета!#REF!</definedName>
    <definedName name="\x">[3]ис.смета!#REF!</definedName>
    <definedName name="\олл" localSheetId="3">#REF!</definedName>
    <definedName name="\олл">#REF!</definedName>
    <definedName name="_">#N/A</definedName>
    <definedName name="______M8" localSheetId="3">'[4]Опоры '!______M8</definedName>
    <definedName name="______M8">'[4]Опоры '!______M8</definedName>
    <definedName name="______M9" localSheetId="3">'[4]Опоры '!______M9</definedName>
    <definedName name="______M9">'[4]Опоры '!______M9</definedName>
    <definedName name="______q11" localSheetId="3">'[4]Опоры '!______q11</definedName>
    <definedName name="______q11">'[4]Опоры '!______q11</definedName>
    <definedName name="______q15" localSheetId="3">'[4]Опоры '!______q15</definedName>
    <definedName name="______q15">'[4]Опоры '!______q15</definedName>
    <definedName name="______q17" localSheetId="3">'[4]Опоры '!______q17</definedName>
    <definedName name="______q17">'[4]Опоры '!______q17</definedName>
    <definedName name="______q2" localSheetId="3">'[4]Опоры '!______q2</definedName>
    <definedName name="______q2">'[4]Опоры '!______q2</definedName>
    <definedName name="______q3" localSheetId="3">'[4]Опоры '!______q3</definedName>
    <definedName name="______q3">'[4]Опоры '!______q3</definedName>
    <definedName name="______q4" localSheetId="3">'[4]Опоры '!______q4</definedName>
    <definedName name="______q4">'[4]Опоры '!______q4</definedName>
    <definedName name="______q5" localSheetId="3">'[4]Опоры '!______q5</definedName>
    <definedName name="______q5">'[4]Опоры '!______q5</definedName>
    <definedName name="______q6" localSheetId="3">'[4]Опоры '!______q6</definedName>
    <definedName name="______q6">'[4]Опоры '!______q6</definedName>
    <definedName name="______q7" localSheetId="3">'[4]Опоры '!______q7</definedName>
    <definedName name="______q7">'[4]Опоры '!______q7</definedName>
    <definedName name="______q8" localSheetId="3">'[4]Опоры '!______q8</definedName>
    <definedName name="______q8">'[4]Опоры '!______q8</definedName>
    <definedName name="______q9" localSheetId="3">'[4]Опоры '!______q9</definedName>
    <definedName name="______q9">'[4]Опоры '!______q9</definedName>
    <definedName name="____M8" localSheetId="3">'[4]Опоры '!____M8</definedName>
    <definedName name="____M8">'[4]Опоры '!____M8</definedName>
    <definedName name="____M9" localSheetId="3">'[4]Опоры '!____M9</definedName>
    <definedName name="____M9">'[4]Опоры '!____M9</definedName>
    <definedName name="____q11" localSheetId="3">'[4]Опоры '!____q11</definedName>
    <definedName name="____q11">'[4]Опоры '!____q11</definedName>
    <definedName name="____q15" localSheetId="3">'[4]Опоры '!____q15</definedName>
    <definedName name="____q15">'[4]Опоры '!____q15</definedName>
    <definedName name="____q17" localSheetId="3">'[4]Опоры '!____q17</definedName>
    <definedName name="____q17">'[4]Опоры '!____q17</definedName>
    <definedName name="____q2" localSheetId="3">'[4]Опоры '!____q2</definedName>
    <definedName name="____q2">'[4]Опоры '!____q2</definedName>
    <definedName name="____q3" localSheetId="3">'[4]Опоры '!____q3</definedName>
    <definedName name="____q3">'[4]Опоры '!____q3</definedName>
    <definedName name="____q4" localSheetId="3">'[4]Опоры '!____q4</definedName>
    <definedName name="____q4">'[4]Опоры '!____q4</definedName>
    <definedName name="____q5" localSheetId="3">'[4]Опоры '!____q5</definedName>
    <definedName name="____q5">'[4]Опоры '!____q5</definedName>
    <definedName name="____q6" localSheetId="3">'[4]Опоры '!____q6</definedName>
    <definedName name="____q6">'[4]Опоры '!____q6</definedName>
    <definedName name="____q7" localSheetId="3">'[4]Опоры '!____q7</definedName>
    <definedName name="____q7">'[4]Опоры '!____q7</definedName>
    <definedName name="____q8" localSheetId="3">'[4]Опоры '!____q8</definedName>
    <definedName name="____q8">'[4]Опоры '!____q8</definedName>
    <definedName name="____q9" localSheetId="3">'[4]Опоры '!____q9</definedName>
    <definedName name="____q9">'[4]Опоры '!____q9</definedName>
    <definedName name="____SP1" localSheetId="3">[5]FES!#REF!</definedName>
    <definedName name="____SP1">[5]FES!#REF!</definedName>
    <definedName name="____SP10" localSheetId="3">[5]FES!#REF!</definedName>
    <definedName name="____SP10">[5]FES!#REF!</definedName>
    <definedName name="____SP11" localSheetId="3">[5]FES!#REF!</definedName>
    <definedName name="____SP11">[5]FES!#REF!</definedName>
    <definedName name="____SP12" localSheetId="3">[5]FES!#REF!</definedName>
    <definedName name="____SP12">[5]FES!#REF!</definedName>
    <definedName name="____SP13" localSheetId="3">[5]FES!#REF!</definedName>
    <definedName name="____SP13">[5]FES!#REF!</definedName>
    <definedName name="____SP14" localSheetId="3">[5]FES!#REF!</definedName>
    <definedName name="____SP14">[5]FES!#REF!</definedName>
    <definedName name="____SP15" localSheetId="3">[5]FES!#REF!</definedName>
    <definedName name="____SP15">[5]FES!#REF!</definedName>
    <definedName name="____SP16" localSheetId="3">[5]FES!#REF!</definedName>
    <definedName name="____SP16">[5]FES!#REF!</definedName>
    <definedName name="____SP17" localSheetId="3">[5]FES!#REF!</definedName>
    <definedName name="____SP17">[5]FES!#REF!</definedName>
    <definedName name="____SP18" localSheetId="3">[5]FES!#REF!</definedName>
    <definedName name="____SP18">[5]FES!#REF!</definedName>
    <definedName name="____SP19" localSheetId="3">[5]FES!#REF!</definedName>
    <definedName name="____SP19">[5]FES!#REF!</definedName>
    <definedName name="____SP2" localSheetId="3">[5]FES!#REF!</definedName>
    <definedName name="____SP2">[5]FES!#REF!</definedName>
    <definedName name="____SP20" localSheetId="3">[5]FES!#REF!</definedName>
    <definedName name="____SP20">[5]FES!#REF!</definedName>
    <definedName name="____SP3" localSheetId="3">[5]FES!#REF!</definedName>
    <definedName name="____SP3">[5]FES!#REF!</definedName>
    <definedName name="____SP4" localSheetId="3">[5]FES!#REF!</definedName>
    <definedName name="____SP4">[5]FES!#REF!</definedName>
    <definedName name="____SP5" localSheetId="3">[5]FES!#REF!</definedName>
    <definedName name="____SP5">[5]FES!#REF!</definedName>
    <definedName name="____SP7" localSheetId="3">[5]FES!#REF!</definedName>
    <definedName name="____SP7">[5]FES!#REF!</definedName>
    <definedName name="____SP8" localSheetId="3">[5]FES!#REF!</definedName>
    <definedName name="____SP8">[5]FES!#REF!</definedName>
    <definedName name="____SP9" localSheetId="3">[5]FES!#REF!</definedName>
    <definedName name="____SP9">[5]FES!#REF!</definedName>
    <definedName name="___FY1" localSheetId="3">'[4]Опоры '!___FY1</definedName>
    <definedName name="___FY1">'[4]Опоры '!___FY1</definedName>
    <definedName name="___M8" localSheetId="3">'[4]Опоры '!___M8</definedName>
    <definedName name="___M8">'[4]Опоры '!___M8</definedName>
    <definedName name="___M9" localSheetId="3">'[4]Опоры '!___M9</definedName>
    <definedName name="___M9">'[4]Опоры '!___M9</definedName>
    <definedName name="___q11" localSheetId="3">'[4]Опоры '!___q11</definedName>
    <definedName name="___q11">'[4]Опоры '!___q11</definedName>
    <definedName name="___q15" localSheetId="3">'[4]Опоры '!___q15</definedName>
    <definedName name="___q15">'[4]Опоры '!___q15</definedName>
    <definedName name="___q17" localSheetId="3">'[4]Опоры '!___q17</definedName>
    <definedName name="___q17">'[4]Опоры '!___q17</definedName>
    <definedName name="___q2" localSheetId="3">'[4]Опоры '!___q2</definedName>
    <definedName name="___q2">'[4]Опоры '!___q2</definedName>
    <definedName name="___q3" localSheetId="3">'[4]Опоры '!___q3</definedName>
    <definedName name="___q3">'[4]Опоры '!___q3</definedName>
    <definedName name="___q4" localSheetId="3">'[4]Опоры '!___q4</definedName>
    <definedName name="___q4">'[4]Опоры '!___q4</definedName>
    <definedName name="___q5" localSheetId="3">'[4]Опоры '!___q5</definedName>
    <definedName name="___q5">'[4]Опоры '!___q5</definedName>
    <definedName name="___q6" localSheetId="3">'[4]Опоры '!___q6</definedName>
    <definedName name="___q6">'[4]Опоры '!___q6</definedName>
    <definedName name="___q7" localSheetId="3">'[4]Опоры '!___q7</definedName>
    <definedName name="___q7">'[4]Опоры '!___q7</definedName>
    <definedName name="___q8" localSheetId="3">'[4]Опоры '!___q8</definedName>
    <definedName name="___q8">'[4]Опоры '!___q8</definedName>
    <definedName name="___q9" localSheetId="3">'[4]Опоры '!___q9</definedName>
    <definedName name="___q9">'[4]Опоры '!___q9</definedName>
    <definedName name="___SP1" localSheetId="3">[5]FES!#REF!</definedName>
    <definedName name="___SP1">[5]FES!#REF!</definedName>
    <definedName name="___SP10" localSheetId="3">[5]FES!#REF!</definedName>
    <definedName name="___SP10">[5]FES!#REF!</definedName>
    <definedName name="___SP11" localSheetId="3">[5]FES!#REF!</definedName>
    <definedName name="___SP11">[5]FES!#REF!</definedName>
    <definedName name="___SP12" localSheetId="3">[5]FES!#REF!</definedName>
    <definedName name="___SP12">[5]FES!#REF!</definedName>
    <definedName name="___SP13" localSheetId="3">[5]FES!#REF!</definedName>
    <definedName name="___SP13">[5]FES!#REF!</definedName>
    <definedName name="___SP14" localSheetId="3">[5]FES!#REF!</definedName>
    <definedName name="___SP14">[5]FES!#REF!</definedName>
    <definedName name="___SP15" localSheetId="3">[5]FES!#REF!</definedName>
    <definedName name="___SP15">[5]FES!#REF!</definedName>
    <definedName name="___SP16" localSheetId="3">[5]FES!#REF!</definedName>
    <definedName name="___SP16">[5]FES!#REF!</definedName>
    <definedName name="___SP17" localSheetId="3">[5]FES!#REF!</definedName>
    <definedName name="___SP17">[5]FES!#REF!</definedName>
    <definedName name="___SP18" localSheetId="3">[5]FES!#REF!</definedName>
    <definedName name="___SP18">[5]FES!#REF!</definedName>
    <definedName name="___SP19" localSheetId="3">[5]FES!#REF!</definedName>
    <definedName name="___SP19">[5]FES!#REF!</definedName>
    <definedName name="___SP2" localSheetId="3">[5]FES!#REF!</definedName>
    <definedName name="___SP2">[5]FES!#REF!</definedName>
    <definedName name="___SP20" localSheetId="3">[5]FES!#REF!</definedName>
    <definedName name="___SP20">[5]FES!#REF!</definedName>
    <definedName name="___SP3" localSheetId="3">[5]FES!#REF!</definedName>
    <definedName name="___SP3">[5]FES!#REF!</definedName>
    <definedName name="___SP4" localSheetId="3">[5]FES!#REF!</definedName>
    <definedName name="___SP4">[5]FES!#REF!</definedName>
    <definedName name="___SP5" localSheetId="3">[5]FES!#REF!</definedName>
    <definedName name="___SP5">[5]FES!#REF!</definedName>
    <definedName name="___SP7" localSheetId="3">[5]FES!#REF!</definedName>
    <definedName name="___SP7">[5]FES!#REF!</definedName>
    <definedName name="___SP8" localSheetId="3">[5]FES!#REF!</definedName>
    <definedName name="___SP8">[5]FES!#REF!</definedName>
    <definedName name="___SP9" localSheetId="3">[5]FES!#REF!</definedName>
    <definedName name="___SP9">[5]FES!#REF!</definedName>
    <definedName name="__1_3">'[6]Смета2 проект. раб.'!$A$93:$N$96</definedName>
    <definedName name="__1_3_1">'[7]Смета2 проект_ раб_'!$A$93:$N$96</definedName>
    <definedName name="__1_3_10">'[8]Смета2 проект_ раб_'!$A$93:$N$96</definedName>
    <definedName name="__1_3_11">'[7]Смета2 проект_ раб_'!$A$93:$N$96</definedName>
    <definedName name="__1_3_12">'[7]Смета2 проект_ раб_'!$A$93:$N$96</definedName>
    <definedName name="__1_3_13" localSheetId="3">'[9]Смета2 проект_ раб_'!#REF!</definedName>
    <definedName name="__1_3_13">'[9]Смета2 проект_ раб_'!#REF!</definedName>
    <definedName name="__1_3_14" localSheetId="3">'[9]Смета2 проект_ раб_'!#REF!</definedName>
    <definedName name="__1_3_14">'[9]Смета2 проект_ раб_'!#REF!</definedName>
    <definedName name="__1_3_2">'[7]Смета2 проект_ раб_'!$A$93:$N$96</definedName>
    <definedName name="__1_3_22" localSheetId="3">'[10]См_2 проектн'!#REF!</definedName>
    <definedName name="__1_3_22">'[10]См_2 проектн'!#REF!</definedName>
    <definedName name="__1_3_23" localSheetId="3">'[10]См_2 проектн'!#REF!</definedName>
    <definedName name="__1_3_23">'[10]См_2 проектн'!#REF!</definedName>
    <definedName name="__1_3_26">'[8]Смета2 проект_ раб_'!$A$93:$N$96</definedName>
    <definedName name="__1_3_27">'[8]Смета2 проект_ раб_'!$A$93:$N$96</definedName>
    <definedName name="__1_3_28">'[7]Смета2 проект_ раб_'!$A$93:$N$96</definedName>
    <definedName name="__1_3_29">'[7]Смета2 проект_ раб_'!$A$93:$N$96</definedName>
    <definedName name="__1_3_3" localSheetId="3">'[10]См_2 проектн'!#REF!</definedName>
    <definedName name="__1_3_3">'[10]См_2 проектн'!#REF!</definedName>
    <definedName name="__1_3_30">'[7]Смета2 проект_ раб_'!$A$93:$N$96</definedName>
    <definedName name="__1_3_31">'[7]Смета2 проект_ раб_'!$A$93:$N$96</definedName>
    <definedName name="__1_3_32">'[8]Смета2 проект_ раб_'!$A$93:$N$96</definedName>
    <definedName name="__1_3_33">'[8]Смета2 проект_ раб_'!$A$93:$N$96</definedName>
    <definedName name="__1_3_34">'[7]Смета2 проект_ раб_'!$A$93:$N$96</definedName>
    <definedName name="__1_3_35">'[8]Смета2 проект_ раб_'!$A$93:$N$96</definedName>
    <definedName name="__1_3_36">'[8]Смета2 проект_ раб_'!$A$93:$N$96</definedName>
    <definedName name="__1_3_37">'[8]Смета2 проект_ раб_'!$A$93:$N$96</definedName>
    <definedName name="__1_3_38">'[8]Смета2 проект_ раб_'!$A$93:$N$96</definedName>
    <definedName name="__1_3_39">'[8]Смета2 проект_ раб_'!$A$93:$N$96</definedName>
    <definedName name="__1_3_42">'[8]Смета2 проект_ раб_'!$A$93:$N$96</definedName>
    <definedName name="__1_3_43">'[8]Смета2 проект_ раб_'!$A$93:$N$96</definedName>
    <definedName name="__1_3_45">'[8]Смета2 проект_ раб_'!$A$93:$N$96</definedName>
    <definedName name="__1_3_46">'[8]Смета2 проект_ раб_'!$A$93:$N$96</definedName>
    <definedName name="__1_3_48" localSheetId="3">'[10]См_2 проектн'!#REF!</definedName>
    <definedName name="__1_3_48">'[10]См_2 проектн'!#REF!</definedName>
    <definedName name="__1_3_49" localSheetId="3">'[10]См_2 проектн'!#REF!</definedName>
    <definedName name="__1_3_49">'[10]См_2 проектн'!#REF!</definedName>
    <definedName name="__1_3_50" localSheetId="3">'[10]См_2 проектн'!#REF!</definedName>
    <definedName name="__1_3_50">'[10]См_2 проектн'!#REF!</definedName>
    <definedName name="__1_3_51">'[7]Смета2 проект_ раб_'!$A$93:$N$96</definedName>
    <definedName name="__1_3_52">'[7]Смета2 проект_ раб_'!$A$93:$N$96</definedName>
    <definedName name="__1_3_6">'[7]Смета2 проект_ раб_'!$A$93:$N$96</definedName>
    <definedName name="__1_3_7">'[11]Смета2 проект_ раб_'!$A$93:$N$96</definedName>
    <definedName name="__1_3_70">'[11]Смета2 проект_ раб_'!$A$93:$N$96</definedName>
    <definedName name="__1_3_71">'[11]Смета2 проект_ раб_'!$A$93:$N$96</definedName>
    <definedName name="__1_3_72">'[7]Смета2 проект_ раб_'!$A$93:$N$96</definedName>
    <definedName name="__1_3_73">'[7]Смета2 проект_ раб_'!$A$93:$N$96</definedName>
    <definedName name="__1_3_74" localSheetId="3">'[10]См_2 проектн'!#REF!</definedName>
    <definedName name="__1_3_74">'[10]См_2 проектн'!#REF!</definedName>
    <definedName name="__1_3_75" localSheetId="3">'[10]См_2 проектн'!#REF!</definedName>
    <definedName name="__1_3_75">'[10]См_2 проектн'!#REF!</definedName>
    <definedName name="__1_3_76" localSheetId="3">'[10]См_2 проектн'!#REF!</definedName>
    <definedName name="__1_3_76">'[10]См_2 проектн'!#REF!</definedName>
    <definedName name="__1_3_77" localSheetId="3">'[10]См_2 проектн'!#REF!</definedName>
    <definedName name="__1_3_77">'[10]См_2 проектн'!#REF!</definedName>
    <definedName name="__1_3_78" localSheetId="3">'[10]См_2 проектн'!#REF!</definedName>
    <definedName name="__1_3_78">'[10]См_2 проектн'!#REF!</definedName>
    <definedName name="__1_3_79" localSheetId="3">'[10]См_2 проектн'!#REF!</definedName>
    <definedName name="__1_3_79">'[10]См_2 проектн'!#REF!</definedName>
    <definedName name="__1_3_8">'[11]Смета2 проект_ раб_'!$A$93:$N$96</definedName>
    <definedName name="__1_3_9">'[8]Смета2 проект_ раб_'!$A$93:$N$96</definedName>
    <definedName name="__123Graph_AGRAPH1" localSheetId="3" hidden="1">'[12]на 1 тут'!#REF!</definedName>
    <definedName name="__123Graph_AGRAPH1" hidden="1">'[12]на 1 тут'!#REF!</definedName>
    <definedName name="__123Graph_AGRAPH2" localSheetId="3" hidden="1">'[12]на 1 тут'!#REF!</definedName>
    <definedName name="__123Graph_AGRAPH2" hidden="1">'[12]на 1 тут'!#REF!</definedName>
    <definedName name="__123Graph_BGRAPH1" localSheetId="3" hidden="1">'[12]на 1 тут'!#REF!</definedName>
    <definedName name="__123Graph_BGRAPH1" hidden="1">'[12]на 1 тут'!#REF!</definedName>
    <definedName name="__123Graph_BGRAPH2" localSheetId="3" hidden="1">'[12]на 1 тут'!#REF!</definedName>
    <definedName name="__123Graph_BGRAPH2" hidden="1">'[12]на 1 тут'!#REF!</definedName>
    <definedName name="__123Graph_CGRAPH1" localSheetId="3" hidden="1">'[12]на 1 тут'!#REF!</definedName>
    <definedName name="__123Graph_CGRAPH1" hidden="1">'[12]на 1 тут'!#REF!</definedName>
    <definedName name="__123Graph_CGRAPH2" localSheetId="3" hidden="1">'[12]на 1 тут'!#REF!</definedName>
    <definedName name="__123Graph_CGRAPH2" hidden="1">'[12]на 1 тут'!#REF!</definedName>
    <definedName name="__123Graph_LBL_AGRAPH1" localSheetId="3" hidden="1">'[12]на 1 тут'!#REF!</definedName>
    <definedName name="__123Graph_LBL_AGRAPH1" hidden="1">'[12]на 1 тут'!#REF!</definedName>
    <definedName name="__123Graph_XGRAPH1" localSheetId="3" hidden="1">'[12]на 1 тут'!#REF!</definedName>
    <definedName name="__123Graph_XGRAPH1" hidden="1">'[12]на 1 тут'!#REF!</definedName>
    <definedName name="__123Graph_XGRAPH2" localSheetId="3" hidden="1">'[12]на 1 тут'!#REF!</definedName>
    <definedName name="__123Graph_XGRAPH2" hidden="1">'[12]на 1 тут'!#REF!</definedName>
    <definedName name="__A65700" localSheetId="3">'[13]MTO REV.2(ARMOR)'!#REF!</definedName>
    <definedName name="__A65700">'[13]MTO REV.2(ARMOR)'!#REF!</definedName>
    <definedName name="__A65800" localSheetId="3">'[13]MTO REV.2(ARMOR)'!#REF!</definedName>
    <definedName name="__A65800">'[13]MTO REV.2(ARMOR)'!#REF!</definedName>
    <definedName name="__A66000" localSheetId="3">'[13]MTO REV.2(ARMOR)'!#REF!</definedName>
    <definedName name="__A66000">'[13]MTO REV.2(ARMOR)'!#REF!</definedName>
    <definedName name="__A67000" localSheetId="3">'[13]MTO REV.2(ARMOR)'!#REF!</definedName>
    <definedName name="__A67000">'[13]MTO REV.2(ARMOR)'!#REF!</definedName>
    <definedName name="__A68000" localSheetId="3">'[13]MTO REV.2(ARMOR)'!#REF!</definedName>
    <definedName name="__A68000">'[13]MTO REV.2(ARMOR)'!#REF!</definedName>
    <definedName name="__A70000" localSheetId="3">'[13]MTO REV.2(ARMOR)'!#REF!</definedName>
    <definedName name="__A70000">'[13]MTO REV.2(ARMOR)'!#REF!</definedName>
    <definedName name="__A75000" localSheetId="3">'[13]MTO REV.2(ARMOR)'!#REF!</definedName>
    <definedName name="__A75000">'[13]MTO REV.2(ARMOR)'!#REF!</definedName>
    <definedName name="__A85000" localSheetId="3">'[13]MTO REV.2(ARMOR)'!#REF!</definedName>
    <definedName name="__A85000">'[13]MTO REV.2(ARMOR)'!#REF!</definedName>
    <definedName name="__bty6" localSheetId="3">'[4]Опоры '!__bty6</definedName>
    <definedName name="__bty6">'[4]Опоры '!__bty6</definedName>
    <definedName name="__CON1" localSheetId="3">#REF!</definedName>
    <definedName name="__CON1">#REF!</definedName>
    <definedName name="__CON2" localSheetId="3">#REF!</definedName>
    <definedName name="__CON2">#REF!</definedName>
    <definedName name="__DT3" localSheetId="3">BlankMacro1</definedName>
    <definedName name="__DT3">BlankMacro1</definedName>
    <definedName name="__FY1">#N/A</definedName>
    <definedName name="__gh1" localSheetId="3">'[4]Опоры '!__gh1</definedName>
    <definedName name="__gh1">'[4]Опоры '!__gh1</definedName>
    <definedName name="__IntlFixup" hidden="1">TRUE</definedName>
    <definedName name="__IntlFixupTable" localSheetId="3" hidden="1">#REF!</definedName>
    <definedName name="__IntlFixupTable" hidden="1">#REF!</definedName>
    <definedName name="__M8" localSheetId="3">'[4]Опоры '!__M8</definedName>
    <definedName name="__M8">'[4]Опоры '!__M8</definedName>
    <definedName name="__M9" localSheetId="3">'[4]Опоры '!__M9</definedName>
    <definedName name="__M9">'[4]Опоры '!__M9</definedName>
    <definedName name="__NET2" localSheetId="3">#REF!</definedName>
    <definedName name="__NET2">#REF!</definedName>
    <definedName name="__PRN1" localSheetId="3">#REF!</definedName>
    <definedName name="__PRN1">#REF!</definedName>
    <definedName name="__q11" localSheetId="3">'[4]Опоры '!__q11</definedName>
    <definedName name="__q11">'[4]Опоры '!__q11</definedName>
    <definedName name="__q15" localSheetId="3">'[4]Опоры '!__q15</definedName>
    <definedName name="__q15">'[4]Опоры '!__q15</definedName>
    <definedName name="__q17" localSheetId="3">'[4]Опоры '!__q17</definedName>
    <definedName name="__q17">'[4]Опоры '!__q17</definedName>
    <definedName name="__q2" localSheetId="3">'[4]Опоры '!__q2</definedName>
    <definedName name="__q2">'[4]Опоры '!__q2</definedName>
    <definedName name="__q3" localSheetId="3">'[4]Опоры '!__q3</definedName>
    <definedName name="__q3">'[4]Опоры '!__q3</definedName>
    <definedName name="__q4" localSheetId="3">'[4]Опоры '!__q4</definedName>
    <definedName name="__q4">'[4]Опоры '!__q4</definedName>
    <definedName name="__q5" localSheetId="3">'[4]Опоры '!__q5</definedName>
    <definedName name="__q5">'[4]Опоры '!__q5</definedName>
    <definedName name="__q6" localSheetId="3">'[4]Опоры '!__q6</definedName>
    <definedName name="__q6">'[4]Опоры '!__q6</definedName>
    <definedName name="__q7" localSheetId="3">'[4]Опоры '!__q7</definedName>
    <definedName name="__q7">'[4]Опоры '!__q7</definedName>
    <definedName name="__q8" localSheetId="3">'[4]Опоры '!__q8</definedName>
    <definedName name="__q8">'[4]Опоры '!__q8</definedName>
    <definedName name="__q9" localSheetId="3">'[4]Опоры '!__q9</definedName>
    <definedName name="__q9">'[4]Опоры '!__q9</definedName>
    <definedName name="__SP1" localSheetId="3">[14]FES!#REF!</definedName>
    <definedName name="__SP1">[14]FES!#REF!</definedName>
    <definedName name="__SP10" localSheetId="3">[14]FES!#REF!</definedName>
    <definedName name="__SP10">[14]FES!#REF!</definedName>
    <definedName name="__SP11" localSheetId="3">[14]FES!#REF!</definedName>
    <definedName name="__SP11">[14]FES!#REF!</definedName>
    <definedName name="__SP12" localSheetId="3">[14]FES!#REF!</definedName>
    <definedName name="__SP12">[14]FES!#REF!</definedName>
    <definedName name="__SP13" localSheetId="3">[14]FES!#REF!</definedName>
    <definedName name="__SP13">[14]FES!#REF!</definedName>
    <definedName name="__SP14" localSheetId="3">[14]FES!#REF!</definedName>
    <definedName name="__SP14">[14]FES!#REF!</definedName>
    <definedName name="__SP15" localSheetId="3">[14]FES!#REF!</definedName>
    <definedName name="__SP15">[14]FES!#REF!</definedName>
    <definedName name="__SP16" localSheetId="3">[14]FES!#REF!</definedName>
    <definedName name="__SP16">[14]FES!#REF!</definedName>
    <definedName name="__SP17" localSheetId="3">[14]FES!#REF!</definedName>
    <definedName name="__SP17">[14]FES!#REF!</definedName>
    <definedName name="__SP18" localSheetId="3">[14]FES!#REF!</definedName>
    <definedName name="__SP18">[14]FES!#REF!</definedName>
    <definedName name="__SP19" localSheetId="3">[14]FES!#REF!</definedName>
    <definedName name="__SP19">[14]FES!#REF!</definedName>
    <definedName name="__SP2" localSheetId="3">[14]FES!#REF!</definedName>
    <definedName name="__SP2">[14]FES!#REF!</definedName>
    <definedName name="__SP20" localSheetId="3">[14]FES!#REF!</definedName>
    <definedName name="__SP20">[14]FES!#REF!</definedName>
    <definedName name="__SP3" localSheetId="3">[14]FES!#REF!</definedName>
    <definedName name="__SP3">[14]FES!#REF!</definedName>
    <definedName name="__SP4" localSheetId="3">[14]FES!#REF!</definedName>
    <definedName name="__SP4">[14]FES!#REF!</definedName>
    <definedName name="__SP5" localSheetId="3">[14]FES!#REF!</definedName>
    <definedName name="__SP5">[14]FES!#REF!</definedName>
    <definedName name="__SP7" localSheetId="3">[14]FES!#REF!</definedName>
    <definedName name="__SP7">[14]FES!#REF!</definedName>
    <definedName name="__SP8" localSheetId="3">[14]FES!#REF!</definedName>
    <definedName name="__SP8">[14]FES!#REF!</definedName>
    <definedName name="__SP9" localSheetId="3">[14]FES!#REF!</definedName>
    <definedName name="__SP9">[14]FES!#REF!</definedName>
    <definedName name="__TAB1">[15]HO_hrs!$A$1:$P$54</definedName>
    <definedName name="_1" localSheetId="3">'[16]MAIN GATE HOUSE'!#REF!</definedName>
    <definedName name="_1">'[16]MAIN GATE HOUSE'!#REF!</definedName>
    <definedName name="_1_1" localSheetId="3">'[7]Смета2 проект_ раб_'!#REF!</definedName>
    <definedName name="_1_1">'[7]Смета2 проект_ раб_'!#REF!</definedName>
    <definedName name="_1_10" localSheetId="3">'[17]См-2 Шатурс сети  проект работы'!#REF!</definedName>
    <definedName name="_1_10">'[17]См-2 Шатурс сети  проект работы'!#REF!</definedName>
    <definedName name="_1_11" localSheetId="3">'[7]Смета2 проект_ раб_'!#REF!</definedName>
    <definedName name="_1_11">'[7]Смета2 проект_ раб_'!#REF!</definedName>
    <definedName name="_1_12" localSheetId="3">'[7]Смета2 проект_ раб_'!#REF!</definedName>
    <definedName name="_1_12">'[7]Смета2 проект_ раб_'!#REF!</definedName>
    <definedName name="_1_13" localSheetId="3">'[8]Смета2 проект_ раб_'!#REF!</definedName>
    <definedName name="_1_13">'[8]Смета2 проект_ раб_'!#REF!</definedName>
    <definedName name="_1_14" localSheetId="3">'[8]Смета2 проект_ раб_'!#REF!</definedName>
    <definedName name="_1_14">'[8]Смета2 проект_ раб_'!#REF!</definedName>
    <definedName name="_1_2" localSheetId="3">'[7]Смета2 проект_ раб_'!#REF!</definedName>
    <definedName name="_1_2">'[7]Смета2 проект_ раб_'!#REF!</definedName>
    <definedName name="_1_26" localSheetId="3">'[8]Смета2 проект_ раб_'!#REF!</definedName>
    <definedName name="_1_26">'[8]Смета2 проект_ раб_'!#REF!</definedName>
    <definedName name="_1_27" localSheetId="3">'[8]Смета2 проект_ раб_'!#REF!</definedName>
    <definedName name="_1_27">'[8]Смета2 проект_ раб_'!#REF!</definedName>
    <definedName name="_1_28" localSheetId="3">'[7]Смета2 проект_ раб_'!#REF!</definedName>
    <definedName name="_1_28">'[7]Смета2 проект_ раб_'!#REF!</definedName>
    <definedName name="_1_29" localSheetId="3">'[7]Смета2 проект_ раб_'!#REF!</definedName>
    <definedName name="_1_29">'[7]Смета2 проект_ раб_'!#REF!</definedName>
    <definedName name="_1_3" localSheetId="3">'[18]См-2 Шатурс сети  проект работы'!#REF!</definedName>
    <definedName name="_1_3">'[18]См-2 Шатурс сети  проект работы'!#REF!</definedName>
    <definedName name="_1_3_1" localSheetId="3">'[17]См_2 Шатурс сети  проект работы'!#REF!</definedName>
    <definedName name="_1_3_1">'[17]См_2 Шатурс сети  проект работы'!#REF!</definedName>
    <definedName name="_1_3_10" localSheetId="3">'[19]См_2 Шатурс сети  проект работы'!#REF!</definedName>
    <definedName name="_1_3_10">'[19]См_2 Шатурс сети  проект работы'!#REF!</definedName>
    <definedName name="_1_3_11" localSheetId="3">'[17]См_2 Шатурс сети  проект работы'!#REF!</definedName>
    <definedName name="_1_3_11">'[17]См_2 Шатурс сети  проект работы'!#REF!</definedName>
    <definedName name="_1_3_12" localSheetId="3">'[17]См_2 Шатурс сети  проект работы'!#REF!</definedName>
    <definedName name="_1_3_12">'[17]См_2 Шатурс сети  проект работы'!#REF!</definedName>
    <definedName name="_1_3_13" localSheetId="3">'[20]смета 2 проект_ работы'!#REF!</definedName>
    <definedName name="_1_3_13">'[20]смета 2 проект_ работы'!#REF!</definedName>
    <definedName name="_1_3_14" localSheetId="3">'[20]смета 2 проект_ работы'!#REF!</definedName>
    <definedName name="_1_3_14">'[20]смета 2 проект_ работы'!#REF!</definedName>
    <definedName name="_1_3_2" localSheetId="3">'[17]См_2 Шатурс сети  проект работы'!#REF!</definedName>
    <definedName name="_1_3_2">'[17]См_2 Шатурс сети  проект работы'!#REF!</definedName>
    <definedName name="_1_3_22" localSheetId="3">'[21]См_2 Октябр сети  проект работы'!#REF!</definedName>
    <definedName name="_1_3_22">'[21]См_2 Октябр сети  проект работы'!#REF!</definedName>
    <definedName name="_1_3_23" localSheetId="3">'[21]См_2 Октябр сети  проект работы'!#REF!</definedName>
    <definedName name="_1_3_23">'[21]См_2 Октябр сети  проект работы'!#REF!</definedName>
    <definedName name="_1_3_26" localSheetId="3">'[19]См_2 Шатурс сети  проект работы'!#REF!</definedName>
    <definedName name="_1_3_26">'[19]См_2 Шатурс сети  проект работы'!#REF!</definedName>
    <definedName name="_1_3_27" localSheetId="3">'[19]См_2 Шатурс сети  проект работы'!#REF!</definedName>
    <definedName name="_1_3_27">'[19]См_2 Шатурс сети  проект работы'!#REF!</definedName>
    <definedName name="_1_3_28" localSheetId="3">'[17]См_2 Шатурс сети  проект работы'!#REF!</definedName>
    <definedName name="_1_3_28">'[17]См_2 Шатурс сети  проект работы'!#REF!</definedName>
    <definedName name="_1_3_29" localSheetId="3">'[17]См_2 Шатурс сети  проект работы'!#REF!</definedName>
    <definedName name="_1_3_29">'[17]См_2 Шатурс сети  проект работы'!#REF!</definedName>
    <definedName name="_1_3_3" localSheetId="3">'[21]См_2 Октябр сети  проект работы'!#REF!</definedName>
    <definedName name="_1_3_3">'[21]См_2 Октябр сети  проект работы'!#REF!</definedName>
    <definedName name="_1_3_30" localSheetId="3">'[17]См_2 Шатурс сети  проект работы'!#REF!</definedName>
    <definedName name="_1_3_30">'[17]См_2 Шатурс сети  проект работы'!#REF!</definedName>
    <definedName name="_1_3_31" localSheetId="3">'[17]См_2 Шатурс сети  проект работы'!#REF!</definedName>
    <definedName name="_1_3_31">'[17]См_2 Шатурс сети  проект работы'!#REF!</definedName>
    <definedName name="_1_3_32" localSheetId="3">'[19]См_2 Шатурс сети  проект работы'!#REF!</definedName>
    <definedName name="_1_3_32">'[19]См_2 Шатурс сети  проект работы'!#REF!</definedName>
    <definedName name="_1_3_33" localSheetId="3">'[19]См_2 Шатурс сети  проект работы'!#REF!</definedName>
    <definedName name="_1_3_33">'[19]См_2 Шатурс сети  проект работы'!#REF!</definedName>
    <definedName name="_1_3_34" localSheetId="3">'[17]См_2 Шатурс сети  проект работы'!#REF!</definedName>
    <definedName name="_1_3_34">'[17]См_2 Шатурс сети  проект работы'!#REF!</definedName>
    <definedName name="_1_3_35" localSheetId="3">'[19]См_2 Шатурс сети  проект работы'!#REF!</definedName>
    <definedName name="_1_3_35">'[19]См_2 Шатурс сети  проект работы'!#REF!</definedName>
    <definedName name="_1_3_36" localSheetId="3">'[19]См_2 Шатурс сети  проект работы'!#REF!</definedName>
    <definedName name="_1_3_36">'[19]См_2 Шатурс сети  проект работы'!#REF!</definedName>
    <definedName name="_1_3_37" localSheetId="3">'[19]См_2 Шатурс сети  проект работы'!#REF!</definedName>
    <definedName name="_1_3_37">'[19]См_2 Шатурс сети  проект работы'!#REF!</definedName>
    <definedName name="_1_3_38" localSheetId="3">'[19]См_2 Шатурс сети  проект работы'!#REF!</definedName>
    <definedName name="_1_3_38">'[19]См_2 Шатурс сети  проект работы'!#REF!</definedName>
    <definedName name="_1_3_39" localSheetId="3">'[19]См_2 Шатурс сети  проект работы'!#REF!</definedName>
    <definedName name="_1_3_39">'[19]См_2 Шатурс сети  проект работы'!#REF!</definedName>
    <definedName name="_1_3_42" localSheetId="3">'[19]См_2 Шатурс сети  проект работы'!#REF!</definedName>
    <definedName name="_1_3_42">'[19]См_2 Шатурс сети  проект работы'!#REF!</definedName>
    <definedName name="_1_3_43" localSheetId="3">'[19]См_2 Шатурс сети  проект работы'!#REF!</definedName>
    <definedName name="_1_3_43">'[19]См_2 Шатурс сети  проект работы'!#REF!</definedName>
    <definedName name="_1_3_45" localSheetId="3">'[19]См_2 Шатурс сети  проект работы'!#REF!</definedName>
    <definedName name="_1_3_45">'[19]См_2 Шатурс сети  проект работы'!#REF!</definedName>
    <definedName name="_1_3_46" localSheetId="3">'[19]См_2 Шатурс сети  проект работы'!#REF!</definedName>
    <definedName name="_1_3_46">'[19]См_2 Шатурс сети  проект работы'!#REF!</definedName>
    <definedName name="_1_3_48" localSheetId="3">'[21]См_2 Октябр сети  проект работы'!#REF!</definedName>
    <definedName name="_1_3_48">'[21]См_2 Октябр сети  проект работы'!#REF!</definedName>
    <definedName name="_1_3_49" localSheetId="3">'[21]См_2 Октябр сети  проект работы'!#REF!</definedName>
    <definedName name="_1_3_49">'[21]См_2 Октябр сети  проект работы'!#REF!</definedName>
    <definedName name="_1_3_50" localSheetId="3">'[21]См_2 Октябр сети  проект работы'!#REF!</definedName>
    <definedName name="_1_3_50">'[21]См_2 Октябр сети  проект работы'!#REF!</definedName>
    <definedName name="_1_3_51" localSheetId="3">'[17]См_2 Шатурс сети  проект работы'!#REF!</definedName>
    <definedName name="_1_3_51">'[17]См_2 Шатурс сети  проект работы'!#REF!</definedName>
    <definedName name="_1_3_52" localSheetId="3">'[17]См_2 Шатурс сети  проект работы'!#REF!</definedName>
    <definedName name="_1_3_52">'[17]См_2 Шатурс сети  проект работы'!#REF!</definedName>
    <definedName name="_1_3_6" localSheetId="3">'[17]См_2 Шатурс сети  проект работы'!#REF!</definedName>
    <definedName name="_1_3_6">'[17]См_2 Шатурс сети  проект работы'!#REF!</definedName>
    <definedName name="_1_3_7" localSheetId="3">'[22]См_2 Шатурс сети  проект работы'!#REF!</definedName>
    <definedName name="_1_3_7">'[22]См_2 Шатурс сети  проект работы'!#REF!</definedName>
    <definedName name="_1_3_70" localSheetId="3">'[22]См_2 Шатурс сети  проект работы'!#REF!</definedName>
    <definedName name="_1_3_70">'[22]См_2 Шатурс сети  проект работы'!#REF!</definedName>
    <definedName name="_1_3_71" localSheetId="3">'[22]См_2 Шатурс сети  проект работы'!#REF!</definedName>
    <definedName name="_1_3_71">'[22]См_2 Шатурс сети  проект работы'!#REF!</definedName>
    <definedName name="_1_3_72" localSheetId="3">'[17]См_2 Шатурс сети  проект работы'!#REF!</definedName>
    <definedName name="_1_3_72">'[17]См_2 Шатурс сети  проект работы'!#REF!</definedName>
    <definedName name="_1_3_73" localSheetId="3">'[17]См_2 Шатурс сети  проект работы'!#REF!</definedName>
    <definedName name="_1_3_73">'[17]См_2 Шатурс сети  проект работы'!#REF!</definedName>
    <definedName name="_1_3_74" localSheetId="3">'[21]См_2 Октябр сети  проект работы'!#REF!</definedName>
    <definedName name="_1_3_74">'[21]См_2 Октябр сети  проект работы'!#REF!</definedName>
    <definedName name="_1_3_75" localSheetId="3">'[21]См_2 Октябр сети  проект работы'!#REF!</definedName>
    <definedName name="_1_3_75">'[21]См_2 Октябр сети  проект работы'!#REF!</definedName>
    <definedName name="_1_3_76" localSheetId="3">'[21]См_2 Октябр сети  проект работы'!#REF!</definedName>
    <definedName name="_1_3_76">'[21]См_2 Октябр сети  проект работы'!#REF!</definedName>
    <definedName name="_1_3_77" localSheetId="3">'[21]См_2 Октябр сети  проект работы'!#REF!</definedName>
    <definedName name="_1_3_77">'[21]См_2 Октябр сети  проект работы'!#REF!</definedName>
    <definedName name="_1_3_78" localSheetId="3">'[21]См_2 Октябр сети  проект работы'!#REF!</definedName>
    <definedName name="_1_3_78">'[21]См_2 Октябр сети  проект работы'!#REF!</definedName>
    <definedName name="_1_3_79" localSheetId="3">'[21]См_2 Октябр сети  проект работы'!#REF!</definedName>
    <definedName name="_1_3_79">'[21]См_2 Октябр сети  проект работы'!#REF!</definedName>
    <definedName name="_1_3_8" localSheetId="3">'[22]См_2 Шатурс сети  проект работы'!#REF!</definedName>
    <definedName name="_1_3_8">'[22]См_2 Шатурс сети  проект работы'!#REF!</definedName>
    <definedName name="_1_3_9" localSheetId="3">'[19]См_2 Шатурс сети  проект работы'!#REF!</definedName>
    <definedName name="_1_3_9">'[19]См_2 Шатурс сети  проект работы'!#REF!</definedName>
    <definedName name="_1_30" localSheetId="3">'[7]Смета2 проект_ раб_'!#REF!</definedName>
    <definedName name="_1_30">'[7]Смета2 проект_ раб_'!#REF!</definedName>
    <definedName name="_1_31" localSheetId="3">'[7]Смета2 проект_ раб_'!#REF!</definedName>
    <definedName name="_1_31">'[7]Смета2 проект_ раб_'!#REF!</definedName>
    <definedName name="_1_32" localSheetId="3">'[8]Смета2 проект_ раб_'!#REF!</definedName>
    <definedName name="_1_32">'[8]Смета2 проект_ раб_'!#REF!</definedName>
    <definedName name="_1_33" localSheetId="3">'[8]Смета2 проект_ раб_'!#REF!</definedName>
    <definedName name="_1_33">'[8]Смета2 проект_ раб_'!#REF!</definedName>
    <definedName name="_1_34" localSheetId="3">'[7]Смета2 проект_ раб_'!#REF!</definedName>
    <definedName name="_1_34">'[7]Смета2 проект_ раб_'!#REF!</definedName>
    <definedName name="_1_35" localSheetId="3">'[8]Смета2 проект_ раб_'!#REF!</definedName>
    <definedName name="_1_35">'[8]Смета2 проект_ раб_'!#REF!</definedName>
    <definedName name="_1_36" localSheetId="3">'[8]Смета2 проект_ раб_'!#REF!</definedName>
    <definedName name="_1_36">'[8]Смета2 проект_ раб_'!#REF!</definedName>
    <definedName name="_1_37" localSheetId="3">'[8]Смета2 проект_ раб_'!#REF!</definedName>
    <definedName name="_1_37">'[8]Смета2 проект_ раб_'!#REF!</definedName>
    <definedName name="_1_38" localSheetId="3">'[8]Смета2 проект_ раб_'!#REF!</definedName>
    <definedName name="_1_38">'[8]Смета2 проект_ раб_'!#REF!</definedName>
    <definedName name="_1_39" localSheetId="3">'[8]Смета2 проект_ раб_'!#REF!</definedName>
    <definedName name="_1_39">'[8]Смета2 проект_ раб_'!#REF!</definedName>
    <definedName name="_1_42" localSheetId="3">'[8]Смета2 проект_ раб_'!#REF!</definedName>
    <definedName name="_1_42">'[8]Смета2 проект_ раб_'!#REF!</definedName>
    <definedName name="_1_43" localSheetId="3">'[8]Смета2 проект_ раб_'!#REF!</definedName>
    <definedName name="_1_43">'[8]Смета2 проект_ раб_'!#REF!</definedName>
    <definedName name="_1_45" localSheetId="3">'[8]Смета2 проект_ раб_'!#REF!</definedName>
    <definedName name="_1_45">'[8]Смета2 проект_ раб_'!#REF!</definedName>
    <definedName name="_1_46" localSheetId="3">'[8]Смета2 проект_ раб_'!#REF!</definedName>
    <definedName name="_1_46">'[8]Смета2 проект_ раб_'!#REF!</definedName>
    <definedName name="_1_48" localSheetId="3">'[7]Смета2 проект_ раб_'!#REF!</definedName>
    <definedName name="_1_48">'[7]Смета2 проект_ раб_'!#REF!</definedName>
    <definedName name="_1_49" localSheetId="3">'[7]Смета2 проект_ раб_'!#REF!</definedName>
    <definedName name="_1_49">'[7]Смета2 проект_ раб_'!#REF!</definedName>
    <definedName name="_1_5" localSheetId="3">'[18]См-2 Шатурс сети  проект работы'!#REF!</definedName>
    <definedName name="_1_5">'[18]См-2 Шатурс сети  проект работы'!#REF!</definedName>
    <definedName name="_1_5_1" localSheetId="3">'[17]См_2 Шатурс сети  проект работы'!#REF!</definedName>
    <definedName name="_1_5_1">'[17]См_2 Шатурс сети  проект работы'!#REF!</definedName>
    <definedName name="_1_5_10" localSheetId="3">'[19]См_2 Шатурс сети  проект работы'!#REF!</definedName>
    <definedName name="_1_5_10">'[19]См_2 Шатурс сети  проект работы'!#REF!</definedName>
    <definedName name="_1_5_11" localSheetId="3">'[17]См_2 Шатурс сети  проект работы'!#REF!</definedName>
    <definedName name="_1_5_11">'[17]См_2 Шатурс сети  проект работы'!#REF!</definedName>
    <definedName name="_1_5_12" localSheetId="3">'[17]См_2 Шатурс сети  проект работы'!#REF!</definedName>
    <definedName name="_1_5_12">'[17]См_2 Шатурс сети  проект работы'!#REF!</definedName>
    <definedName name="_1_5_13" localSheetId="3">'[19]См_2 Шатурс сети  проект работы'!#REF!</definedName>
    <definedName name="_1_5_13">'[19]См_2 Шатурс сети  проект работы'!#REF!</definedName>
    <definedName name="_1_5_14" localSheetId="3">'[19]См_2 Шатурс сети  проект работы'!#REF!</definedName>
    <definedName name="_1_5_14">'[19]См_2 Шатурс сети  проект работы'!#REF!</definedName>
    <definedName name="_1_5_2" localSheetId="3">'[17]См_2 Шатурс сети  проект работы'!#REF!</definedName>
    <definedName name="_1_5_2">'[17]См_2 Шатурс сети  проект работы'!#REF!</definedName>
    <definedName name="_1_5_22" localSheetId="3">'[23]смета 2 проект_ работы'!#REF!</definedName>
    <definedName name="_1_5_22">'[23]смета 2 проект_ работы'!#REF!</definedName>
    <definedName name="_1_5_23" localSheetId="3">'[23]смета 2 проект_ работы'!#REF!</definedName>
    <definedName name="_1_5_23">'[23]смета 2 проект_ работы'!#REF!</definedName>
    <definedName name="_1_5_26" localSheetId="3">'[19]См_2 Шатурс сети  проект работы'!#REF!</definedName>
    <definedName name="_1_5_26">'[19]См_2 Шатурс сети  проект работы'!#REF!</definedName>
    <definedName name="_1_5_27" localSheetId="3">'[19]См_2 Шатурс сети  проект работы'!#REF!</definedName>
    <definedName name="_1_5_27">'[19]См_2 Шатурс сети  проект работы'!#REF!</definedName>
    <definedName name="_1_5_28" localSheetId="3">'[17]См_2 Шатурс сети  проект работы'!#REF!</definedName>
    <definedName name="_1_5_28">'[17]См_2 Шатурс сети  проект работы'!#REF!</definedName>
    <definedName name="_1_5_29" localSheetId="3">'[17]См_2 Шатурс сети  проект работы'!#REF!</definedName>
    <definedName name="_1_5_29">'[17]См_2 Шатурс сети  проект работы'!#REF!</definedName>
    <definedName name="_1_5_3" localSheetId="3">'[23]смета 2 проект_ работы'!#REF!</definedName>
    <definedName name="_1_5_3">'[23]смета 2 проект_ работы'!#REF!</definedName>
    <definedName name="_1_5_30" localSheetId="3">'[17]См_2 Шатурс сети  проект работы'!#REF!</definedName>
    <definedName name="_1_5_30">'[17]См_2 Шатурс сети  проект работы'!#REF!</definedName>
    <definedName name="_1_5_31" localSheetId="3">'[17]См_2 Шатурс сети  проект работы'!#REF!</definedName>
    <definedName name="_1_5_31">'[17]См_2 Шатурс сети  проект работы'!#REF!</definedName>
    <definedName name="_1_5_32" localSheetId="3">'[19]См_2 Шатурс сети  проект работы'!#REF!</definedName>
    <definedName name="_1_5_32">'[19]См_2 Шатурс сети  проект работы'!#REF!</definedName>
    <definedName name="_1_5_33" localSheetId="3">'[19]См_2 Шатурс сети  проект работы'!#REF!</definedName>
    <definedName name="_1_5_33">'[19]См_2 Шатурс сети  проект работы'!#REF!</definedName>
    <definedName name="_1_5_34" localSheetId="3">'[17]См_2 Шатурс сети  проект работы'!#REF!</definedName>
    <definedName name="_1_5_34">'[17]См_2 Шатурс сети  проект работы'!#REF!</definedName>
    <definedName name="_1_5_35" localSheetId="3">'[19]См_2 Шатурс сети  проект работы'!#REF!</definedName>
    <definedName name="_1_5_35">'[19]См_2 Шатурс сети  проект работы'!#REF!</definedName>
    <definedName name="_1_5_36" localSheetId="3">'[19]См_2 Шатурс сети  проект работы'!#REF!</definedName>
    <definedName name="_1_5_36">'[19]См_2 Шатурс сети  проект работы'!#REF!</definedName>
    <definedName name="_1_5_37" localSheetId="3">'[19]См_2 Шатурс сети  проект работы'!#REF!</definedName>
    <definedName name="_1_5_37">'[19]См_2 Шатурс сети  проект работы'!#REF!</definedName>
    <definedName name="_1_5_38" localSheetId="3">'[19]См_2 Шатурс сети  проект работы'!#REF!</definedName>
    <definedName name="_1_5_38">'[19]См_2 Шатурс сети  проект работы'!#REF!</definedName>
    <definedName name="_1_5_39" localSheetId="3">'[19]См_2 Шатурс сети  проект работы'!#REF!</definedName>
    <definedName name="_1_5_39">'[19]См_2 Шатурс сети  проект работы'!#REF!</definedName>
    <definedName name="_1_5_42" localSheetId="3">'[19]См_2 Шатурс сети  проект работы'!#REF!</definedName>
    <definedName name="_1_5_42">'[19]См_2 Шатурс сети  проект работы'!#REF!</definedName>
    <definedName name="_1_5_43" localSheetId="3">'[19]См_2 Шатурс сети  проект работы'!#REF!</definedName>
    <definedName name="_1_5_43">'[19]См_2 Шатурс сети  проект работы'!#REF!</definedName>
    <definedName name="_1_5_45" localSheetId="3">'[19]См_2 Шатурс сети  проект работы'!#REF!</definedName>
    <definedName name="_1_5_45">'[19]См_2 Шатурс сети  проект работы'!#REF!</definedName>
    <definedName name="_1_5_46" localSheetId="3">'[19]См_2 Шатурс сети  проект работы'!#REF!</definedName>
    <definedName name="_1_5_46">'[19]См_2 Шатурс сети  проект работы'!#REF!</definedName>
    <definedName name="_1_5_48" localSheetId="3">'[23]смета 2 проект_ работы'!#REF!</definedName>
    <definedName name="_1_5_48">'[23]смета 2 проект_ работы'!#REF!</definedName>
    <definedName name="_1_5_49" localSheetId="3">'[23]смета 2 проект_ работы'!#REF!</definedName>
    <definedName name="_1_5_49">'[23]смета 2 проект_ работы'!#REF!</definedName>
    <definedName name="_1_5_50" localSheetId="3">'[23]смета 2 проект_ работы'!#REF!</definedName>
    <definedName name="_1_5_50">'[23]смета 2 проект_ работы'!#REF!</definedName>
    <definedName name="_1_5_51" localSheetId="3">'[17]См_2 Шатурс сети  проект работы'!#REF!</definedName>
    <definedName name="_1_5_51">'[17]См_2 Шатурс сети  проект работы'!#REF!</definedName>
    <definedName name="_1_5_52" localSheetId="3">'[17]См_2 Шатурс сети  проект работы'!#REF!</definedName>
    <definedName name="_1_5_52">'[17]См_2 Шатурс сети  проект работы'!#REF!</definedName>
    <definedName name="_1_5_6" localSheetId="3">'[17]См_2 Шатурс сети  проект работы'!#REF!</definedName>
    <definedName name="_1_5_6">'[17]См_2 Шатурс сети  проект работы'!#REF!</definedName>
    <definedName name="_1_5_7" localSheetId="3">'[22]См_2 Шатурс сети  проект работы'!#REF!</definedName>
    <definedName name="_1_5_7">'[22]См_2 Шатурс сети  проект работы'!#REF!</definedName>
    <definedName name="_1_5_70" localSheetId="3">'[22]См_2 Шатурс сети  проект работы'!#REF!</definedName>
    <definedName name="_1_5_70">'[22]См_2 Шатурс сети  проект работы'!#REF!</definedName>
    <definedName name="_1_5_71" localSheetId="3">'[22]См_2 Шатурс сети  проект работы'!#REF!</definedName>
    <definedName name="_1_5_71">'[22]См_2 Шатурс сети  проект работы'!#REF!</definedName>
    <definedName name="_1_5_72" localSheetId="3">'[17]См_2 Шатурс сети  проект работы'!#REF!</definedName>
    <definedName name="_1_5_72">'[17]См_2 Шатурс сети  проект работы'!#REF!</definedName>
    <definedName name="_1_5_73" localSheetId="3">'[17]См_2 Шатурс сети  проект работы'!#REF!</definedName>
    <definedName name="_1_5_73">'[17]См_2 Шатурс сети  проект работы'!#REF!</definedName>
    <definedName name="_1_5_74" localSheetId="3">'[23]смета 2 проект_ работы'!#REF!</definedName>
    <definedName name="_1_5_74">'[23]смета 2 проект_ работы'!#REF!</definedName>
    <definedName name="_1_5_75" localSheetId="3">'[23]смета 2 проект_ работы'!#REF!</definedName>
    <definedName name="_1_5_75">'[23]смета 2 проект_ работы'!#REF!</definedName>
    <definedName name="_1_5_76" localSheetId="3">'[23]смета 2 проект_ работы'!#REF!</definedName>
    <definedName name="_1_5_76">'[23]смета 2 проект_ работы'!#REF!</definedName>
    <definedName name="_1_5_77" localSheetId="3">'[23]смета 2 проект_ работы'!#REF!</definedName>
    <definedName name="_1_5_77">'[23]смета 2 проект_ работы'!#REF!</definedName>
    <definedName name="_1_5_78" localSheetId="3">'[23]смета 2 проект_ работы'!#REF!</definedName>
    <definedName name="_1_5_78">'[23]смета 2 проект_ работы'!#REF!</definedName>
    <definedName name="_1_5_79" localSheetId="3">'[23]смета 2 проект_ работы'!#REF!</definedName>
    <definedName name="_1_5_79">'[23]смета 2 проект_ работы'!#REF!</definedName>
    <definedName name="_1_5_8" localSheetId="3">'[22]См_2 Шатурс сети  проект работы'!#REF!</definedName>
    <definedName name="_1_5_8">'[22]См_2 Шатурс сети  проект работы'!#REF!</definedName>
    <definedName name="_1_5_9" localSheetId="3">'[19]См_2 Шатурс сети  проект работы'!#REF!</definedName>
    <definedName name="_1_5_9">'[19]См_2 Шатурс сети  проект работы'!#REF!</definedName>
    <definedName name="_1_51" localSheetId="3">'[7]Смета2 проект_ раб_'!#REF!</definedName>
    <definedName name="_1_51">'[7]Смета2 проект_ раб_'!#REF!</definedName>
    <definedName name="_1_52" localSheetId="3">'[7]Смета2 проект_ раб_'!#REF!</definedName>
    <definedName name="_1_52">'[7]Смета2 проект_ раб_'!#REF!</definedName>
    <definedName name="_1_6" localSheetId="3">'[7]Смета2 проект_ раб_'!#REF!</definedName>
    <definedName name="_1_6">'[7]Смета2 проект_ раб_'!#REF!</definedName>
    <definedName name="_1_7" localSheetId="3">'[11]Смета2 проект_ раб_'!#REF!</definedName>
    <definedName name="_1_7">'[11]Смета2 проект_ раб_'!#REF!</definedName>
    <definedName name="_1_70" localSheetId="3">'[11]Смета2 проект_ раб_'!#REF!</definedName>
    <definedName name="_1_70">'[11]Смета2 проект_ раб_'!#REF!</definedName>
    <definedName name="_1_71" localSheetId="3">'[11]Смета2 проект_ раб_'!#REF!</definedName>
    <definedName name="_1_71">'[11]Смета2 проект_ раб_'!#REF!</definedName>
    <definedName name="_1_72" localSheetId="3">'[7]Смета2 проект_ раб_'!#REF!</definedName>
    <definedName name="_1_72">'[7]Смета2 проект_ раб_'!#REF!</definedName>
    <definedName name="_1_73" localSheetId="3">'[7]Смета2 проект_ раб_'!#REF!</definedName>
    <definedName name="_1_73">'[7]Смета2 проект_ раб_'!#REF!</definedName>
    <definedName name="_1_8" localSheetId="3">'[11]Смета2 проект_ раб_'!#REF!</definedName>
    <definedName name="_1_8">'[11]Смета2 проект_ раб_'!#REF!</definedName>
    <definedName name="_1_9" localSheetId="3">'[8]Смета2 проект_ раб_'!#REF!</definedName>
    <definedName name="_1_9">'[8]Смета2 проект_ раб_'!#REF!</definedName>
    <definedName name="_1000A01">#N/A</definedName>
    <definedName name="_101.0102.00" localSheetId="3">#REF!</definedName>
    <definedName name="_101.0102.00">#REF!</definedName>
    <definedName name="_101.0103.00" localSheetId="3">#REF!</definedName>
    <definedName name="_101.0103.00">#REF!</definedName>
    <definedName name="_101.0104.00" localSheetId="3">#REF!</definedName>
    <definedName name="_101.0104.00">#REF!</definedName>
    <definedName name="_101.0200.00" localSheetId="3">#REF!</definedName>
    <definedName name="_101.0200.00">#REF!</definedName>
    <definedName name="_102.0000.00" localSheetId="3">#REF!</definedName>
    <definedName name="_102.0000.00">#REF!</definedName>
    <definedName name="_102.0100.00" localSheetId="3">#REF!</definedName>
    <definedName name="_102.0100.00">#REF!</definedName>
    <definedName name="_102.0101.00" localSheetId="3">#REF!</definedName>
    <definedName name="_102.0101.00">#REF!</definedName>
    <definedName name="_102.0102.00" localSheetId="3">#REF!</definedName>
    <definedName name="_102.0102.00">#REF!</definedName>
    <definedName name="_102.0103.00" localSheetId="3">#REF!</definedName>
    <definedName name="_102.0103.00">#REF!</definedName>
    <definedName name="_102.0104.00" localSheetId="3">#REF!</definedName>
    <definedName name="_102.0104.00">#REF!</definedName>
    <definedName name="_102.0107.00" localSheetId="3">#REF!</definedName>
    <definedName name="_102.0107.00">#REF!</definedName>
    <definedName name="_102.0107.01" localSheetId="3">#REF!</definedName>
    <definedName name="_102.0107.01">#REF!</definedName>
    <definedName name="_102.0107.02" localSheetId="3">#REF!</definedName>
    <definedName name="_102.0107.02">#REF!</definedName>
    <definedName name="_102.0107.03" localSheetId="3">#REF!</definedName>
    <definedName name="_102.0107.03">#REF!</definedName>
    <definedName name="_102.0200.00" localSheetId="3">#REF!</definedName>
    <definedName name="_102.0200.00">#REF!</definedName>
    <definedName name="_102.0301.00" localSheetId="3">#REF!</definedName>
    <definedName name="_102.0301.00">#REF!</definedName>
    <definedName name="_102.0302.00" localSheetId="3">#REF!</definedName>
    <definedName name="_102.0302.00">#REF!</definedName>
    <definedName name="_102.0303.00" localSheetId="3">#REF!</definedName>
    <definedName name="_102.0303.00">#REF!</definedName>
    <definedName name="_102.0303.01" localSheetId="3">#REF!</definedName>
    <definedName name="_102.0303.01">#REF!</definedName>
    <definedName name="_102.0303.02" localSheetId="3">#REF!</definedName>
    <definedName name="_102.0303.02">#REF!</definedName>
    <definedName name="_102.0303.03" localSheetId="3">#REF!</definedName>
    <definedName name="_102.0303.03">#REF!</definedName>
    <definedName name="_102.0303.04" localSheetId="3">#REF!</definedName>
    <definedName name="_102.0303.04">#REF!</definedName>
    <definedName name="_103.0000.00" localSheetId="3">#REF!</definedName>
    <definedName name="_103.0000.00">#REF!</definedName>
    <definedName name="_103.0100.00" localSheetId="3">#REF!</definedName>
    <definedName name="_103.0100.00">#REF!</definedName>
    <definedName name="_103.0200.00" localSheetId="3">#REF!</definedName>
    <definedName name="_103.0200.00">#REF!</definedName>
    <definedName name="_104.0000.00" localSheetId="3">#REF!</definedName>
    <definedName name="_104.0000.00">#REF!</definedName>
    <definedName name="_1111111111" localSheetId="3">BlankMacro1</definedName>
    <definedName name="_1111111111">BlankMacro1</definedName>
    <definedName name="_19_896" localSheetId="3">'[18]См-2 Шатурс сети  проект работы'!#REF!</definedName>
    <definedName name="_19_896">'[18]См-2 Шатурс сети  проект работы'!#REF!</definedName>
    <definedName name="_19_896_1" localSheetId="3">'[17]См_2 Шатурс сети  проект работы'!#REF!</definedName>
    <definedName name="_19_896_1">'[17]См_2 Шатурс сети  проект работы'!#REF!</definedName>
    <definedName name="_19_896_10" localSheetId="3">'[19]См_2 Шатурс сети  проект работы'!#REF!</definedName>
    <definedName name="_19_896_10">'[19]См_2 Шатурс сети  проект работы'!#REF!</definedName>
    <definedName name="_19_896_11" localSheetId="3">'[17]См_2 Шатурс сети  проект работы'!#REF!</definedName>
    <definedName name="_19_896_11">'[17]См_2 Шатурс сети  проект работы'!#REF!</definedName>
    <definedName name="_19_896_12" localSheetId="3">'[17]См_2 Шатурс сети  проект работы'!#REF!</definedName>
    <definedName name="_19_896_12">'[17]См_2 Шатурс сети  проект работы'!#REF!</definedName>
    <definedName name="_19_896_13" localSheetId="3">'[19]См_2 Шатурс сети  проект работы'!#REF!</definedName>
    <definedName name="_19_896_13">'[19]См_2 Шатурс сети  проект работы'!#REF!</definedName>
    <definedName name="_19_896_14" localSheetId="3">'[19]См_2 Шатурс сети  проект работы'!#REF!</definedName>
    <definedName name="_19_896_14">'[19]См_2 Шатурс сети  проект работы'!#REF!</definedName>
    <definedName name="_19_896_2" localSheetId="3">'[17]См_2 Шатурс сети  проект работы'!#REF!</definedName>
    <definedName name="_19_896_2">'[17]См_2 Шатурс сети  проект работы'!#REF!</definedName>
    <definedName name="_19_896_22" localSheetId="3">'[23]смета 2 проект_ работы'!#REF!</definedName>
    <definedName name="_19_896_22">'[23]смета 2 проект_ работы'!#REF!</definedName>
    <definedName name="_19_896_23" localSheetId="3">'[23]смета 2 проект_ работы'!#REF!</definedName>
    <definedName name="_19_896_23">'[23]смета 2 проект_ работы'!#REF!</definedName>
    <definedName name="_19_896_26" localSheetId="3">'[19]См_2 Шатурс сети  проект работы'!#REF!</definedName>
    <definedName name="_19_896_26">'[19]См_2 Шатурс сети  проект работы'!#REF!</definedName>
    <definedName name="_19_896_27" localSheetId="3">'[19]См_2 Шатурс сети  проект работы'!#REF!</definedName>
    <definedName name="_19_896_27">'[19]См_2 Шатурс сети  проект работы'!#REF!</definedName>
    <definedName name="_19_896_28" localSheetId="3">'[17]См_2 Шатурс сети  проект работы'!#REF!</definedName>
    <definedName name="_19_896_28">'[17]См_2 Шатурс сети  проект работы'!#REF!</definedName>
    <definedName name="_19_896_29" localSheetId="3">'[17]См_2 Шатурс сети  проект работы'!#REF!</definedName>
    <definedName name="_19_896_29">'[17]См_2 Шатурс сети  проект работы'!#REF!</definedName>
    <definedName name="_19_896_3" localSheetId="3">'[23]смета 2 проект_ работы'!#REF!</definedName>
    <definedName name="_19_896_3">'[23]смета 2 проект_ работы'!#REF!</definedName>
    <definedName name="_19_896_30" localSheetId="3">'[17]См_2 Шатурс сети  проект работы'!#REF!</definedName>
    <definedName name="_19_896_30">'[17]См_2 Шатурс сети  проект работы'!#REF!</definedName>
    <definedName name="_19_896_31" localSheetId="3">'[17]См_2 Шатурс сети  проект работы'!#REF!</definedName>
    <definedName name="_19_896_31">'[17]См_2 Шатурс сети  проект работы'!#REF!</definedName>
    <definedName name="_19_896_32" localSheetId="3">'[19]См_2 Шатурс сети  проект работы'!#REF!</definedName>
    <definedName name="_19_896_32">'[19]См_2 Шатурс сети  проект работы'!#REF!</definedName>
    <definedName name="_19_896_33" localSheetId="3">'[19]См_2 Шатурс сети  проект работы'!#REF!</definedName>
    <definedName name="_19_896_33">'[19]См_2 Шатурс сети  проект работы'!#REF!</definedName>
    <definedName name="_19_896_34" localSheetId="3">'[17]См_2 Шатурс сети  проект работы'!#REF!</definedName>
    <definedName name="_19_896_34">'[17]См_2 Шатурс сети  проект работы'!#REF!</definedName>
    <definedName name="_19_896_35" localSheetId="3">'[19]См_2 Шатурс сети  проект работы'!#REF!</definedName>
    <definedName name="_19_896_35">'[19]См_2 Шатурс сети  проект работы'!#REF!</definedName>
    <definedName name="_19_896_36" localSheetId="3">'[19]См_2 Шатурс сети  проект работы'!#REF!</definedName>
    <definedName name="_19_896_36">'[19]См_2 Шатурс сети  проект работы'!#REF!</definedName>
    <definedName name="_19_896_37" localSheetId="3">'[19]См_2 Шатурс сети  проект работы'!#REF!</definedName>
    <definedName name="_19_896_37">'[19]См_2 Шатурс сети  проект работы'!#REF!</definedName>
    <definedName name="_19_896_38" localSheetId="3">'[19]См_2 Шатурс сети  проект работы'!#REF!</definedName>
    <definedName name="_19_896_38">'[19]См_2 Шатурс сети  проект работы'!#REF!</definedName>
    <definedName name="_19_896_39" localSheetId="3">'[19]См_2 Шатурс сети  проект работы'!#REF!</definedName>
    <definedName name="_19_896_39">'[19]См_2 Шатурс сети  проект работы'!#REF!</definedName>
    <definedName name="_19_896_42" localSheetId="3">'[19]См_2 Шатурс сети  проект работы'!#REF!</definedName>
    <definedName name="_19_896_42">'[19]См_2 Шатурс сети  проект работы'!#REF!</definedName>
    <definedName name="_19_896_43" localSheetId="3">'[19]См_2 Шатурс сети  проект работы'!#REF!</definedName>
    <definedName name="_19_896_43">'[19]См_2 Шатурс сети  проект работы'!#REF!</definedName>
    <definedName name="_19_896_45" localSheetId="3">'[19]См_2 Шатурс сети  проект работы'!#REF!</definedName>
    <definedName name="_19_896_45">'[19]См_2 Шатурс сети  проект работы'!#REF!</definedName>
    <definedName name="_19_896_46" localSheetId="3">'[19]См_2 Шатурс сети  проект работы'!#REF!</definedName>
    <definedName name="_19_896_46">'[19]См_2 Шатурс сети  проект работы'!#REF!</definedName>
    <definedName name="_19_896_48" localSheetId="3">'[23]смета 2 проект_ работы'!#REF!</definedName>
    <definedName name="_19_896_48">'[23]смета 2 проект_ работы'!#REF!</definedName>
    <definedName name="_19_896_49" localSheetId="3">'[23]смета 2 проект_ работы'!#REF!</definedName>
    <definedName name="_19_896_49">'[23]смета 2 проект_ работы'!#REF!</definedName>
    <definedName name="_19_896_50" localSheetId="3">'[23]смета 2 проект_ работы'!#REF!</definedName>
    <definedName name="_19_896_50">'[23]смета 2 проект_ работы'!#REF!</definedName>
    <definedName name="_19_896_51" localSheetId="3">'[17]См_2 Шатурс сети  проект работы'!#REF!</definedName>
    <definedName name="_19_896_51">'[17]См_2 Шатурс сети  проект работы'!#REF!</definedName>
    <definedName name="_19_896_52" localSheetId="3">'[17]См_2 Шатурс сети  проект работы'!#REF!</definedName>
    <definedName name="_19_896_52">'[17]См_2 Шатурс сети  проект работы'!#REF!</definedName>
    <definedName name="_19_896_6" localSheetId="3">'[17]См_2 Шатурс сети  проект работы'!#REF!</definedName>
    <definedName name="_19_896_6">'[17]См_2 Шатурс сети  проект работы'!#REF!</definedName>
    <definedName name="_19_896_7" localSheetId="3">'[22]См_2 Шатурс сети  проект работы'!#REF!</definedName>
    <definedName name="_19_896_7">'[22]См_2 Шатурс сети  проект работы'!#REF!</definedName>
    <definedName name="_19_896_70" localSheetId="3">'[22]См_2 Шатурс сети  проект работы'!#REF!</definedName>
    <definedName name="_19_896_70">'[22]См_2 Шатурс сети  проект работы'!#REF!</definedName>
    <definedName name="_19_896_71" localSheetId="3">'[22]См_2 Шатурс сети  проект работы'!#REF!</definedName>
    <definedName name="_19_896_71">'[22]См_2 Шатурс сети  проект работы'!#REF!</definedName>
    <definedName name="_19_896_72" localSheetId="3">'[17]См_2 Шатурс сети  проект работы'!#REF!</definedName>
    <definedName name="_19_896_72">'[17]См_2 Шатурс сети  проект работы'!#REF!</definedName>
    <definedName name="_19_896_73" localSheetId="3">'[17]См_2 Шатурс сети  проект работы'!#REF!</definedName>
    <definedName name="_19_896_73">'[17]См_2 Шатурс сети  проект работы'!#REF!</definedName>
    <definedName name="_19_896_74" localSheetId="3">'[23]смета 2 проект_ работы'!#REF!</definedName>
    <definedName name="_19_896_74">'[23]смета 2 проект_ работы'!#REF!</definedName>
    <definedName name="_19_896_75" localSheetId="3">'[23]смета 2 проект_ работы'!#REF!</definedName>
    <definedName name="_19_896_75">'[23]смета 2 проект_ работы'!#REF!</definedName>
    <definedName name="_19_896_76" localSheetId="3">'[23]смета 2 проект_ работы'!#REF!</definedName>
    <definedName name="_19_896_76">'[23]смета 2 проект_ работы'!#REF!</definedName>
    <definedName name="_19_896_77" localSheetId="3">'[23]смета 2 проект_ работы'!#REF!</definedName>
    <definedName name="_19_896_77">'[23]смета 2 проект_ работы'!#REF!</definedName>
    <definedName name="_19_896_78" localSheetId="3">'[23]смета 2 проект_ работы'!#REF!</definedName>
    <definedName name="_19_896_78">'[23]смета 2 проект_ работы'!#REF!</definedName>
    <definedName name="_19_896_79" localSheetId="3">'[23]смета 2 проект_ работы'!#REF!</definedName>
    <definedName name="_19_896_79">'[23]смета 2 проект_ работы'!#REF!</definedName>
    <definedName name="_19_896_8" localSheetId="3">'[22]См_2 Шатурс сети  проект работы'!#REF!</definedName>
    <definedName name="_19_896_8">'[22]См_2 Шатурс сети  проект работы'!#REF!</definedName>
    <definedName name="_19_896_9" localSheetId="3">'[19]См_2 Шатурс сети  проект работы'!#REF!</definedName>
    <definedName name="_19_896_9">'[19]См_2 Шатурс сети  проект работы'!#REF!</definedName>
    <definedName name="_2" localSheetId="3">'[16]MAIN GATE HOUSE'!#REF!</definedName>
    <definedName name="_2">'[16]MAIN GATE HOUSE'!#REF!</definedName>
    <definedName name="_2_1_10_1" localSheetId="3">'[17]См_2 Шатурс сети  проект работы'!#REF!</definedName>
    <definedName name="_2_1_10_1">'[17]См_2 Шатурс сети  проект работы'!#REF!</definedName>
    <definedName name="_3" localSheetId="3">'[16]MAIN GATE HOUSE'!#REF!</definedName>
    <definedName name="_3">'[16]MAIN GATE HOUSE'!#REF!</definedName>
    <definedName name="_300.0300.00" localSheetId="3">#REF!</definedName>
    <definedName name="_300.0300.00">#REF!</definedName>
    <definedName name="_300.0301.00" localSheetId="3">#REF!</definedName>
    <definedName name="_300.0301.00">#REF!</definedName>
    <definedName name="_300.0301.10" localSheetId="3">#REF!</definedName>
    <definedName name="_300.0301.10">#REF!</definedName>
    <definedName name="_300.0301.11" localSheetId="3">#REF!</definedName>
    <definedName name="_300.0301.11">#REF!</definedName>
    <definedName name="_300.0301.12" localSheetId="3">#REF!</definedName>
    <definedName name="_300.0301.12">#REF!</definedName>
    <definedName name="_300.0301.20" localSheetId="3">#REF!</definedName>
    <definedName name="_300.0301.20">#REF!</definedName>
    <definedName name="_300.0301.21" localSheetId="3">#REF!</definedName>
    <definedName name="_300.0301.21">#REF!</definedName>
    <definedName name="_300.0301.22" localSheetId="3">#REF!</definedName>
    <definedName name="_300.0301.22">#REF!</definedName>
    <definedName name="_300.0301.30" localSheetId="3">#REF!</definedName>
    <definedName name="_300.0301.30">#REF!</definedName>
    <definedName name="_300.0301.40" localSheetId="3">#REF!</definedName>
    <definedName name="_300.0301.40">#REF!</definedName>
    <definedName name="_300.0302.00" localSheetId="3">#REF!</definedName>
    <definedName name="_300.0302.00">#REF!</definedName>
    <definedName name="_300.0303.00" localSheetId="3">#REF!</definedName>
    <definedName name="_300.0303.00">#REF!</definedName>
    <definedName name="_300.0304.00" localSheetId="3">#REF!</definedName>
    <definedName name="_300.0304.00">#REF!</definedName>
    <definedName name="_300.0305.00" localSheetId="3">#REF!</definedName>
    <definedName name="_300.0305.00">#REF!</definedName>
    <definedName name="_310.0000.00" localSheetId="3">#REF!</definedName>
    <definedName name="_310.0000.00">#REF!</definedName>
    <definedName name="_310.0100.00" localSheetId="3">#REF!</definedName>
    <definedName name="_310.0100.00">#REF!</definedName>
    <definedName name="_310.0200.00" localSheetId="3">#REF!</definedName>
    <definedName name="_310.0200.00">#REF!</definedName>
    <definedName name="_310.0201.00" localSheetId="3">#REF!</definedName>
    <definedName name="_310.0201.00">#REF!</definedName>
    <definedName name="_310.0201.10" localSheetId="3">#REF!</definedName>
    <definedName name="_310.0201.10">#REF!</definedName>
    <definedName name="_310.0201.20" localSheetId="3">#REF!</definedName>
    <definedName name="_310.0201.20">#REF!</definedName>
    <definedName name="_310.0201.30" localSheetId="3">#REF!</definedName>
    <definedName name="_310.0201.30">#REF!</definedName>
    <definedName name="_310.0201.40" localSheetId="3">#REF!</definedName>
    <definedName name="_310.0201.40">#REF!</definedName>
    <definedName name="_310.0202.00" localSheetId="3">#REF!</definedName>
    <definedName name="_310.0202.00">#REF!</definedName>
    <definedName name="_310.0203.00" localSheetId="3">#REF!</definedName>
    <definedName name="_310.0203.00">#REF!</definedName>
    <definedName name="_310.0204.00" localSheetId="3">#REF!</definedName>
    <definedName name="_310.0204.00">#REF!</definedName>
    <definedName name="_311.0100.00" localSheetId="3">#REF!</definedName>
    <definedName name="_311.0100.00">#REF!</definedName>
    <definedName name="_311.1100.00" localSheetId="3">#REF!</definedName>
    <definedName name="_311.1100.00">#REF!</definedName>
    <definedName name="_311.1101.00" localSheetId="3">#REF!</definedName>
    <definedName name="_311.1101.00">#REF!</definedName>
    <definedName name="_311.1102.01" localSheetId="3">#REF!</definedName>
    <definedName name="_311.1102.01">#REF!</definedName>
    <definedName name="_311.1102.10" localSheetId="3">#REF!</definedName>
    <definedName name="_311.1102.10">#REF!</definedName>
    <definedName name="_311.1102.11" localSheetId="3">#REF!</definedName>
    <definedName name="_311.1102.11">#REF!</definedName>
    <definedName name="_311.1102.11.1" localSheetId="3">#REF!</definedName>
    <definedName name="_311.1102.11.1">#REF!</definedName>
    <definedName name="_311.1102.11.2" localSheetId="3">#REF!</definedName>
    <definedName name="_311.1102.11.2">#REF!</definedName>
    <definedName name="_311.1102.11.3" localSheetId="3">#REF!</definedName>
    <definedName name="_311.1102.11.3">#REF!</definedName>
    <definedName name="_311.1102.11.4" localSheetId="3">#REF!</definedName>
    <definedName name="_311.1102.11.4">#REF!</definedName>
    <definedName name="_311.1102.11_1" localSheetId="3">#REF!</definedName>
    <definedName name="_311.1102.11_1">#REF!</definedName>
    <definedName name="_311.1102.11_2" localSheetId="3">#REF!</definedName>
    <definedName name="_311.1102.11_2">#REF!</definedName>
    <definedName name="_311.1102.11_3" localSheetId="3">#REF!</definedName>
    <definedName name="_311.1102.11_3">#REF!</definedName>
    <definedName name="_311.1102.11_4" localSheetId="3">#REF!</definedName>
    <definedName name="_311.1102.11_4">#REF!</definedName>
    <definedName name="_311.1102.12" localSheetId="3">#REF!</definedName>
    <definedName name="_311.1102.12">#REF!</definedName>
    <definedName name="_311.1102.12.1" localSheetId="3">#REF!</definedName>
    <definedName name="_311.1102.12.1">#REF!</definedName>
    <definedName name="_311.1102.12.2" localSheetId="3">#REF!</definedName>
    <definedName name="_311.1102.12.2">#REF!</definedName>
    <definedName name="_311.1102.12.3" localSheetId="3">#REF!</definedName>
    <definedName name="_311.1102.12.3">#REF!</definedName>
    <definedName name="_311.1102.12.4" localSheetId="3">#REF!</definedName>
    <definedName name="_311.1102.12.4">#REF!</definedName>
    <definedName name="_311.1102.12_1" localSheetId="3">#REF!</definedName>
    <definedName name="_311.1102.12_1">#REF!</definedName>
    <definedName name="_311.1102.12_2" localSheetId="3">#REF!</definedName>
    <definedName name="_311.1102.12_2">#REF!</definedName>
    <definedName name="_311.1102.12_3" localSheetId="3">#REF!</definedName>
    <definedName name="_311.1102.12_3">#REF!</definedName>
    <definedName name="_311.1102.12_4" localSheetId="3">#REF!</definedName>
    <definedName name="_311.1102.12_4">#REF!</definedName>
    <definedName name="_311.1102.20" localSheetId="3">#REF!</definedName>
    <definedName name="_311.1102.20">#REF!</definedName>
    <definedName name="_311.1103.00" localSheetId="3">#REF!</definedName>
    <definedName name="_311.1103.00">#REF!</definedName>
    <definedName name="_311.1104.00" localSheetId="3">#REF!</definedName>
    <definedName name="_311.1104.00">#REF!</definedName>
    <definedName name="_311.1104.10" localSheetId="3">#REF!</definedName>
    <definedName name="_311.1104.10">#REF!</definedName>
    <definedName name="_311.1104.20" localSheetId="3">#REF!</definedName>
    <definedName name="_311.1104.20">#REF!</definedName>
    <definedName name="_311.1105.00" localSheetId="3">#REF!</definedName>
    <definedName name="_311.1105.00">#REF!</definedName>
    <definedName name="_311.1106.00" localSheetId="3">#REF!</definedName>
    <definedName name="_311.1106.00">#REF!</definedName>
    <definedName name="_311.1107.00" localSheetId="3">#REF!</definedName>
    <definedName name="_311.1107.00">#REF!</definedName>
    <definedName name="_311.2100.00" localSheetId="3">#REF!</definedName>
    <definedName name="_311.2100.00">#REF!</definedName>
    <definedName name="_311.2101.00" localSheetId="3">#REF!</definedName>
    <definedName name="_311.2101.00">#REF!</definedName>
    <definedName name="_311.2102.01" localSheetId="3">#REF!</definedName>
    <definedName name="_311.2102.01">#REF!</definedName>
    <definedName name="_311.2102.10" localSheetId="3">#REF!</definedName>
    <definedName name="_311.2102.10">#REF!</definedName>
    <definedName name="_311.2102.11" localSheetId="3">#REF!</definedName>
    <definedName name="_311.2102.11">#REF!</definedName>
    <definedName name="_311.2102.11.1" localSheetId="3">#REF!</definedName>
    <definedName name="_311.2102.11.1">#REF!</definedName>
    <definedName name="_311.2102.11.2" localSheetId="3">#REF!</definedName>
    <definedName name="_311.2102.11.2">#REF!</definedName>
    <definedName name="_311.2102.11.3" localSheetId="3">#REF!</definedName>
    <definedName name="_311.2102.11.3">#REF!</definedName>
    <definedName name="_311.2102.11.4" localSheetId="3">#REF!</definedName>
    <definedName name="_311.2102.11.4">#REF!</definedName>
    <definedName name="_311.2102.11_1" localSheetId="3">#REF!</definedName>
    <definedName name="_311.2102.11_1">#REF!</definedName>
    <definedName name="_311.2102.11_2" localSheetId="3">#REF!</definedName>
    <definedName name="_311.2102.11_2">#REF!</definedName>
    <definedName name="_311.2102.11_3" localSheetId="3">#REF!</definedName>
    <definedName name="_311.2102.11_3">#REF!</definedName>
    <definedName name="_311.2102.11_4" localSheetId="3">#REF!</definedName>
    <definedName name="_311.2102.11_4">#REF!</definedName>
    <definedName name="_311.2102.12" localSheetId="3">#REF!</definedName>
    <definedName name="_311.2102.12">#REF!</definedName>
    <definedName name="_311.2102.12.1" localSheetId="3">#REF!</definedName>
    <definedName name="_311.2102.12.1">#REF!</definedName>
    <definedName name="_311.2102.12.2" localSheetId="3">#REF!</definedName>
    <definedName name="_311.2102.12.2">#REF!</definedName>
    <definedName name="_311.2102.12.3" localSheetId="3">#REF!</definedName>
    <definedName name="_311.2102.12.3">#REF!</definedName>
    <definedName name="_311.2102.12.4" localSheetId="3">#REF!</definedName>
    <definedName name="_311.2102.12.4">#REF!</definedName>
    <definedName name="_311.2102.12_1" localSheetId="3">#REF!</definedName>
    <definedName name="_311.2102.12_1">#REF!</definedName>
    <definedName name="_311.2102.12_2" localSheetId="3">#REF!</definedName>
    <definedName name="_311.2102.12_2">#REF!</definedName>
    <definedName name="_311.2102.12_3" localSheetId="3">#REF!</definedName>
    <definedName name="_311.2102.12_3">#REF!</definedName>
    <definedName name="_311.2102.12_4" localSheetId="3">#REF!</definedName>
    <definedName name="_311.2102.12_4">#REF!</definedName>
    <definedName name="_311.2102.20" localSheetId="3">#REF!</definedName>
    <definedName name="_311.2102.20">#REF!</definedName>
    <definedName name="_311.2103.00" localSheetId="3">#REF!</definedName>
    <definedName name="_311.2103.00">#REF!</definedName>
    <definedName name="_311.2104.00" localSheetId="3">#REF!</definedName>
    <definedName name="_311.2104.00">#REF!</definedName>
    <definedName name="_311.2104.10" localSheetId="3">#REF!</definedName>
    <definedName name="_311.2104.10">#REF!</definedName>
    <definedName name="_311.2104.20" localSheetId="3">#REF!</definedName>
    <definedName name="_311.2104.20">#REF!</definedName>
    <definedName name="_311.2105.00" localSheetId="3">#REF!</definedName>
    <definedName name="_311.2105.00">#REF!</definedName>
    <definedName name="_311.2106.00" localSheetId="3">#REF!</definedName>
    <definedName name="_311.2106.00">#REF!</definedName>
    <definedName name="_311.2107.00" localSheetId="3">#REF!</definedName>
    <definedName name="_311.2107.00">#REF!</definedName>
    <definedName name="_312.0100.00" localSheetId="3">#REF!</definedName>
    <definedName name="_312.0100.00">#REF!</definedName>
    <definedName name="_312.1100.00" localSheetId="3">#REF!</definedName>
    <definedName name="_312.1100.00">#REF!</definedName>
    <definedName name="_312.1110.00" localSheetId="3">#REF!</definedName>
    <definedName name="_312.1110.00">#REF!</definedName>
    <definedName name="_312.1120.00" localSheetId="3">#REF!</definedName>
    <definedName name="_312.1120.00">#REF!</definedName>
    <definedName name="_312.1130.00" localSheetId="3">#REF!</definedName>
    <definedName name="_312.1130.00">#REF!</definedName>
    <definedName name="_312.1140.00" localSheetId="3">#REF!</definedName>
    <definedName name="_312.1140.00">#REF!</definedName>
    <definedName name="_312.1150.00" localSheetId="3">#REF!</definedName>
    <definedName name="_312.1150.00">#REF!</definedName>
    <definedName name="_312.1160.00" localSheetId="3">#REF!</definedName>
    <definedName name="_312.1160.00">#REF!</definedName>
    <definedName name="_312.1170.00" localSheetId="3">#REF!</definedName>
    <definedName name="_312.1170.00">#REF!</definedName>
    <definedName name="_312.2100.00" localSheetId="3">#REF!</definedName>
    <definedName name="_312.2100.00">#REF!</definedName>
    <definedName name="_312.2110.00" localSheetId="3">#REF!</definedName>
    <definedName name="_312.2110.00">#REF!</definedName>
    <definedName name="_312.2120.00" localSheetId="3">#REF!</definedName>
    <definedName name="_312.2120.00">#REF!</definedName>
    <definedName name="_312.2130.00" localSheetId="3">#REF!</definedName>
    <definedName name="_312.2130.00">#REF!</definedName>
    <definedName name="_312.2140.00" localSheetId="3">#REF!</definedName>
    <definedName name="_312.2140.00">#REF!</definedName>
    <definedName name="_312.2150.00" localSheetId="3">#REF!</definedName>
    <definedName name="_312.2150.00">#REF!</definedName>
    <definedName name="_312.2160.00" localSheetId="3">#REF!</definedName>
    <definedName name="_312.2160.00">#REF!</definedName>
    <definedName name="_312.2170.00" localSheetId="3">#REF!</definedName>
    <definedName name="_312.2170.00">#REF!</definedName>
    <definedName name="_320.0000.00" localSheetId="3">#REF!</definedName>
    <definedName name="_320.0000.00">#REF!</definedName>
    <definedName name="_320.0000.00.1" localSheetId="3">#REF!</definedName>
    <definedName name="_320.0000.00.1">#REF!</definedName>
    <definedName name="_320.0000.00.2" localSheetId="3">#REF!</definedName>
    <definedName name="_320.0000.00.2">#REF!</definedName>
    <definedName name="_320.0000.00.7" localSheetId="3">#REF!</definedName>
    <definedName name="_320.0000.00.7">#REF!</definedName>
    <definedName name="_320.0000.00_0" localSheetId="3">#REF!</definedName>
    <definedName name="_320.0000.00_0">#REF!</definedName>
    <definedName name="_320.0000.00_1" localSheetId="3">#REF!</definedName>
    <definedName name="_320.0000.00_1">#REF!</definedName>
    <definedName name="_320.0000.00_2" localSheetId="3">#REF!</definedName>
    <definedName name="_320.0000.00_2">#REF!</definedName>
    <definedName name="_320.0000.00_7" localSheetId="3">#REF!</definedName>
    <definedName name="_320.0000.00_7">#REF!</definedName>
    <definedName name="_320.0100.00" localSheetId="3">#REF!</definedName>
    <definedName name="_320.0100.00">#REF!</definedName>
    <definedName name="_320.0200.00" localSheetId="3">#REF!</definedName>
    <definedName name="_320.0200.00">#REF!</definedName>
    <definedName name="_320.0201.00" localSheetId="3">#REF!</definedName>
    <definedName name="_320.0201.00">#REF!</definedName>
    <definedName name="_320.0201.10" localSheetId="3">#REF!</definedName>
    <definedName name="_320.0201.10">#REF!</definedName>
    <definedName name="_320.0201.20" localSheetId="3">#REF!</definedName>
    <definedName name="_320.0201.20">#REF!</definedName>
    <definedName name="_320.0201.30" localSheetId="3">#REF!</definedName>
    <definedName name="_320.0201.30">#REF!</definedName>
    <definedName name="_320.0201.40" localSheetId="3">#REF!</definedName>
    <definedName name="_320.0201.40">#REF!</definedName>
    <definedName name="_320.0204.00" localSheetId="3">#REF!</definedName>
    <definedName name="_320.0204.00">#REF!</definedName>
    <definedName name="_321.0100.00" localSheetId="3">#REF!</definedName>
    <definedName name="_321.0100.00">#REF!</definedName>
    <definedName name="_321.0101.00" localSheetId="3">#REF!</definedName>
    <definedName name="_321.0101.00">#REF!</definedName>
    <definedName name="_321.0102.01" localSheetId="3">#REF!</definedName>
    <definedName name="_321.0102.01">#REF!</definedName>
    <definedName name="_321.0102.10" localSheetId="3">#REF!</definedName>
    <definedName name="_321.0102.10">#REF!</definedName>
    <definedName name="_321.0102.11" localSheetId="3">#REF!</definedName>
    <definedName name="_321.0102.11">#REF!</definedName>
    <definedName name="_321.0102.11.1" localSheetId="3">#REF!</definedName>
    <definedName name="_321.0102.11.1">#REF!</definedName>
    <definedName name="_321.0102.11.2" localSheetId="3">#REF!</definedName>
    <definedName name="_321.0102.11.2">#REF!</definedName>
    <definedName name="_321.0102.11.3" localSheetId="3">#REF!</definedName>
    <definedName name="_321.0102.11.3">#REF!</definedName>
    <definedName name="_321.0102.11.4" localSheetId="3">#REF!</definedName>
    <definedName name="_321.0102.11.4">#REF!</definedName>
    <definedName name="_321.0102.11_1" localSheetId="3">#REF!</definedName>
    <definedName name="_321.0102.11_1">#REF!</definedName>
    <definedName name="_321.0102.11_2" localSheetId="3">#REF!</definedName>
    <definedName name="_321.0102.11_2">#REF!</definedName>
    <definedName name="_321.0102.11_3" localSheetId="3">#REF!</definedName>
    <definedName name="_321.0102.11_3">#REF!</definedName>
    <definedName name="_321.0102.11_4" localSheetId="3">#REF!</definedName>
    <definedName name="_321.0102.11_4">#REF!</definedName>
    <definedName name="_321.0102.12" localSheetId="3">#REF!</definedName>
    <definedName name="_321.0102.12">#REF!</definedName>
    <definedName name="_321.0102.12.1" localSheetId="3">#REF!</definedName>
    <definedName name="_321.0102.12.1">#REF!</definedName>
    <definedName name="_321.0102.12.2" localSheetId="3">#REF!</definedName>
    <definedName name="_321.0102.12.2">#REF!</definedName>
    <definedName name="_321.0102.12.3" localSheetId="3">#REF!</definedName>
    <definedName name="_321.0102.12.3">#REF!</definedName>
    <definedName name="_321.0102.12.4" localSheetId="3">#REF!</definedName>
    <definedName name="_321.0102.12.4">#REF!</definedName>
    <definedName name="_321.0102.12_1" localSheetId="3">#REF!</definedName>
    <definedName name="_321.0102.12_1">#REF!</definedName>
    <definedName name="_321.0102.12_2" localSheetId="3">#REF!</definedName>
    <definedName name="_321.0102.12_2">#REF!</definedName>
    <definedName name="_321.0102.12_3" localSheetId="3">#REF!</definedName>
    <definedName name="_321.0102.12_3">#REF!</definedName>
    <definedName name="_321.0102.12_4" localSheetId="3">#REF!</definedName>
    <definedName name="_321.0102.12_4">#REF!</definedName>
    <definedName name="_321.0102.20" localSheetId="3">#REF!</definedName>
    <definedName name="_321.0102.20">#REF!</definedName>
    <definedName name="_321.0103.00" localSheetId="3">#REF!</definedName>
    <definedName name="_321.0103.00">#REF!</definedName>
    <definedName name="_321.0104.00" localSheetId="3">#REF!</definedName>
    <definedName name="_321.0104.00">#REF!</definedName>
    <definedName name="_321.0104.10" localSheetId="3">#REF!</definedName>
    <definedName name="_321.0104.10">#REF!</definedName>
    <definedName name="_321.0104.20" localSheetId="3">#REF!</definedName>
    <definedName name="_321.0104.20">#REF!</definedName>
    <definedName name="_321.0105.00" localSheetId="3">#REF!</definedName>
    <definedName name="_321.0105.00">#REF!</definedName>
    <definedName name="_321.0106.00" localSheetId="3">#REF!</definedName>
    <definedName name="_321.0106.00">#REF!</definedName>
    <definedName name="_321.0107.00" localSheetId="3">#REF!</definedName>
    <definedName name="_321.0107.00">#REF!</definedName>
    <definedName name="_322.0100.00" localSheetId="3">#REF!</definedName>
    <definedName name="_322.0100.00">#REF!</definedName>
    <definedName name="_322.0110.00" localSheetId="3">#REF!</definedName>
    <definedName name="_322.0110.00">#REF!</definedName>
    <definedName name="_322.0120.00" localSheetId="3">#REF!</definedName>
    <definedName name="_322.0120.00">#REF!</definedName>
    <definedName name="_322.0130.00" localSheetId="3">#REF!</definedName>
    <definedName name="_322.0130.00">#REF!</definedName>
    <definedName name="_322.0140.00" localSheetId="3">#REF!</definedName>
    <definedName name="_322.0140.00">#REF!</definedName>
    <definedName name="_322.0150.00" localSheetId="3">#REF!</definedName>
    <definedName name="_322.0150.00">#REF!</definedName>
    <definedName name="_322.0160.00" localSheetId="3">#REF!</definedName>
    <definedName name="_322.0160.00">#REF!</definedName>
    <definedName name="_322.0170.00" localSheetId="3">#REF!</definedName>
    <definedName name="_322.0170.00">#REF!</definedName>
    <definedName name="_388" localSheetId="3">'[6]Смета2 проект. раб.'!#REF!</definedName>
    <definedName name="_388">'[6]Смета2 проект. раб.'!#REF!</definedName>
    <definedName name="_4" localSheetId="3">'[16]MAIN GATE HOUSE'!#REF!</definedName>
    <definedName name="_4">'[16]MAIN GATE HOUSE'!#REF!</definedName>
    <definedName name="_6" localSheetId="3">'[16]MAIN GATE HOUSE'!#REF!</definedName>
    <definedName name="_6">'[16]MAIN GATE HOUSE'!#REF!</definedName>
    <definedName name="_7" localSheetId="3">'[16]MAIN GATE HOUSE'!#REF!</definedName>
    <definedName name="_7">'[16]MAIN GATE HOUSE'!#REF!</definedName>
    <definedName name="_A65700" localSheetId="3">'[13]MTO REV.2(ARMOR)'!#REF!</definedName>
    <definedName name="_A65700">'[13]MTO REV.2(ARMOR)'!#REF!</definedName>
    <definedName name="_A65800" localSheetId="3">'[13]MTO REV.2(ARMOR)'!#REF!</definedName>
    <definedName name="_A65800">'[13]MTO REV.2(ARMOR)'!#REF!</definedName>
    <definedName name="_A66000" localSheetId="3">'[13]MTO REV.2(ARMOR)'!#REF!</definedName>
    <definedName name="_A66000">'[13]MTO REV.2(ARMOR)'!#REF!</definedName>
    <definedName name="_A67000" localSheetId="3">'[13]MTO REV.2(ARMOR)'!#REF!</definedName>
    <definedName name="_A67000">'[13]MTO REV.2(ARMOR)'!#REF!</definedName>
    <definedName name="_A68000" localSheetId="3">'[13]MTO REV.2(ARMOR)'!#REF!</definedName>
    <definedName name="_A68000">'[13]MTO REV.2(ARMOR)'!#REF!</definedName>
    <definedName name="_A70000" localSheetId="3">'[13]MTO REV.2(ARMOR)'!#REF!</definedName>
    <definedName name="_A70000">'[13]MTO REV.2(ARMOR)'!#REF!</definedName>
    <definedName name="_A75000" localSheetId="3">'[13]MTO REV.2(ARMOR)'!#REF!</definedName>
    <definedName name="_A75000">'[13]MTO REV.2(ARMOR)'!#REF!</definedName>
    <definedName name="_A85000" localSheetId="3">'[13]MTO REV.2(ARMOR)'!#REF!</definedName>
    <definedName name="_A85000">'[13]MTO REV.2(ARMOR)'!#REF!</definedName>
    <definedName name="_AtRisk_SimSetting_AutomaticallyGenerateReports" hidden="1">TRUE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ty6" localSheetId="3">'[4]Опоры '!_bty6</definedName>
    <definedName name="_bty6">'[4]Опоры '!_bty6</definedName>
    <definedName name="_CON1" localSheetId="3">#REF!</definedName>
    <definedName name="_CON1">#REF!</definedName>
    <definedName name="_CON2" localSheetId="3">#REF!</definedName>
    <definedName name="_CON2">#REF!</definedName>
    <definedName name="_CST11">[24]MAIN!$A$106:$IV$106</definedName>
    <definedName name="_CST12">[24]MAIN!$A$116:$IV$116</definedName>
    <definedName name="_CST13">[24]MAIN!$A$126:$IV$126</definedName>
    <definedName name="_CST14">[24]MAIN!$A$346:$IV$346</definedName>
    <definedName name="_CST15">[24]MAIN!$A$1198:$IV$1198</definedName>
    <definedName name="_CST21">[24]MAIN!$A$109:$IV$109</definedName>
    <definedName name="_CST22">[24]MAIN!$A$119:$IV$119</definedName>
    <definedName name="_CST23">[24]MAIN!$A$129:$IV$129</definedName>
    <definedName name="_CST24">[24]MAIN!$A$349:$IV$349</definedName>
    <definedName name="_CST25">[24]MAIN!$A$1200:$IV$1200</definedName>
    <definedName name="_def1999" localSheetId="3">[25]vec!#REF!</definedName>
    <definedName name="_def1999">[25]vec!#REF!</definedName>
    <definedName name="_def2000г" localSheetId="3">#REF!</definedName>
    <definedName name="_def2000г">#REF!</definedName>
    <definedName name="_def2001г" localSheetId="3">#REF!</definedName>
    <definedName name="_def2001г">#REF!</definedName>
    <definedName name="_def2002г" localSheetId="3">#REF!</definedName>
    <definedName name="_def2002г">#REF!</definedName>
    <definedName name="_DT3" localSheetId="3">BlankMacro1</definedName>
    <definedName name="_DT3">BlankMacro1</definedName>
    <definedName name="_e" localSheetId="3">'[26]Таб1.1'!#REF!</definedName>
    <definedName name="_e">'[26]Таб1.1'!#REF!</definedName>
    <definedName name="_Fill" localSheetId="3" hidden="1">'[16]MAIN GATE HOUSE'!#REF!</definedName>
    <definedName name="_Fill" hidden="1">'[16]MAIN GATE HOUSE'!#REF!</definedName>
    <definedName name="_FilterDatabase" localSheetId="3" hidden="1">#REF!</definedName>
    <definedName name="_FilterDatabase" hidden="1">#REF!</definedName>
    <definedName name="_ftn1_1" localSheetId="3">'[27]календарный план'!#REF!</definedName>
    <definedName name="_ftn1_1">'[27]календарный план'!#REF!</definedName>
    <definedName name="_ftn1_2" localSheetId="3">#REF!</definedName>
    <definedName name="_ftn1_2">#REF!</definedName>
    <definedName name="_ftn2_1" localSheetId="3">'[27]календарный план'!#REF!</definedName>
    <definedName name="_ftn2_1">'[27]календарный план'!#REF!</definedName>
    <definedName name="_ftn2_2" localSheetId="3">#REF!</definedName>
    <definedName name="_ftn2_2">#REF!</definedName>
    <definedName name="_ftnref1_1" localSheetId="3">'[27]календарный план'!#REF!</definedName>
    <definedName name="_ftnref1_1">'[27]календарный план'!#REF!</definedName>
    <definedName name="_ftnref1_2" localSheetId="3">#REF!</definedName>
    <definedName name="_ftnref1_2">#REF!</definedName>
    <definedName name="_ftnref2_1" localSheetId="3">'[27]календарный план'!#REF!</definedName>
    <definedName name="_ftnref2_1">'[27]календарный план'!#REF!</definedName>
    <definedName name="_ftnref2_2" localSheetId="3">#REF!</definedName>
    <definedName name="_ftnref2_2">#REF!</definedName>
    <definedName name="_FXA1">[24]MAIN!$A$261:$IV$261</definedName>
    <definedName name="_FXA11">[24]MAIN!$A$1204:$IV$1204</definedName>
    <definedName name="_FXA2">[24]MAIN!$A$280:$IV$280</definedName>
    <definedName name="_FXA21">[24]MAIN!$A$1206:$IV$1206</definedName>
    <definedName name="_FY1">#N/A</definedName>
    <definedName name="_g" localSheetId="3">'[26]Таб1.1'!#REF!</definedName>
    <definedName name="_g">'[26]Таб1.1'!#REF!</definedName>
    <definedName name="_gh1" localSheetId="3">'[4]Опоры '!_gh1</definedName>
    <definedName name="_gh1">'[4]Опоры '!_gh1</definedName>
    <definedName name="_h" localSheetId="3">'[26]Таб1.1'!#REF!</definedName>
    <definedName name="_h">'[26]Таб1.1'!#REF!</definedName>
    <definedName name="_hhh1" localSheetId="3">BlankMacro1</definedName>
    <definedName name="_hhh1">BlankMacro1</definedName>
    <definedName name="_inf2000" localSheetId="3">#REF!</definedName>
    <definedName name="_inf2000">#REF!</definedName>
    <definedName name="_inf2001" localSheetId="3">#REF!</definedName>
    <definedName name="_inf2001">#REF!</definedName>
    <definedName name="_inf2002" localSheetId="3">#REF!</definedName>
    <definedName name="_inf2002">#REF!</definedName>
    <definedName name="_inf2003" localSheetId="3">#REF!</definedName>
    <definedName name="_inf2003">#REF!</definedName>
    <definedName name="_inf2004" localSheetId="3">#REF!</definedName>
    <definedName name="_inf2004">#REF!</definedName>
    <definedName name="_inf2005" localSheetId="3">#REF!</definedName>
    <definedName name="_inf2005">#REF!</definedName>
    <definedName name="_inf2006" localSheetId="3">#REF!</definedName>
    <definedName name="_inf2006">#REF!</definedName>
    <definedName name="_inf2007" localSheetId="3">#REF!</definedName>
    <definedName name="_inf2007">#REF!</definedName>
    <definedName name="_inf2008" localSheetId="3">#REF!</definedName>
    <definedName name="_inf2008">#REF!</definedName>
    <definedName name="_inf2009" localSheetId="3">#REF!</definedName>
    <definedName name="_inf2009">#REF!</definedName>
    <definedName name="_inf2010" localSheetId="3">#REF!</definedName>
    <definedName name="_inf2010">#REF!</definedName>
    <definedName name="_inf2011" localSheetId="3">#REF!</definedName>
    <definedName name="_inf2011">#REF!</definedName>
    <definedName name="_inf2012" localSheetId="3">#REF!</definedName>
    <definedName name="_inf2012">#REF!</definedName>
    <definedName name="_inf2013" localSheetId="3">#REF!</definedName>
    <definedName name="_inf2013">#REF!</definedName>
    <definedName name="_inf2014" localSheetId="3">#REF!</definedName>
    <definedName name="_inf2014">#REF!</definedName>
    <definedName name="_inf2015" localSheetId="3">#REF!</definedName>
    <definedName name="_inf2015">#REF!</definedName>
    <definedName name="_inf2020" localSheetId="3">#REF!</definedName>
    <definedName name="_inf2020">#REF!</definedName>
    <definedName name="_inf2030" localSheetId="3">#REF!</definedName>
    <definedName name="_inf2030">#REF!</definedName>
    <definedName name="_infl.99" localSheetId="3">[25]vec!#REF!</definedName>
    <definedName name="_infl.99">[25]vec!#REF!</definedName>
    <definedName name="_IRR1">[24]MAIN!$D$1013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RD1">[24]MAIN!$A$524:$IV$524</definedName>
    <definedName name="_KRD2">[24]MAIN!$A$552:$IV$552</definedName>
    <definedName name="_LIS1">[24]MAIN!$A$325:$IV$325</definedName>
    <definedName name="_M8">#N/A</definedName>
    <definedName name="_M9">#N/A</definedName>
    <definedName name="_mm1" localSheetId="3">[28]ПРОГНОЗ_1!#REF!</definedName>
    <definedName name="_mm1">[28]ПРОГНОЗ_1!#REF!</definedName>
    <definedName name="_NET2" localSheetId="3">#REF!</definedName>
    <definedName name="_NET2">#REF!</definedName>
    <definedName name="_NPV1">[24]MAIN!$D$1004</definedName>
    <definedName name="_Order1" hidden="1">255</definedName>
    <definedName name="_Order2" hidden="1">255</definedName>
    <definedName name="_PR11">[24]MAIN!$A$66:$IV$66</definedName>
    <definedName name="_PR12">[24]MAIN!$A$76:$IV$76</definedName>
    <definedName name="_PR13">[24]MAIN!$A$86:$IV$86</definedName>
    <definedName name="_PR14">[24]MAIN!$A$1194:$IV$1194</definedName>
    <definedName name="_PR21">[24]MAIN!$A$69:$IV$69</definedName>
    <definedName name="_PR22">[24]MAIN!$A$79:$IV$79</definedName>
    <definedName name="_PR23">[24]MAIN!$A$89:$IV$89</definedName>
    <definedName name="_PR24">[24]MAIN!$A$1196:$IV$1196</definedName>
    <definedName name="_PRN1" localSheetId="3">#REF!</definedName>
    <definedName name="_PRN1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Z1" localSheetId="3">#REF!</definedName>
    <definedName name="_RAZ1">#REF!</definedName>
    <definedName name="_RAZ2" localSheetId="3">#REF!</definedName>
    <definedName name="_RAZ2">#REF!</definedName>
    <definedName name="_RAZ3" localSheetId="3">#REF!</definedName>
    <definedName name="_RAZ3">#REF!</definedName>
    <definedName name="_SAL1">[24]MAIN!$A$151:$IV$151</definedName>
    <definedName name="_SAL2">[24]MAIN!$A$161:$IV$161</definedName>
    <definedName name="_SAL3">[24]MAIN!$A$171:$IV$171</definedName>
    <definedName name="_SAL4">[24]MAIN!$A$181:$IV$181</definedName>
    <definedName name="_Sort" localSheetId="3" hidden="1">'[16]MAIN GATE HOUSE'!#REF!</definedName>
    <definedName name="_Sort" hidden="1">'[16]MAIN GATE HOUSE'!#REF!</definedName>
    <definedName name="_SP1" localSheetId="3">[14]FES!#REF!</definedName>
    <definedName name="_SP1">[14]FES!#REF!</definedName>
    <definedName name="_SP10" localSheetId="3">[14]FES!#REF!</definedName>
    <definedName name="_SP10">[14]FES!#REF!</definedName>
    <definedName name="_SP11" localSheetId="3">[14]FES!#REF!</definedName>
    <definedName name="_SP11">[14]FES!#REF!</definedName>
    <definedName name="_SP12" localSheetId="3">[14]FES!#REF!</definedName>
    <definedName name="_SP12">[14]FES!#REF!</definedName>
    <definedName name="_SP13" localSheetId="3">[14]FES!#REF!</definedName>
    <definedName name="_SP13">[14]FES!#REF!</definedName>
    <definedName name="_SP14" localSheetId="3">[14]FES!#REF!</definedName>
    <definedName name="_SP14">[14]FES!#REF!</definedName>
    <definedName name="_SP15" localSheetId="3">[14]FES!#REF!</definedName>
    <definedName name="_SP15">[14]FES!#REF!</definedName>
    <definedName name="_SP16" localSheetId="3">[14]FES!#REF!</definedName>
    <definedName name="_SP16">[14]FES!#REF!</definedName>
    <definedName name="_SP17" localSheetId="3">[14]FES!#REF!</definedName>
    <definedName name="_SP17">[14]FES!#REF!</definedName>
    <definedName name="_SP18" localSheetId="3">[14]FES!#REF!</definedName>
    <definedName name="_SP18">[14]FES!#REF!</definedName>
    <definedName name="_SP19" localSheetId="3">[14]FES!#REF!</definedName>
    <definedName name="_SP19">[14]FES!#REF!</definedName>
    <definedName name="_SP2" localSheetId="3">[14]FES!#REF!</definedName>
    <definedName name="_SP2">[14]FES!#REF!</definedName>
    <definedName name="_SP20" localSheetId="3">[14]FES!#REF!</definedName>
    <definedName name="_SP20">[14]FES!#REF!</definedName>
    <definedName name="_SP3" localSheetId="3">[14]FES!#REF!</definedName>
    <definedName name="_SP3">[14]FES!#REF!</definedName>
    <definedName name="_SP4" localSheetId="3">[14]FES!#REF!</definedName>
    <definedName name="_SP4">[14]FES!#REF!</definedName>
    <definedName name="_SP5" localSheetId="3">[14]FES!#REF!</definedName>
    <definedName name="_SP5">[14]FES!#REF!</definedName>
    <definedName name="_SP7" localSheetId="3">[14]FES!#REF!</definedName>
    <definedName name="_SP7">[14]FES!#REF!</definedName>
    <definedName name="_SP8" localSheetId="3">[14]FES!#REF!</definedName>
    <definedName name="_SP8">[14]FES!#REF!</definedName>
    <definedName name="_SP9" localSheetId="3">[14]FES!#REF!</definedName>
    <definedName name="_SP9">[14]FES!#REF!</definedName>
    <definedName name="_TAB1">[15]HO_hrs!$A$1:$P$54</definedName>
    <definedName name="_tab10">[24]MAIN!$A$241:$AL$299</definedName>
    <definedName name="_tab11">[24]MAIN!$A$301:$AL$337</definedName>
    <definedName name="_tab12">[24]MAIN!$A$339:$AL$401</definedName>
    <definedName name="_tab13">[24]MAIN!$A$403:$AL$437</definedName>
    <definedName name="_tab14">[24]MAIN!$A$439:$AL$481</definedName>
    <definedName name="_tab15">[24]MAIN!$A$483:$AL$528</definedName>
    <definedName name="_tab16">[24]MAIN!$A$530:$AL$556</definedName>
    <definedName name="_tab17">[24]MAIN!$A$558:$AL$588</definedName>
    <definedName name="_tab18">[24]MAIN!$A$590:$AL$701</definedName>
    <definedName name="_tab19">[24]MAIN!$A$703:$AL$727</definedName>
    <definedName name="_tab2">[24]MAIN!$A$62:$AL$70</definedName>
    <definedName name="_tab20">[24]MAIN!$A$729:$AL$774</definedName>
    <definedName name="_tab21">[24]MAIN!$A$776:$AL$807</definedName>
    <definedName name="_tab22">[24]MAIN!$A$809:$AL$822</definedName>
    <definedName name="_tab23">[24]MAIN!$A$824:$AL$847</definedName>
    <definedName name="_tab24">[24]MAIN!$A$849:$AL$878</definedName>
    <definedName name="_tab25">[24]MAIN!$A$880:$AK$929</definedName>
    <definedName name="_tab26">[24]MAIN!$A$932:$AK$956</definedName>
    <definedName name="_tab27">[24]MAIN!$A$958:$AL$1027</definedName>
    <definedName name="_tab28">[24]MAIN!$A$1029:$AL$1088</definedName>
    <definedName name="_tab29">[24]MAIN!$A$1090:$AL$1139</definedName>
    <definedName name="_tab3">[24]MAIN!$A$72:$AL$80</definedName>
    <definedName name="_tab30">[24]MAIN!$A$1141:$AL$1184</definedName>
    <definedName name="_tab31">[24]MAIN!$A$1186:$AK$1206</definedName>
    <definedName name="_tab4">[24]MAIN!$A$82:$AL$100</definedName>
    <definedName name="_tab5">[24]MAIN!$A$102:$AL$110</definedName>
    <definedName name="_tab6">[24]MAIN!$A$112:$AL$120</definedName>
    <definedName name="_tab7">[24]MAIN!$A$122:$AL$140</definedName>
    <definedName name="_tab8">[24]MAIN!$A$142:$AL$190</definedName>
    <definedName name="_tab9">[24]MAIN!$A$192:$AL$239</definedName>
    <definedName name="_Toc317153411" localSheetId="3">'Гр работ (для ф 5.1)'!$B$2</definedName>
    <definedName name="_TXS1">[24]MAIN!$A$647:$IV$647</definedName>
    <definedName name="_TXS11">[24]MAIN!$A$1105:$IV$1105</definedName>
    <definedName name="_TXS2">[24]MAIN!$A$680:$IV$680</definedName>
    <definedName name="_TXS21">[24]MAIN!$A$1111:$IV$1111</definedName>
    <definedName name="_VC1">[24]MAIN!$F$1249:$AL$1249</definedName>
    <definedName name="_VC2">[24]MAIN!$F$1250:$AL$1250</definedName>
    <definedName name="_Лист_" localSheetId="3">'[13]MTO REV.2(ARMOR)'!#REF!</definedName>
    <definedName name="_Лист_">'[13]MTO REV.2(ARMOR)'!#REF!</definedName>
    <definedName name="_с" localSheetId="3">'[26]Таб1.1'!#REF!</definedName>
    <definedName name="_с">'[26]Таб1.1'!#REF!</definedName>
    <definedName name="_xlnm._FilterDatabase" localSheetId="3" hidden="1">#REF!</definedName>
    <definedName name="_xlnm._FilterDatabase" hidden="1">#REF!</definedName>
    <definedName name="A">#N/A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4t" localSheetId="3">#REF!</definedName>
    <definedName name="a04t">#REF!</definedName>
    <definedName name="a2174ф2170" localSheetId="3">#REF!</definedName>
    <definedName name="a2174ф2170">#REF!</definedName>
    <definedName name="a2947K58" localSheetId="3">#REF!</definedName>
    <definedName name="a2947K58">#REF!</definedName>
    <definedName name="a766K12" localSheetId="3">#REF!</definedName>
    <definedName name="a766K12">#REF!</definedName>
    <definedName name="aa" localSheetId="3">BlankMacro1</definedName>
    <definedName name="aa">BlankMacro1</definedName>
    <definedName name="AAA" localSheetId="3">'[29]MTL$-INTER'!#REF!</definedName>
    <definedName name="AAA">'[29]MTL$-INTER'!#REF!</definedName>
    <definedName name="ab" localSheetId="3">#REF!</definedName>
    <definedName name="ab">#REF!</definedName>
    <definedName name="abb" localSheetId="3">'[30]合成単価作成・-BLDG'!#REF!</definedName>
    <definedName name="abb">'[30]合成単価作成・-BLDG'!#REF!</definedName>
    <definedName name="abc" localSheetId="3">#REF!</definedName>
    <definedName name="abc">#REF!</definedName>
    <definedName name="abcd" localSheetId="3">'[30]合成単価作成・-BLDG'!#REF!</definedName>
    <definedName name="abcd">'[30]合成単価作成・-BLDG'!#REF!</definedName>
    <definedName name="abcde" localSheetId="3">'[30]合成単価作成・-BLDG'!#REF!</definedName>
    <definedName name="abcde">'[30]合成単価作成・-BLDG'!#REF!</definedName>
    <definedName name="ABCVAL_04">[31]Curves!$B$4:$J$15</definedName>
    <definedName name="ABCVAL_07">[31]Curves!$B$58:$J$69</definedName>
    <definedName name="ABCVAL_09">[31]Curves!$E$112:$L$123</definedName>
    <definedName name="ABCVAL_11">[31]Curves!$B$166:$J$177</definedName>
    <definedName name="AccessDatabase" hidden="1">"C:\My Documents\vlad\Var_2\can270398v2t05.mdb"</definedName>
    <definedName name="AD">#N/A</definedName>
    <definedName name="ADVICE">[31]Note!$C$65</definedName>
    <definedName name="ahaha">[32]共機計算!$B$2:$Z$56</definedName>
    <definedName name="ahahahaha">[33]共機J!$J$64:$IV$7599</definedName>
    <definedName name="aho" localSheetId="3">#REF!</definedName>
    <definedName name="aho">#REF!</definedName>
    <definedName name="AIRC">[31]Heads!$B$47:$W$49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P" localSheetId="3">'[16]MAIN GATE HOUSE'!#REF!</definedName>
    <definedName name="AMP">'[16]MAIN GATE HOUSE'!#REF!</definedName>
    <definedName name="AN">#N/A</definedName>
    <definedName name="AnnualAddPay_Avg" localSheetId="3">#REF!</definedName>
    <definedName name="AnnualAddPay_Avg">#REF!</definedName>
    <definedName name="AnnualAddPay_AvgW" localSheetId="3">#REF!</definedName>
    <definedName name="AnnualAddPay_AvgW">#REF!</definedName>
    <definedName name="AnnualAddPay_Prc_1" localSheetId="3">#REF!</definedName>
    <definedName name="AnnualAddPay_Prc_1">#REF!</definedName>
    <definedName name="AnnualAddPay_Prc_2" localSheetId="3">#REF!</definedName>
    <definedName name="AnnualAddPay_Prc_2">#REF!</definedName>
    <definedName name="AnnualAddPay_Prc_3" localSheetId="3">#REF!</definedName>
    <definedName name="AnnualAddPay_Prc_3">#REF!</definedName>
    <definedName name="AnnualAddPay_Prc_4" localSheetId="3">#REF!</definedName>
    <definedName name="AnnualAddPay_Prc_4">#REF!</definedName>
    <definedName name="AnnualAddPay_Prc_5" localSheetId="3">#REF!</definedName>
    <definedName name="AnnualAddPay_Prc_5">#REF!</definedName>
    <definedName name="AnnualAddPay1_Avg" localSheetId="3">#REF!</definedName>
    <definedName name="AnnualAddPay1_Avg">#REF!</definedName>
    <definedName name="AnnualAddPay1_AvgW" localSheetId="3">#REF!</definedName>
    <definedName name="AnnualAddPay1_AvgW">#REF!</definedName>
    <definedName name="AnnualAddPay1_Prc_1" localSheetId="3">#REF!</definedName>
    <definedName name="AnnualAddPay1_Prc_1">#REF!</definedName>
    <definedName name="AnnualAddPay1_Prc_2" localSheetId="3">#REF!</definedName>
    <definedName name="AnnualAddPay1_Prc_2">#REF!</definedName>
    <definedName name="AnnualAddPay1_Prc_3" localSheetId="3">#REF!</definedName>
    <definedName name="AnnualAddPay1_Prc_3">#REF!</definedName>
    <definedName name="AnnualAddPay1_Prc_4" localSheetId="3">#REF!</definedName>
    <definedName name="AnnualAddPay1_Prc_4">#REF!</definedName>
    <definedName name="AnnualAddPay1_Prc_5" localSheetId="3">#REF!</definedName>
    <definedName name="AnnualAddPay1_Prc_5">#REF!</definedName>
    <definedName name="AnnualAddPay2_Avg" localSheetId="3">#REF!</definedName>
    <definedName name="AnnualAddPay2_Avg">#REF!</definedName>
    <definedName name="AnnualAddPay2_AvgW" localSheetId="3">#REF!</definedName>
    <definedName name="AnnualAddPay2_AvgW">#REF!</definedName>
    <definedName name="AnnualAddPay2_Prc_1" localSheetId="3">#REF!</definedName>
    <definedName name="AnnualAddPay2_Prc_1">#REF!</definedName>
    <definedName name="AnnualAddPay2_Prc_2" localSheetId="3">#REF!</definedName>
    <definedName name="AnnualAddPay2_Prc_2">#REF!</definedName>
    <definedName name="AnnualAddPay2_Prc_3" localSheetId="3">#REF!</definedName>
    <definedName name="AnnualAddPay2_Prc_3">#REF!</definedName>
    <definedName name="AnnualAddPay2_Prc_4" localSheetId="3">#REF!</definedName>
    <definedName name="AnnualAddPay2_Prc_4">#REF!</definedName>
    <definedName name="AnnualAddPay2_Prc_5" localSheetId="3">#REF!</definedName>
    <definedName name="AnnualAddPay2_Prc_5">#REF!</definedName>
    <definedName name="AnnualAddPay3_Avg" localSheetId="3">#REF!</definedName>
    <definedName name="AnnualAddPay3_Avg">#REF!</definedName>
    <definedName name="AnnualAddPay3_AvgW" localSheetId="3">#REF!</definedName>
    <definedName name="AnnualAddPay3_AvgW">#REF!</definedName>
    <definedName name="AnnualAddPay3_Prc_1" localSheetId="3">#REF!</definedName>
    <definedName name="AnnualAddPay3_Prc_1">#REF!</definedName>
    <definedName name="AnnualAddPay3_Prc_2" localSheetId="3">#REF!</definedName>
    <definedName name="AnnualAddPay3_Prc_2">#REF!</definedName>
    <definedName name="AnnualAddPay3_Prc_3" localSheetId="3">#REF!</definedName>
    <definedName name="AnnualAddPay3_Prc_3">#REF!</definedName>
    <definedName name="AnnualAddPay3_Prc_4" localSheetId="3">#REF!</definedName>
    <definedName name="AnnualAddPay3_Prc_4">#REF!</definedName>
    <definedName name="AnnualAddPay3_Prc_5" localSheetId="3">#REF!</definedName>
    <definedName name="AnnualAddPay3_Prc_5">#REF!</definedName>
    <definedName name="AnnualAddPay4_Avg" localSheetId="3">#REF!</definedName>
    <definedName name="AnnualAddPay4_Avg">#REF!</definedName>
    <definedName name="AnnualAddPay4_AvgW" localSheetId="3">#REF!</definedName>
    <definedName name="AnnualAddPay4_AvgW">#REF!</definedName>
    <definedName name="AnnualAddPay4_Prc_1" localSheetId="3">#REF!</definedName>
    <definedName name="AnnualAddPay4_Prc_1">#REF!</definedName>
    <definedName name="AnnualAddPay4_Prc_2" localSheetId="3">#REF!</definedName>
    <definedName name="AnnualAddPay4_Prc_2">#REF!</definedName>
    <definedName name="AnnualAddPay4_Prc_3" localSheetId="3">#REF!</definedName>
    <definedName name="AnnualAddPay4_Prc_3">#REF!</definedName>
    <definedName name="AnnualAddPay4_Prc_4" localSheetId="3">#REF!</definedName>
    <definedName name="AnnualAddPay4_Prc_4">#REF!</definedName>
    <definedName name="AnnualAddPay4_Prc_5" localSheetId="3">#REF!</definedName>
    <definedName name="AnnualAddPay4_Prc_5">#REF!</definedName>
    <definedName name="AnnualCompPay_Avg" localSheetId="3">#REF!</definedName>
    <definedName name="AnnualCompPay_Avg">#REF!</definedName>
    <definedName name="AnnualCompPay_AvgW" localSheetId="3">#REF!</definedName>
    <definedName name="AnnualCompPay_AvgW">#REF!</definedName>
    <definedName name="AnnualCompPay_Prc_1" localSheetId="3">#REF!</definedName>
    <definedName name="AnnualCompPay_Prc_1">#REF!</definedName>
    <definedName name="AnnualCompPay_Prc_2" localSheetId="3">#REF!</definedName>
    <definedName name="AnnualCompPay_Prc_2">#REF!</definedName>
    <definedName name="AnnualCompPay_Prc_3" localSheetId="3">#REF!</definedName>
    <definedName name="AnnualCompPay_Prc_3">#REF!</definedName>
    <definedName name="AnnualCompPay_Prc_4" localSheetId="3">#REF!</definedName>
    <definedName name="AnnualCompPay_Prc_4">#REF!</definedName>
    <definedName name="AnnualCompPay_Prc_5" localSheetId="3">#REF!</definedName>
    <definedName name="AnnualCompPay_Prc_5">#REF!</definedName>
    <definedName name="AnnualStatePay_Avg" localSheetId="3">#REF!</definedName>
    <definedName name="AnnualStatePay_Avg">#REF!</definedName>
    <definedName name="AnnualStatePay_AvgW" localSheetId="3">#REF!</definedName>
    <definedName name="AnnualStatePay_AvgW">#REF!</definedName>
    <definedName name="AnnualStatePay_Prc_1" localSheetId="3">#REF!</definedName>
    <definedName name="AnnualStatePay_Prc_1">#REF!</definedName>
    <definedName name="AnnualStatePay_Prc_2" localSheetId="3">#REF!</definedName>
    <definedName name="AnnualStatePay_Prc_2">#REF!</definedName>
    <definedName name="AnnualStatePay_Prc_3" localSheetId="3">#REF!</definedName>
    <definedName name="AnnualStatePay_Prc_3">#REF!</definedName>
    <definedName name="AnnualStatePay_Prc_4" localSheetId="3">#REF!</definedName>
    <definedName name="AnnualStatePay_Prc_4">#REF!</definedName>
    <definedName name="AnnualStatePay_Prc_5" localSheetId="3">#REF!</definedName>
    <definedName name="AnnualStatePay_Prc_5">#REF!</definedName>
    <definedName name="AnnualTotalPay_Avg" localSheetId="3">#REF!</definedName>
    <definedName name="AnnualTotalPay_Avg">#REF!</definedName>
    <definedName name="AnnualTotalPay_AvgW" localSheetId="3">#REF!</definedName>
    <definedName name="AnnualTotalPay_AvgW">#REF!</definedName>
    <definedName name="AnnualTotalPay_Prc_1" localSheetId="3">#REF!</definedName>
    <definedName name="AnnualTotalPay_Prc_1">#REF!</definedName>
    <definedName name="AnnualTotalPay_Prc_2" localSheetId="3">#REF!</definedName>
    <definedName name="AnnualTotalPay_Prc_2">#REF!</definedName>
    <definedName name="AnnualTotalPay_Prc_3" localSheetId="3">#REF!</definedName>
    <definedName name="AnnualTotalPay_Prc_3">#REF!</definedName>
    <definedName name="AnnualTotalPay_Prc_4" localSheetId="3">#REF!</definedName>
    <definedName name="AnnualTotalPay_Prc_4">#REF!</definedName>
    <definedName name="AnnualTotalPay_Prc_5" localSheetId="3">#REF!</definedName>
    <definedName name="AnnualTotalPay_Prc_5">#REF!</definedName>
    <definedName name="anscount" hidden="1">1</definedName>
    <definedName name="AS2DocOpenMode" hidden="1">"AS2DocumentEdit"</definedName>
    <definedName name="asd">[34]Оборудование!$F$41</definedName>
    <definedName name="asdf" localSheetId="3">'[30]合成単価作成・-BLDG'!#REF!</definedName>
    <definedName name="asdf">'[30]合成単価作成・-BLDG'!#REF!</definedName>
    <definedName name="AUG" localSheetId="3" hidden="1">'[16]MAIN GATE HOUSE'!#REF!</definedName>
    <definedName name="AUG" hidden="1">'[16]MAIN GATE HOUSE'!#REF!</definedName>
    <definedName name="B" localSheetId="3">'[16]MAIN GATE HOUSE'!#REF!</definedName>
    <definedName name="B">'[16]MAIN GATE HOUSE'!#REF!</definedName>
    <definedName name="B490_02" localSheetId="3">'[35]УФ-61'!#REF!</definedName>
    <definedName name="B490_02">'[35]УФ-61'!#REF!</definedName>
    <definedName name="Bank_fee">[36]Set!$D$17</definedName>
    <definedName name="BASE">[31]Dbase!$B$35</definedName>
    <definedName name="BB" localSheetId="3">#REF!</definedName>
    <definedName name="BB">#REF!</definedName>
    <definedName name="bbb" localSheetId="3">BlankMacro1</definedName>
    <definedName name="bbb">BlankMacro1</definedName>
    <definedName name="Beg_date">[36]Свод!$C$18</definedName>
    <definedName name="BLPH1" localSheetId="3" hidden="1">'[37]Share Price 2002'!#REF!</definedName>
    <definedName name="BLPH1" hidden="1">'[37]Share Price 2002'!#REF!</definedName>
    <definedName name="BLPH2" localSheetId="3" hidden="1">'[37]Share Price 2002'!#REF!</definedName>
    <definedName name="BLPH2" hidden="1">'[37]Share Price 2002'!#REF!</definedName>
    <definedName name="bn" hidden="1">{#N/A,#N/A,TRUE,"Лист1";#N/A,#N/A,TRUE,"Лист2";#N/A,#N/A,TRUE,"Лист3"}</definedName>
    <definedName name="BOIL">[31]Heads!$B$15:$W$17</definedName>
    <definedName name="BOQ" localSheetId="3">#REF!</definedName>
    <definedName name="BOQ">#REF!</definedName>
    <definedName name="btytu" localSheetId="3">'[4]Опоры '!btytu</definedName>
    <definedName name="btytu">'[4]Опоры '!btytu</definedName>
    <definedName name="btyty" localSheetId="3">'[4]Опоры '!btyty</definedName>
    <definedName name="btyty">'[4]Опоры '!btyty</definedName>
    <definedName name="bu7u" localSheetId="3">'[4]Опоры '!bu7u</definedName>
    <definedName name="bu7u">'[4]Опоры '!bu7u</definedName>
    <definedName name="BuiltIn_AutoFilter___1">"'smb://srv01/cmtcuk/%2525252525d0%252525252597%2525252525d0%2525252525b0%2525252525d1%25252525258f%2525252525d0%2525252525b2%2525252525d0%2525252525ba%2525252525d0%2525252525b8_2004/%2525252525d0%252525252597%2525252525d0%252525252590%2525252525d0%2525252"</definedName>
    <definedName name="BuiltIn_AutoFilter___1_4">"$#ССЫЛ!.$#ССЫЛ!$#ССЫЛ!"</definedName>
    <definedName name="Bust" localSheetId="3">#REF!</definedName>
    <definedName name="Bust">#REF!</definedName>
    <definedName name="bv">#N/A</definedName>
    <definedName name="BVCISUMMARY" localSheetId="3">#REF!</definedName>
    <definedName name="BVCISUMMARY">#REF!</definedName>
    <definedName name="bytb" localSheetId="3">'[4]Опоры '!bytb</definedName>
    <definedName name="bytb">'[4]Опоры '!bytb</definedName>
    <definedName name="bytu" localSheetId="3">'[4]Опоры '!bytu</definedName>
    <definedName name="bytu">'[4]Опоры '!bytu</definedName>
    <definedName name="byurt" localSheetId="3">'[4]Опоры '!byurt</definedName>
    <definedName name="byurt">'[4]Опоры '!byurt</definedName>
    <definedName name="C_" localSheetId="3">'[16]MAIN GATE HOUSE'!#REF!</definedName>
    <definedName name="C_">'[16]MAIN GATE HOUSE'!#REF!</definedName>
    <definedName name="CABLE2">'[38]MTO REV.0'!$A$1:$Q$570</definedName>
    <definedName name="CAMBIO_1">[31]Note!$H$50</definedName>
    <definedName name="CAMBIO_2">[31]Note!$H$52</definedName>
    <definedName name="Car" localSheetId="3">#REF!</definedName>
    <definedName name="Car">#REF!</definedName>
    <definedName name="cash">[24]MAIN!$F$876:$AL$876</definedName>
    <definedName name="cash1">[24]MAIN!$F$1251:$AJ$1251</definedName>
    <definedName name="cash2">[24]MAIN!$F$1252:$AJ$1252</definedName>
    <definedName name="cashforeign">[24]MAIN!$F$845:$AL$845</definedName>
    <definedName name="cashlocal">[24]MAIN!$F$805:$AL$805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3">BlankMacro1</definedName>
    <definedName name="cb">BlankMacro1</definedName>
    <definedName name="CB_CURR">[31]Note!$C$82</definedName>
    <definedName name="CB_EXCH">[31]Note!$C$83</definedName>
    <definedName name="CB_INPUT_1">[31]Dbase!$AZ$4:$AZ$7</definedName>
    <definedName name="CB_INPUT_2">[31]Note!$C$86:$C$88</definedName>
    <definedName name="CB_LINK_1">[31]Dbase!$BB$3</definedName>
    <definedName name="CB_LINK_2">[31]Note!$C$81</definedName>
    <definedName name="ccccccccccccccccc" localSheetId="3">'[4]Опоры '!ccccccccccccccccc</definedName>
    <definedName name="ccccccccccccccccc">'[4]Опоры '!ccccccccccccccccc</definedName>
    <definedName name="CCOM">[31]Heads!$B$63:$W$65</definedName>
    <definedName name="cd">#N/A</definedName>
    <definedName name="CFT_09">[31]Tables!$B$24:$Q$25</definedName>
    <definedName name="chiyoko" localSheetId="3">#REF!</definedName>
    <definedName name="chiyoko">#REF!</definedName>
    <definedName name="cmndBase" localSheetId="3">#REF!</definedName>
    <definedName name="cmndBase">#REF!</definedName>
    <definedName name="cmndDayMonthTo" localSheetId="3">#REF!</definedName>
    <definedName name="cmndDayMonthTo">#REF!</definedName>
    <definedName name="cmndDays" localSheetId="3">#REF!</definedName>
    <definedName name="cmndDays">#REF!</definedName>
    <definedName name="cmndDocNum" localSheetId="3">#REF!</definedName>
    <definedName name="cmndDocNum">#REF!</definedName>
    <definedName name="cmndDocSer" localSheetId="3">#REF!</definedName>
    <definedName name="cmndDocSer">#REF!</definedName>
    <definedName name="cmndFIO" localSheetId="3">#REF!</definedName>
    <definedName name="cmndFIO">#REF!</definedName>
    <definedName name="cmndOrdDay" localSheetId="3">#REF!</definedName>
    <definedName name="cmndOrdDay">#REF!</definedName>
    <definedName name="cmndOrdMonth" localSheetId="3">#REF!</definedName>
    <definedName name="cmndOrdMonth">#REF!</definedName>
    <definedName name="cmndOrdNum" localSheetId="3">#REF!</definedName>
    <definedName name="cmndOrdNum">#REF!</definedName>
    <definedName name="cmndOrdYear" localSheetId="3">#REF!</definedName>
    <definedName name="cmndOrdYear">#REF!</definedName>
    <definedName name="cmndPoint" localSheetId="3">#REF!</definedName>
    <definedName name="cmndPoint">#REF!</definedName>
    <definedName name="cmndPoint1" localSheetId="3">#REF!</definedName>
    <definedName name="cmndPoint1">#REF!</definedName>
    <definedName name="cmndPos" localSheetId="3">#REF!</definedName>
    <definedName name="cmndPos">#REF!</definedName>
    <definedName name="cmndYearTo" localSheetId="3">#REF!</definedName>
    <definedName name="cmndYearTo">#REF!</definedName>
    <definedName name="cntAddition" localSheetId="3">#REF!</definedName>
    <definedName name="cntAddition">#REF!</definedName>
    <definedName name="cntDay" localSheetId="3">#REF!</definedName>
    <definedName name="cntDay">#REF!</definedName>
    <definedName name="cntMonth" localSheetId="3">#REF!</definedName>
    <definedName name="cntMonth">#REF!</definedName>
    <definedName name="cntName" localSheetId="3">#REF!</definedName>
    <definedName name="cntName">#REF!</definedName>
    <definedName name="cntNumber" localSheetId="3">'[39]Счет-Фактура'!#REF!</definedName>
    <definedName name="cntNumber">'[39]Счет-Фактура'!#REF!</definedName>
    <definedName name="cntPayer" localSheetId="3">#REF!</definedName>
    <definedName name="cntPayer">#REF!</definedName>
    <definedName name="cntPayer1" localSheetId="3">#REF!</definedName>
    <definedName name="cntPayer1">#REF!</definedName>
    <definedName name="cntPayerAddr1" localSheetId="3">#REF!</definedName>
    <definedName name="cntPayerAddr1">#REF!</definedName>
    <definedName name="cntPayerAddr2" localSheetId="3">#REF!</definedName>
    <definedName name="cntPayerAddr2">#REF!</definedName>
    <definedName name="cntPayerBank1" localSheetId="3">#REF!</definedName>
    <definedName name="cntPayerBank1">#REF!</definedName>
    <definedName name="cntPayerBank2" localSheetId="3">#REF!</definedName>
    <definedName name="cntPayerBank2">#REF!</definedName>
    <definedName name="cntPayerBank3" localSheetId="3">#REF!</definedName>
    <definedName name="cntPayerBank3">#REF!</definedName>
    <definedName name="cntPayerCount" localSheetId="3">#REF!</definedName>
    <definedName name="cntPayerCount">#REF!</definedName>
    <definedName name="cntPayerCountCor" localSheetId="3">'[39]Счет-Фактура'!#REF!</definedName>
    <definedName name="cntPayerCountCor">'[39]Счет-Фактура'!#REF!</definedName>
    <definedName name="cntPriceC" localSheetId="3">#REF!</definedName>
    <definedName name="cntPriceC">#REF!</definedName>
    <definedName name="cntPriceR" localSheetId="3">#REF!</definedName>
    <definedName name="cntPriceR">#REF!</definedName>
    <definedName name="cntQnt" localSheetId="3">'[39]Счет-Фактура'!#REF!</definedName>
    <definedName name="cntQnt">'[39]Счет-Фактура'!#REF!</definedName>
    <definedName name="cntSumC" localSheetId="3">#REF!</definedName>
    <definedName name="cntSumC">#REF!</definedName>
    <definedName name="cntSumR" localSheetId="3">#REF!</definedName>
    <definedName name="cntSumR">#REF!</definedName>
    <definedName name="cntSuppAddr1" localSheetId="3">#REF!</definedName>
    <definedName name="cntSuppAddr1">#REF!</definedName>
    <definedName name="cntSuppAddr2" localSheetId="3">'[39]Счет-Фактура'!#REF!</definedName>
    <definedName name="cntSuppAddr2">'[39]Счет-Фактура'!#REF!</definedName>
    <definedName name="cntSuppBank" localSheetId="3">#REF!</definedName>
    <definedName name="cntSuppBank">#REF!</definedName>
    <definedName name="cntSuppCount" localSheetId="3">#REF!</definedName>
    <definedName name="cntSuppCount">#REF!</definedName>
    <definedName name="cntSuppCountCor" localSheetId="3">#REF!</definedName>
    <definedName name="cntSuppCountCor">#REF!</definedName>
    <definedName name="cntSupplier" localSheetId="3">#REF!</definedName>
    <definedName name="cntSupplier">#REF!</definedName>
    <definedName name="cntSuppMFO1" localSheetId="3">'[39]Счет-Фактура'!#REF!</definedName>
    <definedName name="cntSuppMFO1">'[39]Счет-Фактура'!#REF!</definedName>
    <definedName name="cntSuppMFO2" localSheetId="3">#REF!</definedName>
    <definedName name="cntSuppMFO2">#REF!</definedName>
    <definedName name="cntSuppTlf" localSheetId="3">#REF!</definedName>
    <definedName name="cntSuppTlf">#REF!</definedName>
    <definedName name="cntUnit" localSheetId="3">'[39]Счет-Фактура'!#REF!</definedName>
    <definedName name="cntUnit">'[39]Счет-Фактура'!#REF!</definedName>
    <definedName name="cntYear" localSheetId="3">#REF!</definedName>
    <definedName name="cntYear">#REF!</definedName>
    <definedName name="COD_CLS">'[31]Page 2'!$BL$13:$BL$57</definedName>
    <definedName name="COD_SEL">'[31]Page 2'!$BL$12</definedName>
    <definedName name="COD_TOT">'[31]Page 2'!$BL$59</definedName>
    <definedName name="Code" localSheetId="3">#REF!</definedName>
    <definedName name="Code">#REF!</definedName>
    <definedName name="COL_7S">[31]Dbase!$AI$5</definedName>
    <definedName name="COL_7T">[31]Dbase!$AI$6</definedName>
    <definedName name="Comm" localSheetId="3">BlankMacro1</definedName>
    <definedName name="Comm">BlankMacro1</definedName>
    <definedName name="COMMON" localSheetId="3">#REF!</definedName>
    <definedName name="COMMON">#REF!</definedName>
    <definedName name="CompOt">#N/A</definedName>
    <definedName name="CompOt2">#N/A</definedName>
    <definedName name="CompRas">#N/A</definedName>
    <definedName name="CON_EQP_COS" localSheetId="3">#REF!</definedName>
    <definedName name="CON_EQP_COS">#REF!</definedName>
    <definedName name="CON_EQP_COST" localSheetId="3">#REF!</definedName>
    <definedName name="CON_EQP_COST">#REF!</definedName>
    <definedName name="CONST_EQ" localSheetId="3">#REF!</definedName>
    <definedName name="CONST_EQ">#REF!</definedName>
    <definedName name="Continue" localSheetId="3">#REF!</definedName>
    <definedName name="Continue">#REF!</definedName>
    <definedName name="COOL">[31]Heads!$B$27:$W$29</definedName>
    <definedName name="COST1">[24]MAIN!$A$105:$IV$106</definedName>
    <definedName name="COST2">[24]MAIN!$A$108:$IV$109</definedName>
    <definedName name="COVER" localSheetId="3">#REF!</definedName>
    <definedName name="COVER">#REF!</definedName>
    <definedName name="CPUM">[31]Heads!$B$55:$W$57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01">'[31]Page 2'!$BL$13</definedName>
    <definedName name="CS_02">'[31]Page 2'!$BL$14</definedName>
    <definedName name="CS_03">'[31]Page 2'!$BL$15</definedName>
    <definedName name="CS_04">'[31]Page 2'!$BL$16</definedName>
    <definedName name="CS_05">'[31]Page 2'!$BL$17</definedName>
    <definedName name="CS_06">'[31]Page 2'!$BL$18</definedName>
    <definedName name="CS_07">'[31]Page 2'!$BL$19</definedName>
    <definedName name="CS_08">'[31]Page 2'!$BL$20</definedName>
    <definedName name="CS_09">'[31]Page 2'!$BL$21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1">'[31]Page 2'!$BL$23</definedName>
    <definedName name="CS_12">'[31]Page 2'!$BL$24</definedName>
    <definedName name="CS_120" localSheetId="3">#REF!</definedName>
    <definedName name="CS_120">#REF!</definedName>
    <definedName name="CS_13">'[31]Page 2'!$BL$25</definedName>
    <definedName name="CS_14">'[31]Page 2'!$BL$26</definedName>
    <definedName name="CS_140" localSheetId="3">#REF!</definedName>
    <definedName name="CS_140">#REF!</definedName>
    <definedName name="CS_15">'[31]Page 2'!$BL$27</definedName>
    <definedName name="CS_16">'[31]Page 2'!$BL$28</definedName>
    <definedName name="CS_160" localSheetId="3">#REF!</definedName>
    <definedName name="CS_160">#REF!</definedName>
    <definedName name="CS_17">'[31]Page 2'!$BL$29</definedName>
    <definedName name="CS_18">'[31]Page 2'!$BL$30</definedName>
    <definedName name="CS_19">'[31]Page 2'!$BL$31</definedName>
    <definedName name="CS_20" localSheetId="3">#REF!</definedName>
    <definedName name="CS_20">#REF!</definedName>
    <definedName name="CS_21">'[31]Page 2'!$BL$33</definedName>
    <definedName name="CS_22">'[31]Page 2'!$BL$34</definedName>
    <definedName name="CS_23">'[31]Page 2'!$BL$35</definedName>
    <definedName name="CS_24">'[31]Page 2'!$BL$36</definedName>
    <definedName name="CS_25">'[31]Page 2'!$BL$37</definedName>
    <definedName name="CS_26">'[31]Page 2'!$BL$38</definedName>
    <definedName name="CS_27">'[31]Page 2'!$BL$39</definedName>
    <definedName name="CS_28">'[31]Page 2'!$BL$40</definedName>
    <definedName name="CS_29">'[31]Page 2'!$BL$41</definedName>
    <definedName name="CS_30" localSheetId="3">#REF!</definedName>
    <definedName name="CS_30">#REF!</definedName>
    <definedName name="CS_31">'[31]Page 2'!$BL$43</definedName>
    <definedName name="CS_32">'[31]Page 2'!$BL$44</definedName>
    <definedName name="CS_33">'[31]Page 2'!$BL$45</definedName>
    <definedName name="CS_34">'[31]Page 2'!$BL$46</definedName>
    <definedName name="CS_35">'[31]Page 2'!$BL$47</definedName>
    <definedName name="CS_36">'[31]Page 2'!$BL$48</definedName>
    <definedName name="CS_37">'[31]Page 2'!$BL$49</definedName>
    <definedName name="CS_38">'[31]Page 2'!$BL$50</definedName>
    <definedName name="CS_39">'[31]Page 2'!$BL$51</definedName>
    <definedName name="CS_40" localSheetId="3">#REF!</definedName>
    <definedName name="CS_40">#REF!</definedName>
    <definedName name="CS_40S" localSheetId="3">#REF!</definedName>
    <definedName name="CS_40S">#REF!</definedName>
    <definedName name="CS_41">'[31]Page 2'!$BL$53</definedName>
    <definedName name="CS_42">'[31]Page 2'!$BL$54</definedName>
    <definedName name="CS_43">'[31]Page 2'!$BL$55</definedName>
    <definedName name="CS_44">'[31]Page 2'!$BL$56</definedName>
    <definedName name="CS_45">'[31]Page 2'!$BL$57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ct">#N/A</definedName>
    <definedName name="cur_assets">[24]MAIN!$F$899:$AK$899</definedName>
    <definedName name="CUR_Foreign">'[40]Доходы от эл. и теплоэнергии'!$B$15</definedName>
    <definedName name="cur_liab">[24]MAIN!$F$923:$AK$923</definedName>
    <definedName name="CURRENCY" localSheetId="3">#REF!</definedName>
    <definedName name="CURRENCY">#REF!</definedName>
    <definedName name="curs">[41]I!$C$2</definedName>
    <definedName name="CURVA">[31]Tables!$C$32</definedName>
    <definedName name="cvtnf" localSheetId="3">#REF!</definedName>
    <definedName name="cvtnf">#REF!</definedName>
    <definedName name="D" localSheetId="3">'[16]MAIN GATE HOUSE'!#REF!</definedName>
    <definedName name="D">'[16]MAIN GATE HOUSE'!#REF!</definedName>
    <definedName name="d_2">NA()</definedName>
    <definedName name="d_4">NA()</definedName>
    <definedName name="D_7101A_B" localSheetId="3">#REF!</definedName>
    <definedName name="D_7101A_B">#REF!</definedName>
    <definedName name="data_">[24]MAIN!$F$18</definedName>
    <definedName name="DataFilter" localSheetId="3">[42]!DataFilter</definedName>
    <definedName name="DataFilter">[42]!DataFilter</definedName>
    <definedName name="DataSort" localSheetId="3">[42]!DataSort</definedName>
    <definedName name="DataSort">[42]!DataSort</definedName>
    <definedName name="ddd" localSheetId="3">[43]ПРОГНОЗ_1!#REF!</definedName>
    <definedName name="ddd">[43]ПРОГНОЗ_1!#REF!</definedName>
    <definedName name="DEMI1">#N/A</definedName>
    <definedName name="DEMI2">#N/A</definedName>
    <definedName name="Description">'[44]Project Data Page'!$D$9</definedName>
    <definedName name="Dest_art" localSheetId="3">#REF!</definedName>
    <definedName name="Dest_art">#REF!</definedName>
    <definedName name="dgfsd" localSheetId="3">'[4]Опоры '!dgfsd</definedName>
    <definedName name="dgfsd">'[4]Опоры '!dgfsd</definedName>
    <definedName name="dghp" localSheetId="3">#REF!</definedName>
    <definedName name="dghp">#REF!</definedName>
    <definedName name="di_x_li_1">'[45]Dati Caricati'!$Y$7:$Y$135</definedName>
    <definedName name="di_x_li_2">'[45]Dati Caricati'!$Y$139:$Y$357</definedName>
    <definedName name="di_x_li_3">'[45]Dati Caricati'!$Y$361:$Y$394</definedName>
    <definedName name="di_x_li_4">'[45]Dati Caricati'!$Y$398:$Y$511</definedName>
    <definedName name="Documents_array" localSheetId="3">#REF!</definedName>
    <definedName name="Documents_array">#REF!</definedName>
    <definedName name="DOLL" localSheetId="3">#REF!</definedName>
    <definedName name="DOLL">#REF!</definedName>
    <definedName name="DPAYB">[24]MAIN!$D$1002</definedName>
    <definedName name="DRIV">[31]Heads!$B$71:$W$73</definedName>
    <definedName name="ds" localSheetId="3">'[4]Опоры '!ds</definedName>
    <definedName name="ds">'[4]Опоры '!ds</definedName>
    <definedName name="dsragh">#N/A</definedName>
    <definedName name="DSUMDATA" localSheetId="3">#REF!</definedName>
    <definedName name="DSUMDATA">#REF!</definedName>
    <definedName name="dvrCustomer" localSheetId="3">#REF!</definedName>
    <definedName name="dvrCustomer">#REF!</definedName>
    <definedName name="dvrDay" localSheetId="3">#REF!</definedName>
    <definedName name="dvrDay">#REF!</definedName>
    <definedName name="dvrDocDay" localSheetId="3">#REF!</definedName>
    <definedName name="dvrDocDay">#REF!</definedName>
    <definedName name="dvrDocIss" localSheetId="3">#REF!</definedName>
    <definedName name="dvrDocIss">#REF!</definedName>
    <definedName name="dvrDocMonth" localSheetId="3">#REF!</definedName>
    <definedName name="dvrDocMonth">#REF!</definedName>
    <definedName name="dvrDocNum" localSheetId="3">#REF!</definedName>
    <definedName name="dvrDocNum">#REF!</definedName>
    <definedName name="dvrDocSer" localSheetId="3">#REF!</definedName>
    <definedName name="dvrDocSer">#REF!</definedName>
    <definedName name="dvrDocYear" localSheetId="3">#REF!</definedName>
    <definedName name="dvrDocYear">#REF!</definedName>
    <definedName name="dvrMonth" localSheetId="3">#REF!</definedName>
    <definedName name="dvrMonth">#REF!</definedName>
    <definedName name="dvrName" localSheetId="3">#REF!</definedName>
    <definedName name="dvrName">#REF!</definedName>
    <definedName name="dvrNo" localSheetId="3">#REF!</definedName>
    <definedName name="dvrNo">#REF!</definedName>
    <definedName name="dvrNumber" localSheetId="3">#REF!</definedName>
    <definedName name="dvrNumber">#REF!</definedName>
    <definedName name="dvrOrder" localSheetId="3">#REF!</definedName>
    <definedName name="dvrOrder">#REF!</definedName>
    <definedName name="dvrPayer" localSheetId="3">#REF!</definedName>
    <definedName name="dvrPayer">#REF!</definedName>
    <definedName name="dvrPayerBank1" localSheetId="3">#REF!</definedName>
    <definedName name="dvrPayerBank1">#REF!</definedName>
    <definedName name="dvrPayerBank2" localSheetId="3">#REF!</definedName>
    <definedName name="dvrPayerBank2">#REF!</definedName>
    <definedName name="dvrPayerCount" localSheetId="3">#REF!</definedName>
    <definedName name="dvrPayerCount">#REF!</definedName>
    <definedName name="dvrQnt" localSheetId="3">#REF!</definedName>
    <definedName name="dvrQnt">#REF!</definedName>
    <definedName name="dvrReceiver" localSheetId="3">#REF!</definedName>
    <definedName name="dvrReceiver">#REF!</definedName>
    <definedName name="dvrSupplier" localSheetId="3">#REF!</definedName>
    <definedName name="dvrSupplier">#REF!</definedName>
    <definedName name="dvrUnit" localSheetId="3">#REF!</definedName>
    <definedName name="dvrUnit">#REF!</definedName>
    <definedName name="dvrValidDay" localSheetId="3">#REF!</definedName>
    <definedName name="dvrValidDay">#REF!</definedName>
    <definedName name="dvrValidMonth" localSheetId="3">#REF!</definedName>
    <definedName name="dvrValidMonth">#REF!</definedName>
    <definedName name="dvrValidYear" localSheetId="3">#REF!</definedName>
    <definedName name="dvrValidYear">#REF!</definedName>
    <definedName name="dvrYear" localSheetId="3">#REF!</definedName>
    <definedName name="dvrYear">#REF!</definedName>
    <definedName name="dvsgf" localSheetId="3">'[4]Опоры '!dvsgf</definedName>
    <definedName name="dvsgf">'[4]Опоры '!dvsgf</definedName>
    <definedName name="DXI_B_1">'[45]Dati Caricati'!$L$7:$L$135</definedName>
    <definedName name="DXI_B_2">'[45]Dati Caricati'!$L$139:$L$357</definedName>
    <definedName name="DXI_B_3">'[45]Dati Caricati'!$L$361:$L$394</definedName>
    <definedName name="DXI_B_4">'[45]Dati Caricati'!$L$398:$L$511</definedName>
    <definedName name="DXI_F_1">'[45]Dati Caricati'!$M$7:$M$135</definedName>
    <definedName name="DXI_F_2">'[45]Dati Caricati'!$M$139:$M$357</definedName>
    <definedName name="DXI_F_3">'[45]Dati Caricati'!$M$361:$M$394</definedName>
    <definedName name="DXI_F_4">'[45]Dati Caricati'!$M$398:$M$511</definedName>
    <definedName name="e" localSheetId="3">#REF!</definedName>
    <definedName name="e">#REF!</definedName>
    <definedName name="ee" localSheetId="3">#REF!</definedName>
    <definedName name="ee">#REF!</definedName>
    <definedName name="elkAddr1" localSheetId="3">#REF!</definedName>
    <definedName name="elkAddr1">#REF!</definedName>
    <definedName name="elkAddr2" localSheetId="3">#REF!</definedName>
    <definedName name="elkAddr2">#REF!</definedName>
    <definedName name="elkCount" localSheetId="3">#REF!</definedName>
    <definedName name="elkCount">#REF!</definedName>
    <definedName name="elkCountFrom" localSheetId="3">#REF!</definedName>
    <definedName name="elkCountFrom">#REF!</definedName>
    <definedName name="elkCountTo" localSheetId="3">#REF!</definedName>
    <definedName name="elkCountTo">#REF!</definedName>
    <definedName name="elkDateFrom" localSheetId="3">#REF!</definedName>
    <definedName name="elkDateFrom">#REF!</definedName>
    <definedName name="elkDateTo" localSheetId="3">#REF!</definedName>
    <definedName name="elkDateTo">#REF!</definedName>
    <definedName name="elkDiscount" localSheetId="3">#REF!</definedName>
    <definedName name="elkDiscount">#REF!</definedName>
    <definedName name="elkKAddr1" localSheetId="3">#REF!</definedName>
    <definedName name="elkKAddr1">#REF!</definedName>
    <definedName name="elkKAddr2" localSheetId="3">#REF!</definedName>
    <definedName name="elkKAddr2">#REF!</definedName>
    <definedName name="elkKCount" localSheetId="3">#REF!</definedName>
    <definedName name="elkKCount">#REF!</definedName>
    <definedName name="elkKCountFrom" localSheetId="3">#REF!</definedName>
    <definedName name="elkKCountFrom">#REF!</definedName>
    <definedName name="elkKCountTo" localSheetId="3">#REF!</definedName>
    <definedName name="elkKCountTo">#REF!</definedName>
    <definedName name="elkKDateFrom" localSheetId="3">#REF!</definedName>
    <definedName name="elkKDateFrom">#REF!</definedName>
    <definedName name="elkKDateTo" localSheetId="3">#REF!</definedName>
    <definedName name="elkKDateTo">#REF!</definedName>
    <definedName name="elkKDiscount" localSheetId="3">#REF!</definedName>
    <definedName name="elkKDiscount">#REF!</definedName>
    <definedName name="elkKNumber" localSheetId="3">#REF!</definedName>
    <definedName name="elkKNumber">#REF!</definedName>
    <definedName name="elkKSumC" localSheetId="3">#REF!</definedName>
    <definedName name="elkKSumC">#REF!</definedName>
    <definedName name="elkKSumR" localSheetId="3">#REF!</definedName>
    <definedName name="elkKSumR">#REF!</definedName>
    <definedName name="elkKTarif" localSheetId="3">#REF!</definedName>
    <definedName name="elkKTarif">#REF!</definedName>
    <definedName name="elkNumber" localSheetId="3">#REF!</definedName>
    <definedName name="elkNumber">#REF!</definedName>
    <definedName name="elkSumC" localSheetId="3">#REF!</definedName>
    <definedName name="elkSumC">#REF!</definedName>
    <definedName name="elkSumR" localSheetId="3">#REF!</definedName>
    <definedName name="elkSumR">#REF!</definedName>
    <definedName name="elkTarif" localSheetId="3">#REF!</definedName>
    <definedName name="elkTarif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Eng" localSheetId="3">#REF!</definedName>
    <definedName name="Eng">#REF!</definedName>
    <definedName name="Ere_art" localSheetId="3">#REF!</definedName>
    <definedName name="Ere_art">#REF!</definedName>
    <definedName name="ESTIMATOR">[31]Note!$C$11</definedName>
    <definedName name="eu" localSheetId="3">[46]Сводная!#REF!</definedName>
    <definedName name="eu">[46]Сводная!#REF!</definedName>
    <definedName name="eur">'[47]13 Сводная'!$D$26</definedName>
    <definedName name="euro" localSheetId="3">#REF!</definedName>
    <definedName name="euro">#REF!</definedName>
    <definedName name="ew">#N/A</definedName>
    <definedName name="eww">#N/A</definedName>
    <definedName name="Excel_BuiltIn__FilterDatabase">"'smb://137-04/planbudgdep/documents%252525252520and%252525252520settings/vladislavz/%2525252525d0%25252525259c%2525252525d0%2525252525be%2525252525d0%2525252525b8%252525252520%2525252525d0%2525252525b4%2525252525d0%2525252525be%2525252525d0%2525252525ba%2"</definedName>
    <definedName name="Excel_BuiltIn__FilterDatabase_4">"$#ССЫЛ!.#ССЫЛ!$#ССЫЛ!"</definedName>
    <definedName name="Excel_BuiltIn_Print_Area_15">"$#ССЫЛ!.$A$1:$I$127"</definedName>
    <definedName name="Excel_BuiltIn_Print_Titles_2" localSheetId="3">#REF!</definedName>
    <definedName name="Excel_BuiltIn_Print_Titles_2">#REF!</definedName>
    <definedName name="EXCH">[31]Heads!$B$43:$W$45</definedName>
    <definedName name="exchange_1">[48]control!$G$2</definedName>
    <definedName name="exchange_3">[48]control!$G$4</definedName>
    <definedName name="f" localSheetId="3">'[26]Таб1.1'!#REF!</definedName>
    <definedName name="f">'[26]Таб1.1'!#REF!</definedName>
    <definedName name="fact12mes">'[49]Таб1.1'!$B$41</definedName>
    <definedName name="fact1kv">'[49]Таб1.1'!$B$35</definedName>
    <definedName name="fact2kv">'[49]Таб1.1'!$B$36</definedName>
    <definedName name="fact3kv">'[49]Таб1.1'!$B$38</definedName>
    <definedName name="fact4kv">'[49]Таб1.1'!$B$40</definedName>
    <definedName name="fact6mes">'[49]Таб1.1'!$B$37</definedName>
    <definedName name="fact9mes">'[49]Таб1.1'!$B$39</definedName>
    <definedName name="FAXNO" localSheetId="3">#REF!</definedName>
    <definedName name="FAXNO">#REF!</definedName>
    <definedName name="fbgffnjfgg">#N/A</definedName>
    <definedName name="ff" localSheetId="3">#REF!</definedName>
    <definedName name="ff">#REF!</definedName>
    <definedName name="FFF" localSheetId="3">BlankMacro1</definedName>
    <definedName name="FFF">BlankMacro1</definedName>
    <definedName name="fffff" localSheetId="3">'[50]Гр5(о)'!#REF!</definedName>
    <definedName name="fffff">'[50]Гр5(о)'!#REF!</definedName>
    <definedName name="ffffffffffffffffffff" localSheetId="3">'[4]Опоры '!ffffffffffffffffffff</definedName>
    <definedName name="ffffffffffffffffffff">'[4]Опоры '!ffffffffffffffffffff</definedName>
    <definedName name="fg">#N/A</definedName>
    <definedName name="FIBA">[31]Dbase!$AQ$5</definedName>
    <definedName name="FIT" localSheetId="3">BlankMacro1</definedName>
    <definedName name="FIT">BlankMacro1</definedName>
    <definedName name="FITE">[31]Dbase!$AN$5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ASSETS1">[24]MAIN!$A$245:$IV$260</definedName>
    <definedName name="FIXASSETS2">[24]MAIN!$A$263:$IV$279</definedName>
    <definedName name="fjkajf" localSheetId="3" hidden="1">'[16]MAIN GATE HOUSE'!#REF!</definedName>
    <definedName name="fjkajf" hidden="1">'[16]MAIN GATE HOUSE'!#REF!</definedName>
    <definedName name="FLAR">[31]Heads!$B$23:$W$25</definedName>
    <definedName name="FLG" localSheetId="3">BlankMacro1</definedName>
    <definedName name="FLG">BlankMacro1</definedName>
    <definedName name="FO">#N/A</definedName>
    <definedName name="FOCO">[31]Dbase!$B$25</definedName>
    <definedName name="FOCO_1">[31]Heads!$B$129:$AZ$129</definedName>
    <definedName name="FOCO_10">[31]Heads!$B$147:$AZ$147</definedName>
    <definedName name="FOCO_11">[31]Heads!$B$149:$BD$149</definedName>
    <definedName name="FOCO_12">[31]Heads!$B$151:$AZ$151</definedName>
    <definedName name="FOCO_13">[31]Heads!$B$153:$AZ$153</definedName>
    <definedName name="FOCO_14">[31]Heads!$B$155:$AZ$155</definedName>
    <definedName name="FOCO_15">[31]Heads!$B$157:$AZ$157</definedName>
    <definedName name="FOCO_16">[31]Heads!$B$159:$AZ$159</definedName>
    <definedName name="FOCO_17">[31]Heads!$B$161:$AZ$161</definedName>
    <definedName name="FOCO_18">[31]Heads!$B$163:$AZ$163</definedName>
    <definedName name="FOCO_19">[31]Heads!$B$165:$AZ$165</definedName>
    <definedName name="FOCO_2">[31]Heads!$B$131:$AZ$131</definedName>
    <definedName name="FOCO_3">[31]Heads!$B$133:$AZ$133</definedName>
    <definedName name="FOCO_4">[31]Heads!$B$135:$AZ$135</definedName>
    <definedName name="FOCO_5">[31]Heads!$B$137:$AZ$137</definedName>
    <definedName name="FOCO_6">[31]Heads!$B$139:$BD$139</definedName>
    <definedName name="FOCO_7">[31]Heads!$B$141:$BD$141</definedName>
    <definedName name="FOCO_8">[31]Heads!$B$143:$AZ$143</definedName>
    <definedName name="FOCO_9">[31]Heads!$B$145:$AZ$145</definedName>
    <definedName name="FURN">[31]Heads!$B$11:$W$13</definedName>
    <definedName name="gfbhty" localSheetId="3">'[4]Опоры '!gfbhty</definedName>
    <definedName name="gfbhty">'[4]Опоры '!gfbhty</definedName>
    <definedName name="gfg">#N/A</definedName>
    <definedName name="gggg" localSheetId="3">#REF!</definedName>
    <definedName name="gggg">#REF!</definedName>
    <definedName name="gh">#N/A</definedName>
    <definedName name="ghhktyi">#N/A</definedName>
    <definedName name="ghyrty" localSheetId="3">#REF!</definedName>
    <definedName name="ghyrty">#REF!</definedName>
    <definedName name="GoBack" localSheetId="3">[42]!GoBack</definedName>
    <definedName name="GoBack">[42]!GoBack</definedName>
    <definedName name="GPT_GROUNDING_PT" localSheetId="3">'[51]NEW-PANEL'!#REF!</definedName>
    <definedName name="GPT_GROUNDING_PT">'[51]NEW-PANEL'!#REF!</definedName>
    <definedName name="grety5e">#N/A</definedName>
    <definedName name="grety5e1">#N/A</definedName>
    <definedName name="gtyt" localSheetId="3">'[4]Опоры '!gtyt</definedName>
    <definedName name="gtyt">'[4]Опоры '!gtyt</definedName>
    <definedName name="gy" localSheetId="3">'[4]Опоры '!gy</definedName>
    <definedName name="gy">'[4]Опоры '!gy</definedName>
    <definedName name="H">#N/A</definedName>
    <definedName name="H_Toan98" localSheetId="3">#REF!</definedName>
    <definedName name="H_Toan98">#REF!</definedName>
    <definedName name="Hello" localSheetId="3">#REF!</definedName>
    <definedName name="Hello">#REF!</definedName>
    <definedName name="Helper_Котельные">[52]Справочники!$A$9:$A$12</definedName>
    <definedName name="Helper_ТЭС">[52]Справочники!$A$2:$A$5</definedName>
    <definedName name="Helper_ТЭС_Котельные">[53]Справочники!$A$2:$A$4,[53]Справочники!$A$16:$A$18</definedName>
    <definedName name="Helper_ФОРЭМ">[52]Справочники!$A$30:$A$35</definedName>
    <definedName name="hfci" localSheetId="3">#REF!</definedName>
    <definedName name="hfci">#REF!</definedName>
    <definedName name="hfte">#N/A</definedName>
    <definedName name="hgjj" localSheetId="3">'[4]Опоры '!hgjj</definedName>
    <definedName name="hgjj">'[4]Опоры '!hgjj</definedName>
    <definedName name="hh" localSheetId="3">'[54]Т-18-Инвестиции'!#REF!</definedName>
    <definedName name="hh">'[54]Т-18-Инвестиции'!#REF!</definedName>
    <definedName name="hhh" hidden="1">{#N/A,#N/A,TRUE,"Лист1";#N/A,#N/A,TRUE,"Лист2";#N/A,#N/A,TRUE,"Лист3"}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vjyn" localSheetId="3">#REF!</definedName>
    <definedName name="htvjyn">#REF!</definedName>
    <definedName name="huy" hidden="1">{"'Sheet1'!$L$16"}</definedName>
    <definedName name="HV">#N/A</definedName>
    <definedName name="I_й_кв._факт" localSheetId="3">'[26]Таб1.1'!#REF!</definedName>
    <definedName name="I_й_кв._факт">'[26]Таб1.1'!#REF!</definedName>
    <definedName name="i_назвгенераторов">[55]i_СУГен!$D$10:$D$39</definedName>
    <definedName name="i_назвИП">[55]i_СУИП!$D$10:$D$39</definedName>
    <definedName name="IDLAB_COST" localSheetId="3">#REF!</definedName>
    <definedName name="IDLAB_COST">#REF!</definedName>
    <definedName name="ihihi">[32]共機J!$J$64:$IV$7599</definedName>
    <definedName name="IL" localSheetId="3">'[4]Опоры '!IL</definedName>
    <definedName name="IL">'[4]Опоры '!IL</definedName>
    <definedName name="ILI" localSheetId="3">'[4]Опоры '!ILI</definedName>
    <definedName name="ILI">'[4]Опоры '!ILI</definedName>
    <definedName name="ILILI" localSheetId="3">'[4]Опоры '!ILILI</definedName>
    <definedName name="ILILI">'[4]Опоры '!ILILI</definedName>
    <definedName name="ILILIL" localSheetId="3">'[4]Опоры '!ILILIL</definedName>
    <definedName name="ILILIL">'[4]Опоры '!ILILIL</definedName>
    <definedName name="ILILILIL" localSheetId="3">'[4]Опоры '!ILILILIL</definedName>
    <definedName name="ILILILIL">'[4]Опоры '!ILILILIL</definedName>
    <definedName name="ILIUL" localSheetId="3">'[4]Опоры '!ILIUL</definedName>
    <definedName name="ILIUL">'[4]Опоры '!ILIUL</definedName>
    <definedName name="ILIULIL" localSheetId="3">'[4]Опоры '!ILIULIL</definedName>
    <definedName name="ILIULIL">'[4]Опоры '!ILIULIL</definedName>
    <definedName name="ILLIL" localSheetId="3">'[4]Опоры '!ILLIL</definedName>
    <definedName name="ILLIL">'[4]Опоры '!ILLIL</definedName>
    <definedName name="ILUILIL" localSheetId="3">'[4]Опоры '!ILUILIL</definedName>
    <definedName name="ILUILIL">'[4]Опоры '!ILUILIL</definedName>
    <definedName name="ILYKLK" localSheetId="3">'[4]Опоры '!ILYKLK</definedName>
    <definedName name="ILYKLK">'[4]Опоры '!ILYKLK</definedName>
    <definedName name="IMP04_A1">[31]Curves!$G$4</definedName>
    <definedName name="IMP04_A10">[31]Curves!$G$13</definedName>
    <definedName name="IMP04_A11">[31]Curves!$G$14</definedName>
    <definedName name="IMP04_A12">[31]Curves!$G$15</definedName>
    <definedName name="IMP04_A2">[31]Curves!$G$5</definedName>
    <definedName name="IMP04_A3">[31]Curves!$G$6</definedName>
    <definedName name="IMP04_A4">[31]Curves!$G$7</definedName>
    <definedName name="IMP04_A5">[31]Curves!$G$8</definedName>
    <definedName name="IMP04_A6">[31]Curves!$G$9</definedName>
    <definedName name="IMP04_A7">[31]Curves!$G$10</definedName>
    <definedName name="IMP04_A8">[31]Curves!$G$11</definedName>
    <definedName name="IMP04_A9">[31]Curves!$G$12</definedName>
    <definedName name="IMP04_B1">[31]Curves!$H$4</definedName>
    <definedName name="IMP04_B10">[31]Curves!$H$13</definedName>
    <definedName name="IMP04_B11">[31]Curves!$H$14</definedName>
    <definedName name="IMP04_B12">[31]Curves!$H$15</definedName>
    <definedName name="IMP04_B2">[31]Curves!$H$5</definedName>
    <definedName name="IMP04_B3">[31]Curves!$H$6</definedName>
    <definedName name="IMP04_B4">[31]Curves!$H$7</definedName>
    <definedName name="IMP04_B5">[31]Curves!$H$8</definedName>
    <definedName name="IMP04_B6">[31]Curves!$H$9</definedName>
    <definedName name="IMP04_B7">[31]Curves!$H$10</definedName>
    <definedName name="IMP04_B8">[31]Curves!$H$11</definedName>
    <definedName name="IMP04_B9">[31]Curves!$H$12</definedName>
    <definedName name="IMP04_C1">[31]Curves!$I$4</definedName>
    <definedName name="IMP04_C10">[31]Curves!$I$13</definedName>
    <definedName name="IMP04_C11">[31]Curves!$I$14</definedName>
    <definedName name="IMP04_C12">[31]Curves!$I$15</definedName>
    <definedName name="IMP04_C2">[31]Curves!$I$5</definedName>
    <definedName name="IMP04_C3">[31]Curves!$I$6</definedName>
    <definedName name="IMP04_C4">[31]Curves!$I$7</definedName>
    <definedName name="IMP04_C5">[31]Curves!$I$8</definedName>
    <definedName name="IMP04_C6">[31]Curves!$I$9</definedName>
    <definedName name="IMP04_C7">[31]Curves!$I$10</definedName>
    <definedName name="IMP04_C8">[31]Curves!$I$11</definedName>
    <definedName name="IMP04_C9">[31]Curves!$I$12</definedName>
    <definedName name="IMP04_D1">[31]Curves!$D$4</definedName>
    <definedName name="IMP04_D10">[31]Curves!$D$13</definedName>
    <definedName name="IMP04_D11">[31]Curves!$D$14</definedName>
    <definedName name="IMP04_D12">[31]Curves!$D$15</definedName>
    <definedName name="IMP04_D2">[31]Curves!$D$5</definedName>
    <definedName name="IMP04_D3">[31]Curves!$D$6</definedName>
    <definedName name="IMP04_D4">[31]Curves!$D$7</definedName>
    <definedName name="IMP04_D5">[31]Curves!$D$8</definedName>
    <definedName name="IMP04_D6">[31]Curves!$D$9</definedName>
    <definedName name="IMP04_D7">[31]Curves!$D$10</definedName>
    <definedName name="IMP04_D8">[31]Curves!$D$11</definedName>
    <definedName name="IMP04_D9">[31]Curves!$D$12</definedName>
    <definedName name="IMP04_F1">[31]Curves!$A$17</definedName>
    <definedName name="IMP04_F10">[31]Curves!$A$35</definedName>
    <definedName name="IMP04_F11">[31]Curves!$A$37</definedName>
    <definedName name="IMP04_F12">[31]Curves!$A$39</definedName>
    <definedName name="IMP04_F2">[31]Curves!$A$19</definedName>
    <definedName name="IMP04_F3">[31]Curves!$A$21</definedName>
    <definedName name="IMP04_F4">[31]Curves!$A$23</definedName>
    <definedName name="IMP04_F5">[31]Curves!$A$25</definedName>
    <definedName name="IMP04_F6">[31]Curves!$A$27</definedName>
    <definedName name="IMP04_F7">[31]Curves!$A$29</definedName>
    <definedName name="IMP04_F8">[31]Curves!$A$31</definedName>
    <definedName name="IMP04_F9">[31]Curves!$A$33</definedName>
    <definedName name="IMP07_A1">[31]Curves!$G$58</definedName>
    <definedName name="IMP07_A10">[31]Curves!$G$67</definedName>
    <definedName name="IMP07_A11">[31]Curves!$G$68</definedName>
    <definedName name="IMP07_A12">[31]Curves!$G$69</definedName>
    <definedName name="IMP07_A2">[31]Curves!$G$59</definedName>
    <definedName name="IMP07_A3">[31]Curves!$G$60</definedName>
    <definedName name="IMP07_A4">[31]Curves!$G$61</definedName>
    <definedName name="IMP07_A5">[31]Curves!$G$62</definedName>
    <definedName name="IMP07_A6">[31]Curves!$G$63</definedName>
    <definedName name="IMP07_A7">[31]Curves!$G$64</definedName>
    <definedName name="IMP07_A8">[31]Curves!$G$65</definedName>
    <definedName name="IMP07_A9">[31]Curves!$G$66</definedName>
    <definedName name="IMP07_B1">[31]Curves!$H$58</definedName>
    <definedName name="IMP07_B10">[31]Curves!$H$67</definedName>
    <definedName name="IMP07_B11">[31]Curves!$H$68</definedName>
    <definedName name="IMP07_B12">[31]Curves!$H$69</definedName>
    <definedName name="IMP07_B2">[31]Curves!$H$59</definedName>
    <definedName name="IMP07_B3">[31]Curves!$H$60</definedName>
    <definedName name="IMP07_B4">[31]Curves!$H$61</definedName>
    <definedName name="IMP07_B5">[31]Curves!$H$62</definedName>
    <definedName name="IMP07_B6">[31]Curves!$H$63</definedName>
    <definedName name="IMP07_B7">[31]Curves!$H$64</definedName>
    <definedName name="IMP07_B8">[31]Curves!$H$65</definedName>
    <definedName name="IMP07_B9">[31]Curves!$H$66</definedName>
    <definedName name="IMP07_C1">[31]Curves!$I$58</definedName>
    <definedName name="IMP07_C10">[31]Curves!$I$67</definedName>
    <definedName name="IMP07_C11">[31]Curves!$I$68</definedName>
    <definedName name="IMP07_C12">[31]Curves!$I$69</definedName>
    <definedName name="IMP07_C2">[31]Curves!$I$59</definedName>
    <definedName name="IMP07_C3">[31]Curves!$I$60</definedName>
    <definedName name="IMP07_C4">[31]Curves!$I$61</definedName>
    <definedName name="IMP07_C5">[31]Curves!$I$62</definedName>
    <definedName name="IMP07_C6">[31]Curves!$I$63</definedName>
    <definedName name="IMP07_C7">[31]Curves!$I$64</definedName>
    <definedName name="IMP07_C8">[31]Curves!$I$65</definedName>
    <definedName name="IMP07_C9">[31]Curves!$I$66</definedName>
    <definedName name="IMP07_D1">[31]Curves!$D$58</definedName>
    <definedName name="IMP07_D10">[31]Curves!$D$67</definedName>
    <definedName name="IMP07_D11">[31]Curves!$D$68</definedName>
    <definedName name="IMP07_D12">[31]Curves!$D$69</definedName>
    <definedName name="IMP07_D2">[31]Curves!$D$59</definedName>
    <definedName name="IMP07_D3">[31]Curves!$D$60</definedName>
    <definedName name="IMP07_D4">[31]Curves!$D$61</definedName>
    <definedName name="IMP07_D5">[31]Curves!$D$62</definedName>
    <definedName name="IMP07_D6">[31]Curves!$D$63</definedName>
    <definedName name="IMP07_D7">[31]Curves!$D$64</definedName>
    <definedName name="IMP07_D8">[31]Curves!$D$65</definedName>
    <definedName name="IMP07_D9">[31]Curves!$D$66</definedName>
    <definedName name="IMP07_F1">[31]Curves!$A$71</definedName>
    <definedName name="IMP07_F10">[31]Curves!$A$89</definedName>
    <definedName name="IMP07_F11">[31]Curves!$A$91</definedName>
    <definedName name="IMP07_F12">[31]Curves!$A$93</definedName>
    <definedName name="IMP07_F2">[31]Curves!$A$73</definedName>
    <definedName name="IMP07_F3">[31]Curves!$A$75</definedName>
    <definedName name="IMP07_F4">[31]Curves!$A$77</definedName>
    <definedName name="IMP07_F5">[31]Curves!$A$79</definedName>
    <definedName name="IMP07_F6">[31]Curves!$A$81</definedName>
    <definedName name="IMP07_F7">[31]Curves!$A$83</definedName>
    <definedName name="IMP07_F8">[31]Curves!$A$85</definedName>
    <definedName name="IMP07_F9">[31]Curves!$A$87</definedName>
    <definedName name="IMP09_A1">[31]Curves!$I$112</definedName>
    <definedName name="IMP09_A10">[31]Curves!$I$121</definedName>
    <definedName name="IMP09_A11">[31]Curves!$I$122</definedName>
    <definedName name="IMP09_A12">[31]Curves!$I$123</definedName>
    <definedName name="IMP09_A2">[31]Curves!$I$113</definedName>
    <definedName name="IMP09_A3">[31]Curves!$I$114</definedName>
    <definedName name="IMP09_A4">[31]Curves!$I$115</definedName>
    <definedName name="IMP09_A5">[31]Curves!$I$116</definedName>
    <definedName name="IMP09_A6">[31]Curves!$I$117</definedName>
    <definedName name="IMP09_A7">[31]Curves!$I$118</definedName>
    <definedName name="IMP09_A8">[31]Curves!$I$119</definedName>
    <definedName name="IMP09_A9">[31]Curves!$I$120</definedName>
    <definedName name="IMP09_B1">[31]Curves!$J$112</definedName>
    <definedName name="IMP09_B10">[31]Curves!$J$121</definedName>
    <definedName name="IMP09_B11">[31]Curves!$J$122</definedName>
    <definedName name="IMP09_B12">[31]Curves!$J$123</definedName>
    <definedName name="IMP09_B2">[31]Curves!$J$113</definedName>
    <definedName name="IMP09_B3">[31]Curves!$J$114</definedName>
    <definedName name="IMP09_B4">[31]Curves!$J$115</definedName>
    <definedName name="IMP09_B5">[31]Curves!$J$116</definedName>
    <definedName name="IMP09_B6">[31]Curves!$J$117</definedName>
    <definedName name="IMP09_B7">[31]Curves!$J$118</definedName>
    <definedName name="IMP09_B8">[31]Curves!$J$119</definedName>
    <definedName name="IMP09_B9">[31]Curves!$J$120</definedName>
    <definedName name="IMP09_C1">[31]Curves!$K$112</definedName>
    <definedName name="IMP09_C10">[31]Curves!$K$121</definedName>
    <definedName name="IMP09_C11">[31]Curves!$K$122</definedName>
    <definedName name="IMP09_C12">[31]Curves!$K$123</definedName>
    <definedName name="IMP09_C2">[31]Curves!$K$113</definedName>
    <definedName name="IMP09_C3">[31]Curves!$K$114</definedName>
    <definedName name="IMP09_C4">[31]Curves!$K$115</definedName>
    <definedName name="IMP09_C5">[31]Curves!$K$116</definedName>
    <definedName name="IMP09_C6">[31]Curves!$K$117</definedName>
    <definedName name="IMP09_C7">[31]Curves!$K$118</definedName>
    <definedName name="IMP09_C8">[31]Curves!$K$119</definedName>
    <definedName name="IMP09_C9">[31]Curves!$K$120</definedName>
    <definedName name="IMP09_D1">[31]Curves!$F$112</definedName>
    <definedName name="IMP09_D10">[31]Curves!$F$121</definedName>
    <definedName name="IMP09_D11">[31]Curves!$F$122</definedName>
    <definedName name="IMP09_D12">[31]Curves!$F$123</definedName>
    <definedName name="IMP09_D2">[31]Curves!$F$113</definedName>
    <definedName name="IMP09_D3">[31]Curves!$F$114</definedName>
    <definedName name="IMP09_D4">[31]Curves!$F$115</definedName>
    <definedName name="IMP09_D5">[31]Curves!$F$116</definedName>
    <definedName name="IMP09_D6">[31]Curves!$F$117</definedName>
    <definedName name="IMP09_D7">[31]Curves!$F$118</definedName>
    <definedName name="IMP09_D8">[31]Curves!$F$119</definedName>
    <definedName name="IMP09_D9">[31]Curves!$F$120</definedName>
    <definedName name="IMP09_F1">[31]Curves!$A$125</definedName>
    <definedName name="IMP09_F10">[31]Curves!$A$143</definedName>
    <definedName name="IMP09_F11">[31]Curves!$A$145</definedName>
    <definedName name="IMP09_F12">[31]Curves!$A$147</definedName>
    <definedName name="IMP09_F2">[31]Curves!$A$127</definedName>
    <definedName name="IMP09_F3">[31]Curves!$A$129</definedName>
    <definedName name="IMP09_F4">[31]Curves!$A$131</definedName>
    <definedName name="IMP09_F5">[31]Curves!$A$133</definedName>
    <definedName name="IMP09_F6">[31]Curves!$A$135</definedName>
    <definedName name="IMP09_F7">[31]Curves!$A$137</definedName>
    <definedName name="IMP09_F8">[31]Curves!$A$139</definedName>
    <definedName name="IMP09_F9">[31]Curves!$A$141</definedName>
    <definedName name="IMP11_A1">[31]Curves!$G$166</definedName>
    <definedName name="IMP11_A10">[31]Curves!$G$175</definedName>
    <definedName name="IMP11_A11">[31]Curves!$G$176</definedName>
    <definedName name="IMP11_A12">[31]Curves!$G$177</definedName>
    <definedName name="IMP11_A2">[31]Curves!$G$167</definedName>
    <definedName name="IMP11_A3">[31]Curves!$G$168</definedName>
    <definedName name="IMP11_A4">[31]Curves!$G$169</definedName>
    <definedName name="IMP11_A5">[31]Curves!$G$170</definedName>
    <definedName name="IMP11_A6">[31]Curves!$G$171</definedName>
    <definedName name="IMP11_A7">[31]Curves!$G$172</definedName>
    <definedName name="IMP11_A8">[31]Curves!$G$173</definedName>
    <definedName name="IMP11_A9">[31]Curves!$G$174</definedName>
    <definedName name="IMP11_B1">[31]Curves!$H$166</definedName>
    <definedName name="IMP11_B10">[31]Curves!$H$175</definedName>
    <definedName name="IMP11_B11">[31]Curves!$H$176</definedName>
    <definedName name="IMP11_B12">[31]Curves!$H$177</definedName>
    <definedName name="IMP11_B2">[31]Curves!$H$167</definedName>
    <definedName name="IMP11_B3">[31]Curves!$H$168</definedName>
    <definedName name="IMP11_B4">[31]Curves!$H$169</definedName>
    <definedName name="IMP11_B5">[31]Curves!$H$170</definedName>
    <definedName name="IMP11_B6">[31]Curves!$H$171</definedName>
    <definedName name="IMP11_B7">[31]Curves!$H$172</definedName>
    <definedName name="IMP11_B8">[31]Curves!$H$173</definedName>
    <definedName name="IMP11_B9">[31]Curves!$H$174</definedName>
    <definedName name="IMP11_C1">[31]Curves!$I$166</definedName>
    <definedName name="IMP11_C10">[31]Curves!$I$175</definedName>
    <definedName name="IMP11_C11">[31]Curves!$I$176</definedName>
    <definedName name="IMP11_C12">[31]Curves!$I$177</definedName>
    <definedName name="IMP11_C2">[31]Curves!$I$167</definedName>
    <definedName name="IMP11_C3">[31]Curves!$I$168</definedName>
    <definedName name="IMP11_C4">[31]Curves!$I$169</definedName>
    <definedName name="IMP11_C5">[31]Curves!$I$170</definedName>
    <definedName name="IMP11_C6">[31]Curves!$I$171</definedName>
    <definedName name="IMP11_C7">[31]Curves!$I$172</definedName>
    <definedName name="IMP11_C8">[31]Curves!$I$173</definedName>
    <definedName name="IMP11_C9">[31]Curves!$I$174</definedName>
    <definedName name="IMP11_D1">[31]Curves!$D$166</definedName>
    <definedName name="IMP11_D10">[31]Curves!$D$175</definedName>
    <definedName name="IMP11_D11">[31]Curves!$D$176</definedName>
    <definedName name="IMP11_D12">[31]Curves!$D$177</definedName>
    <definedName name="IMP11_D2">[31]Curves!$D$167</definedName>
    <definedName name="IMP11_D3">[31]Curves!$D$168</definedName>
    <definedName name="IMP11_D4">[31]Curves!$D$169</definedName>
    <definedName name="IMP11_D5">[31]Curves!$D$170</definedName>
    <definedName name="IMP11_D6">[31]Curves!$D$171</definedName>
    <definedName name="IMP11_D7">[31]Curves!$D$172</definedName>
    <definedName name="IMP11_D8">[31]Curves!$D$173</definedName>
    <definedName name="IMP11_D9">[31]Curves!$D$174</definedName>
    <definedName name="IMP11_F1">[31]Curves!$A$179</definedName>
    <definedName name="IMP11_F10">[31]Curves!$A$197</definedName>
    <definedName name="IMP11_F11">[31]Curves!$A$199</definedName>
    <definedName name="IMP11_F12">[31]Curves!$A$201</definedName>
    <definedName name="IMP11_F2">[31]Curves!$A$181</definedName>
    <definedName name="IMP11_F3">[31]Curves!$A$183</definedName>
    <definedName name="IMP11_F4">[31]Curves!$A$185</definedName>
    <definedName name="IMP11_F5">[31]Curves!$A$187</definedName>
    <definedName name="IMP11_F6">[31]Curves!$A$189</definedName>
    <definedName name="IMP11_F7">[31]Curves!$A$191</definedName>
    <definedName name="IMP11_F8">[31]Curves!$A$193</definedName>
    <definedName name="IMP11_F9">[31]Curves!$A$195</definedName>
    <definedName name="in_P_C">[36]Set!$D$2:$D$14</definedName>
    <definedName name="IND_LAB" localSheetId="3">#REF!</definedName>
    <definedName name="IND_LAB">#REF!</definedName>
    <definedName name="INDASS1">[24]MAIN!$F$247:$AJ$247</definedName>
    <definedName name="INDASS2">[24]MAIN!$F$265:$AJ$265</definedName>
    <definedName name="INDMANP" localSheetId="3">#REF!</definedName>
    <definedName name="INDMANP">#REF!</definedName>
    <definedName name="inf">'[56]IT функц'!$L$6</definedName>
    <definedName name="INPUT_04">[31]Curves!$A$1</definedName>
    <definedName name="INPUT_07">[31]Curves!$A$55</definedName>
    <definedName name="INPUT_09">[31]Curves!$A$109</definedName>
    <definedName name="INPUT_11">[31]Curves!$A$163</definedName>
    <definedName name="ISHOD1" localSheetId="3">#REF!</definedName>
    <definedName name="ISHOD1">#REF!</definedName>
    <definedName name="ISHOD2_1" localSheetId="3">#REF!</definedName>
    <definedName name="ISHOD2_1">#REF!</definedName>
    <definedName name="ISHOD2_2" localSheetId="3">#REF!</definedName>
    <definedName name="ISHOD2_2">#REF!</definedName>
    <definedName name="IULIL" localSheetId="3">'[4]Опоры '!IULIL</definedName>
    <definedName name="IULIL">'[4]Опоры '!IULIL</definedName>
    <definedName name="j">#N/A</definedName>
    <definedName name="jjjj" localSheetId="3">'[57]Гр5(о)'!#REF!</definedName>
    <definedName name="jjjj">'[57]Гр5(о)'!#REF!</definedName>
    <definedName name="Job" localSheetId="3">#REF!</definedName>
    <definedName name="Job">#REF!</definedName>
    <definedName name="JobCode" localSheetId="3">#REF!</definedName>
    <definedName name="JobCode">#REF!</definedName>
    <definedName name="k">#N/A</definedName>
    <definedName name="ka">[4]!ka</definedName>
    <definedName name="kane">[58]共機J!$J$64:$IV$7599</definedName>
    <definedName name="kaori" localSheetId="3">#REF!</definedName>
    <definedName name="kaori">#REF!</definedName>
    <definedName name="kazuyo" localSheetId="3">#REF!</definedName>
    <definedName name="kazuyo">#REF!</definedName>
    <definedName name="kBNT" hidden="1">{"'РП (2)'!$A$5:$S$150"}</definedName>
    <definedName name="Kizg" localSheetId="3">#REF!</definedName>
    <definedName name="Kizg">#REF!</definedName>
    <definedName name="kk" localSheetId="3">BlankMacro1</definedName>
    <definedName name="kk">BlankMacro1</definedName>
    <definedName name="kl" localSheetId="3">#REF!</definedName>
    <definedName name="kl">#REF!</definedName>
    <definedName name="knkn.n.">#N/A</definedName>
    <definedName name="koeff1">[24]MAIN!$C$1327</definedName>
    <definedName name="koeff2">[24]MAIN!$C$1328</definedName>
    <definedName name="koeff3">[24]MAIN!$C$1329</definedName>
    <definedName name="koeff4">[24]MAIN!$C$1330</definedName>
    <definedName name="koeff5">[24]MAIN!$F$980</definedName>
    <definedName name="Kpost" localSheetId="3">#REF!</definedName>
    <definedName name="Kpost">#REF!</definedName>
    <definedName name="kr">'[59]Сводка - лизинг'!$C$17</definedName>
    <definedName name="KREDIT1">[24]MAIN!$A$486:$IV$504</definedName>
    <definedName name="KREDIT2">[24]MAIN!$A$533:$IV$551</definedName>
    <definedName name="KRY" localSheetId="3">'[4]Опоры '!KRY</definedName>
    <definedName name="KRY">'[4]Опоры '!KRY</definedName>
    <definedName name="KUKYUYKULL" localSheetId="3">'[4]Опоры '!KUKYUYKULL</definedName>
    <definedName name="KUKYUYKULL">'[4]Опоры '!KUKYUYKULL</definedName>
    <definedName name="KYKUKK" localSheetId="3">'[4]Опоры '!KYKUKK</definedName>
    <definedName name="KYKUKK">'[4]Опоры '!KYKUKK</definedName>
    <definedName name="l">#N/A</definedName>
    <definedName name="labor_costs">[24]MAIN!$F$187:$AL$187</definedName>
    <definedName name="LACO">[31]Dbase!$B$37</definedName>
    <definedName name="LACO_1">[31]Heads!$B$89:$W$89</definedName>
    <definedName name="LACO_10">[31]Heads!$B$107:$W$107</definedName>
    <definedName name="LACO_11">[31]Heads!$B$109:$W$109</definedName>
    <definedName name="LACO_12">[31]Heads!$B$111:$W$111</definedName>
    <definedName name="LACO_13">[31]Heads!$B$113:$W$113</definedName>
    <definedName name="LACO_14">[31]Heads!$B$115:$W$115</definedName>
    <definedName name="LACO_15">[31]Heads!$B$117:$W$117</definedName>
    <definedName name="LACO_16">[31]Heads!$B$119:$W$119</definedName>
    <definedName name="LACO_17">[31]Heads!$B$121:$W$121</definedName>
    <definedName name="LACO_18">[31]Heads!$B$123:$W$123</definedName>
    <definedName name="LACO_19">[31]Heads!$B$125:$W$125</definedName>
    <definedName name="LACO_2">[31]Heads!$B$91:$W$91</definedName>
    <definedName name="LACO_3">[31]Heads!$B$93:$W$93</definedName>
    <definedName name="LACO_4">[31]Heads!$B$95:$W$95</definedName>
    <definedName name="LACO_5">[31]Heads!$B$97:$W$97</definedName>
    <definedName name="LACO_6">[31]Heads!$B$99:$W$99</definedName>
    <definedName name="LACO_7">[31]Heads!$B$101:$W$101</definedName>
    <definedName name="LACO_8">[31]Heads!$B$103:$W$103</definedName>
    <definedName name="LACO_9">[31]Heads!$B$105:$W$105</definedName>
    <definedName name="Language">[24]MAIN!$F$1247</definedName>
    <definedName name="lastcolumn">[24]MAIN!$AJ$1:$AJ$65536</definedName>
    <definedName name="LILI" localSheetId="3">'[4]Опоры '!LILI</definedName>
    <definedName name="LILI">'[4]Опоры '!LILI</definedName>
    <definedName name="LILUILILILI" localSheetId="3">'[4]Опоры '!LILUILILILI</definedName>
    <definedName name="LILUILILILI">'[4]Опоры '!LILUILILILI</definedName>
    <definedName name="lim">[60]SET!$B$4</definedName>
    <definedName name="limcount" hidden="1">1</definedName>
    <definedName name="LINK_1" localSheetId="3">#REF!</definedName>
    <definedName name="LINK_1">#REF!</definedName>
    <definedName name="LINK_2A" localSheetId="3">#REF!</definedName>
    <definedName name="LINK_2A">#REF!</definedName>
    <definedName name="LINK_2B" localSheetId="3">#REF!</definedName>
    <definedName name="LINK_2B">#REF!</definedName>
    <definedName name="LISING1">[24]MAIN!$A$305:$IV$324</definedName>
    <definedName name="LISTA_BOX_1" localSheetId="3">#REF!</definedName>
    <definedName name="LISTA_BOX_1">#REF!</definedName>
    <definedName name="LISTA_BOX_2A" localSheetId="3">#REF!</definedName>
    <definedName name="LISTA_BOX_2A">#REF!</definedName>
    <definedName name="LISTA_BOX_2B" localSheetId="3">#REF!</definedName>
    <definedName name="LISTA_BOX_2B">#REF!</definedName>
    <definedName name="ll" localSheetId="3">'[4]Опоры '!ll</definedName>
    <definedName name="ll">'[4]Опоры '!ll</definedName>
    <definedName name="lll" localSheetId="3">BlankMacro1</definedName>
    <definedName name="lll">BlankMacro1</definedName>
    <definedName name="LMKN" localSheetId="3">'[4]Опоры '!LMKN</definedName>
    <definedName name="LMKN">'[4]Опоры '!LMKN</definedName>
    <definedName name="location">'[44]Project Data Page'!$D$7</definedName>
    <definedName name="lol" localSheetId="3">'[4]Опоры '!lol</definedName>
    <definedName name="lol">'[4]Опоры '!lol</definedName>
    <definedName name="LOOK_01">[31]Dbase!$AH$27</definedName>
    <definedName name="LOOK_27">[31]Dbase!$AI$27</definedName>
    <definedName name="LOOK_DATA">[31]Dbase!$B$13:$AB$25</definedName>
    <definedName name="LOOKUP_1">[31]Dbase!$AY$4:$AZ$7</definedName>
    <definedName name="LOOKUP_2">[31]Note!$C$77:$E$79</definedName>
    <definedName name="LUI" localSheetId="3">'[4]Опоры '!LUI</definedName>
    <definedName name="LUI">'[4]Опоры '!LUI</definedName>
    <definedName name="LUIILULI" localSheetId="3">'[4]Опоры '!LUIILULI</definedName>
    <definedName name="LUIILULI">'[4]Опоры '!LUIILULI</definedName>
    <definedName name="MA">#N/A</definedName>
    <definedName name="MACO_09">[31]Curves!$A$220:$H$267</definedName>
    <definedName name="MAJ_CON_EQP" localSheetId="3">#REF!</definedName>
    <definedName name="MAJ_CON_EQP">#REF!</definedName>
    <definedName name="markup">1.03</definedName>
    <definedName name="masaru" localSheetId="3">#REF!</definedName>
    <definedName name="masaru">#REF!</definedName>
    <definedName name="MASVT">[31]Tables!$C$2:$AA$14</definedName>
    <definedName name="mAT" localSheetId="3">BlankMacro1</definedName>
    <definedName name="mAT">BlankMacro1</definedName>
    <definedName name="MAT_1">'[45]Dati Caricati'!$B$7:$B$135</definedName>
    <definedName name="MAT_2">'[45]Dati Caricati'!$B$139:$B$357</definedName>
    <definedName name="MAT_3">'[45]Dati Caricati'!$B$361:$B$394</definedName>
    <definedName name="MAT_4">'[45]Dati Caricati'!$B$398:$B$511</definedName>
    <definedName name="materials" localSheetId="3">BlankMacro1</definedName>
    <definedName name="materials">BlankMacro1</definedName>
    <definedName name="MAXWC">[24]MAIN!$C$1340</definedName>
    <definedName name="mayumi" localSheetId="3">#REF!</definedName>
    <definedName name="mayumi">#REF!</definedName>
    <definedName name="MECHANICAL" localSheetId="3">#REF!</definedName>
    <definedName name="MECHANICAL">#REF!</definedName>
    <definedName name="MENU">[15]HO_hrs!$AZ$1</definedName>
    <definedName name="Method">[24]MAIN!$F$29</definedName>
    <definedName name="MG_A" localSheetId="3">#REF!</definedName>
    <definedName name="MG_A">#REF!</definedName>
    <definedName name="MINCASH">[24]MAIN!$C$1338</definedName>
    <definedName name="minlabor_costs">[24]MAIN!$F$594:$AL$594</definedName>
    <definedName name="MINPROFIT">[24]MAIN!$C$1339</definedName>
    <definedName name="MISC">[31]Heads!$B$75:$W$77</definedName>
    <definedName name="MIXE">[31]Heads!$B$83:$W$85</definedName>
    <definedName name="Money1">[24]MAIN!$F$20</definedName>
    <definedName name="Money11">[24]MAIN!$F$21</definedName>
    <definedName name="Money2">[24]MAIN!$F$24</definedName>
    <definedName name="Money21">[24]MAIN!$F$25</definedName>
    <definedName name="MoneyR">[24]MAIN!$F$1248</definedName>
    <definedName name="MonthlyCompPay_Avg" localSheetId="3">#REF!</definedName>
    <definedName name="MonthlyCompPay_Avg">#REF!</definedName>
    <definedName name="MonthlyCompPay_AvgW" localSheetId="3">#REF!</definedName>
    <definedName name="MonthlyCompPay_AvgW">#REF!</definedName>
    <definedName name="MonthlyCompPay_Prc_1" localSheetId="3">#REF!</definedName>
    <definedName name="MonthlyCompPay_Prc_1">#REF!</definedName>
    <definedName name="MonthlyCompPay_Prc_2" localSheetId="3">#REF!</definedName>
    <definedName name="MonthlyCompPay_Prc_2">#REF!</definedName>
    <definedName name="MonthlyCompPay_Prc_3" localSheetId="3">#REF!</definedName>
    <definedName name="MonthlyCompPay_Prc_3">#REF!</definedName>
    <definedName name="MonthlyCompPay_Prc_4" localSheetId="3">#REF!</definedName>
    <definedName name="MonthlyCompPay_Prc_4">#REF!</definedName>
    <definedName name="MonthlyCompPay_Prc_5" localSheetId="3">#REF!</definedName>
    <definedName name="MonthlyCompPay_Prc_5">#REF!</definedName>
    <definedName name="MonthlyCompPay1_Avg" localSheetId="3">#REF!</definedName>
    <definedName name="MonthlyCompPay1_Avg">#REF!</definedName>
    <definedName name="MonthlyCompPay1_AvgW" localSheetId="3">#REF!</definedName>
    <definedName name="MonthlyCompPay1_AvgW">#REF!</definedName>
    <definedName name="MonthlyCompPay1_Prc_1" localSheetId="3">#REF!</definedName>
    <definedName name="MonthlyCompPay1_Prc_1">#REF!</definedName>
    <definedName name="MonthlyCompPay1_Prc_2" localSheetId="3">#REF!</definedName>
    <definedName name="MonthlyCompPay1_Prc_2">#REF!</definedName>
    <definedName name="MonthlyCompPay1_Prc_3" localSheetId="3">#REF!</definedName>
    <definedName name="MonthlyCompPay1_Prc_3">#REF!</definedName>
    <definedName name="MonthlyCompPay1_Prc_4" localSheetId="3">#REF!</definedName>
    <definedName name="MonthlyCompPay1_Prc_4">#REF!</definedName>
    <definedName name="MonthlyCompPay1_Prc_5" localSheetId="3">#REF!</definedName>
    <definedName name="MonthlyCompPay1_Prc_5">#REF!</definedName>
    <definedName name="MonthlyCompPay2_Avg" localSheetId="3">#REF!</definedName>
    <definedName name="MonthlyCompPay2_Avg">#REF!</definedName>
    <definedName name="MonthlyCompPay2_AvgW" localSheetId="3">#REF!</definedName>
    <definedName name="MonthlyCompPay2_AvgW">#REF!</definedName>
    <definedName name="MonthlyCompPay2_Prc_1" localSheetId="3">#REF!</definedName>
    <definedName name="MonthlyCompPay2_Prc_1">#REF!</definedName>
    <definedName name="MonthlyCompPay2_Prc_2" localSheetId="3">#REF!</definedName>
    <definedName name="MonthlyCompPay2_Prc_2">#REF!</definedName>
    <definedName name="MonthlyCompPay2_Prc_3" localSheetId="3">#REF!</definedName>
    <definedName name="MonthlyCompPay2_Prc_3">#REF!</definedName>
    <definedName name="MonthlyCompPay2_Prc_4" localSheetId="3">#REF!</definedName>
    <definedName name="MonthlyCompPay2_Prc_4">#REF!</definedName>
    <definedName name="MonthlyCompPay2_Prc_5" localSheetId="3">#REF!</definedName>
    <definedName name="MonthlyCompPay2_Prc_5">#REF!</definedName>
    <definedName name="MonthlyCompPay3_Avg" localSheetId="3">#REF!</definedName>
    <definedName name="MonthlyCompPay3_Avg">#REF!</definedName>
    <definedName name="MonthlyCompPay3_AvgW" localSheetId="3">#REF!</definedName>
    <definedName name="MonthlyCompPay3_AvgW">#REF!</definedName>
    <definedName name="MonthlyCompPay3_Prc_1" localSheetId="3">#REF!</definedName>
    <definedName name="MonthlyCompPay3_Prc_1">#REF!</definedName>
    <definedName name="MonthlyCompPay3_Prc_2" localSheetId="3">#REF!</definedName>
    <definedName name="MonthlyCompPay3_Prc_2">#REF!</definedName>
    <definedName name="MonthlyCompPay3_Prc_3" localSheetId="3">#REF!</definedName>
    <definedName name="MonthlyCompPay3_Prc_3">#REF!</definedName>
    <definedName name="MonthlyCompPay3_Prc_4" localSheetId="3">#REF!</definedName>
    <definedName name="MonthlyCompPay3_Prc_4">#REF!</definedName>
    <definedName name="MonthlyCompPay3_Prc_5" localSheetId="3">#REF!</definedName>
    <definedName name="MonthlyCompPay3_Prc_5">#REF!</definedName>
    <definedName name="MonthlyPayStruct_1" localSheetId="3">#REF!</definedName>
    <definedName name="MonthlyPayStruct_1">#REF!</definedName>
    <definedName name="MonthlyPayStruct_2" localSheetId="3">#REF!</definedName>
    <definedName name="MonthlyPayStruct_2">#REF!</definedName>
    <definedName name="MonthlyPayStruct_3" localSheetId="3">#REF!</definedName>
    <definedName name="MonthlyPayStruct_3">#REF!</definedName>
    <definedName name="MonthlyPayStruct_4" localSheetId="3">#REF!</definedName>
    <definedName name="MonthlyPayStruct_4">#REF!</definedName>
    <definedName name="MonthlyStatePay_Avg" localSheetId="3">#REF!</definedName>
    <definedName name="MonthlyStatePay_Avg">#REF!</definedName>
    <definedName name="MonthlyStatePay_AvgW" localSheetId="3">#REF!</definedName>
    <definedName name="MonthlyStatePay_AvgW">#REF!</definedName>
    <definedName name="MonthlyStatePay_Prc_1" localSheetId="3">#REF!</definedName>
    <definedName name="MonthlyStatePay_Prc_1">#REF!</definedName>
    <definedName name="MonthlyStatePay_Prc_2" localSheetId="3">#REF!</definedName>
    <definedName name="MonthlyStatePay_Prc_2">#REF!</definedName>
    <definedName name="MonthlyStatePay_Prc_3" localSheetId="3">#REF!</definedName>
    <definedName name="MonthlyStatePay_Prc_3">#REF!</definedName>
    <definedName name="MonthlyStatePay_Prc_4" localSheetId="3">#REF!</definedName>
    <definedName name="MonthlyStatePay_Prc_4">#REF!</definedName>
    <definedName name="MonthlyStatePay_Prc_5" localSheetId="3">#REF!</definedName>
    <definedName name="MonthlyStatePay_Prc_5">#REF!</definedName>
    <definedName name="MonthlyTotalPay_Avg" localSheetId="3">#REF!</definedName>
    <definedName name="MonthlyTotalPay_Avg">#REF!</definedName>
    <definedName name="MonthlyTotalPay_AvgW" localSheetId="3">#REF!</definedName>
    <definedName name="MonthlyTotalPay_AvgW">#REF!</definedName>
    <definedName name="MonthlyTotalPay_Prc_1" localSheetId="3">#REF!</definedName>
    <definedName name="MonthlyTotalPay_Prc_1">#REF!</definedName>
    <definedName name="MonthlyTotalPay_Prc_2" localSheetId="3">#REF!</definedName>
    <definedName name="MonthlyTotalPay_Prc_2">#REF!</definedName>
    <definedName name="MonthlyTotalPay_Prc_3" localSheetId="3">#REF!</definedName>
    <definedName name="MonthlyTotalPay_Prc_3">#REF!</definedName>
    <definedName name="MonthlyTotalPay_Prc_4" localSheetId="3">#REF!</definedName>
    <definedName name="MonthlyTotalPay_Prc_4">#REF!</definedName>
    <definedName name="MonthlyTotalPay_Prc_5" localSheetId="3">#REF!</definedName>
    <definedName name="MonthlyTotalPay_Prc_5">#REF!</definedName>
    <definedName name="morita" localSheetId="3">#REF!</definedName>
    <definedName name="morita">#REF!</definedName>
    <definedName name="moritam" localSheetId="3">'[30]合成単価作成・-BLDG'!#REF!</definedName>
    <definedName name="moritam">'[30]合成単価作成・-BLDG'!#REF!</definedName>
    <definedName name="moritavn" localSheetId="3">#REF!</definedName>
    <definedName name="moritavn">#REF!</definedName>
    <definedName name="Mrsupdet" localSheetId="3">#REF!</definedName>
    <definedName name="Mrsupdet">#REF!</definedName>
    <definedName name="n" localSheetId="3">'[30]合成単価作成・-BLDG'!#REF!</definedName>
    <definedName name="n">'[30]合成単価作成・-BLDG'!#REF!</definedName>
    <definedName name="nakDay" localSheetId="3">#REF!</definedName>
    <definedName name="nakDay">#REF!</definedName>
    <definedName name="nakFrom" localSheetId="3">#REF!</definedName>
    <definedName name="nakFrom">#REF!</definedName>
    <definedName name="nakMonth" localSheetId="3">#REF!</definedName>
    <definedName name="nakMonth">#REF!</definedName>
    <definedName name="nakName" localSheetId="3">#REF!</definedName>
    <definedName name="nakName">#REF!</definedName>
    <definedName name="nakNo" localSheetId="3">#REF!</definedName>
    <definedName name="nakNo">#REF!</definedName>
    <definedName name="nakNumber" localSheetId="3">#REF!</definedName>
    <definedName name="nakNumber">#REF!</definedName>
    <definedName name="nakPriceC" localSheetId="3">#REF!</definedName>
    <definedName name="nakPriceC">#REF!</definedName>
    <definedName name="nakPriceR" localSheetId="3">#REF!</definedName>
    <definedName name="nakPriceR">#REF!</definedName>
    <definedName name="nakQnt" localSheetId="3">#REF!</definedName>
    <definedName name="nakQnt">#REF!</definedName>
    <definedName name="nakSumC" localSheetId="3">#REF!</definedName>
    <definedName name="nakSumC">#REF!</definedName>
    <definedName name="nakSumR" localSheetId="3">#REF!</definedName>
    <definedName name="nakSumR">#REF!</definedName>
    <definedName name="nakTo" localSheetId="3">#REF!</definedName>
    <definedName name="nakTo">#REF!</definedName>
    <definedName name="nakYear" localSheetId="3">#REF!</definedName>
    <definedName name="nakYear">#REF!</definedName>
    <definedName name="Name" localSheetId="3">#REF!</definedName>
    <definedName name="Name">#REF!</definedName>
    <definedName name="nazev" localSheetId="3">#REF!</definedName>
    <definedName name="nazev">#REF!</definedName>
    <definedName name="nbg" localSheetId="3">BlankMacro1</definedName>
    <definedName name="nbg">BlankMacro1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EW_FORM">[31]Dbase!$B$2:$AA$37</definedName>
    <definedName name="NEWB">[31]Tables!$E$87</definedName>
    <definedName name="NewSourceFile" localSheetId="3">[61]Сведения!#REF!</definedName>
    <definedName name="NewSourceFile">[61]Сведения!#REF!</definedName>
    <definedName name="nfyz">#N/A</definedName>
    <definedName name="ngngh" localSheetId="3">'[4]Опоры '!ngngh</definedName>
    <definedName name="ngngh">'[4]Опоры '!ngngh</definedName>
    <definedName name="nhnhn" localSheetId="3">'[4]Опоры '!nhnhn</definedName>
    <definedName name="nhnhn">'[4]Опоры '!nhnhn</definedName>
    <definedName name="NO_CU">[31]Note!$C$13</definedName>
    <definedName name="NO_ED">[31]Note!$H$48</definedName>
    <definedName name="NO_EX">[31]Note!$F$13</definedName>
    <definedName name="NO_PD1">[31]Note!$C$5</definedName>
    <definedName name="NO_PD2">[31]Note!$C$7</definedName>
    <definedName name="NO_PR">[31]Note!$C$9</definedName>
    <definedName name="NO_UN">[31]Note!$F$9</definedName>
    <definedName name="NO_XC">[31]Note!$C$15</definedName>
    <definedName name="NOEQ">[31]Dbase!$C$29</definedName>
    <definedName name="NOEQ_1">[31]Heads!$B$169:$C$174</definedName>
    <definedName name="NOEQ_10">[31]Heads!$B$233:$C$238</definedName>
    <definedName name="NOEQ_11">[31]Heads!$B$240:$C$245</definedName>
    <definedName name="NOEQ_12">[31]Heads!$B$247:$C$252</definedName>
    <definedName name="NOEQ_13">[31]Heads!$B$254:$C$259</definedName>
    <definedName name="NOEQ_14">[31]Heads!$B$261:$C$266</definedName>
    <definedName name="NOEQ_15">[31]Heads!$B$268:$C$273</definedName>
    <definedName name="NOEQ_16">[31]Heads!$B$275:$C$280</definedName>
    <definedName name="NOEQ_17">[31]Heads!$B$282:$C$287</definedName>
    <definedName name="NOEQ_18">[31]Heads!$B$289:$C$294</definedName>
    <definedName name="NOEQ_19">[31]Heads!$B$296:$C$301</definedName>
    <definedName name="NOEQ_2">[31]Heads!$B$176:$C$181</definedName>
    <definedName name="NOEQ_3">[31]Heads!$B$183:$C$188</definedName>
    <definedName name="NOEQ_4">[31]Heads!$B$191:$C$196</definedName>
    <definedName name="NOEQ_5">[31]Heads!$B$198:$C$203</definedName>
    <definedName name="NOEQ_6">[31]Heads!$B$205:$C$210</definedName>
    <definedName name="NOEQ_7">[31]Heads!$B$212:$C$217</definedName>
    <definedName name="NOEQ_8">[31]Heads!$B$219:$C$224</definedName>
    <definedName name="NOEQ_9">[31]Heads!$B$226:$C$231</definedName>
    <definedName name="Nom_den" localSheetId="3">#REF!</definedName>
    <definedName name="Nom_den">#REF!</definedName>
    <definedName name="Nom_god" localSheetId="3">#REF!</definedName>
    <definedName name="Nom_god">#REF!</definedName>
    <definedName name="Nom_mes" localSheetId="3">#REF!</definedName>
    <definedName name="Nom_mes">#REF!</definedName>
    <definedName name="NOTA_P2">'[31]Page 2'!$C$79</definedName>
    <definedName name="npi">[24]MAIN!$F$1245:$AK$1245</definedName>
    <definedName name="NPVR">[24]MAIN!$D$1025</definedName>
    <definedName name="NSA_B_1">'[45]Dati Caricati'!$N$7:$N$135</definedName>
    <definedName name="NSA_B_2">'[45]Dati Caricati'!$N$139:$N$357</definedName>
    <definedName name="NSA_B_3">'[45]Dati Caricati'!$N$361:$N$394</definedName>
    <definedName name="NSA_B_4">'[45]Dati Caricati'!$N$398:$N$511</definedName>
    <definedName name="NSA_F_1">'[45]Dati Caricati'!$O$7:$O$135</definedName>
    <definedName name="NSA_F_2">'[45]Dati Caricati'!$O$139:$O$357</definedName>
    <definedName name="NSA_F_3">'[45]Dati Caricati'!$O$361:$O$394</definedName>
    <definedName name="NSA_F_4">'[45]Dati Caricati'!$O$398:$O$511</definedName>
    <definedName name="Num">[36]Свод!$D$28:$O$28</definedName>
    <definedName name="NumberOfComp" localSheetId="3">#REF!</definedName>
    <definedName name="NumberOfComp">#REF!</definedName>
    <definedName name="NumberOfJob" localSheetId="3">#REF!</definedName>
    <definedName name="NumberOfJob">#REF!</definedName>
    <definedName name="NUMERO">[31]Dbase!$A$1</definedName>
    <definedName name="O" localSheetId="3">'[16]MAIN GATE HOUSE'!#REF!</definedName>
    <definedName name="O">'[16]MAIN GATE HOUSE'!#REF!</definedName>
    <definedName name="odaki" localSheetId="3">#REF!</definedName>
    <definedName name="odaki">#REF!</definedName>
    <definedName name="OLDB">[31]Tables!$E$77</definedName>
    <definedName name="OLOIL" localSheetId="3">'[4]Опоры '!OLOIL</definedName>
    <definedName name="OLOIL">'[4]Опоры '!OLOIL</definedName>
    <definedName name="opmes">[62]I!$C$2</definedName>
    <definedName name="OTCST1">[24]MAIN!$A$200:$IV$200</definedName>
    <definedName name="OTCST2">[24]MAIN!$A$204:$IV$204</definedName>
    <definedName name="OTCST3">[24]MAIN!$A$229:$IV$229</definedName>
    <definedName name="OTHER_COST2">[24]MAIN!$A$204:$IV$204</definedName>
    <definedName name="OTHER_COST3">[24]MAIN!$A$228:$IV$229</definedName>
    <definedName name="OTHER_PANEL" localSheetId="3">'[51]NEW-PANEL'!#REF!</definedName>
    <definedName name="OTHER_PANEL">'[51]NEW-PANEL'!#REF!</definedName>
    <definedName name="OTHERCOST1">[24]MAIN!$A$200:$IV$200</definedName>
    <definedName name="OwnContgn">'[63]Owner Cost'!$BF$91</definedName>
    <definedName name="P">#N/A</definedName>
    <definedName name="P_C">[36]Set!$D$3:$D$14</definedName>
    <definedName name="P1_T1_Protect" hidden="1">[64]перекрестка!$J$42:$K$46,[64]перекрестка!$J$49,[64]перекрестка!$J$50:$K$54,[64]перекрестка!$J$55,[64]перекрестка!$J$56:$K$60,[64]перекрестка!$J$62:$K$66</definedName>
    <definedName name="P1_T16_Protect" hidden="1">'[64]16'!$G$10:$K$14,'[64]16'!$G$17:$K$17,'[64]16'!$G$20:$K$20,'[64]16'!$G$23:$K$23,'[64]16'!$G$26:$K$26,'[64]16'!$G$29:$K$29,'[64]16'!$G$33:$K$34,'[64]16'!$G$38:$K$40</definedName>
    <definedName name="P1_T17?L4">'[53]29'!$J$18:$J$25,'[53]29'!$G$18:$G$25,'[53]29'!$G$35:$G$42,'[53]29'!$J$35:$J$42,'[53]29'!$G$60,'[53]29'!$J$60,'[53]29'!$M$60,'[53]29'!$P$60,'[53]29'!$P$18:$P$25,'[53]29'!$G$9:$G$16</definedName>
    <definedName name="P1_T17?unit?РУБ.ГКАЛ">'[53]29'!$F$44:$F$51,'[53]29'!$I$44:$I$51,'[53]29'!$L$44:$L$51,'[53]29'!$F$18:$F$25,'[53]29'!$I$60,'[53]29'!$L$60,'[53]29'!$O$60,'[53]29'!$F$60,'[53]29'!$F$9:$F$16,'[53]29'!$I$9:$I$16</definedName>
    <definedName name="P1_T17?unit?ТГКАЛ">'[53]29'!$M$18:$M$25,'[53]29'!$J$18:$J$25,'[53]29'!$G$18:$G$25,'[53]29'!$G$35:$G$42,'[53]29'!$J$35:$J$42,'[53]29'!$G$60,'[53]29'!$J$60,'[53]29'!$M$60,'[53]29'!$P$60,'[53]29'!$G$9:$G$16</definedName>
    <definedName name="P1_T17_Protection">'[53]29'!$O$47:$P$51,'[53]29'!$L$47:$M$51,'[53]29'!$L$53:$M$53,'[53]29'!$L$55:$M$59,'[53]29'!$O$53:$P$53,'[53]29'!$O$55:$P$59,'[53]29'!$F$12:$G$16,'[53]29'!$F$10:$G$10</definedName>
    <definedName name="P1_T18.2_Protect" hidden="1">'[64]18.2'!$F$12:$J$19,'[64]18.2'!$F$22:$J$25,'[64]18.2'!$B$28:$J$30,'[64]18.2'!$F$32:$J$32,'[64]18.2'!$B$34:$J$36,'[64]18.2'!$F$40:$J$45,'[64]18.2'!$F$52:$J$52</definedName>
    <definedName name="P1_T20_Protection" hidden="1">'[53]20'!$E$4:$H$4,'[53]20'!$E$13:$H$13,'[53]20'!$E$16:$H$17,'[53]20'!$E$19:$H$19,'[53]20'!$J$4:$M$4,'[53]20'!$J$8:$M$11,'[53]20'!$J$13:$M$13,'[53]20'!$J$16:$M$17,'[53]20'!$J$19:$M$19</definedName>
    <definedName name="P1_T21_Protection">'[53]21'!$O$31:$S$33,'[53]21'!$E$11,'[53]21'!$G$11:$K$11,'[53]21'!$M$11,'[53]21'!$O$11:$S$11,'[53]21'!$E$14:$E$16,'[53]21'!$G$14:$K$16,'[53]21'!$M$14:$M$16,'[53]21'!$O$14:$S$16</definedName>
    <definedName name="P1_T23_Protection">'[53]23'!$F$9:$J$25,'[53]23'!$O$9:$P$25,'[53]23'!$A$32:$A$34,'[53]23'!$F$32:$J$34,'[53]23'!$O$32:$P$34,'[53]23'!$A$37:$A$53,'[53]23'!$F$37:$J$53,'[53]23'!$O$37:$P$53</definedName>
    <definedName name="P1_T25_protection">'[53]25'!$G$8:$J$21,'[53]25'!$G$24:$J$28,'[53]25'!$G$30:$J$33,'[53]25'!$G$35:$J$37,'[53]25'!$G$41:$J$42,'[53]25'!$L$8:$O$21,'[53]25'!$L$24:$O$28,'[53]25'!$L$30:$O$33</definedName>
    <definedName name="P1_T26_Protection">'[53]26'!$B$34:$B$36,'[53]26'!$F$8:$I$8,'[53]26'!$F$10:$I$11,'[53]26'!$F$13:$I$15,'[53]26'!$F$18:$I$19,'[53]26'!$F$22:$I$24,'[53]26'!$F$26:$I$26,'[53]26'!$F$29:$I$32</definedName>
    <definedName name="P1_T27_Protection">'[53]27'!$B$34:$B$36,'[53]27'!$F$8:$I$8,'[53]27'!$F$10:$I$11,'[53]27'!$F$13:$I$15,'[53]27'!$F$18:$I$19,'[53]27'!$F$22:$I$24,'[53]27'!$F$26:$I$26,'[53]27'!$F$29:$I$32</definedName>
    <definedName name="P1_T28?axis?R?ПЭ">'[53]28'!$D$16:$I$18,'[53]28'!$D$22:$I$24,'[53]28'!$D$28:$I$30,'[53]28'!$D$37:$I$39,'[53]28'!$D$42:$I$44,'[53]28'!$D$48:$I$50,'[53]28'!$D$54:$I$56,'[53]28'!$D$63:$I$65</definedName>
    <definedName name="P1_T28?axis?R?ПЭ?">'[53]28'!$B$16:$B$18,'[53]28'!$B$22:$B$24,'[53]28'!$B$28:$B$30,'[53]28'!$B$37:$B$39,'[53]28'!$B$42:$B$44,'[53]28'!$B$48:$B$50,'[53]28'!$B$54:$B$56,'[53]28'!$B$63:$B$65</definedName>
    <definedName name="P1_T28?Data">'[53]28'!$G$242:$H$265,'[53]28'!$D$242:$E$265,'[53]28'!$G$216:$H$239,'[53]28'!$D$268:$E$292,'[53]28'!$G$268:$H$292,'[53]28'!$D$216:$E$239,'[53]28'!$G$190:$H$213</definedName>
    <definedName name="P1_T28_Protection">'[53]28'!$B$74:$B$76,'[53]28'!$B$80:$B$82,'[53]28'!$B$89:$B$91,'[53]28'!$B$94:$B$96,'[53]28'!$B$100:$B$102,'[53]28'!$B$106:$B$108,'[53]28'!$B$115:$B$117,'[53]28'!$B$120:$B$122</definedName>
    <definedName name="P1_T4_Protect" hidden="1">'[64]4'!$G$20:$J$20,'[64]4'!$G$22:$J$22,'[64]4'!$G$24:$J$28,'[64]4'!$L$11:$O$17,'[64]4'!$L$20:$O$20,'[64]4'!$L$22:$O$22,'[64]4'!$L$24:$O$28,'[64]4'!$Q$11:$T$17,'[64]4'!$Q$20:$T$20</definedName>
    <definedName name="P1_T6_Protect" hidden="1">'[64]6'!$D$46:$H$55,'[64]6'!$J$46:$N$55,'[64]6'!$D$57:$H$59,'[64]6'!$J$57:$N$59,'[64]6'!$B$10:$B$19,'[64]6'!$D$10:$H$19,'[64]6'!$J$10:$N$19,'[64]6'!$D$21:$H$23,'[64]6'!$J$21:$N$23</definedName>
    <definedName name="P10_T1_Protect" hidden="1">[64]перекрестка!$F$42:$H$46,[64]перекрестка!$F$49:$G$49,[64]перекрестка!$F$50:$H$54,[64]перекрестка!$F$55:$G$55,[64]перекрестка!$F$56:$H$60</definedName>
    <definedName name="P10_T28_Protection">'[53]28'!$G$167:$H$169,'[53]28'!$D$172:$E$174,'[53]28'!$G$172:$H$174,'[53]28'!$D$178:$E$180,'[53]28'!$G$178:$H$181,'[53]28'!$D$184:$E$186,'[53]28'!$G$184:$H$186</definedName>
    <definedName name="P11_T1_Protect" hidden="1">[64]перекрестка!$F$62:$H$66,[64]перекрестка!$F$68:$H$72,[64]перекрестка!$F$74:$H$78,[64]перекрестка!$F$80:$H$84,[64]перекрестка!$F$89:$G$89</definedName>
    <definedName name="P11_T28_Protection">'[53]28'!$D$193:$E$195,'[53]28'!$G$193:$H$195,'[53]28'!$D$198:$E$200,'[53]28'!$G$198:$H$200,'[53]28'!$D$204:$E$206,'[53]28'!$G$204:$H$206,'[53]28'!$D$210:$E$212,'[53]28'!$B$68:$B$70</definedName>
    <definedName name="P12_T1_Protect" hidden="1">[64]перекрестка!$F$90:$H$94,[64]перекрестка!$F$95:$G$95,[64]перекрестка!$F$96:$H$100,[64]перекрестка!$F$102:$H$106,[64]перекрестка!$F$108:$H$112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[64]перекрестка!$F$114:$H$118,[64]перекрестка!$F$120:$H$124,[64]перекрестка!$F$127:$G$127,[64]перекрестка!$F$128:$H$132,[64]перекрестка!$F$133:$G$133</definedName>
    <definedName name="P14_T1_Protect" hidden="1">[64]перекрестка!$F$134:$H$138,[64]перекрестка!$F$140:$H$144,[64]перекрестка!$F$146:$H$150,[64]перекрестка!$F$152:$H$156,[64]перекрестка!$F$158:$H$162</definedName>
    <definedName name="P15_T1_Protect" hidden="1">[64]перекрестка!$J$158:$K$162,[64]перекрестка!$J$152:$K$156,[64]перекрестка!$J$146:$K$150,[64]перекрестка!$J$140:$K$144,[64]перекрестка!$J$11</definedName>
    <definedName name="P16_T1_Protect" hidden="1">[64]перекрестка!$J$12:$K$16,[64]перекрестка!$J$17,[64]перекрестка!$J$18:$K$22,[64]перекрестка!$J$24:$K$28,[64]перекрестка!$J$30:$K$34,[64]перекрестка!$F$23:$G$23</definedName>
    <definedName name="P17_T1_Protect" hidden="1">[64]перекрестка!$F$29:$G$29,[64]перекрестка!$F$61:$G$61,[64]перекрестка!$F$67:$G$67,[64]перекрестка!$F$101:$G$101,[64]перекрестка!$F$107:$G$107</definedName>
    <definedName name="P18_T1_Protect" hidden="1">[64]перекрестка!$F$139:$G$139,[64]перекрестка!$F$145:$G$145,[64]перекрестка!$J$36:$K$40,P1_T1_Protect,P2_T1_Protect,P3_T1_Protect,P4_T1_Protect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" localSheetId="3">#REF!</definedName>
    <definedName name="p2_">#REF!</definedName>
    <definedName name="P2_T1_Protect" hidden="1">[64]перекрестка!$J$68:$K$72,[64]перекрестка!$J$74:$K$78,[64]перекрестка!$J$80:$K$84,[64]перекрестка!$J$89,[64]перекрестка!$J$90:$K$94,[64]перекрестка!$J$95</definedName>
    <definedName name="P2_T17?L4">'[53]29'!$J$9:$J$16,'[53]29'!$M$9:$M$16,'[53]29'!$P$9:$P$16,'[53]29'!$G$44:$G$51,'[53]29'!$J$44:$J$51,'[53]29'!$M$44:$M$51,'[53]29'!$M$35:$M$42,'[53]29'!$P$35:$P$42,'[53]29'!$P$44:$P$51</definedName>
    <definedName name="P2_T17?unit?РУБ.ГКАЛ">'[53]29'!$I$18:$I$25,'[53]29'!$L$9:$L$16,'[53]29'!$L$18:$L$25,'[53]29'!$O$9:$O$16,'[53]29'!$F$35:$F$42,'[53]29'!$I$35:$I$42,'[53]29'!$L$35:$L$42,'[53]29'!$O$35:$O$51</definedName>
    <definedName name="P2_T17?unit?ТГКАЛ">'[53]29'!$J$9:$J$16,'[53]29'!$M$9:$M$16,'[53]29'!$P$9:$P$16,'[53]29'!$M$35:$M$42,'[53]29'!$P$35:$P$42,'[53]29'!$G$44:$G$51,'[53]29'!$J$44:$J$51,'[53]29'!$M$44:$M$51,'[53]29'!$P$44:$P$51</definedName>
    <definedName name="P2_T17_Protection">'[53]29'!$F$19:$G$19,'[53]29'!$F$21:$G$25,'[53]29'!$F$27:$G$27,'[53]29'!$F$29:$G$33,'[53]29'!$F$36:$G$36,'[53]29'!$F$38:$G$42,'[53]29'!$F$45:$G$45,'[53]29'!$F$47:$G$51</definedName>
    <definedName name="P2_T21_Protection">'[53]21'!$E$20:$E$22,'[53]21'!$G$20:$K$22,'[53]21'!$M$20:$M$22,'[53]21'!$O$20:$S$22,'[53]21'!$E$26:$E$28,'[53]21'!$G$26:$K$28,'[53]21'!$M$26:$M$28,'[53]21'!$O$26:$S$28</definedName>
    <definedName name="P2_T25_protection">'[53]25'!$L$35:$O$37,'[53]25'!$L$41:$O$42,'[53]25'!$Q$8:$T$21,'[53]25'!$Q$24:$T$28,'[53]25'!$Q$30:$T$33,'[53]25'!$Q$35:$T$37,'[53]25'!$Q$41:$T$42,'[53]25'!$B$35:$B$37</definedName>
    <definedName name="P2_T26_Protection">'[53]26'!$F$34:$I$36,'[53]26'!$K$8:$N$8,'[53]26'!$K$10:$N$11,'[53]26'!$K$13:$N$15,'[53]26'!$K$18:$N$19,'[53]26'!$K$22:$N$24,'[53]26'!$K$26:$N$26,'[53]26'!$K$29:$N$32</definedName>
    <definedName name="P2_T27_Protection">'[53]27'!$F$34:$I$36,'[53]27'!$K$8:$N$8,'[53]27'!$K$10:$N$11,'[53]27'!$K$13:$N$15,'[53]27'!$K$18:$N$19,'[53]27'!$K$22:$N$24,'[53]27'!$K$26:$N$26,'[53]27'!$K$29:$N$32</definedName>
    <definedName name="P2_T28?axis?R?ПЭ">'[53]28'!$D$68:$I$70,'[53]28'!$D$74:$I$76,'[53]28'!$D$80:$I$82,'[53]28'!$D$89:$I$91,'[53]28'!$D$94:$I$96,'[53]28'!$D$100:$I$102,'[53]28'!$D$106:$I$108,'[53]28'!$D$115:$I$117</definedName>
    <definedName name="P2_T28?axis?R?ПЭ?">'[53]28'!$B$68:$B$70,'[53]28'!$B$74:$B$76,'[53]28'!$B$80:$B$82,'[53]28'!$B$89:$B$91,'[53]28'!$B$94:$B$96,'[53]28'!$B$100:$B$102,'[53]28'!$B$106:$B$108,'[53]28'!$B$115:$B$117</definedName>
    <definedName name="P2_T28_Protection">'[53]28'!$B$126:$B$128,'[53]28'!$B$132:$B$134,'[53]28'!$B$141:$B$143,'[53]28'!$B$146:$B$148,'[53]28'!$B$152:$B$154,'[53]28'!$B$158:$B$160,'[53]28'!$B$167:$B$169</definedName>
    <definedName name="P2_T4_Protect" hidden="1">'[64]4'!$Q$22:$T$22,'[64]4'!$Q$24:$T$28,'[64]4'!$V$24:$Y$28,'[64]4'!$V$22:$Y$22,'[64]4'!$V$20:$Y$20,'[64]4'!$V$11:$Y$17,'[64]4'!$AA$11:$AD$17,'[64]4'!$AA$20:$AD$20,'[64]4'!$AA$22:$AD$22</definedName>
    <definedName name="p3_" localSheetId="3">#REF!</definedName>
    <definedName name="p3_">#REF!</definedName>
    <definedName name="P3_T1_Protect" hidden="1">[64]перекрестка!$J$96:$K$100,[64]перекрестка!$J$102:$K$106,[64]перекрестка!$J$108:$K$112,[64]перекрестка!$J$114:$K$118,[64]перекрестка!$J$120:$K$124</definedName>
    <definedName name="P3_T17_Protection">'[53]29'!$F$53:$G$53,'[53]29'!$F$55:$G$59,'[53]29'!$I$55:$J$59,'[53]29'!$I$53:$J$53,'[53]29'!$I$47:$J$51,'[53]29'!$I$45:$J$45,'[53]29'!$I$38:$J$42,'[53]29'!$I$36:$J$36</definedName>
    <definedName name="P3_T21_Protection">'[53]21'!$E$31:$E$33,'[53]21'!$G$31:$K$33,'[53]21'!$B$14:$B$16,'[53]21'!$B$20:$B$22,'[53]21'!$B$26:$B$28,'[53]21'!$B$31:$B$33,'[53]21'!$M$31:$M$33,P1_T21_Protection</definedName>
    <definedName name="P3_T27_Protection">'[53]27'!$K$34:$N$36,'[53]27'!$P$8:$S$8,'[53]27'!$P$10:$S$11,'[53]27'!$P$13:$S$15,'[53]27'!$P$18:$S$19,'[53]27'!$P$22:$S$24,'[53]27'!$P$26:$S$26,'[53]27'!$P$29:$S$32</definedName>
    <definedName name="P3_T28?axis?R?ПЭ">'[53]28'!$D$120:$I$122,'[53]28'!$D$126:$I$128,'[53]28'!$D$132:$I$134,'[53]28'!$D$141:$I$143,'[53]28'!$D$146:$I$148,'[53]28'!$D$152:$I$154,'[53]28'!$D$158:$I$160</definedName>
    <definedName name="P3_T28?axis?R?ПЭ?">'[53]28'!$B$120:$B$122,'[53]28'!$B$126:$B$128,'[53]28'!$B$132:$B$134,'[53]28'!$B$141:$B$143,'[53]28'!$B$146:$B$148,'[53]28'!$B$152:$B$154,'[53]28'!$B$158:$B$160</definedName>
    <definedName name="P3_T28_Protection">'[53]28'!$B$172:$B$174,'[53]28'!$B$178:$B$180,'[53]28'!$B$184:$B$186,'[53]28'!$B$193:$B$195,'[53]28'!$B$198:$B$200,'[53]28'!$B$204:$B$206,'[53]28'!$B$210:$B$212</definedName>
    <definedName name="p4_" localSheetId="3">#REF!</definedName>
    <definedName name="p4_">#REF!</definedName>
    <definedName name="P4_T1_Protect" hidden="1">[64]перекрестка!$J$127,[64]перекрестка!$J$128:$K$132,[64]перекрестка!$J$133,[64]перекрестка!$J$134:$K$138,[64]перекрестка!$N$11:$N$22,[64]перекрестка!$N$24:$N$28</definedName>
    <definedName name="P4_T17_Protection">'[53]29'!$I$29:$J$33,'[53]29'!$I$27:$J$27,'[53]29'!$I$21:$J$25,'[53]29'!$I$19:$J$19,'[53]29'!$I$12:$J$16,'[53]29'!$I$10:$J$10,'[53]29'!$L$10:$M$10,'[53]29'!$L$12:$M$16</definedName>
    <definedName name="P4_T28?axis?R?ПЭ">'[53]28'!$D$167:$I$169,'[53]28'!$D$172:$I$174,'[53]28'!$D$178:$I$180,'[53]28'!$D$184:$I$186,'[53]28'!$D$193:$I$195,'[53]28'!$D$198:$I$200,'[53]28'!$D$204:$I$206</definedName>
    <definedName name="P4_T28?axis?R?ПЭ?">'[53]28'!$B$167:$B$169,'[53]28'!$B$172:$B$174,'[53]28'!$B$178:$B$180,'[53]28'!$B$184:$B$186,'[53]28'!$B$193:$B$195,'[53]28'!$B$198:$B$200,'[53]28'!$B$204:$B$206</definedName>
    <definedName name="P4_T28_Protection">'[53]28'!$B$219:$B$221,'[53]28'!$B$224:$B$226,'[53]28'!$B$230:$B$232,'[53]28'!$B$236:$B$238,'[53]28'!$B$245:$B$247,'[53]28'!$B$250:$B$252,'[53]28'!$B$256:$B$258</definedName>
    <definedName name="P5_T1_Protect" hidden="1">[64]перекрестка!$N$30:$N$34,[64]перекрестка!$N$36:$N$40,[64]перекрестка!$N$42:$N$46,[64]перекрестка!$N$49:$N$60,[64]перекрестка!$N$62:$N$66</definedName>
    <definedName name="P5_T17_Protection">'[53]29'!$L$19:$M$19,'[53]29'!$L$21:$M$27,'[53]29'!$L$29:$M$33,'[53]29'!$L$36:$M$36,'[53]29'!$L$38:$M$42,'[53]29'!$L$45:$M$45,'[53]29'!$O$10:$P$10,'[53]29'!$O$12:$P$16</definedName>
    <definedName name="P5_T28?axis?R?ПЭ">'[53]28'!$D$210:$I$212,'[53]28'!$D$219:$I$221,'[53]28'!$D$224:$I$226,'[53]28'!$D$230:$I$232,'[53]28'!$D$236:$I$238,'[53]28'!$D$245:$I$247,'[53]28'!$D$250:$I$252</definedName>
    <definedName name="P5_T28?axis?R?ПЭ?">'[53]28'!$B$210:$B$212,'[53]28'!$B$219:$B$221,'[53]28'!$B$224:$B$226,'[53]28'!$B$230:$B$232,'[53]28'!$B$236:$B$238,'[53]28'!$B$245:$B$247,'[53]28'!$B$250:$B$252</definedName>
    <definedName name="P5_T28_Protection">'[53]28'!$B$262:$B$264,'[53]28'!$B$271:$B$273,'[53]28'!$B$276:$B$278,'[53]28'!$B$282:$B$284,'[53]28'!$B$288:$B$291,'[53]28'!$B$11:$B$13,'[53]28'!$B$16:$B$18,'[53]28'!$B$22:$B$24</definedName>
    <definedName name="P6_T1_Protect" hidden="1">[64]перекрестка!$N$68:$N$72,[64]перекрестка!$N$74:$N$78,[64]перекрестка!$N$80:$N$84,[64]перекрестка!$N$89:$N$100,[64]перекрестка!$N$102:$N$106</definedName>
    <definedName name="P6_T17_Protection">'[53]29'!$O$19:$P$19,'[53]29'!$O$21:$P$25,'[53]29'!$O$27:$P$27,'[53]29'!$O$29:$P$33,'[53]29'!$O$36:$P$36,'[53]29'!$O$38:$P$42,'[53]29'!$O$45:$P$45,P1_T17_Protection</definedName>
    <definedName name="P6_T28?axis?R?ПЭ">'[53]28'!$D$256:$I$258,'[53]28'!$D$262:$I$264,'[53]28'!$D$271:$I$273,'[53]28'!$D$276:$I$278,'[53]28'!$D$282:$I$284,'[53]28'!$D$288:$I$291,'[53]28'!$D$11:$I$13,P1_T28?axis?R?ПЭ</definedName>
    <definedName name="P6_T28?axis?R?ПЭ?">'[53]28'!$B$256:$B$258,'[53]28'!$B$262:$B$264,'[53]28'!$B$271:$B$273,'[53]28'!$B$276:$B$278,'[53]28'!$B$282:$B$284,'[53]28'!$B$288:$B$291,'[53]28'!$B$11:$B$13,P1_T28?axis?R?ПЭ?</definedName>
    <definedName name="P6_T28_Protection">'[53]28'!$B$28:$B$30,'[53]28'!$B$37:$B$39,'[53]28'!$B$42:$B$44,'[53]28'!$B$48:$B$50,'[53]28'!$B$54:$B$56,'[53]28'!$B$63:$B$65,'[53]28'!$G$210:$H$212,'[53]28'!$D$11:$E$13</definedName>
    <definedName name="P7_T1_Protect" hidden="1">[64]перекрестка!$N$108:$N$112,[64]перекрестка!$N$114:$N$118,[64]перекрестка!$N$120:$N$124,[64]перекрестка!$N$127:$N$138,[64]перекрестка!$N$140:$N$144</definedName>
    <definedName name="P7_T28_Protection">'[53]28'!$G$11:$H$13,'[53]28'!$D$16:$E$18,'[53]28'!$G$16:$H$18,'[53]28'!$D$22:$E$24,'[53]28'!$G$22:$H$24,'[53]28'!$D$28:$E$30,'[53]28'!$G$28:$H$30,'[53]28'!$D$37:$E$39</definedName>
    <definedName name="P8_T1_Protect" hidden="1">[64]перекрестка!$N$146:$N$150,[64]перекрестка!$N$152:$N$156,[64]перекрестка!$N$158:$N$162,[64]перекрестка!$F$11:$G$11,[64]перекрестка!$F$12:$H$16</definedName>
    <definedName name="P8_T28_Protection">'[53]28'!$G$37:$H$39,'[53]28'!$D$42:$E$44,'[53]28'!$G$42:$H$44,'[53]28'!$D$48:$E$50,'[53]28'!$G$48:$H$50,'[53]28'!$D$54:$E$56,'[53]28'!$G$54:$H$56,'[53]28'!$D$89:$E$91</definedName>
    <definedName name="P9_T1_Protect" hidden="1">[64]перекрестка!$F$17:$G$17,[64]перекрестка!$F$18:$H$22,[64]перекрестка!$F$24:$H$28,[64]перекрестка!$F$30:$H$34,[64]перекрестка!$F$36:$H$40</definedName>
    <definedName name="P9_T28_Protection">'[53]28'!$G$89:$H$91,'[53]28'!$G$94:$H$96,'[53]28'!$D$94:$E$96,'[53]28'!$D$100:$E$102,'[53]28'!$G$100:$H$102,'[53]28'!$D$106:$E$108,'[53]28'!$G$106:$H$108,'[53]28'!$D$167:$E$169</definedName>
    <definedName name="PARAM1_1" localSheetId="3">#REF!</definedName>
    <definedName name="PARAM1_1">#REF!</definedName>
    <definedName name="PARAM1_2" localSheetId="3">#REF!</definedName>
    <definedName name="PARAM1_2">#REF!</definedName>
    <definedName name="PARAM2" localSheetId="3">#REF!</definedName>
    <definedName name="PARAM2">#REF!</definedName>
    <definedName name="PARSENS1_1">[24]MAIN!$B$1344</definedName>
    <definedName name="PARSENS1_2">[24]MAIN!$C$1344</definedName>
    <definedName name="PARSENS2">[24]MAIN!$A$1355</definedName>
    <definedName name="Pay_Op">[36]Set!$A$48:$A$73</definedName>
    <definedName name="Pay_Op_2">[36]Set!$A$48:$B$73</definedName>
    <definedName name="Personal">'[65]6 Списки'!$A$2:$A$20</definedName>
    <definedName name="PET_C_1">'[45]Dati Caricati'!$X$7:$X$135</definedName>
    <definedName name="PET_C_2">'[45]Dati Caricati'!$X$139:$X$357</definedName>
    <definedName name="PET_C_3">'[45]Dati Caricati'!$X$361:$X$394</definedName>
    <definedName name="PET_C_4">'[45]Dati Caricati'!$X$398:$X$511</definedName>
    <definedName name="PET_F_1">'[45]Dati Caricati'!$I$7:$I$135</definedName>
    <definedName name="PET_F_2">'[45]Dati Caricati'!$I$139:$I$357</definedName>
    <definedName name="PET_F_3">'[45]Dati Caricati'!$I$361:$I$394</definedName>
    <definedName name="PET_F_4">'[45]Dati Caricati'!$I$398:$I$511</definedName>
    <definedName name="PET_P_1">'[45]Dati Caricati'!$H$7:$H$135</definedName>
    <definedName name="PET_P_2">'[45]Dati Caricati'!$H$139:$H$357</definedName>
    <definedName name="PET_P_3">'[45]Dati Caricati'!$H$361:$H$394</definedName>
    <definedName name="PET_P_4">'[45]Dati Caricati'!$H$398:$H$511</definedName>
    <definedName name="PET_R_1">'[45]Dati Caricati'!$J$7:$J$135</definedName>
    <definedName name="PET_R_2">'[45]Dati Caricati'!$J$139:$J$357</definedName>
    <definedName name="PET_R_3">'[45]Dati Caricati'!$J$361:$J$394</definedName>
    <definedName name="PET_R_4">'[45]Dati Caricati'!$J$398:$J$511</definedName>
    <definedName name="PET_V_1">'[45]Dati Caricati'!$K$7:$K$135</definedName>
    <definedName name="PET_V_2">'[45]Dati Caricati'!$K$139:$K$357</definedName>
    <definedName name="PET_V_3">'[45]Dati Caricati'!$K$361:$K$394</definedName>
    <definedName name="PET_V_4">'[45]Dati Caricati'!$K$398:$K$511</definedName>
    <definedName name="PETOT">[66]A!$Y$619</definedName>
    <definedName name="pg1maxmin" localSheetId="3">#REF!</definedName>
    <definedName name="pg1maxmin">#REF!</definedName>
    <definedName name="pg1totval" localSheetId="3">#REF!</definedName>
    <definedName name="pg1totval">#REF!</definedName>
    <definedName name="pg2isbldisc" localSheetId="3">#REF!</definedName>
    <definedName name="pg2isbldisc">#REF!</definedName>
    <definedName name="pg2isblmaxmin" localSheetId="3">#REF!</definedName>
    <definedName name="pg2isblmaxmin">#REF!</definedName>
    <definedName name="pg2isbltotval" localSheetId="3">#REF!</definedName>
    <definedName name="pg2isbltotval">#REF!</definedName>
    <definedName name="pg2osbldisc" localSheetId="3">#REF!</definedName>
    <definedName name="pg2osbldisc">#REF!</definedName>
    <definedName name="pg2osblmaxmin" localSheetId="3">#REF!</definedName>
    <definedName name="pg2osblmaxmin">#REF!</definedName>
    <definedName name="pg2osbltotval" localSheetId="3">#REF!</definedName>
    <definedName name="pg2osbltotval">#REF!</definedName>
    <definedName name="pi">[24]MAIN!$F$16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L_指示燈___P.B.___REST_P.B._壓扣開關" localSheetId="3">'[51]NEW-PANEL'!#REF!</definedName>
    <definedName name="PL_指示燈___P.B.___REST_P.B._壓扣開關">'[51]NEW-PANEL'!#REF!</definedName>
    <definedName name="plan12mes">'[26]Таб1.1'!$B$34</definedName>
    <definedName name="PM">[67]IBASE!$AH$16:$AV$110</definedName>
    <definedName name="pmnCCode1" localSheetId="3">#REF!</definedName>
    <definedName name="pmnCCode1">#REF!</definedName>
    <definedName name="pmnCCode2" localSheetId="3">#REF!</definedName>
    <definedName name="pmnCCode2">#REF!</definedName>
    <definedName name="pmnDay" localSheetId="3">#REF!</definedName>
    <definedName name="pmnDay">#REF!</definedName>
    <definedName name="pmnDCode1" localSheetId="3">#REF!</definedName>
    <definedName name="pmnDCode1">#REF!</definedName>
    <definedName name="pmnDCode2" localSheetId="3">#REF!</definedName>
    <definedName name="pmnDCode2">#REF!</definedName>
    <definedName name="pmnDirection" localSheetId="3">#REF!</definedName>
    <definedName name="pmnDirection">#REF!</definedName>
    <definedName name="pmnMonth" localSheetId="3">#REF!</definedName>
    <definedName name="pmnMonth">#REF!</definedName>
    <definedName name="pmnNumber" localSheetId="3">#REF!</definedName>
    <definedName name="pmnNumber">#REF!</definedName>
    <definedName name="pmnOper" localSheetId="3">#REF!</definedName>
    <definedName name="pmnOper">#REF!</definedName>
    <definedName name="pmnPayer" localSheetId="3">#REF!</definedName>
    <definedName name="pmnPayer">#REF!</definedName>
    <definedName name="pmnPayer1" localSheetId="3">#REF!</definedName>
    <definedName name="pmnPayer1">#REF!</definedName>
    <definedName name="pmnPayerBank1" localSheetId="3">#REF!</definedName>
    <definedName name="pmnPayerBank1">#REF!</definedName>
    <definedName name="pmnPayerBank2" localSheetId="3">#REF!</definedName>
    <definedName name="pmnPayerBank2">#REF!</definedName>
    <definedName name="pmnPayerBank3" localSheetId="3">#REF!</definedName>
    <definedName name="pmnPayerBank3">#REF!</definedName>
    <definedName name="pmnPayerCode" localSheetId="3">#REF!</definedName>
    <definedName name="pmnPayerCode">#REF!</definedName>
    <definedName name="pmnPayerCount1" localSheetId="3">#REF!</definedName>
    <definedName name="pmnPayerCount1">#REF!</definedName>
    <definedName name="pmnPayerCount2" localSheetId="3">#REF!</definedName>
    <definedName name="pmnPayerCount2">#REF!</definedName>
    <definedName name="pmnPayerCount3" localSheetId="3">#REF!</definedName>
    <definedName name="pmnPayerCount3">#REF!</definedName>
    <definedName name="pmnRecBank1" localSheetId="3">#REF!</definedName>
    <definedName name="pmnRecBank1">#REF!</definedName>
    <definedName name="pmnRecBank2" localSheetId="3">#REF!</definedName>
    <definedName name="pmnRecBank2">#REF!</definedName>
    <definedName name="pmnRecBank3" localSheetId="3">#REF!</definedName>
    <definedName name="pmnRecBank3">#REF!</definedName>
    <definedName name="pmnRecCode" localSheetId="3">#REF!</definedName>
    <definedName name="pmnRecCode">#REF!</definedName>
    <definedName name="pmnRecCount1" localSheetId="3">#REF!</definedName>
    <definedName name="pmnRecCount1">#REF!</definedName>
    <definedName name="pmnRecCount2" localSheetId="3">#REF!</definedName>
    <definedName name="pmnRecCount2">#REF!</definedName>
    <definedName name="pmnRecCount3" localSheetId="3">#REF!</definedName>
    <definedName name="pmnRecCount3">#REF!</definedName>
    <definedName name="pmnReceiver" localSheetId="3">#REF!</definedName>
    <definedName name="pmnReceiver">#REF!</definedName>
    <definedName name="pmnReceiver1" localSheetId="3">#REF!</definedName>
    <definedName name="pmnReceiver1">#REF!</definedName>
    <definedName name="pmnSum1" localSheetId="3">#REF!</definedName>
    <definedName name="pmnSum1">#REF!</definedName>
    <definedName name="pmnSum2" localSheetId="3">#REF!</definedName>
    <definedName name="pmnSum2">#REF!</definedName>
    <definedName name="pmnWNalog" localSheetId="3">#REF!</definedName>
    <definedName name="pmnWNalog">#REF!</definedName>
    <definedName name="pmnWSum1" localSheetId="3">#REF!</definedName>
    <definedName name="pmnWSum1">#REF!</definedName>
    <definedName name="pmnWSum2" localSheetId="3">#REF!</definedName>
    <definedName name="pmnWSum2">#REF!</definedName>
    <definedName name="pmnWSum3" localSheetId="3">#REF!</definedName>
    <definedName name="pmnWSum3">#REF!</definedName>
    <definedName name="pmnYear" localSheetId="3">#REF!</definedName>
    <definedName name="pmnYear">#REF!</definedName>
    <definedName name="polta" localSheetId="3">#REF!</definedName>
    <definedName name="polta">#REF!</definedName>
    <definedName name="PPP" localSheetId="3">BlankMacro1</definedName>
    <definedName name="PPP">BlankMacro1</definedName>
    <definedName name="priApplication1" localSheetId="3">#REF!</definedName>
    <definedName name="priApplication1">#REF!</definedName>
    <definedName name="priApplication2" localSheetId="3">#REF!</definedName>
    <definedName name="priApplication2">#REF!</definedName>
    <definedName name="PRICE" localSheetId="3">#REF!</definedName>
    <definedName name="PRICE">#REF!</definedName>
    <definedName name="PRICE1" localSheetId="3">#REF!</definedName>
    <definedName name="PRICE1">#REF!</definedName>
    <definedName name="priDate1" localSheetId="3">#REF!</definedName>
    <definedName name="priDate1">#REF!</definedName>
    <definedName name="priDate2" localSheetId="3">#REF!</definedName>
    <definedName name="priDate2">#REF!</definedName>
    <definedName name="priKDay" localSheetId="3">#REF!</definedName>
    <definedName name="priKDay">#REF!</definedName>
    <definedName name="priKMonth" localSheetId="3">#REF!</definedName>
    <definedName name="priKMonth">#REF!</definedName>
    <definedName name="priKNumber" localSheetId="3">#REF!</definedName>
    <definedName name="priKNumber">#REF!</definedName>
    <definedName name="priKOrgn" localSheetId="3">#REF!</definedName>
    <definedName name="priKOrgn">#REF!</definedName>
    <definedName name="priKPayer1" localSheetId="3">#REF!</definedName>
    <definedName name="priKPayer1">#REF!</definedName>
    <definedName name="priKPayer2" localSheetId="3">#REF!</definedName>
    <definedName name="priKPayer2">#REF!</definedName>
    <definedName name="priKPayer3" localSheetId="3">#REF!</definedName>
    <definedName name="priKPayer3">#REF!</definedName>
    <definedName name="priKSubject1" localSheetId="3">#REF!</definedName>
    <definedName name="priKSubject1">#REF!</definedName>
    <definedName name="priKSubject2" localSheetId="3">#REF!</definedName>
    <definedName name="priKSubject2">#REF!</definedName>
    <definedName name="priKSubject3" localSheetId="3">#REF!</definedName>
    <definedName name="priKSubject3">#REF!</definedName>
    <definedName name="priKWSum1" localSheetId="3">#REF!</definedName>
    <definedName name="priKWSum1">#REF!</definedName>
    <definedName name="priKWSum2" localSheetId="3">#REF!</definedName>
    <definedName name="priKWSum2">#REF!</definedName>
    <definedName name="priKWSum3" localSheetId="3">#REF!</definedName>
    <definedName name="priKWSum3">#REF!</definedName>
    <definedName name="priKWSum4" localSheetId="3">#REF!</definedName>
    <definedName name="priKWSum4">#REF!</definedName>
    <definedName name="priKWSum5" localSheetId="3">#REF!</definedName>
    <definedName name="priKWSum5">#REF!</definedName>
    <definedName name="priKWSumC" localSheetId="3">#REF!</definedName>
    <definedName name="priKWSumC">#REF!</definedName>
    <definedName name="priKYear" localSheetId="3">#REF!</definedName>
    <definedName name="priKYear">#REF!</definedName>
    <definedName name="Print_Area_MI">[68]ESTI.!$A$1:$U$52</definedName>
    <definedName name="PRINT_AREA_MI1" localSheetId="3">#REF!</definedName>
    <definedName name="PRINT_AREA_MI1">#REF!</definedName>
    <definedName name="PRINT_SENS" localSheetId="3">#REF!</definedName>
    <definedName name="PRINT_SEN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iNumber" localSheetId="3">#REF!</definedName>
    <definedName name="priNumber">#REF!</definedName>
    <definedName name="priOrgn" localSheetId="3">#REF!</definedName>
    <definedName name="priOrgn">#REF!</definedName>
    <definedName name="priPayer" localSheetId="3">#REF!</definedName>
    <definedName name="priPayer">#REF!</definedName>
    <definedName name="priSubject1" localSheetId="3">#REF!</definedName>
    <definedName name="priSubject1">#REF!</definedName>
    <definedName name="priSubject2" localSheetId="3">#REF!</definedName>
    <definedName name="priSubject2">#REF!</definedName>
    <definedName name="priSum" localSheetId="3">#REF!</definedName>
    <definedName name="priSum">#REF!</definedName>
    <definedName name="priWSum1" localSheetId="3">#REF!</definedName>
    <definedName name="priWSum1">#REF!</definedName>
    <definedName name="priWSum2" localSheetId="3">#REF!</definedName>
    <definedName name="priWSum2">#REF!</definedName>
    <definedName name="priWSumC" localSheetId="3">#REF!</definedName>
    <definedName name="priWSumC">#REF!</definedName>
    <definedName name="PRN2ISBL" localSheetId="3">#REF!</definedName>
    <definedName name="PRN2ISBL">#REF!</definedName>
    <definedName name="PRN2OSBL" localSheetId="3">#REF!</definedName>
    <definedName name="PRN2OSBL">#REF!</definedName>
    <definedName name="PRNS2">'[31]Page 2'!$E$53</definedName>
    <definedName name="PRNTS" localSheetId="3">#REF!</definedName>
    <definedName name="PRNTS">#REF!</definedName>
    <definedName name="PRO" localSheetId="3">[24]MAIN!#REF!</definedName>
    <definedName name="PRO">[24]MAIN!#REF!</definedName>
    <definedName name="PROD1">[24]MAIN!$A$65:$IV$66</definedName>
    <definedName name="PROD2">[24]MAIN!$A$68:$IV$69</definedName>
    <definedName name="project">'[44]Project Data Page'!$D$6</definedName>
    <definedName name="PROPOSAL" localSheetId="3">#REF!</definedName>
    <definedName name="PROPOSAL">#REF!</definedName>
    <definedName name="PT" localSheetId="3">BlankMacro1</definedName>
    <definedName name="PT">BlankMacro1</definedName>
    <definedName name="q" localSheetId="3">BlankMacro1</definedName>
    <definedName name="q">BlankMacro1</definedName>
    <definedName name="qq" localSheetId="3">BlankMacro1</definedName>
    <definedName name="qq">BlankMacro1</definedName>
    <definedName name="qqqq" localSheetId="3">'[4]Опоры '!qqqq</definedName>
    <definedName name="qqqq">'[4]Опоры '!qqqq</definedName>
    <definedName name="QUA_F_1">'[45]Dati Caricati'!$E$7:$E$135</definedName>
    <definedName name="QUA_F_2">'[45]Dati Caricati'!$E$139:$E$357</definedName>
    <definedName name="QUA_F_3">'[45]Dati Caricati'!$E$361:$E$394</definedName>
    <definedName name="QUA_F_4">'[45]Dati Caricati'!$E$398:$E$511</definedName>
    <definedName name="QUA_P_1">'[45]Dati Caricati'!$D$7:$D$135</definedName>
    <definedName name="QUA_P_2">'[45]Dati Caricati'!$D$139:$D$357</definedName>
    <definedName name="QUA_P_3">'[45]Dati Caricati'!$D$361:$D$394</definedName>
    <definedName name="QUA_P_4">'[45]Dati Caricati'!$D$398:$D$511</definedName>
    <definedName name="QUA_R_1">'[45]Dati Caricati'!$F$7:$F$135</definedName>
    <definedName name="QUA_R_2">'[45]Dati Caricati'!$F$139:$F$357</definedName>
    <definedName name="QUA_R_3">'[45]Dati Caricati'!$F$361:$F$394</definedName>
    <definedName name="QUA_R_4">'[45]Dati Caricati'!$F$398:$F$511</definedName>
    <definedName name="QUA_V_1">'[45]Dati Caricati'!$G$7:$G$135</definedName>
    <definedName name="QUA_V_2">'[45]Dati Caricati'!$G$139:$G$357</definedName>
    <definedName name="QUA_V_3">'[45]Dati Caricati'!$G$361:$G$394</definedName>
    <definedName name="QUA_V_4">'[45]Dati Caricati'!$G$398:$G$511</definedName>
    <definedName name="R_" localSheetId="3">'[16]MAIN GATE HOUSE'!#REF!</definedName>
    <definedName name="R_">'[16]MAIN GATE HOUSE'!#REF!</definedName>
    <definedName name="rasApplication1" localSheetId="3">#REF!</definedName>
    <definedName name="rasApplication1">#REF!</definedName>
    <definedName name="rasApplication2" localSheetId="3">#REF!</definedName>
    <definedName name="rasApplication2">#REF!</definedName>
    <definedName name="rasDate1" localSheetId="3">#REF!</definedName>
    <definedName name="rasDate1">#REF!</definedName>
    <definedName name="rasDate2" localSheetId="3">#REF!</definedName>
    <definedName name="rasDate2">#REF!</definedName>
    <definedName name="rasDoc1" localSheetId="3">#REF!</definedName>
    <definedName name="rasDoc1">#REF!</definedName>
    <definedName name="rasDoc2" localSheetId="3">#REF!</definedName>
    <definedName name="rasDoc2">#REF!</definedName>
    <definedName name="rasNumber" localSheetId="3">#REF!</definedName>
    <definedName name="rasNumber">#REF!</definedName>
    <definedName name="rasOrgn" localSheetId="3">#REF!</definedName>
    <definedName name="rasOrgn">#REF!</definedName>
    <definedName name="rasRecDay" localSheetId="3">#REF!</definedName>
    <definedName name="rasRecDay">#REF!</definedName>
    <definedName name="rasReceiver" localSheetId="3">#REF!</definedName>
    <definedName name="rasReceiver">#REF!</definedName>
    <definedName name="rasRecMonth" localSheetId="3">#REF!</definedName>
    <definedName name="rasRecMonth">#REF!</definedName>
    <definedName name="rasRecYear" localSheetId="3">#REF!</definedName>
    <definedName name="rasRecYear">#REF!</definedName>
    <definedName name="rasSubject1" localSheetId="3">#REF!</definedName>
    <definedName name="rasSubject1">#REF!</definedName>
    <definedName name="rasSubject2" localSheetId="3">#REF!</definedName>
    <definedName name="rasSubject2">#REF!</definedName>
    <definedName name="rasSum" localSheetId="3">#REF!</definedName>
    <definedName name="rasSum">#REF!</definedName>
    <definedName name="rasWRecSum1" localSheetId="3">#REF!</definedName>
    <definedName name="rasWRecSum1">#REF!</definedName>
    <definedName name="rasWRecSum2" localSheetId="3">#REF!</definedName>
    <definedName name="rasWRecSum2">#REF!</definedName>
    <definedName name="rasWRecSumC" localSheetId="3">#REF!</definedName>
    <definedName name="rasWRecSumC">#REF!</definedName>
    <definedName name="rasWSum1" localSheetId="3">#REF!</definedName>
    <definedName name="rasWSum1">#REF!</definedName>
    <definedName name="rasWSum2" localSheetId="3">#REF!</definedName>
    <definedName name="rasWSum2">#REF!</definedName>
    <definedName name="rasWSumC" localSheetId="3">#REF!</definedName>
    <definedName name="rasWSumC">#REF!</definedName>
    <definedName name="rate">14000</definedName>
    <definedName name="rate1">[60]SET!$B$3</definedName>
    <definedName name="rate2">[60]SET!$B$5</definedName>
    <definedName name="RAZMER1" localSheetId="3">#REF!</definedName>
    <definedName name="RAZMER1">#REF!</definedName>
    <definedName name="RAZMER2" localSheetId="3">#REF!</definedName>
    <definedName name="RAZMER2">#REF!</definedName>
    <definedName name="RAZMER3" localSheetId="3">#REF!</definedName>
    <definedName name="RAZMER3">#REF!</definedName>
    <definedName name="RCOM">[31]Heads!$B$67:$W$69</definedName>
    <definedName name="REAC">[31]Heads!$B$31:$W$33</definedName>
    <definedName name="RECOUT">#N/A</definedName>
    <definedName name="Region" localSheetId="3">#REF!</definedName>
    <definedName name="Region">#REF!</definedName>
    <definedName name="Rep_cur">[24]MAIN!$F$28</definedName>
    <definedName name="revenues">[24]MAIN!$F$90:$AL$90</definedName>
    <definedName name="rf">#N/A</definedName>
    <definedName name="RFP003A" localSheetId="3">#REF!</definedName>
    <definedName name="RFP003A">#REF!</definedName>
    <definedName name="RFP003B" localSheetId="3">#REF!</definedName>
    <definedName name="RFP003B">#REF!</definedName>
    <definedName name="RFP003C" localSheetId="3">#REF!</definedName>
    <definedName name="RFP003C">#REF!</definedName>
    <definedName name="RFP003D" localSheetId="3">#REF!</definedName>
    <definedName name="RFP003D">#REF!</definedName>
    <definedName name="RFP003E" localSheetId="3">#REF!</definedName>
    <definedName name="RFP003E">#REF!</definedName>
    <definedName name="RFP003F" localSheetId="3">#REF!</definedName>
    <definedName name="RFP003F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FALSE</definedName>
    <definedName name="RiskExcelReportsToGenerate">4096</definedName>
    <definedName name="RiskFixedSeed">1</definedName>
    <definedName name="RiskGenerateExcelReportsAtEndOfSimulation">TRUE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FALSE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W_7F">[31]Dbase!$AJ$6</definedName>
    <definedName name="ROW_7I">[31]Dbase!$AJ$5</definedName>
    <definedName name="ROW_BOF">[31]Dbase!$A$11</definedName>
    <definedName name="ROW_MAX">[31]Dbase!$A$12</definedName>
    <definedName name="ROW_TOF">[31]Dbase!$A$10</definedName>
    <definedName name="RPUM">[31]Heads!$B$59:$W$61</definedName>
    <definedName name="rr">#N/A</definedName>
    <definedName name="rrr">[69]I!$C$2</definedName>
    <definedName name="rrrrrr" localSheetId="3">#REF!</definedName>
    <definedName name="rrrrrr">#REF!</definedName>
    <definedName name="rrtget6">#N/A</definedName>
    <definedName name="RT" localSheetId="3">BlankMacro1</definedName>
    <definedName name="RT">BlankMacro1</definedName>
    <definedName name="RUB">'[63]1 Grand Total Project'!$V$2</definedName>
    <definedName name="RUREUR">'[70]USD with VAT'!$Q$3</definedName>
    <definedName name="RURUSD">'[70]USD with VAT'!$Q$2</definedName>
    <definedName name="rybuf" localSheetId="3">#REF!</definedName>
    <definedName name="rybuf">#REF!</definedName>
    <definedName name="rybuf3" localSheetId="3">#REF!</definedName>
    <definedName name="rybuf3">#REF!</definedName>
    <definedName name="RYUKU" localSheetId="3">'[4]Опоры '!RYUKU</definedName>
    <definedName name="RYUKU">'[4]Опоры '!RYUKU</definedName>
    <definedName name="s">NA()</definedName>
    <definedName name="s_2">NA()</definedName>
    <definedName name="s_4">NA()</definedName>
    <definedName name="S1_" localSheetId="3">#REF!</definedName>
    <definedName name="S1_">#REF!</definedName>
    <definedName name="S10_" localSheetId="3">#REF!</definedName>
    <definedName name="S10_">#REF!</definedName>
    <definedName name="S11_" localSheetId="3">#REF!</definedName>
    <definedName name="S11_">#REF!</definedName>
    <definedName name="S12_" localSheetId="3">#REF!</definedName>
    <definedName name="S12_">#REF!</definedName>
    <definedName name="S13_" localSheetId="3">#REF!</definedName>
    <definedName name="S13_">#REF!</definedName>
    <definedName name="S14_" localSheetId="3">#REF!</definedName>
    <definedName name="S14_">#REF!</definedName>
    <definedName name="S15_" localSheetId="3">#REF!</definedName>
    <definedName name="S15_">#REF!</definedName>
    <definedName name="S16_" localSheetId="3">#REF!</definedName>
    <definedName name="S16_">#REF!</definedName>
    <definedName name="S17_" localSheetId="3">#REF!</definedName>
    <definedName name="S17_">#REF!</definedName>
    <definedName name="S18_" localSheetId="3">#REF!</definedName>
    <definedName name="S18_">#REF!</definedName>
    <definedName name="S19_" localSheetId="3">#REF!</definedName>
    <definedName name="S19_">#REF!</definedName>
    <definedName name="S2_" localSheetId="3">#REF!</definedName>
    <definedName name="S2_">#REF!</definedName>
    <definedName name="S20_" localSheetId="3">#REF!</definedName>
    <definedName name="S20_">#REF!</definedName>
    <definedName name="S3_" localSheetId="3">#REF!</definedName>
    <definedName name="S3_">#REF!</definedName>
    <definedName name="S4_" localSheetId="3">#REF!</definedName>
    <definedName name="S4_">#REF!</definedName>
    <definedName name="S5_" localSheetId="3">#REF!</definedName>
    <definedName name="S5_">#REF!</definedName>
    <definedName name="S6_" localSheetId="3">#REF!</definedName>
    <definedName name="S6_">#REF!</definedName>
    <definedName name="S7_" localSheetId="3">#REF!</definedName>
    <definedName name="S7_">#REF!</definedName>
    <definedName name="S8_" localSheetId="3">#REF!</definedName>
    <definedName name="S8_">#REF!</definedName>
    <definedName name="S9_" localSheetId="3">#REF!</definedName>
    <definedName name="S9_">#REF!</definedName>
    <definedName name="SALAR1">[24]MAIN!$A$146:$IV$150</definedName>
    <definedName name="SALAR2">[24]MAIN!$A$156:$IV$160</definedName>
    <definedName name="SALAR3">[24]MAIN!$A$166:$IV$170</definedName>
    <definedName name="SALAR4">[24]MAIN!$A$176:$IV$180</definedName>
    <definedName name="Sale_MVZ">[36]Set!$B$2:$B$5</definedName>
    <definedName name="SAPBEXhrIndnt" hidden="1">3</definedName>
    <definedName name="SAPBEXrevision" hidden="1">1</definedName>
    <definedName name="SAPBEXsysID" hidden="1">"PBW"</definedName>
    <definedName name="SAPBEXwbID" hidden="1">"4E63OCYVVOC4MUTFHY1YZ9H5V"</definedName>
    <definedName name="SAPFuncF4Help" localSheetId="3" hidden="1">Main.SAPF4Help()</definedName>
    <definedName name="SAPFuncF4Help" hidden="1">Main.SAPF4Help()</definedName>
    <definedName name="SAVE">[31]Dbase!$AA$35</definedName>
    <definedName name="SB">[67]IBASE!$AH$7:$AL$14</definedName>
    <definedName name="sch" localSheetId="3">#REF!</definedName>
    <definedName name="sch">#REF!</definedName>
    <definedName name="ScopeOfResp_1" localSheetId="3">#REF!</definedName>
    <definedName name="ScopeOfResp_1">#REF!</definedName>
    <definedName name="ScopeOfResp_2" localSheetId="3">#REF!</definedName>
    <definedName name="ScopeOfResp_2">#REF!</definedName>
    <definedName name="ScopeOfResp_3" localSheetId="3">#REF!</definedName>
    <definedName name="ScopeOfResp_3">#REF!</definedName>
    <definedName name="sd">'[71]Таб1.1'!$B$34</definedName>
    <definedName name="sdgseg" localSheetId="3">'[4]Опоры '!sdgseg</definedName>
    <definedName name="sdgseg">'[4]Опоры '!sdgseg</definedName>
    <definedName name="SDGTSD" localSheetId="3">'[4]Опоры '!SDGTSD</definedName>
    <definedName name="SDGTSD">'[4]Опоры '!SDGTSD</definedName>
    <definedName name="sencount" hidden="1">1</definedName>
    <definedName name="SENSTAB1">[24]MAIN!$A$1344:$C$1351</definedName>
    <definedName name="SENSTAB2">[24]MAIN!$A$1355:$H$1360</definedName>
    <definedName name="Sheet_int" localSheetId="3">#REF!</definedName>
    <definedName name="Sheet_int">#REF!</definedName>
    <definedName name="Sheet_kp" localSheetId="3">#REF!</definedName>
    <definedName name="Sheet_kp">#REF!</definedName>
    <definedName name="Sheet_mr" localSheetId="3">#REF!</definedName>
    <definedName name="Sheet_mr">#REF!</definedName>
    <definedName name="Sheet2?prefix?">"H"</definedName>
    <definedName name="SHESEL">'[31]Page 2'!$C$13:$C$73</definedName>
    <definedName name="SIGLA_1">[31]Note!$E$50</definedName>
    <definedName name="SIGLA_2">[31]Note!$E$52</definedName>
    <definedName name="social">[24]MAIN!$F$627:$AJ$627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ORT" localSheetId="3">#REF!</definedName>
    <definedName name="SORT">#REF!</definedName>
    <definedName name="SORT_AREA">'[68]DI-ESTI'!$A$8:$R$489</definedName>
    <definedName name="SPARB">[31]Tables!$E$82</definedName>
    <definedName name="SPAYB">[24]MAIN!$D$1000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PHERES">[31]Tables!$A$37</definedName>
    <definedName name="ss" localSheetId="3">BlankMacro1</definedName>
    <definedName name="ss">BlankMacro1</definedName>
    <definedName name="SSSSSSSSSSSSSSS" localSheetId="3">'[4]Опоры '!SSSSSSSSSSSSSSS</definedName>
    <definedName name="SSSSSSSSSSSSSSS">'[4]Опоры '!SSSSSSSSSSSSSSS</definedName>
    <definedName name="SSSSSSSSSSSSSSSSSS" localSheetId="3">'[4]Опоры '!SSSSSSSSSSSSSSSSSS</definedName>
    <definedName name="SSSSSSSSSSSSSSSSSS">'[4]Опоры '!SSSSSSSSSSSSSSSSSS</definedName>
    <definedName name="SSSSSSSSSSSSSSSSSSSSSS" localSheetId="3">'[4]Опоры '!SSSSSSSSSSSSSSSSSSSSSS</definedName>
    <definedName name="SSSSSSSSSSSSSSSSSSSSSS">'[4]Опоры '!SSSSSSSSSSSSSSSSSSSSSS</definedName>
    <definedName name="SSSSSSSSSSSSSSSSSSSSSSS" localSheetId="3">'[4]Опоры '!SSSSSSSSSSSSSSSSSSSSSSS</definedName>
    <definedName name="SSSSSSSSSSSSSSSSSSSSSSS">'[4]Опоры '!SSSSSSSSSSSSSSSSSSSSSSS</definedName>
    <definedName name="STAC">[31]Heads!$B$19:$W$21</definedName>
    <definedName name="STAMPA" localSheetId="3">#REF!</definedName>
    <definedName name="STAMPA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7A">[31]Dbase!$AK$5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TART_DS">[31]Dbase!$AF$5</definedName>
    <definedName name="Stolbec">OFFSET([72]Лист1!$D$4,0,0,1,COUNTA([72]Лист1!$D$4:$BB$4))</definedName>
    <definedName name="STOP_7A">[31]Dbase!$AL$5</definedName>
    <definedName name="STOP_DS">[31]Dbase!$AG$5</definedName>
    <definedName name="SUMMARY" localSheetId="3">#REF!</definedName>
    <definedName name="SUMMARY">#REF!</definedName>
    <definedName name="SUMMBLOCK">[24]MAIN!$A$1211:$AL$1241</definedName>
    <definedName name="Sup_art" localSheetId="3">#REF!</definedName>
    <definedName name="Sup_art">#REF!</definedName>
    <definedName name="suppliers_list">'[36]Поставщики и субподрядчики'!$B$10:$B$39</definedName>
    <definedName name="Sвниир">[73]Оборудование!$F$113</definedName>
    <definedName name="Sхолд">[73]Оборудование!$F$29</definedName>
    <definedName name="t" localSheetId="3">BlankMacro1</definedName>
    <definedName name="t">BlankMacro1</definedName>
    <definedName name="t_9">NA()</definedName>
    <definedName name="t_выборИП">OFFSET(i_назвИП,0,0,t_колИП,1)</definedName>
    <definedName name="t_выборстанций">OFFSET(i_назвгенераторов,0,0,t_колстанций,1)</definedName>
    <definedName name="t_колИП">[55]t_настройки!$F$42</definedName>
    <definedName name="t_колстанций">[55]t_настройки!$F$41</definedName>
    <definedName name="T1_" localSheetId="3">#REF!</definedName>
    <definedName name="T1_">#REF!</definedName>
    <definedName name="T1_Protect">#N/A</definedName>
    <definedName name="T11?Data">#N/A</definedName>
    <definedName name="T15?Columns" localSheetId="3">#REF!</definedName>
    <definedName name="T15?Columns">#REF!</definedName>
    <definedName name="T15?ItemComments" localSheetId="3">#REF!</definedName>
    <definedName name="T15?ItemComments">#REF!</definedName>
    <definedName name="T15?Items" localSheetId="3">#REF!</definedName>
    <definedName name="T15?Items">#REF!</definedName>
    <definedName name="T15?Scope" localSheetId="3">#REF!</definedName>
    <definedName name="T15?Scope">#REF!</definedName>
    <definedName name="T15?ВРАС" localSheetId="3">#REF!</definedName>
    <definedName name="T15?ВРАС">#REF!</definedName>
    <definedName name="T15_Protect">'[64]15'!$E$25:$I$29,'[64]15'!$E$31:$I$34,'[64]15'!$E$36:$I$38,'[64]15'!$E$42:$I$43,'[64]15'!$E$9:$I$17,'[64]15'!$B$36:$B$38,'[64]15'!$E$19:$I$21</definedName>
    <definedName name="T16_Protect">'[64]16'!$G$44:$K$44,'[64]16'!$G$7:$K$8,P1_T16_Protect</definedName>
    <definedName name="T17.1_Protect">'[64]17.1'!$D$14:$F$17,'[64]17.1'!$D$19:$F$22,'[64]17.1'!$I$9:$I$12,'[64]17.1'!$I$14:$I$17,'[64]17.1'!$I$19:$I$22,'[64]17.1'!$D$9:$F$12</definedName>
    <definedName name="T17?L7">'[53]29'!$L$60,'[53]29'!$O$60,'[53]29'!$F$60,'[53]29'!$I$60</definedName>
    <definedName name="T17?unit?ГКАЛЧ">'[53]29'!$M$26:$M$33,'[53]29'!$P$26:$P$33,'[53]29'!$G$52:$G$59,'[53]29'!$J$52:$J$59,'[53]29'!$M$52:$M$59,'[53]29'!$P$52:$P$59,'[53]29'!$G$26:$G$33,'[53]29'!$J$26:$J$33</definedName>
    <definedName name="T17?unit?РУБ.ГКАЛ">'[53]29'!$O$18:$O$25,P1_T17?unit?РУБ.ГКАЛ,P2_T17?unit?РУБ.ГКАЛ</definedName>
    <definedName name="T17?unit?ТГКАЛ">'[53]29'!$P$18:$P$25,P1_T17?unit?ТГКАЛ,P2_T17?unit?ТГКАЛ</definedName>
    <definedName name="T17?unit?ТРУБ.ГКАЛЧ.МЕС">'[53]29'!$L$26:$L$33,'[53]29'!$O$26:$O$33,'[53]29'!$F$52:$F$59,'[53]29'!$I$52:$I$59,'[53]29'!$L$52:$L$59,'[53]29'!$O$52:$O$59,'[53]29'!$F$26:$F$33,'[53]29'!$I$26:$I$33</definedName>
    <definedName name="T17_Protect" localSheetId="3">#REF!,#REF!,P1_T17_Protect</definedName>
    <definedName name="T17_Protect">#REF!,#REF!,P1_T17_Protect</definedName>
    <definedName name="T17_Protection">P2_T17_Protection,P3_T17_Protection,P4_T17_Protection,P5_T17_Protection,P6_T17_Protection</definedName>
    <definedName name="T18.1?Data" localSheetId="3">P1_T18.1?Data,P2_T18.1?Data</definedName>
    <definedName name="T18.1?Data">P1_T18.1?Data,P2_T18.1?Data</definedName>
    <definedName name="T18.2?item_ext?СБЫТ" localSheetId="3">'[64]18.2'!#REF!,'[64]18.2'!#REF!</definedName>
    <definedName name="T18.2?item_ext?СБЫТ">'[64]18.2'!#REF!,'[64]18.2'!#REF!</definedName>
    <definedName name="T18.2?ВРАС">'[64]18.2'!$B$34:$B$36,'[64]18.2'!$B$28:$B$30</definedName>
    <definedName name="T18.2_Protect">'[64]18.2'!$F$56:$J$57,'[64]18.2'!$F$60:$J$60,'[64]18.2'!$F$62:$J$65,'[64]18.2'!$F$6:$J$8,P1_T18.2_Protect</definedName>
    <definedName name="T19.1.1?Data" localSheetId="3">P1_T19.1.1?Data,P2_T19.1.1?Data</definedName>
    <definedName name="T19.1.1?Data">P1_T19.1.1?Data,P2_T19.1.1?Data</definedName>
    <definedName name="T19.1.2?Data" localSheetId="3">P1_T19.1.2?Data,P2_T19.1.2?Data</definedName>
    <definedName name="T19.1.2?Data">P1_T19.1.2?Data,P2_T19.1.2?Data</definedName>
    <definedName name="T19.2?Data" localSheetId="3">P1_T19.2?Data,P2_T19.2?Data</definedName>
    <definedName name="T19.2?Data">P1_T19.2?Data,P2_T19.2?Data</definedName>
    <definedName name="T19?Data">'[53]19'!$J$8:$M$16,'[53]19'!$C$8:$H$16</definedName>
    <definedName name="T19_Protection">'[53]19'!$E$13:$H$13,'[53]19'!$E$15:$H$15,'[53]19'!$J$8:$M$11,'[53]19'!$J$13:$M$13,'[53]19'!$J$15:$M$15,'[53]19'!$E$4:$H$4,'[53]19'!$J$4:$M$4,'[53]19'!$E$8:$H$11</definedName>
    <definedName name="T2.1?Data">#N/A</definedName>
    <definedName name="T2.3_Protect">'[64]2.3'!$F$30:$G$34,'[64]2.3'!$H$24:$K$28</definedName>
    <definedName name="T2_" localSheetId="3">#REF!</definedName>
    <definedName name="T2_">#REF!</definedName>
    <definedName name="T20?unit?МКВТЧ">'[53]20'!$C$13:$M$13,'[53]20'!$C$15:$M$19,'[53]20'!$C$8:$M$11</definedName>
    <definedName name="T20_Protect">'[64]20'!$E$13:$I$20,'[64]20'!$E$9:$I$10</definedName>
    <definedName name="T20_Protection">'[53]20'!$E$8:$H$11,P1_T20_Protection</definedName>
    <definedName name="T21.2.1?Data" localSheetId="3">P1_T21.2.1?Data,P2_T21.2.1?Data</definedName>
    <definedName name="T21.2.1?Data">P1_T21.2.1?Data,P2_T21.2.1?Data</definedName>
    <definedName name="T21.2.2?Data" localSheetId="3">P1_T21.2.2?Data,P2_T21.2.2?Data</definedName>
    <definedName name="T21.2.2?Data">P1_T21.2.2?Data,P2_T21.2.2?Data</definedName>
    <definedName name="T21.3?Columns" localSheetId="3">#REF!</definedName>
    <definedName name="T21.3?Columns">#REF!</definedName>
    <definedName name="T21.3?item_ext?СБЫТ" localSheetId="3">#REF!,#REF!</definedName>
    <definedName name="T21.3?item_ext?СБЫТ">#REF!,#REF!</definedName>
    <definedName name="T21.3?ItemComments" localSheetId="3">#REF!</definedName>
    <definedName name="T21.3?ItemComments">#REF!</definedName>
    <definedName name="T21.3?Items" localSheetId="3">#REF!</definedName>
    <definedName name="T21.3?Items">#REF!</definedName>
    <definedName name="T21.3?Scope" localSheetId="3">#REF!</definedName>
    <definedName name="T21.3?Scope">#REF!</definedName>
    <definedName name="T21.3?ВРАС" localSheetId="3">#REF!,#REF!</definedName>
    <definedName name="T21.3?ВРАС">#REF!,#REF!</definedName>
    <definedName name="T21.3_Protect" localSheetId="3">#REF!,#REF!,#REF!,#REF!,#REF!,#REF!,#REF!</definedName>
    <definedName name="T21.3_Protect">#REF!,#REF!,#REF!,#REF!,#REF!,#REF!,#REF!</definedName>
    <definedName name="T21.4?Data" localSheetId="3">P1_T21.4?Data,P2_T21.4?Data</definedName>
    <definedName name="T21.4?Data">P1_T21.4?Data,P2_T21.4?Data</definedName>
    <definedName name="T21?axis?R?ПЭ">'[53]21'!$D$14:$S$16,'[53]21'!$D$26:$S$28,'[53]21'!$D$20:$S$22</definedName>
    <definedName name="T21?axis?R?ПЭ?">'[53]21'!$B$14:$B$16,'[53]21'!$B$26:$B$28,'[53]21'!$B$20:$B$22</definedName>
    <definedName name="T21?Data">'[53]21'!$D$14:$S$16,'[53]21'!$D$18:$S$18,'[53]21'!$D$20:$S$22,'[53]21'!$D$24:$S$24,'[53]21'!$D$26:$S$28,'[53]21'!$D$31:$S$33,'[53]21'!$D$11:$S$12</definedName>
    <definedName name="T21?L1">'[53]21'!$D$11:$S$12,'[53]21'!$D$14:$S$16,'[53]21'!$D$18:$S$18,'[53]21'!$D$20:$S$22,'[53]21'!$D$26:$S$28,'[53]21'!$D$24:$S$24</definedName>
    <definedName name="T21_Protection">P2_T21_Protection,P3_T21_Protection</definedName>
    <definedName name="T22?item_ext?ВСЕГО">'[53]22'!$E$8:$F$31,'[53]22'!$I$8:$J$31</definedName>
    <definedName name="T22?item_ext?ЭС">'[53]22'!$K$8:$L$31,'[53]22'!$G$8:$H$31</definedName>
    <definedName name="T22?L1">'[53]22'!$G$8:$G$31,'[53]22'!$I$8:$I$31,'[53]22'!$K$8:$K$31,'[53]22'!$E$8:$E$31</definedName>
    <definedName name="T22?L2">'[53]22'!$H$8:$H$31,'[53]22'!$J$8:$J$31,'[53]22'!$L$8:$L$31,'[53]22'!$F$8:$F$31</definedName>
    <definedName name="T22?unit?ГКАЛ.Ч">'[53]22'!$G$8:$G$31,'[53]22'!$I$8:$I$31,'[53]22'!$K$8:$K$31,'[53]22'!$E$8:$E$31</definedName>
    <definedName name="T22?unit?ТГКАЛ">'[53]22'!$H$8:$H$31,'[53]22'!$J$8:$J$31,'[53]22'!$L$8:$L$31,'[53]22'!$F$8:$F$31</definedName>
    <definedName name="T22_Protection">'[53]22'!$E$19:$L$23,'[53]22'!$E$25:$L$25,'[53]22'!$E$27:$L$31,'[53]22'!$E$17:$L$17</definedName>
    <definedName name="T23?axis?R?ВТОП">'[53]23'!$E$8:$P$30,'[53]23'!$E$36:$P$58</definedName>
    <definedName name="T23?axis?R?ВТОП?">'[53]23'!$C$8:$C$30,'[53]23'!$C$36:$C$58</definedName>
    <definedName name="T23?axis?R?ПЭ">'[53]23'!$E$8:$P$30,'[53]23'!$E$36:$P$58</definedName>
    <definedName name="T23?axis?R?ПЭ?">'[53]23'!$B$8:$B$30,'[53]23'!$B$36:$B$58</definedName>
    <definedName name="T23?axis?R?СЦТ">'[53]23'!$E$32:$P$34,'[53]23'!$E$60:$P$62</definedName>
    <definedName name="T23?axis?R?СЦТ?">'[53]23'!$A$60:$A$62,'[53]23'!$A$32:$A$34</definedName>
    <definedName name="T23?Data">'[53]23'!$E$37:$P$63,'[53]23'!$E$9:$P$35</definedName>
    <definedName name="T23?item_ext?ВСЕГО">'[53]23'!$A$55:$P$58,'[53]23'!$A$27:$P$30</definedName>
    <definedName name="T23?item_ext?ИТОГО">'[53]23'!$A$59:$P$59,'[53]23'!$A$31:$P$31</definedName>
    <definedName name="T23?item_ext?СЦТ">'[53]23'!$A$60:$P$62,'[53]23'!$A$32:$P$34</definedName>
    <definedName name="T23_Protection">'[53]23'!$A$60:$A$62,'[53]23'!$F$60:$J$62,'[53]23'!$O$60:$P$62,'[53]23'!$A$9:$A$25,P1_T23_Protection</definedName>
    <definedName name="T24_Protection">'[53]24'!$E$24:$H$37,'[53]24'!$B$35:$B$37,'[53]24'!$E$41:$H$42,'[53]24'!$J$8:$M$21,'[53]24'!$J$24:$M$37,'[53]24'!$J$41:$M$42,'[53]24'!$E$8:$H$21</definedName>
    <definedName name="T25_protection">P1_T25_protection,P2_T25_protection</definedName>
    <definedName name="T26?axis?R?ВРАС">'[53]26'!$C$34:$N$36,'[53]26'!$C$22:$N$24</definedName>
    <definedName name="T26?axis?R?ВРАС?">'[53]26'!$B$34:$B$36,'[53]26'!$B$22:$B$24</definedName>
    <definedName name="T26?L1">'[53]26'!$F$8:$N$8,'[53]26'!$C$8:$D$8</definedName>
    <definedName name="T26?L1.1">'[53]26'!$F$10:$N$10,'[53]26'!$C$10:$D$10</definedName>
    <definedName name="T26?L2">'[53]26'!$F$11:$N$11,'[53]26'!$C$11:$D$11</definedName>
    <definedName name="T26?L2.1">'[53]26'!$F$13:$N$13,'[53]26'!$C$13:$D$13</definedName>
    <definedName name="T26?L3">'[53]26'!$F$14:$N$14,'[53]26'!$C$14:$D$14</definedName>
    <definedName name="T26?L4">'[53]26'!$F$15:$N$15,'[53]26'!$C$15:$D$15</definedName>
    <definedName name="T26?L5">'[53]26'!$F$16:$N$16,'[53]26'!$C$16:$D$16</definedName>
    <definedName name="T26?L5.1">'[53]26'!$F$18:$N$18,'[53]26'!$C$18:$D$18</definedName>
    <definedName name="T26?L5.2">'[53]26'!$F$19:$N$19,'[53]26'!$C$19:$D$19</definedName>
    <definedName name="T26?L5.3">'[53]26'!$F$20:$N$20,'[53]26'!$C$20:$D$20</definedName>
    <definedName name="T26?L5.3.x">'[53]26'!$F$22:$N$24,'[53]26'!$C$22:$D$24</definedName>
    <definedName name="T26?L6">'[53]26'!$F$26:$N$26,'[53]26'!$C$26:$D$26</definedName>
    <definedName name="T26?L7">'[53]26'!$F$27:$N$27,'[53]26'!$C$27:$D$27</definedName>
    <definedName name="T26?L7.1">'[53]26'!$F$29:$N$29,'[53]26'!$C$29:$D$29</definedName>
    <definedName name="T26?L7.2">'[53]26'!$F$30:$N$30,'[53]26'!$C$30:$D$30</definedName>
    <definedName name="T26?L7.3">'[53]26'!$F$31:$N$31,'[53]26'!$C$31:$D$31</definedName>
    <definedName name="T26?L7.4">'[53]26'!$F$32:$N$32,'[53]26'!$C$32:$D$32</definedName>
    <definedName name="T26?L7.4.x">'[53]26'!$F$34:$N$36,'[53]26'!$C$34:$D$36</definedName>
    <definedName name="T26?L8">'[53]26'!$F$38:$N$38,'[53]26'!$C$38:$D$38</definedName>
    <definedName name="T26_Protection">'[53]26'!$K$34:$N$36,'[53]26'!$B$22:$B$24,P1_T26_Protection,P2_T26_Protection</definedName>
    <definedName name="T27?axis?R?ВРАС">'[53]27'!$C$34:$S$36,'[53]27'!$C$22:$S$24</definedName>
    <definedName name="T27?axis?R?ВРАС?">'[53]27'!$B$34:$B$36,'[53]27'!$B$22:$B$24</definedName>
    <definedName name="T27?L1.1">'[53]27'!$F$10:$S$10,'[53]27'!$C$10:$D$10</definedName>
    <definedName name="T27?L2.1">'[53]27'!$F$13:$S$13,'[53]27'!$C$13:$D$13</definedName>
    <definedName name="T27?L5.3">'[53]27'!$F$20:$S$20,'[53]27'!$C$20:$D$20</definedName>
    <definedName name="T27?L5.3.x">'[53]27'!$F$22:$S$24,'[53]27'!$C$22:$D$24</definedName>
    <definedName name="T27?L7">'[53]27'!$F$27:$S$27,'[53]27'!$C$27:$D$27</definedName>
    <definedName name="T27?L7.1">'[53]27'!$F$29:$S$29,'[53]27'!$C$29:$D$29</definedName>
    <definedName name="T27?L7.2">'[53]27'!$F$30:$S$30,'[53]27'!$C$30:$D$30</definedName>
    <definedName name="T27?L7.3">'[53]27'!$F$31:$S$31,'[53]27'!$C$31:$D$31</definedName>
    <definedName name="T27?L7.4">'[53]27'!$F$32:$S$32,'[53]27'!$C$32:$D$32</definedName>
    <definedName name="T27?L7.4.x">'[53]27'!$F$34:$S$36,'[53]27'!$C$34:$D$36</definedName>
    <definedName name="T27?L8">'[53]27'!$F$38:$S$38,'[53]27'!$C$38:$D$38</definedName>
    <definedName name="T27_Protect">'[64]27'!$E$12:$E$13,'[64]27'!$K$4:$AH$4,'[64]27'!$AK$12:$AK$13</definedName>
    <definedName name="T27_Protection">'[53]27'!$P$34:$S$36,'[53]27'!$B$22:$B$24,P1_T27_Protection,P2_T27_Protection,P3_T27_Protection</definedName>
    <definedName name="T28.3?unit?РУБ.ГКАЛ" localSheetId="3">P1_T28.3?unit?РУБ.ГКАЛ,P2_T28.3?unit?РУБ.ГКАЛ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'[53]28'!$D$190:$E$213,'[53]28'!$G$164:$H$187,'[53]28'!$D$164:$E$187,'[53]28'!$D$138:$I$161,'[53]28'!$D$8:$I$109,'[53]28'!$D$112:$I$135,P1_T28?Data</definedName>
    <definedName name="T28?item_ext?ВСЕГО">'[53]28'!$I$8:$I$292,'[53]28'!$F$8:$F$292</definedName>
    <definedName name="T28?item_ext?ТЭ">'[53]28'!$E$8:$E$292,'[53]28'!$H$8:$H$292</definedName>
    <definedName name="T28?item_ext?ЭЭ">'[53]28'!$D$8:$D$292,'[53]28'!$G$8:$G$292</definedName>
    <definedName name="T28?L1.1.x">'[53]28'!$D$16:$I$18,'[53]28'!$D$11:$I$13</definedName>
    <definedName name="T28?L10.1.x">'[53]28'!$D$250:$I$252,'[53]28'!$D$245:$I$247</definedName>
    <definedName name="T28?L11.1.x">'[53]28'!$D$276:$I$278,'[53]28'!$D$271:$I$273</definedName>
    <definedName name="T28?L2.1.x">'[53]28'!$D$42:$I$44,'[53]28'!$D$37:$I$39</definedName>
    <definedName name="T28?L3.1.x">'[53]28'!$D$68:$I$70,'[53]28'!$D$63:$I$65</definedName>
    <definedName name="T28?L4.1.x">'[53]28'!$D$94:$I$96,'[53]28'!$D$89:$I$91</definedName>
    <definedName name="T28?L5.1.x">'[53]28'!$D$120:$I$122,'[53]28'!$D$115:$I$117</definedName>
    <definedName name="T28?L6.1.x">'[53]28'!$D$146:$I$148,'[53]28'!$D$141:$I$143</definedName>
    <definedName name="T28?L7.1.x">'[53]28'!$D$172:$I$174,'[53]28'!$D$167:$I$169</definedName>
    <definedName name="T28?L8.1.x">'[53]28'!$D$198:$I$200,'[53]28'!$D$193:$I$195</definedName>
    <definedName name="T28?L9.1.x">'[53]28'!$D$224:$I$226,'[53]28'!$D$219:$I$221</definedName>
    <definedName name="T28?unit?ГКАЛЧ">'[53]28'!$H$164:$H$187,'[53]28'!$E$164:$E$187</definedName>
    <definedName name="T28?unit?МКВТЧ">'[53]28'!$G$190:$G$213,'[53]28'!$D$190:$D$213</definedName>
    <definedName name="T28?unit?РУБ.ГКАЛ">'[53]28'!$E$216:$E$239,'[53]28'!$E$268:$E$292,'[53]28'!$H$268:$H$292,'[53]28'!$H$216:$H$239</definedName>
    <definedName name="T28?unit?РУБ.ГКАЛЧ.МЕС">'[53]28'!$H$242:$H$265,'[53]28'!$E$242:$E$265</definedName>
    <definedName name="T28?unit?РУБ.ТКВТ.МЕС">'[53]28'!$G$242:$G$265,'[53]28'!$D$242:$D$265</definedName>
    <definedName name="T28?unit?РУБ.ТКВТЧ">'[53]28'!$G$216:$G$239,'[53]28'!$D$268:$D$292,'[53]28'!$G$268:$G$292,'[53]28'!$D$216:$D$239</definedName>
    <definedName name="T28?unit?ТГКАЛ">'[53]28'!$H$190:$H$213,'[53]28'!$E$190:$E$213</definedName>
    <definedName name="T28?unit?ТКВТ">'[53]28'!$G$164:$G$187,'[53]28'!$D$164:$D$187</definedName>
    <definedName name="T28?unit?ТРУБ">'[53]28'!$D$138:$I$161,'[53]28'!$D$8:$I$109</definedName>
    <definedName name="T28_Protection">P9_T28_Protection,P10_T28_Protection,P11_T28_Protection,P12_T28_Protection</definedName>
    <definedName name="T29?item_ext?1СТ" localSheetId="3">P1_T29?item_ext?1СТ</definedName>
    <definedName name="T29?item_ext?1СТ">P1_T29?item_ext?1СТ</definedName>
    <definedName name="T29?item_ext?2СТ.М" localSheetId="3">P1_T29?item_ext?2СТ.М</definedName>
    <definedName name="T29?item_ext?2СТ.М">P1_T29?item_ext?2СТ.М</definedName>
    <definedName name="T29?item_ext?2СТ.Э" localSheetId="3">P1_T29?item_ext?2СТ.Э</definedName>
    <definedName name="T29?item_ext?2СТ.Э">P1_T29?item_ext?2СТ.Э</definedName>
    <definedName name="T29?L10" localSheetId="3">P1_T29?L10</definedName>
    <definedName name="T29?L10">P1_T29?L10</definedName>
    <definedName name="T4_Protect">'[64]4'!$AA$24:$AD$28,'[64]4'!$G$11:$J$17,P1_T4_Protect,P2_T4_Protect</definedName>
    <definedName name="T6_Protect">'[64]6'!$B$28:$B$37,'[64]6'!$D$28:$H$37,'[64]6'!$J$28:$N$37,'[64]6'!$D$39:$H$41,'[64]6'!$J$39:$N$41,'[64]6'!$B$46:$B$55,P1_T6_Protect</definedName>
    <definedName name="T7?Data">#N/A</definedName>
    <definedName name="tab0">[24]MAIN!$A$13:$F$30</definedName>
    <definedName name="TANK">[31]Heads!$B$79:$W$81</definedName>
    <definedName name="Tarif_Export_2001" localSheetId="3">#REF!</definedName>
    <definedName name="Tarif_Export_2001">#REF!</definedName>
    <definedName name="TAXE1">[24]MAIN!$A$641:$IV$646</definedName>
    <definedName name="TAXE2">[24]MAIN!$A$674:$IV$679</definedName>
    <definedName name="tblSuppliers">[74]Организации!$A$4:$C$27</definedName>
    <definedName name="TEMA_09">[31]Tables!$B$28:$AA$31</definedName>
    <definedName name="TEST_DS">[31]Dbase!$AE$6</definedName>
    <definedName name="TextRefCopyRangeCount" hidden="1">183</definedName>
    <definedName name="thk_x_li_1">'[45]Dati Caricati'!$Z$7:$Z$135</definedName>
    <definedName name="thk_x_li_2">'[45]Dati Caricati'!$Z$139:$Z$357</definedName>
    <definedName name="thk_x_li_3">'[45]Dati Caricati'!$Z$361:$Z$394</definedName>
    <definedName name="thk_x_li_4">'[45]Dati Caricati'!$Z$398:$Z$511</definedName>
    <definedName name="TICO">[31]Dbase!$B$10</definedName>
    <definedName name="time" localSheetId="3">#REF!</definedName>
    <definedName name="time">#REF!</definedName>
    <definedName name="TITAN" localSheetId="3">#REF!</definedName>
    <definedName name="TITAN">#REF!</definedName>
    <definedName name="title">'[75]Огл. Графиков'!$B$2:$B$31</definedName>
    <definedName name="tlfAprt" localSheetId="3">#REF!</definedName>
    <definedName name="tlfAprt">#REF!</definedName>
    <definedName name="tlfBank" localSheetId="3">#REF!</definedName>
    <definedName name="tlfBank">#REF!</definedName>
    <definedName name="tlfCorp" localSheetId="3">#REF!</definedName>
    <definedName name="tlfCorp">#REF!</definedName>
    <definedName name="tlfCount" localSheetId="3">#REF!</definedName>
    <definedName name="tlfCount">#REF!</definedName>
    <definedName name="tlfFIO" localSheetId="3">#REF!</definedName>
    <definedName name="tlfFIO">#REF!</definedName>
    <definedName name="tlfHouse" localSheetId="3">#REF!</definedName>
    <definedName name="tlfHouse">#REF!</definedName>
    <definedName name="tlfKAprt" localSheetId="3">#REF!</definedName>
    <definedName name="tlfKAprt">#REF!</definedName>
    <definedName name="tlfKBank" localSheetId="3">#REF!</definedName>
    <definedName name="tlfKBank">#REF!</definedName>
    <definedName name="tlfKCorp" localSheetId="3">#REF!</definedName>
    <definedName name="tlfKCorp">#REF!</definedName>
    <definedName name="tlfKCount" localSheetId="3">#REF!</definedName>
    <definedName name="tlfKCount">#REF!</definedName>
    <definedName name="tlfKFio" localSheetId="3">#REF!</definedName>
    <definedName name="tlfKFio">#REF!</definedName>
    <definedName name="tlfKHouse" localSheetId="3">#REF!</definedName>
    <definedName name="tlfKHouse">#REF!</definedName>
    <definedName name="tlfKMonth" localSheetId="3">#REF!</definedName>
    <definedName name="tlfKMonth">#REF!</definedName>
    <definedName name="tlfKStreet" localSheetId="3">#REF!</definedName>
    <definedName name="tlfKStreet">#REF!</definedName>
    <definedName name="tlfKSum" localSheetId="3">#REF!</definedName>
    <definedName name="tlfKSum">#REF!</definedName>
    <definedName name="tlfKTarif" localSheetId="3">#REF!</definedName>
    <definedName name="tlfKTarif">#REF!</definedName>
    <definedName name="tlfKTlfNum" localSheetId="3">#REF!</definedName>
    <definedName name="tlfKTlfNum">#REF!</definedName>
    <definedName name="tlfKTotal" localSheetId="3">#REF!</definedName>
    <definedName name="tlfKTotal">#REF!</definedName>
    <definedName name="tlfKYear" localSheetId="3">#REF!</definedName>
    <definedName name="tlfKYear">#REF!</definedName>
    <definedName name="tlfMonth" localSheetId="3">#REF!</definedName>
    <definedName name="tlfMonth">#REF!</definedName>
    <definedName name="tlfStreet" localSheetId="3">#REF!</definedName>
    <definedName name="tlfStreet">#REF!</definedName>
    <definedName name="tlfSum" localSheetId="3">#REF!</definedName>
    <definedName name="tlfSum">#REF!</definedName>
    <definedName name="tlfTarif" localSheetId="3">#REF!</definedName>
    <definedName name="tlfTarif">#REF!</definedName>
    <definedName name="tlfTlfNum" localSheetId="3">#REF!</definedName>
    <definedName name="tlfTlfNum">#REF!</definedName>
    <definedName name="tlfTotal" localSheetId="3">#REF!</definedName>
    <definedName name="tlfTotal">#REF!</definedName>
    <definedName name="tlfYear" localSheetId="3">#REF!</definedName>
    <definedName name="tlfYear">#REF!</definedName>
    <definedName name="TOT_1_2">'[45]Dati Caricati'!$P$139:$P$357</definedName>
    <definedName name="TOT_2_1">'[45]Dati Caricati'!$Q$7:$Q$135</definedName>
    <definedName name="TOT_2_2">'[45]Dati Caricati'!$Q$139:$Q$357</definedName>
    <definedName name="TOT_2_3">'[45]Dati Caricati'!$Q$361:$Q$394</definedName>
    <definedName name="TOT_2_4">'[45]Dati Caricati'!$Q$398:$Q$511</definedName>
    <definedName name="TOT_3_1">'[45]Dati Caricati'!$R$7:$R$135</definedName>
    <definedName name="TOT_3_2">'[45]Dati Caricati'!$R$139:$R$357</definedName>
    <definedName name="TOT_3_3">'[45]Dati Caricati'!$R$361:$R$394</definedName>
    <definedName name="TOT_3_4">'[45]Dati Caricati'!$R$398:$R$511</definedName>
    <definedName name="TOT_4_1">'[45]Dati Caricati'!$S$7:$S$135</definedName>
    <definedName name="TOT_4_2">'[45]Dati Caricati'!$S$139:$S$357</definedName>
    <definedName name="TOT_4_3">'[45]Dati Caricati'!$S$361:$S$394</definedName>
    <definedName name="TOT_4_4">'[45]Dati Caricati'!$S$398:$S$511</definedName>
    <definedName name="TOTWC">[24]MAIN!$C$1341</definedName>
    <definedName name="TOWE">[31]Heads!$B$35:$W$37</definedName>
    <definedName name="TP2.1_Protect">'[64]P2.1'!$F$28:$G$37,'[64]P2.1'!$F$40:$G$43,'[64]P2.1'!$F$7:$G$26</definedName>
    <definedName name="TPLRP" localSheetId="3">#REF!</definedName>
    <definedName name="TPLRP">#REF!</definedName>
    <definedName name="TRADE2" localSheetId="3">#REF!</definedName>
    <definedName name="TRADE2">#REF!</definedName>
    <definedName name="TRANSFORMER" localSheetId="3">'[51]NEW-PANEL'!#REF!</definedName>
    <definedName name="TRANSFORMER">'[51]NEW-PANEL'!#REF!</definedName>
    <definedName name="TRAY">[31]Heads!$B$39:$W$41</definedName>
    <definedName name="TTLB1" localSheetId="3">#REF!</definedName>
    <definedName name="TTLB1">#REF!</definedName>
    <definedName name="TTLB2" localSheetId="3">#REF!</definedName>
    <definedName name="TTLB2">#REF!</definedName>
    <definedName name="TTLB3" localSheetId="3">#REF!</definedName>
    <definedName name="TTLB3">#REF!</definedName>
    <definedName name="ttt" localSheetId="3">#REF!</definedName>
    <definedName name="ttt">#REF!</definedName>
    <definedName name="TYPE">[31]Tables!$AD$2:$AE$20</definedName>
    <definedName name="TYT" localSheetId="3">BlankMacro1</definedName>
    <definedName name="TYT">BlankMacro1</definedName>
    <definedName name="tyyht" localSheetId="3">'[4]Опоры '!tyyht</definedName>
    <definedName name="tyyht">'[4]Опоры '!tyyht</definedName>
    <definedName name="u">[76]Сводная!$C$33</definedName>
    <definedName name="UIL" localSheetId="3">'[4]Опоры '!UIL</definedName>
    <definedName name="UIL">'[4]Опоры '!UIL</definedName>
    <definedName name="UILI" localSheetId="3">'[4]Опоры '!UILI</definedName>
    <definedName name="UILI">'[4]Опоры '!UILI</definedName>
    <definedName name="UK" localSheetId="3">'[4]Опоры '!UK</definedName>
    <definedName name="UK">'[4]Опоры '!UK</definedName>
    <definedName name="uka">#N/A</definedName>
    <definedName name="ULRI">[31]Dbase!$AB$27</definedName>
    <definedName name="UNIT">'[31]Page 2'!$AP$28</definedName>
    <definedName name="unitt" localSheetId="3">BlankMacro1</definedName>
    <definedName name="unitt">BlankMacro1</definedName>
    <definedName name="upr">#N/A</definedName>
    <definedName name="usd" localSheetId="3">#REF!</definedName>
    <definedName name="usd">#REF!</definedName>
    <definedName name="USDEUR">'[70]USD with VAT'!$Q$1</definedName>
    <definedName name="ut" localSheetId="3">BlankMacro1</definedName>
    <definedName name="ut">BlankMacro1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AT">[63]assumpt!$B$57</definedName>
    <definedName name="version">[36]Set!$A$2</definedName>
    <definedName name="VESS">[31]Heads!$B$51:$W$53</definedName>
    <definedName name="vn" hidden="1">{#N/A,#N/A,TRUE,"Лист1";#N/A,#N/A,TRUE,"Лист2";#N/A,#N/A,TRUE,"Лист3"}</definedName>
    <definedName name="VV">#N/A</definedName>
    <definedName name="W" localSheetId="3">#REF!</definedName>
    <definedName name="W">#REF!</definedName>
    <definedName name="w_2">NA()</definedName>
    <definedName name="w_4">NA()</definedName>
    <definedName name="waterway" localSheetId="3">#REF!</definedName>
    <definedName name="waterway">#REF!</definedName>
    <definedName name="WIRE1">5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REPORT1." hidden="1">{"PRINTME",#N/A,FALSE,"FINAL-10"}</definedName>
    <definedName name="wrn.Сравнение._.с._.отраслями." hidden="1">{#N/A,#N/A,TRUE,"Лист1";#N/A,#N/A,TRUE,"Лист2";#N/A,#N/A,TRUE,"Лист3"}</definedName>
    <definedName name="WT">#N/A</definedName>
    <definedName name="WW">#N/A</definedName>
    <definedName name="www" localSheetId="3">'[16]MAIN GATE HOUSE'!#REF!</definedName>
    <definedName name="www">'[16]MAIN GATE HOUSE'!#REF!</definedName>
    <definedName name="wwwwwwwwwwwww" localSheetId="3">'[4]Опоры '!wwwwwwwwwwwww</definedName>
    <definedName name="wwwwwwwwwwwww">'[4]Опоры '!wwwwwwwwwwwww</definedName>
    <definedName name="X" localSheetId="3">#REF!</definedName>
    <definedName name="X">#REF!</definedName>
    <definedName name="XLRPARAMS_DK2" hidden="1">[77]XLR_NoRangeSheet!$E$6</definedName>
    <definedName name="XLRPARAMS_DT2" hidden="1">[77]XLR_NoRangeSheet!$G$6</definedName>
    <definedName name="XLRPARAMS_DT2X3" hidden="1">[77]XLR_NoRangeSheet!$J$6</definedName>
    <definedName name="XLRPARAMS_Kat" hidden="1">[78]XLR_NoRangeSheet!$AH$6</definedName>
    <definedName name="XLRPARAMS_XDATE" hidden="1">[77]XLR_NoRangeSheet!$B$6</definedName>
    <definedName name="xvdsvf" localSheetId="3">'[4]Опоры '!xvdsvf</definedName>
    <definedName name="xvdsvf">'[4]Опоры '!xvdsvf</definedName>
    <definedName name="xwxc" localSheetId="3">'[4]Опоры '!xwxc</definedName>
    <definedName name="xwxc">'[4]Опоры '!xwxc</definedName>
    <definedName name="xx" localSheetId="3">#REF!</definedName>
    <definedName name="xx">#REF!</definedName>
    <definedName name="xxxxx" localSheetId="3">'[4]Опоры '!xxxxx</definedName>
    <definedName name="xxxxx">'[4]Опоры '!xxxxx</definedName>
    <definedName name="Y" localSheetId="3">BlankMacro1</definedName>
    <definedName name="Y">BlankMacro1</definedName>
    <definedName name="YN" localSheetId="3">#REF!</definedName>
    <definedName name="YN">#REF!</definedName>
    <definedName name="yt" localSheetId="3">'[4]Опоры '!yt</definedName>
    <definedName name="yt">'[4]Опоры '!yt</definedName>
    <definedName name="yukyukyukuyk" localSheetId="3">'[4]Опоры '!yukyukyukuyk</definedName>
    <definedName name="yukyukyukuyk">'[4]Опоры '!yukyukyukuyk</definedName>
    <definedName name="Z_1C924C38_EF3C_46E3_B644_4D9C77157A7A_.wvu.Cols" localSheetId="3" hidden="1">#REF!</definedName>
    <definedName name="Z_1C924C38_EF3C_46E3_B644_4D9C77157A7A_.wvu.Cols" hidden="1">#REF!</definedName>
    <definedName name="Z_270BB401_5236_11D4_BB54_0050044E0CFA_.wvu.Cols" localSheetId="3" hidden="1">#REF!,#REF!,#REF!,#REF!</definedName>
    <definedName name="Z_270BB401_5236_11D4_BB54_0050044E0CFA_.wvu.Cols" hidden="1">#REF!,#REF!,#REF!,#REF!</definedName>
    <definedName name="Z_270BB401_5236_11D4_BB54_0050044E0CFA_.wvu.FilterData" localSheetId="3" hidden="1">#REF!</definedName>
    <definedName name="Z_270BB401_5236_11D4_BB54_0050044E0CFA_.wvu.FilterData" hidden="1">#REF!</definedName>
    <definedName name="Z_270BB401_5236_11D4_BB54_0050044E0CFA_.wvu.PrintArea" localSheetId="3" hidden="1">#REF!</definedName>
    <definedName name="Z_270BB401_5236_11D4_BB54_0050044E0CFA_.wvu.PrintArea" hidden="1">#REF!</definedName>
    <definedName name="Z_270BB401_5236_11D4_BB54_0050044E0CFA_.wvu.PrintTitles" localSheetId="3" hidden="1">#REF!</definedName>
    <definedName name="Z_270BB401_5236_11D4_BB54_0050044E0CFA_.wvu.PrintTitles" hidden="1">#REF!</definedName>
    <definedName name="Z_270BB401_5236_11D4_BB54_0050044E0CFA_.wvu.Rows" localSheetId="3" hidden="1">#REF!,#REF!</definedName>
    <definedName name="Z_270BB401_5236_11D4_BB54_0050044E0CFA_.wvu.Rows" hidden="1">#REF!,#REF!</definedName>
    <definedName name="Z_30FEE15E_D26F_11D4_A6F7_00508B6A7686_.wvu.FilterData" localSheetId="3" hidden="1">#REF!</definedName>
    <definedName name="Z_30FEE15E_D26F_11D4_A6F7_00508B6A7686_.wvu.FilterData" hidden="1">#REF!</definedName>
    <definedName name="Z_30FEE15E_D26F_11D4_A6F7_00508B6A7686_.wvu.PrintArea" localSheetId="3" hidden="1">#REF!</definedName>
    <definedName name="Z_30FEE15E_D26F_11D4_A6F7_00508B6A7686_.wvu.PrintArea" hidden="1">#REF!</definedName>
    <definedName name="Z_30FEE15E_D26F_11D4_A6F7_00508B6A7686_.wvu.PrintTitles" localSheetId="3" hidden="1">#REF!</definedName>
    <definedName name="Z_30FEE15E_D26F_11D4_A6F7_00508B6A7686_.wvu.PrintTitles" hidden="1">#REF!</definedName>
    <definedName name="Z_30FEE15E_D26F_11D4_A6F7_00508B6A7686_.wvu.Rows" localSheetId="3" hidden="1">#REF!</definedName>
    <definedName name="Z_30FEE15E_D26F_11D4_A6F7_00508B6A7686_.wvu.Rows" hidden="1">#REF!</definedName>
    <definedName name="Z_52E160AF_8FCC_11D5_AF41_00105A2E3116_.wvu.Cols" localSheetId="3" hidden="1">#REF!</definedName>
    <definedName name="Z_52E160AF_8FCC_11D5_AF41_00105A2E3116_.wvu.Cols" hidden="1">#REF!</definedName>
    <definedName name="Z_A0AC4B42_5259_11D4_B5FE_00C04FC949BF_.wvu.Cols" localSheetId="3" hidden="1">#REF!,#REF!,#REF!,#REF!</definedName>
    <definedName name="Z_A0AC4B42_5259_11D4_B5FE_00C04FC949BF_.wvu.Cols" hidden="1">#REF!,#REF!,#REF!,#REF!</definedName>
    <definedName name="Z_A0AC4B42_5259_11D4_B5FE_00C04FC949BF_.wvu.FilterData" localSheetId="3" hidden="1">#REF!</definedName>
    <definedName name="Z_A0AC4B42_5259_11D4_B5FE_00C04FC949BF_.wvu.FilterData" hidden="1">#REF!</definedName>
    <definedName name="Z_A0AC4B42_5259_11D4_B5FE_00C04FC949BF_.wvu.PrintArea" localSheetId="3" hidden="1">#REF!</definedName>
    <definedName name="Z_A0AC4B42_5259_11D4_B5FE_00C04FC949BF_.wvu.PrintArea" hidden="1">#REF!</definedName>
    <definedName name="Z_A0AC4B42_5259_11D4_B5FE_00C04FC949BF_.wvu.PrintTitles" localSheetId="3" hidden="1">#REF!</definedName>
    <definedName name="Z_A0AC4B42_5259_11D4_B5FE_00C04FC949BF_.wvu.PrintTitles" hidden="1">#REF!</definedName>
    <definedName name="Z_A0AC4B42_5259_11D4_B5FE_00C04FC949BF_.wvu.Rows" localSheetId="3" hidden="1">#REF!,#REF!,#REF!,#REF!,#REF!,#REF!,#REF!</definedName>
    <definedName name="Z_A0AC4B42_5259_11D4_B5FE_00C04FC949BF_.wvu.Rows" hidden="1">#REF!,#REF!,#REF!,#REF!,#REF!,#REF!,#REF!</definedName>
    <definedName name="Z_A6168485_6886_4592_BB13_07B9E683E6FB_.wvu.Cols" localSheetId="3" hidden="1">#REF!</definedName>
    <definedName name="Z_A6168485_6886_4592_BB13_07B9E683E6FB_.wvu.Cols" hidden="1">#REF!</definedName>
    <definedName name="Z_A6168485_6886_4592_BB13_07B9E683E6FB_.wvu.FilterData" localSheetId="3" hidden="1">#REF!</definedName>
    <definedName name="Z_A6168485_6886_4592_BB13_07B9E683E6FB_.wvu.FilterData" hidden="1">#REF!</definedName>
    <definedName name="Z_A6168485_6886_4592_BB13_07B9E683E6FB_.wvu.PrintArea" localSheetId="3" hidden="1">#REF!</definedName>
    <definedName name="Z_A6168485_6886_4592_BB13_07B9E683E6FB_.wvu.PrintArea" hidden="1">#REF!</definedName>
    <definedName name="Z_A6168485_6886_4592_BB13_07B9E683E6FB_.wvu.PrintTitles" localSheetId="3" hidden="1">#REF!</definedName>
    <definedName name="Z_A6168485_6886_4592_BB13_07B9E683E6FB_.wvu.PrintTitles" hidden="1">#REF!</definedName>
    <definedName name="Z_A6168485_6886_4592_BB13_07B9E683E6FB_.wvu.Rows" localSheetId="3" hidden="1">#REF!,#REF!,#REF!,#REF!,#REF!</definedName>
    <definedName name="Z_A6168485_6886_4592_BB13_07B9E683E6FB_.wvu.Rows" hidden="1">#REF!,#REF!,#REF!,#REF!,#REF!</definedName>
    <definedName name="Z_AB45FFAE_19AD_47F2_A68A_497CFA02F912_.wvu.Rows" localSheetId="3" hidden="1">#REF!</definedName>
    <definedName name="Z_AB45FFAE_19AD_47F2_A68A_497CFA02F912_.wvu.Rows" hidden="1">#REF!</definedName>
    <definedName name="Z_D0FC81D9_872A_11D6_B808_0010DC239F6A_.wvu.Cols" localSheetId="3" hidden="1">#REF!</definedName>
    <definedName name="Z_D0FC81D9_872A_11D6_B808_0010DC239F6A_.wvu.Cols" hidden="1">#REF!</definedName>
    <definedName name="Z_D0FC81D9_872A_11D6_B808_0010DC239F6A_.wvu.FilterData" localSheetId="3" hidden="1">#REF!</definedName>
    <definedName name="Z_D0FC81D9_872A_11D6_B808_0010DC239F6A_.wvu.FilterData" hidden="1">#REF!</definedName>
    <definedName name="Z_D0FC81D9_872A_11D6_B808_0010DC239F6A_.wvu.PrintArea" localSheetId="3" hidden="1">#REF!</definedName>
    <definedName name="Z_D0FC81D9_872A_11D6_B808_0010DC239F6A_.wvu.PrintArea" hidden="1">#REF!</definedName>
    <definedName name="Z_D0FC81D9_872A_11D6_B808_0010DC239F6A_.wvu.PrintTitles" localSheetId="3" hidden="1">#REF!</definedName>
    <definedName name="Z_D0FC81D9_872A_11D6_B808_0010DC239F6A_.wvu.PrintTitles" hidden="1">#REF!</definedName>
    <definedName name="Z_D0FC81D9_872A_11D6_B808_0010DC239F6A_.wvu.Rows" localSheetId="3" hidden="1">#REF!,#REF!,#REF!,#REF!,#REF!</definedName>
    <definedName name="Z_D0FC81D9_872A_11D6_B808_0010DC239F6A_.wvu.Rows" hidden="1">#REF!,#REF!,#REF!,#REF!,#REF!</definedName>
    <definedName name="Z_FA0D2A17_1C02_11D8_848D_00021BF19BDB_.wvu.FilterData" localSheetId="3" hidden="1">#REF!</definedName>
    <definedName name="Z_FA0D2A17_1C02_11D8_848D_00021BF19BDB_.wvu.FilterData" hidden="1">#REF!</definedName>
    <definedName name="ZYX" localSheetId="3">#REF!</definedName>
    <definedName name="ZYX">#REF!</definedName>
    <definedName name="zz" localSheetId="3">[79]Pile径1m･27!#REF!</definedName>
    <definedName name="zz">[79]Pile径1m･27!#REF!</definedName>
    <definedName name="ZZZ" localSheetId="3">#REF!</definedName>
    <definedName name="ZZZ">#REF!</definedName>
    <definedName name="zzzzzzzzzzzzzzzzz" localSheetId="3">'[4]Опоры '!zzzzzzzzzzzzzzzzz</definedName>
    <definedName name="zzzzzzzzzzzzzzzzz">'[4]Опоры '!zzzzzzzzzzzzzzzzz</definedName>
    <definedName name="а" localSheetId="3">#REF!</definedName>
    <definedName name="а">#REF!</definedName>
    <definedName name="А1" localSheetId="3">#REF!</definedName>
    <definedName name="А1">#REF!</definedName>
    <definedName name="А100" localSheetId="3">#REF!</definedName>
    <definedName name="А100">#REF!</definedName>
    <definedName name="А123" localSheetId="3">#REF!</definedName>
    <definedName name="А123">#REF!</definedName>
    <definedName name="А200" localSheetId="3">#REF!</definedName>
    <definedName name="А200">#REF!</definedName>
    <definedName name="А77">[80]Рейтинг!$A$14</definedName>
    <definedName name="А8" localSheetId="3">#REF!</definedName>
    <definedName name="А8">#REF!</definedName>
    <definedName name="а888" localSheetId="3">#REF!</definedName>
    <definedName name="а888">#REF!</definedName>
    <definedName name="аа">#N/A</definedName>
    <definedName name="ааа" localSheetId="3">#REF!</definedName>
    <definedName name="ааа">#REF!</definedName>
    <definedName name="аааа">[81]I!$C$2</definedName>
    <definedName name="ааааа" localSheetId="3">#REF!</definedName>
    <definedName name="ааааа">#REF!</definedName>
    <definedName name="АААААААА" localSheetId="3">[82]!АААААААА</definedName>
    <definedName name="АААААААА">[82]!АААААААА</definedName>
    <definedName name="абон.пл">[4]!абон.пл</definedName>
    <definedName name="АбсБ_акк">[83]Аккредитивы!$C$2</definedName>
    <definedName name="ав">#N/A</definedName>
    <definedName name="авг">NA()</definedName>
    <definedName name="авг2" localSheetId="3">#REF!</definedName>
    <definedName name="авг2">#REF!</definedName>
    <definedName name="авт">[4]!авт</definedName>
    <definedName name="_xlnm.Auto_Open" localSheetId="3">#REF!</definedName>
    <definedName name="_xlnm.Auto_Open">#REF!</definedName>
    <definedName name="адрес_индик">[84]Содержание!$C$37</definedName>
    <definedName name="аис" localSheetId="3" hidden="1">#REF!</definedName>
    <definedName name="аис" hidden="1">#REF!</definedName>
    <definedName name="АМ" localSheetId="3">'[4]Опоры '!АМ</definedName>
    <definedName name="АМ">'[4]Опоры '!АМ</definedName>
    <definedName name="АМВА" localSheetId="3">'[4]Опоры '!АМВА</definedName>
    <definedName name="АМВА">'[4]Опоры '!АМВА</definedName>
    <definedName name="аморт" localSheetId="3">#REF!</definedName>
    <definedName name="аморт">#REF!</definedName>
    <definedName name="Амортизация" localSheetId="3">#REF!</definedName>
    <definedName name="Амортизация">#REF!</definedName>
    <definedName name="АмортизацияНМА" localSheetId="3">#REF!</definedName>
    <definedName name="АмортизацияНМА">#REF!</definedName>
    <definedName name="ан">[4]!ан</definedName>
    <definedName name="анализ">[4]!анализ</definedName>
    <definedName name="АнМ" localSheetId="3">'[85]Гр5(о)'!#REF!</definedName>
    <definedName name="АнМ">'[85]Гр5(о)'!#REF!</definedName>
    <definedName name="АОЛАЛЛ" localSheetId="3">'[4]Опоры '!АОЛАЛЛ</definedName>
    <definedName name="АОЛАЛЛ">'[4]Опоры '!АОЛАЛЛ</definedName>
    <definedName name="ап" localSheetId="3">[82]!ап</definedName>
    <definedName name="ап">[82]!ап</definedName>
    <definedName name="апва" hidden="1">{"'РП (2)'!$A$5:$S$150"}</definedName>
    <definedName name="апр">NA()</definedName>
    <definedName name="апр2" localSheetId="3">#REF!</definedName>
    <definedName name="апр2">#REF!</definedName>
    <definedName name="аптпат" localSheetId="3">'[4]Опоры '!аптпат</definedName>
    <definedName name="аптпат">'[4]Опоры '!аптпат</definedName>
    <definedName name="АРВЕР" localSheetId="3">'[4]Опоры '!АРВЕР</definedName>
    <definedName name="АРВЕР">'[4]Опоры '!АРВЕР</definedName>
    <definedName name="АртикулТип">'[86]произв прайс'!$B:$B</definedName>
    <definedName name="АСБ" localSheetId="3">#REF!</definedName>
    <definedName name="АСБ">#REF!</definedName>
    <definedName name="асссм" localSheetId="3">#REF!</definedName>
    <definedName name="асссм">#REF!</definedName>
    <definedName name="АТП" localSheetId="3">#REF!</definedName>
    <definedName name="АТП">#REF!</definedName>
    <definedName name="АТЭС" localSheetId="3">#REF!</definedName>
    <definedName name="АТЭС">#REF!</definedName>
    <definedName name="афаффа" localSheetId="3">BlankMacro1</definedName>
    <definedName name="афаффа">BlankMacro1</definedName>
    <definedName name="афырафып" localSheetId="3" hidden="1">#REF!</definedName>
    <definedName name="афырафып" hidden="1">#REF!</definedName>
    <definedName name="аяыпамыпмипи">#N/A</definedName>
    <definedName name="баз">[87]См.1!$AN$67</definedName>
    <definedName name="база">'[88]3_пр'!$AM$33</definedName>
    <definedName name="база_4">'[87]4НКУ'!$AH$30</definedName>
    <definedName name="_xlnm.Database" localSheetId="3">#REF!</definedName>
    <definedName name="_xlnm.Database">#REF!</definedName>
    <definedName name="Базовые">'[89]Производство электроэнергии'!$A$95</definedName>
    <definedName name="баир" localSheetId="3">#REF!</definedName>
    <definedName name="баир">#REF!</definedName>
    <definedName name="баланс">[90]Баланс!$D$60</definedName>
    <definedName name="бб">#N/A</definedName>
    <definedName name="БББ">'[91]Исходные данные'!$A$3:$D$20</definedName>
    <definedName name="БД_2_13">'[92]БД-2-13-П'!$B$8</definedName>
    <definedName name="БД_2_15">'[92]БД-2-15-П'!$B$8</definedName>
    <definedName name="БД_2_2">'[92]БД-2-2-П'!$B$8</definedName>
    <definedName name="БД_2_3" localSheetId="3">#REF!</definedName>
    <definedName name="БД_2_3">#REF!</definedName>
    <definedName name="БД_2_4">'[92]БД-2-4-П'!$B$8</definedName>
    <definedName name="БДДС" localSheetId="3">#REF!</definedName>
    <definedName name="БДДС">#REF!</definedName>
    <definedName name="БДДС_" localSheetId="3">#REF!</definedName>
    <definedName name="БДДС_">#REF!</definedName>
    <definedName name="БДДС_2012" localSheetId="3">#REF!</definedName>
    <definedName name="БДДС_2012">#REF!</definedName>
    <definedName name="БДР_5">#N/A</definedName>
    <definedName name="БИ_1_1" localSheetId="3">#REF!</definedName>
    <definedName name="БИ_1_1">#REF!</definedName>
    <definedName name="БИ_1_10" localSheetId="3">#REF!</definedName>
    <definedName name="БИ_1_10">#REF!</definedName>
    <definedName name="БИ_1_2" localSheetId="3">#REF!</definedName>
    <definedName name="БИ_1_2">#REF!</definedName>
    <definedName name="БИ_2_11_П">'[93]БИ-2-18-П'!$B$8</definedName>
    <definedName name="БИ_2_14">'[93]БИ-2-19-П'!$B$8</definedName>
    <definedName name="БИ_2_3" localSheetId="3">#REF!</definedName>
    <definedName name="БИ_2_3">#REF!</definedName>
    <definedName name="БИ_2_4" localSheetId="3">#REF!</definedName>
    <definedName name="БИ_2_4">#REF!</definedName>
    <definedName name="БИ_2_5">'[93]БИ-2-7-П'!$B$8</definedName>
    <definedName name="БИ_2_6">'[93]БИ-2-9-П'!$B$8</definedName>
    <definedName name="БИ_2_7" localSheetId="3">#REF!</definedName>
    <definedName name="БИ_2_7">#REF!</definedName>
    <definedName name="БИ_2_8">'[93]БИ-2-14-П'!$B$8</definedName>
    <definedName name="БИ_2_9">'[93]БИ-2-16-П'!$B$8</definedName>
    <definedName name="БР_2_20_П" localSheetId="3">#REF!</definedName>
    <definedName name="БР_2_20_П">#REF!</definedName>
    <definedName name="БР_2_3_П" localSheetId="3">#REF!</definedName>
    <definedName name="БР_2_3_П">#REF!</definedName>
    <definedName name="БР_2_6_П" localSheetId="3">#REF!</definedName>
    <definedName name="БР_2_6_П">#REF!</definedName>
    <definedName name="БР_3_4" localSheetId="3">#REF!</definedName>
    <definedName name="БР_3_4">#REF!</definedName>
    <definedName name="БР_РСК" localSheetId="3">#REF!</definedName>
    <definedName name="БР_РСК">#REF!</definedName>
    <definedName name="БЩ" localSheetId="3">'[4]Опоры '!БЩ</definedName>
    <definedName name="БЩ">'[4]Опоры '!БЩ</definedName>
    <definedName name="бюд" localSheetId="3">'[54]Т-18-Инвестиции'!#REF!</definedName>
    <definedName name="бюд">'[54]Т-18-Инвестиции'!#REF!</definedName>
    <definedName name="Бюдж_расч_зак_МТР" localSheetId="3">#REF!</definedName>
    <definedName name="Бюдж_расч_зак_МТР">#REF!</definedName>
    <definedName name="Бюдж_расч_усл_ТОиР" localSheetId="3">#REF!</definedName>
    <definedName name="Бюдж_расч_усл_ТОиР">#REF!</definedName>
    <definedName name="бюджет" hidden="1">{"'РП (2)'!$A$5:$S$150"}</definedName>
    <definedName name="Бюджет_движ_СК" localSheetId="3">#REF!</definedName>
    <definedName name="Бюджет_движ_СК">#REF!</definedName>
    <definedName name="Бюджет_закуп_запасов_МТР_ЦС">'[94]Закупки центр'!$B$9</definedName>
    <definedName name="Бюджет_закупок_сводный" localSheetId="3">#REF!</definedName>
    <definedName name="Бюджет_закупок_сводный">#REF!</definedName>
    <definedName name="Бюджет_кредитов_займов" localSheetId="3">#REF!</definedName>
    <definedName name="Бюджет_кредитов_займов">#REF!</definedName>
    <definedName name="Бюджет_мех_и_ТС_РСК" localSheetId="3">#REF!</definedName>
    <definedName name="Бюджет_мех_и_ТС_РСК">#REF!</definedName>
    <definedName name="Бюджет_МЗ_ТОиР_РСК" localSheetId="3">#REF!</definedName>
    <definedName name="Бюджет_МЗ_ТОиР_РСК">#REF!</definedName>
    <definedName name="Бюджет_налогов" localSheetId="3">#REF!</definedName>
    <definedName name="Бюджет_налогов">#REF!</definedName>
    <definedName name="Бюджет_платежей_МРСК" localSheetId="3">#REF!</definedName>
    <definedName name="Бюджет_платежей_МРСК">#REF!</definedName>
    <definedName name="Бюджет_платежей_ПЭС" localSheetId="3">#REF!</definedName>
    <definedName name="Бюджет_платежей_ПЭС">#REF!</definedName>
    <definedName name="Бюджет_платежей_РСК" localSheetId="3">#REF!</definedName>
    <definedName name="Бюджет_платежей_РСК">#REF!</definedName>
    <definedName name="Бюджет_расходов_пр_ПРУ" localSheetId="3">#REF!</definedName>
    <definedName name="Бюджет_расходов_пр_ПРУ">#REF!</definedName>
    <definedName name="Бюджет_расч_персонал" localSheetId="3">#REF!</definedName>
    <definedName name="Бюджет_расч_персонал">#REF!</definedName>
    <definedName name="Бюджет_расч_покуп_зак_МРСК_пр_ПРУ" localSheetId="3">#REF!</definedName>
    <definedName name="Бюджет_расч_покуп_зак_МРСК_пр_ПРУ">#REF!</definedName>
    <definedName name="Бюджет_расч_покуп_зак_ПЭС_проч_ПРУ" localSheetId="3">#REF!</definedName>
    <definedName name="Бюджет_расч_покуп_зак_ПЭС_проч_ПРУ">#REF!</definedName>
    <definedName name="Бюджет_расч_покуп_зак_РСК_пр_ПРУ" localSheetId="3">#REF!</definedName>
    <definedName name="Бюджет_расч_покуп_зак_РСК_пр_ПРУ">#REF!</definedName>
    <definedName name="Бюджет_расч_покуп_зак_РСК_проч_ПРУ" localSheetId="3">#REF!</definedName>
    <definedName name="Бюджет_расч_покуп_зак_РСК_проч_ПРУ">#REF!</definedName>
    <definedName name="Бюджет_расч_покуп_зак_РСК_ээ" localSheetId="3">#REF!</definedName>
    <definedName name="Бюджет_расч_покуп_зак_РСК_ээ">#REF!</definedName>
    <definedName name="Бюджет_расч_поставщ_ПЭС_ДЦС" localSheetId="3">#REF!</definedName>
    <definedName name="Бюджет_расч_поставщ_ПЭС_ДЦС">#REF!</definedName>
    <definedName name="Бюджет_расч_расходы_МРСК" localSheetId="3">#REF!</definedName>
    <definedName name="Бюджет_расч_расходы_МРСК">#REF!</definedName>
    <definedName name="Бюджет_расч_усл_КВ" localSheetId="3">'[95]БФ-2-8-П'!#REF!</definedName>
    <definedName name="Бюджет_расч_усл_КВ">'[95]БФ-2-8-П'!#REF!</definedName>
    <definedName name="Бюджет_Расчетов_по_ФВ_АУ_МРСК" localSheetId="3">'[96]БФ-2-13-П'!#REF!</definedName>
    <definedName name="Бюджет_Расчетов_по_ФВ_АУ_МРСК">'[96]БФ-2-13-П'!#REF!</definedName>
    <definedName name="Бюджет_расчетов_по_ФВ_РСК">'[97]БФ-2-13-П'!$B$6</definedName>
    <definedName name="Бюджет_РБП_РСК" localSheetId="3">[98]РБП!#REF!</definedName>
    <definedName name="Бюджет_РБП_РСК">[98]РБП!#REF!</definedName>
    <definedName name="Бюджет_усл_подрядчиков_ТОиР_РСК" localSheetId="3">#REF!</definedName>
    <definedName name="Бюджет_усл_подрядчиков_ТОиР_РСК">#REF!</definedName>
    <definedName name="Бюджет_ФОТ_ТОиР_РСК" localSheetId="3">#REF!</definedName>
    <definedName name="Бюджет_ФОТ_ТОиР_РСК">#REF!</definedName>
    <definedName name="бюджет06" localSheetId="3">#REF!</definedName>
    <definedName name="бюджет06">#REF!</definedName>
    <definedName name="Бюджетные_электроэнергии">'[89]Производство электроэнергии'!$A$111</definedName>
    <definedName name="в" localSheetId="3">#REF!</definedName>
    <definedName name="в">#REF!</definedName>
    <definedName name="в1520" localSheetId="3">#REF!</definedName>
    <definedName name="в1520">#REF!</definedName>
    <definedName name="в1730" localSheetId="3">#REF!</definedName>
    <definedName name="в1730">#REF!</definedName>
    <definedName name="в1874" localSheetId="3">#REF!</definedName>
    <definedName name="в1874">#REF!</definedName>
    <definedName name="в2300" localSheetId="3">#REF!</definedName>
    <definedName name="в2300">#REF!</definedName>
    <definedName name="в23ё">#N/A</definedName>
    <definedName name="в410" localSheetId="3">#REF!</definedName>
    <definedName name="в410">#REF!</definedName>
    <definedName name="ваофложл" localSheetId="3">#REF!</definedName>
    <definedName name="ваофложл">#REF!</definedName>
    <definedName name="ВАРЕР" localSheetId="3">'[4]Опоры '!ВАРЕР</definedName>
    <definedName name="ВАРЕР">'[4]Опоры '!ВАРЕР</definedName>
    <definedName name="ваф" hidden="1">{"'РП (2)'!$A$5:$S$150"}</definedName>
    <definedName name="вв" localSheetId="3">[99]ПРОГНОЗ_1!#REF!</definedName>
    <definedName name="вв">[99]ПРОГНОЗ_1!#REF!</definedName>
    <definedName name="ВводыИАМЭС" localSheetId="3">'[54]Т-18-Инвестиции'!#REF!</definedName>
    <definedName name="ВводыИАМЭС">'[54]Т-18-Инвестиции'!#REF!</definedName>
    <definedName name="ВводыИТСиКИСУ" localSheetId="3">'[54]Т-18-Инвестиции'!#REF!</definedName>
    <definedName name="ВводыИТСиКИСУ">'[54]Т-18-Инвестиции'!#REF!</definedName>
    <definedName name="ВводыНИОКР" localSheetId="3">'[54]Т-18-Инвестиции'!#REF!</definedName>
    <definedName name="ВводыНИОКР">'[54]Т-18-Инвестиции'!#REF!</definedName>
    <definedName name="ВводыНС" localSheetId="3">'[54]Т-18-Инвестиции'!#REF!</definedName>
    <definedName name="ВводыНС">'[54]Т-18-Инвестиции'!#REF!</definedName>
    <definedName name="ВводыПИР" localSheetId="3">'[54]Т-18-Инвестиции'!#REF!</definedName>
    <definedName name="ВводыПИР">'[54]Т-18-Инвестиции'!#REF!</definedName>
    <definedName name="ВводыПОЗ" localSheetId="3">'[54]Т-18-Инвестиции'!#REF!</definedName>
    <definedName name="ВводыПОЗ">'[54]Т-18-Инвестиции'!#REF!</definedName>
    <definedName name="ВводыРеновация" localSheetId="3">'[54]Т-18-Инвестиции'!#REF!</definedName>
    <definedName name="ВводыРеновация">'[54]Т-18-Инвестиции'!#REF!</definedName>
    <definedName name="ВводыТПиР" localSheetId="3">'[54]Т-18-Инвестиции'!#REF!</definedName>
    <definedName name="ВводыТПиР">'[54]Т-18-Инвестиции'!#REF!</definedName>
    <definedName name="ВводыЧР" localSheetId="3">'[54]Т-18-Инвестиции'!#REF!</definedName>
    <definedName name="ВводыЧР">'[54]Т-18-Инвестиции'!#REF!</definedName>
    <definedName name="Ведомость_НГРЭС" localSheetId="3">'[100]АЗБ и ЦУМ ТП'!#REF!</definedName>
    <definedName name="Ведомость_НГРЭС">'[100]АЗБ и ЦУМ ТП'!#REF!</definedName>
    <definedName name="Вид_деят">'[101]Приложение 6 '!$B$19:$B$25</definedName>
    <definedName name="вид_работ">[102]справка!$D$5:$D$39</definedName>
    <definedName name="вид_работ_ПВР">[103]ПВР_9!$AT$2:$AT$5745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 localSheetId="3">#REF!</definedName>
    <definedName name="восемь">#REF!</definedName>
    <definedName name="впвноноао" localSheetId="3">#REF!</definedName>
    <definedName name="впвноноао">#REF!</definedName>
    <definedName name="ВПР" localSheetId="3">#REF!</definedName>
    <definedName name="ВПР">#REF!</definedName>
    <definedName name="вртт">#N/A</definedName>
    <definedName name="вс" localSheetId="3">[104]расшифровка!#REF!</definedName>
    <definedName name="вс">[104]расшифровка!#REF!</definedName>
    <definedName name="ВсегоУЕ" localSheetId="3">'[105]Пер-Вл'!#REF!</definedName>
    <definedName name="ВсегоУЕ">'[105]Пер-Вл'!#REF!</definedName>
    <definedName name="второй" localSheetId="3">#REF!</definedName>
    <definedName name="второй">#REF!</definedName>
    <definedName name="вукке">#N/A</definedName>
    <definedName name="вуув" hidden="1">{#N/A,#N/A,TRUE,"Лист1";#N/A,#N/A,TRUE,"Лист2";#N/A,#N/A,TRUE,"Лист3"}</definedName>
    <definedName name="выб_1">NA()</definedName>
    <definedName name="выб_2">NA()</definedName>
    <definedName name="Вып_н_2003" localSheetId="3">'[106]Текущие цены'!#REF!</definedName>
    <definedName name="Вып_н_2003">'[106]Текущие цены'!#REF!</definedName>
    <definedName name="вып_н_2004" localSheetId="3">'[106]Текущие цены'!#REF!</definedName>
    <definedName name="вып_н_2004">'[106]Текущие цены'!#REF!</definedName>
    <definedName name="Вып_ОФ_с_пц">[75]рабочий!$Y$202:$AP$224</definedName>
    <definedName name="Вып_оф_с_цпг" localSheetId="3">'[106]Текущие цены'!#REF!</definedName>
    <definedName name="Вып_оф_с_цпг">'[106]Текущие цены'!#REF!</definedName>
    <definedName name="Вып_с_новых_ОФ">[75]рабочий!$Y$277:$AP$299</definedName>
    <definedName name="галя" localSheetId="3">'[4]Опоры '!галя</definedName>
    <definedName name="галя">'[4]Опоры '!галя</definedName>
    <definedName name="гг" localSheetId="3">'[4]Опоры '!гг</definedName>
    <definedName name="гг">'[4]Опоры '!гг</definedName>
    <definedName name="гггр">#N/A</definedName>
    <definedName name="Ген_Ком">[4]!Ген_Ком</definedName>
    <definedName name="Геом_емкость">NA()</definedName>
    <definedName name="Геом_емкость_2">NA()</definedName>
    <definedName name="Геом_емкость_4">"$#ССЫЛ!.$#ССЫЛ!$#ССЫЛ!"</definedName>
    <definedName name="ГК">[107]справка!$M$37:$M$53</definedName>
    <definedName name="гненгпг" localSheetId="3">#REF!</definedName>
    <definedName name="гненгпг">#REF!</definedName>
    <definedName name="гнлзщ">#N/A</definedName>
    <definedName name="год">NA()</definedName>
    <definedName name="Год_Доля_по_конденсац_циклу" localSheetId="3">#REF!</definedName>
    <definedName name="Год_Доля_по_конденсац_циклу">#REF!</definedName>
    <definedName name="Год_Доля_по_теплофикац_циклу" localSheetId="3">#REF!</definedName>
    <definedName name="Год_Доля_по_теплофикац_циклу">#REF!</definedName>
    <definedName name="Год_ОТПУСК_ЭЛЕКТРОЭНЕРГИИ_С_ШИН___ВСЕГО" localSheetId="3">#REF!</definedName>
    <definedName name="Год_ОТПУСК_ЭЛЕКТРОЭНЕРГИИ_С_ШИН___ВСЕГО">#REF!</definedName>
    <definedName name="Год_ОТПУСК_ЭЛЭН_ПО_КОНДЕНСАЦ_ЦИКЛУ" localSheetId="3">#REF!</definedName>
    <definedName name="Год_ОТПУСК_ЭЛЭН_ПО_КОНДЕНСАЦ_ЦИКЛУ">#REF!</definedName>
    <definedName name="Год_ОТПУСК_ЭЛЭН_ПО_ТЕПЛОФИКАЦ_ЦИКЛУ" localSheetId="3">#REF!</definedName>
    <definedName name="Год_ОТПУСК_ЭЛЭН_ПО_ТЕПЛОФИКАЦ_ЦИКЛУ">#REF!</definedName>
    <definedName name="Год_постройки">NA()</definedName>
    <definedName name="Год_постройки_2">NA()</definedName>
    <definedName name="Год_постройки_4">"$#ССЫЛ!.$#ССЫЛ!$#ССЫЛ!"</definedName>
    <definedName name="Год_Расход_топлива" localSheetId="3">#REF!</definedName>
    <definedName name="Год_Расход_топлива">#REF!</definedName>
    <definedName name="Год_Расход_топлива_по_конденсац_циклу" localSheetId="3">#REF!</definedName>
    <definedName name="Год_Расход_топлива_по_конденсац_циклу">#REF!</definedName>
    <definedName name="Год_Расход_топлива_по_теплофикац_циклу" localSheetId="3">#REF!</definedName>
    <definedName name="Год_Расход_топлива_по_теплофикац_циклу">#REF!</definedName>
    <definedName name="Год_УДЕЛЬНЫЙ_РАСХОД_УСЛ_ТОПЛИВА_по_конденсац_циклу" localSheetId="3">#REF!</definedName>
    <definedName name="Год_УДЕЛЬНЫЙ_РАСХОД_УСЛ_ТОПЛИВА_по_конденсац_циклу">#REF!</definedName>
    <definedName name="Год_УДЕЛЬНЫЙ_РАСХОД_УСЛ_ТОПЛИВА_по_теплофикац_циклу" localSheetId="3">#REF!</definedName>
    <definedName name="Год_УДЕЛЬНЫЙ_РАСХОД_УСЛ_ТОПЛИВА_по_теплофикац_циклу">#REF!</definedName>
    <definedName name="Год_УДЕЛЬНЫЙ_РАСХОД_УСЛОВНОГО_ТОПЛИВА_НА_ОТПУЩЕННЫЙ_КВТЧ" localSheetId="3">#REF!</definedName>
    <definedName name="Год_УДЕЛЬНЫЙ_РАСХОД_УСЛОВНОГО_ТОПЛИВА_НА_ОТПУЩЕННЫЙ_КВТЧ">#REF!</definedName>
    <definedName name="города">[102]справка!$M$37:$N$103</definedName>
    <definedName name="График">"Диагр. 4"</definedName>
    <definedName name="графики.вар.2" localSheetId="3">'[1]合成単価作成・-BLDG'!#REF!</definedName>
    <definedName name="графики.вар.2">'[1]合成単価作成・-BLDG'!#REF!</definedName>
    <definedName name="грприрцфв00ав98" hidden="1">{#N/A,#N/A,TRUE,"Лист1";#N/A,#N/A,TRUE,"Лист2";#N/A,#N/A,TRUE,"Лист3"}</definedName>
    <definedName name="группа_оборуд">'[108]Пр.4.1'!$V$5:$V$6317</definedName>
    <definedName name="Группы" localSheetId="3">#REF!</definedName>
    <definedName name="Группы">#REF!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3">'[4]Опоры '!Д</definedName>
    <definedName name="Д">'[4]Опоры '!Д</definedName>
    <definedName name="Дата" localSheetId="3">#REF!</definedName>
    <definedName name="Дата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>#REF!</definedName>
    <definedName name="дата_начала">[36]Set!$A$112:$A$136</definedName>
    <definedName name="дата_подписи_ПВР">[103]ПВР_9!$AW$2:$AW$5745</definedName>
    <definedName name="дата_приема">'[102]План движения персонала'!$S$5:$S$2980</definedName>
    <definedName name="Дата_создания_группы_строек" localSheetId="3">#REF!</definedName>
    <definedName name="Дата_создания_группы_строек">#REF!</definedName>
    <definedName name="Дата_создания_группы_строек1" localSheetId="3">#REF!</definedName>
    <definedName name="Дата_создания_группы_строек1">#REF!</definedName>
    <definedName name="Дата_создания_локальной_сметы" localSheetId="3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>#REF!</definedName>
    <definedName name="дата_увольнения">'[102]План движения персонала'!$T$5:$T$2980</definedName>
    <definedName name="ДГШ" localSheetId="3">'[4]Опоры '!ДГШ</definedName>
    <definedName name="ДГШ">'[4]Опоры '!ДГШ</definedName>
    <definedName name="дд" localSheetId="3">#REF!</definedName>
    <definedName name="дд">#REF!</definedName>
    <definedName name="дда" localSheetId="3">#REF!</definedName>
    <definedName name="дда">#REF!</definedName>
    <definedName name="ддд">#N/A</definedName>
    <definedName name="ддддд" localSheetId="3">#REF!</definedName>
    <definedName name="ддддд">#REF!</definedName>
    <definedName name="дек">NA()</definedName>
    <definedName name="дек2" localSheetId="3">#REF!</definedName>
    <definedName name="дек2">#REF!</definedName>
    <definedName name="Дефл_ц_пред_год">'[75]Текущие цены'!$AT$36:$BK$58</definedName>
    <definedName name="Дефлятор_годовой">'[75]Текущие цены'!$Y$4:$AP$27</definedName>
    <definedName name="Дефлятор_цепной">'[75]Текущие цены'!$Y$36:$AP$58</definedName>
    <definedName name="дж">#N/A</definedName>
    <definedName name="Джубгап.3" localSheetId="3">#REF!</definedName>
    <definedName name="Джубгап.3">#REF!</definedName>
    <definedName name="ДиапазонЗащиты" localSheetId="3">#REF!,#REF!,#REF!,#REF!,[4]!P1_ДиапазонЗащиты,[4]!P2_ДиапазонЗащиты,[4]!P3_ДиапазонЗащиты,[4]!P4_ДиапазонЗащиты</definedName>
    <definedName name="ДиапазонЗащиты">#REF!,#REF!,#REF!,#REF!,[4]!P1_ДиапазонЗащиты,[4]!P2_ДиапазонЗащиты,[4]!P3_ДиапазонЗащиты,[4]!P4_ДиапазонЗащиты</definedName>
    <definedName name="длдлд" localSheetId="3">'[4]Опоры '!длдлд</definedName>
    <definedName name="длдлд">'[4]Опоры '!длдлд</definedName>
    <definedName name="длорорлд" localSheetId="3">#REF!</definedName>
    <definedName name="длорорлд">#REF!</definedName>
    <definedName name="ДМС_АУП">'[105]Пер-Вл'!$A$47:$IV$47</definedName>
    <definedName name="ДМС_ПЭЭ">'[105]Пер-Вл'!$A$44:$IV$44</definedName>
    <definedName name="ДМС_ТП">'[105]Пер-Вл'!$A$45:$IV$45</definedName>
    <definedName name="доли1">'[109]эл ст'!$368:$368</definedName>
    <definedName name="доопатмо">#N/A</definedName>
    <definedName name="ДОХ01." localSheetId="3">#REF!</definedName>
    <definedName name="ДОХ01.">#REF!</definedName>
    <definedName name="ДОХ01.001" localSheetId="3">#REF!</definedName>
    <definedName name="ДОХ01.001">#REF!</definedName>
    <definedName name="ДОХ01.002" localSheetId="3">#REF!</definedName>
    <definedName name="ДОХ01.002">#REF!</definedName>
    <definedName name="ДОХ01.003" localSheetId="3">#REF!</definedName>
    <definedName name="ДОХ01.003">#REF!</definedName>
    <definedName name="ДОХ01.006" localSheetId="3">#REF!</definedName>
    <definedName name="ДОХ01.006">#REF!</definedName>
    <definedName name="ДОХ02." localSheetId="3">#REF!</definedName>
    <definedName name="ДОХ02.">#REF!</definedName>
    <definedName name="ДОХ02.001" localSheetId="3">#REF!</definedName>
    <definedName name="ДОХ02.001">#REF!</definedName>
    <definedName name="ДОХ02.002" localSheetId="3">#REF!</definedName>
    <definedName name="ДОХ02.002">#REF!</definedName>
    <definedName name="ДОХ02.003" localSheetId="3">#REF!</definedName>
    <definedName name="ДОХ02.003">#REF!</definedName>
    <definedName name="ДОХ03." localSheetId="3">#REF!</definedName>
    <definedName name="ДОХ03.">#REF!</definedName>
    <definedName name="ДОХ03.001" localSheetId="3">#REF!</definedName>
    <definedName name="ДОХ03.001">#REF!</definedName>
    <definedName name="ДОХ03.002" localSheetId="3">#REF!</definedName>
    <definedName name="ДОХ03.002">#REF!</definedName>
    <definedName name="ДОХ03.006" localSheetId="3">#REF!</definedName>
    <definedName name="ДОХ03.006">#REF!</definedName>
    <definedName name="ДОХ03.104" localSheetId="3">#REF!</definedName>
    <definedName name="ДОХ03.104">#REF!</definedName>
    <definedName name="ДОХ04." localSheetId="3">#REF!</definedName>
    <definedName name="ДОХ04.">#REF!</definedName>
    <definedName name="ДОХ04.001" localSheetId="3">#REF!</definedName>
    <definedName name="ДОХ04.001">#REF!</definedName>
    <definedName name="ДОХ04.002" localSheetId="3">#REF!</definedName>
    <definedName name="ДОХ04.002">#REF!</definedName>
    <definedName name="ДОХ04.139" localSheetId="3">#REF!</definedName>
    <definedName name="ДОХ04.139">#REF!</definedName>
    <definedName name="ДОХ08." localSheetId="3">#REF!</definedName>
    <definedName name="ДОХ08.">#REF!</definedName>
    <definedName name="ДОХ08.001" localSheetId="3">#REF!</definedName>
    <definedName name="ДОХ08.001">#REF!</definedName>
    <definedName name="ДОХ08.002" localSheetId="3">#REF!</definedName>
    <definedName name="ДОХ08.002">#REF!</definedName>
    <definedName name="ДОХ08.053" localSheetId="3">#REF!</definedName>
    <definedName name="ДОХ08.053">#REF!</definedName>
    <definedName name="ДОХ08.140" localSheetId="3">#REF!</definedName>
    <definedName name="ДОХ08.140">#REF!</definedName>
    <definedName name="ДОХ08.146" localSheetId="3">#REF!</definedName>
    <definedName name="ДОХ08.146">#REF!</definedName>
    <definedName name="ДОХ08.158" localSheetId="3">#REF!</definedName>
    <definedName name="ДОХ08.158">#REF!</definedName>
    <definedName name="ДОХ21.002">[110]_21!$AK$14</definedName>
    <definedName name="ДОХВ01." localSheetId="3">#REF!</definedName>
    <definedName name="ДОХВ01.">#REF!</definedName>
    <definedName name="ДОХВ01.001" localSheetId="3">#REF!</definedName>
    <definedName name="ДОХВ01.001">#REF!</definedName>
    <definedName name="ДОХВ01.002" localSheetId="3">#REF!</definedName>
    <definedName name="ДОХВ01.002">#REF!</definedName>
    <definedName name="ДОХВ01.003" localSheetId="3">#REF!</definedName>
    <definedName name="ДОХВ01.003">#REF!</definedName>
    <definedName name="ДОХВ01.006" localSheetId="3">#REF!</definedName>
    <definedName name="ДОХВ01.006">#REF!</definedName>
    <definedName name="ДОХВ02." localSheetId="3">#REF!</definedName>
    <definedName name="ДОХВ02.">#REF!</definedName>
    <definedName name="ДОХВ02.001" localSheetId="3">#REF!</definedName>
    <definedName name="ДОХВ02.001">#REF!</definedName>
    <definedName name="ДОХВ02.002" localSheetId="3">#REF!</definedName>
    <definedName name="ДОХВ02.002">#REF!</definedName>
    <definedName name="ДОХВ02.003" localSheetId="3">#REF!</definedName>
    <definedName name="ДОХВ02.003">#REF!</definedName>
    <definedName name="ДОХВ03." localSheetId="3">#REF!</definedName>
    <definedName name="ДОХВ03.">#REF!</definedName>
    <definedName name="ДОХВ03.001" localSheetId="3">#REF!</definedName>
    <definedName name="ДОХВ03.001">#REF!</definedName>
    <definedName name="ДОХВ03.002" localSheetId="3">#REF!</definedName>
    <definedName name="ДОХВ03.002">#REF!</definedName>
    <definedName name="ДОХВ03.006" localSheetId="3">#REF!</definedName>
    <definedName name="ДОХВ03.006">#REF!</definedName>
    <definedName name="ДОХВ04." localSheetId="3">#REF!</definedName>
    <definedName name="ДОХВ04.">#REF!</definedName>
    <definedName name="ДОХВ04.001" localSheetId="3">#REF!</definedName>
    <definedName name="ДОХВ04.001">#REF!</definedName>
    <definedName name="ДОХВ04.002" localSheetId="3">#REF!</definedName>
    <definedName name="ДОХВ04.002">#REF!</definedName>
    <definedName name="ДОХВ04.006" localSheetId="3">#REF!</definedName>
    <definedName name="ДОХВ04.006">#REF!</definedName>
    <definedName name="ДОХВ04.139" localSheetId="3">#REF!</definedName>
    <definedName name="ДОХВ04.139">#REF!</definedName>
    <definedName name="ДОХВ08." localSheetId="3">#REF!</definedName>
    <definedName name="ДОХВ08.">#REF!</definedName>
    <definedName name="ДОХВ08.001" localSheetId="3">#REF!</definedName>
    <definedName name="ДОХВ08.001">#REF!</definedName>
    <definedName name="ДОХВ08.002" localSheetId="3">#REF!</definedName>
    <definedName name="ДОХВ08.002">#REF!</definedName>
    <definedName name="ДОХВ08.053" localSheetId="3">#REF!</definedName>
    <definedName name="ДОХВ08.053">#REF!</definedName>
    <definedName name="ДОХВ08.140" localSheetId="3">#REF!</definedName>
    <definedName name="ДОХВ08.140">#REF!</definedName>
    <definedName name="ДОХВ08.146" localSheetId="3">#REF!</definedName>
    <definedName name="ДОХВ08.146">#REF!</definedName>
    <definedName name="ДОХВ08.158" localSheetId="3">#REF!</definedName>
    <definedName name="ДОХВ08.158">#REF!</definedName>
    <definedName name="ДОХГ01." localSheetId="3">#REF!</definedName>
    <definedName name="ДОХГ01.">#REF!</definedName>
    <definedName name="ДОХГ01.001" localSheetId="3">#REF!</definedName>
    <definedName name="ДОХГ01.001">#REF!</definedName>
    <definedName name="ДОХГ01.002" localSheetId="3">#REF!</definedName>
    <definedName name="ДОХГ01.002">#REF!</definedName>
    <definedName name="ДОХГ01.003" localSheetId="3">#REF!</definedName>
    <definedName name="ДОХГ01.003">#REF!</definedName>
    <definedName name="ДОХГ01.006" localSheetId="3">#REF!</definedName>
    <definedName name="ДОХГ01.006">#REF!</definedName>
    <definedName name="ДОХГ02." localSheetId="3">#REF!</definedName>
    <definedName name="ДОХГ02.">#REF!</definedName>
    <definedName name="ДОХГ02.001" localSheetId="3">#REF!</definedName>
    <definedName name="ДОХГ02.001">#REF!</definedName>
    <definedName name="ДОХГ02.002" localSheetId="3">#REF!</definedName>
    <definedName name="ДОХГ02.002">#REF!</definedName>
    <definedName name="ДОХГ02.003" localSheetId="3">#REF!</definedName>
    <definedName name="ДОХГ02.003">#REF!</definedName>
    <definedName name="ДОХГ03." localSheetId="3">#REF!</definedName>
    <definedName name="ДОХГ03.">#REF!</definedName>
    <definedName name="ДОХГ03.001" localSheetId="3">#REF!</definedName>
    <definedName name="ДОХГ03.001">#REF!</definedName>
    <definedName name="ДОХГ03.002" localSheetId="3">#REF!</definedName>
    <definedName name="ДОХГ03.002">#REF!</definedName>
    <definedName name="ДОХГ03.006" localSheetId="3">#REF!</definedName>
    <definedName name="ДОХГ03.006">#REF!</definedName>
    <definedName name="ДОХГ04." localSheetId="3">#REF!</definedName>
    <definedName name="ДОХГ04.">#REF!</definedName>
    <definedName name="ДОХГ04.001" localSheetId="3">#REF!</definedName>
    <definedName name="ДОХГ04.001">#REF!</definedName>
    <definedName name="ДОХГ04.002" localSheetId="3">#REF!</definedName>
    <definedName name="ДОХГ04.002">#REF!</definedName>
    <definedName name="ДОХГ04.006" localSheetId="3">#REF!</definedName>
    <definedName name="ДОХГ04.006">#REF!</definedName>
    <definedName name="ДОХГ04.139" localSheetId="3">#REF!</definedName>
    <definedName name="ДОХГ04.139">#REF!</definedName>
    <definedName name="ДОХГ05.">[110]_05!$AK$39</definedName>
    <definedName name="ДОХГ05.001">[110]_05!$AK$4</definedName>
    <definedName name="ДОХГ05.006">[110]_05!$AK$11</definedName>
    <definedName name="ДОХГ07.">[110]_07!$AJ$32</definedName>
    <definedName name="ДОХГ07.001">[110]_07!$AJ$4</definedName>
    <definedName name="ДОХГ08." localSheetId="3">#REF!</definedName>
    <definedName name="ДОХГ08.">#REF!</definedName>
    <definedName name="ДОХГ08.001" localSheetId="3">#REF!</definedName>
    <definedName name="ДОХГ08.001">#REF!</definedName>
    <definedName name="ДОХГ08.002" localSheetId="3">#REF!</definedName>
    <definedName name="ДОХГ08.002">#REF!</definedName>
    <definedName name="ДОХГ08.053" localSheetId="3">#REF!</definedName>
    <definedName name="ДОХГ08.053">#REF!</definedName>
    <definedName name="ДОХГ08.140" localSheetId="3">#REF!</definedName>
    <definedName name="ДОХГ08.140">#REF!</definedName>
    <definedName name="ДОХГ08.146" localSheetId="3">#REF!</definedName>
    <definedName name="ДОХГ08.146">#REF!</definedName>
    <definedName name="ДОХГ08.158" localSheetId="3">#REF!</definedName>
    <definedName name="ДОХГ08.158">#REF!</definedName>
    <definedName name="ДОХГ09.">[110]_09!$AJ$33</definedName>
    <definedName name="ДОХГ09.001">[110]_09!$AJ$4</definedName>
    <definedName name="ДОХГ10.">[110]_10!$AJ$39</definedName>
    <definedName name="ДОХГ10.001">[110]_10!$AJ$4</definedName>
    <definedName name="ДОХГ10.006">[110]_10!$AJ$11</definedName>
    <definedName name="ДОХГ11.001">[110]_11!$AJ$4</definedName>
    <definedName name="ДОХГ12.">[110]_12!$AJ$40</definedName>
    <definedName name="ДОХГ12.001">[110]_12!$AJ$4</definedName>
    <definedName name="ДОХГ12.003">[110]_12!$AJ$11</definedName>
    <definedName name="ДОХГ13.">[110]_13!$AK$39</definedName>
    <definedName name="ДОХГ16.">[110]_16!$AJ$40</definedName>
    <definedName name="ДОХГ16.001">[110]_16!$AJ$4</definedName>
    <definedName name="ДОХГ18.001">[110]_18!$AJ$3</definedName>
    <definedName name="ДОХГ21.001">[110]_21!$AK$4</definedName>
    <definedName name="ДОХГ24.">[110]_24!$AJ$32</definedName>
    <definedName name="ДОХГ29.130">[110]_29!$AJ$22</definedName>
    <definedName name="др.матер" localSheetId="3">#REF!</definedName>
    <definedName name="др.матер">#REF!</definedName>
    <definedName name="ДС" localSheetId="3">#REF!</definedName>
    <definedName name="ДС">#REF!</definedName>
    <definedName name="е">NA()</definedName>
    <definedName name="е_2">NA()</definedName>
    <definedName name="е_4">NA()</definedName>
    <definedName name="еавгуст">NA()</definedName>
    <definedName name="еавгуст_2">NA()</definedName>
    <definedName name="еавгуст_4">NA()</definedName>
    <definedName name="едекабрь">NA()</definedName>
    <definedName name="едекабрь_2">NA()</definedName>
    <definedName name="едекабрь_4">NA()</definedName>
    <definedName name="ее" localSheetId="3">'[4]Опоры '!ее</definedName>
    <definedName name="ее">'[4]Опоры '!ее</definedName>
    <definedName name="еее" localSheetId="3">#REF!</definedName>
    <definedName name="еее">#REF!</definedName>
    <definedName name="еитого">NA()</definedName>
    <definedName name="еитого_2">NA()</definedName>
    <definedName name="еитого_4">NA()</definedName>
    <definedName name="еиюль">NA()</definedName>
    <definedName name="еиюль_2">NA()</definedName>
    <definedName name="еиюль_4">NA()</definedName>
    <definedName name="еноябрь">NA()</definedName>
    <definedName name="еноябрь_2">NA()</definedName>
    <definedName name="еноябрь_4">NA()</definedName>
    <definedName name="еоктябрь">NA()</definedName>
    <definedName name="еоктябрь_2">NA()</definedName>
    <definedName name="еоктябрь_4">NA()</definedName>
    <definedName name="ЕРОЕО" localSheetId="3">'[4]Опоры '!ЕРОЕО</definedName>
    <definedName name="ЕРОЕО">'[4]Опоры '!ЕРОЕО</definedName>
    <definedName name="есентябрь">NA()</definedName>
    <definedName name="есентябрь_2">NA()</definedName>
    <definedName name="есентябрь_4">NA()</definedName>
    <definedName name="ЕСН2004" localSheetId="3">#REF!</definedName>
    <definedName name="ЕСН2004">#REF!</definedName>
    <definedName name="ж" localSheetId="3">#REF!</definedName>
    <definedName name="ж">#REF!</definedName>
    <definedName name="жд">#N/A</definedName>
    <definedName name="жж" hidden="1">{#N/A,#N/A,TRUE,"Лист1";#N/A,#N/A,TRUE,"Лист2";#N/A,#N/A,TRUE,"Лист3"}</definedName>
    <definedName name="жшжщжж" localSheetId="3">'[4]Опоры '!жшжщжж</definedName>
    <definedName name="жшжщжж">'[4]Опоры '!жшжщжж</definedName>
    <definedName name="жщшжщжж" localSheetId="3">'[4]Опоры '!жщшжщжж</definedName>
    <definedName name="жщшжщжж">'[4]Опоры '!жщшжщжж</definedName>
    <definedName name="з" localSheetId="3">BlankMacro1</definedName>
    <definedName name="з">BlankMacro1</definedName>
    <definedName name="з20" localSheetId="3">#REF!</definedName>
    <definedName name="з20">#REF!</definedName>
    <definedName name="з4" localSheetId="3">#REF!</definedName>
    <definedName name="з4">#REF!</definedName>
    <definedName name="_xlnm.Print_Titles" localSheetId="3">#REF!</definedName>
    <definedName name="_xlnm.Print_Titles">#REF!</definedName>
    <definedName name="ЗаданиеГС_КМ" localSheetId="3">#REF!</definedName>
    <definedName name="ЗаданиеГС_КМ">#REF!</definedName>
    <definedName name="ЗаданиеЭСС_КМ" localSheetId="3">#REF!</definedName>
    <definedName name="ЗаданиеЭСС_КМ">#REF!</definedName>
    <definedName name="Заказчик" localSheetId="3">#REF!</definedName>
    <definedName name="Заказчик">#REF!</definedName>
    <definedName name="затраты">"$#ССЫЛ!.$E$29"</definedName>
    <definedName name="ЗАТРАТЫ_10">NA()</definedName>
    <definedName name="ЗАЧАВ01." localSheetId="3">#REF!</definedName>
    <definedName name="ЗАЧАВ01.">#REF!</definedName>
    <definedName name="Зачав02." localSheetId="3">#REF!</definedName>
    <definedName name="Зачав02.">#REF!</definedName>
    <definedName name="Зачав03." localSheetId="3">#REF!</definedName>
    <definedName name="Зачав03.">#REF!</definedName>
    <definedName name="Зачав04." localSheetId="3">#REF!</definedName>
    <definedName name="Зачав04.">#REF!</definedName>
    <definedName name="Зачав08." localSheetId="3">#REF!</definedName>
    <definedName name="Зачав08.">#REF!</definedName>
    <definedName name="зз" localSheetId="3">#REF!</definedName>
    <definedName name="зз">#REF!</definedName>
    <definedName name="зззз" localSheetId="3">#REF!</definedName>
    <definedName name="зззз">#REF!</definedName>
    <definedName name="ЗП1">[111]Лист13!$A$2</definedName>
    <definedName name="ЗП2">[111]Лист13!$B$2</definedName>
    <definedName name="ЗП3">[111]Лист13!$C$2</definedName>
    <definedName name="ЗП4">[111]Лист13!$D$2</definedName>
    <definedName name="и">NA()</definedName>
    <definedName name="и_2">NA()</definedName>
    <definedName name="и_4">NA()</definedName>
    <definedName name="иа" localSheetId="3">[112]ис.смета!#REF!</definedName>
    <definedName name="иа">[112]ис.смета!#REF!</definedName>
    <definedName name="Иди" localSheetId="3">#REF!</definedName>
    <definedName name="Иди">#REF!</definedName>
    <definedName name="Извлечение_ИМ" localSheetId="3">#REF!</definedName>
    <definedName name="Извлечение_ИМ">#REF!</definedName>
    <definedName name="_xlnm.Extract" localSheetId="3">#REF!</definedName>
    <definedName name="_xlnm.Extract">#REF!</definedName>
    <definedName name="изыскание_форма" localSheetId="3">#REF!</definedName>
    <definedName name="изыскание_форма">#REF!</definedName>
    <definedName name="изыскание_форма_1" localSheetId="3">#REF!</definedName>
    <definedName name="изыскание_форма_1">#REF!</definedName>
    <definedName name="изыскание_форма_10" localSheetId="3">#REF!</definedName>
    <definedName name="изыскание_форма_10">#REF!</definedName>
    <definedName name="изыскание_форма_11" localSheetId="3">#REF!</definedName>
    <definedName name="изыскание_форма_11">#REF!</definedName>
    <definedName name="изыскание_форма_13" localSheetId="3">#REF!</definedName>
    <definedName name="изыскание_форма_13">#REF!</definedName>
    <definedName name="изыскание_форма_14" localSheetId="3">#REF!</definedName>
    <definedName name="изыскание_форма_14">#REF!</definedName>
    <definedName name="изыскание_форма_19" localSheetId="3">#REF!</definedName>
    <definedName name="изыскание_форма_19">#REF!</definedName>
    <definedName name="изыскание_форма_2" localSheetId="3">#REF!</definedName>
    <definedName name="изыскание_форма_2">#REF!</definedName>
    <definedName name="изыскание_форма_21" localSheetId="3">#REF!</definedName>
    <definedName name="изыскание_форма_21">#REF!</definedName>
    <definedName name="изыскание_форма_24" localSheetId="3">#REF!</definedName>
    <definedName name="изыскание_форма_24">#REF!</definedName>
    <definedName name="изыскание_форма_25" localSheetId="3">#REF!</definedName>
    <definedName name="изыскание_форма_25">#REF!</definedName>
    <definedName name="изыскание_форма_26" localSheetId="3">#REF!</definedName>
    <definedName name="изыскание_форма_26">#REF!</definedName>
    <definedName name="изыскание_форма_27" localSheetId="3">#REF!</definedName>
    <definedName name="изыскание_форма_27">#REF!</definedName>
    <definedName name="изыскание_форма_28" localSheetId="3">#REF!</definedName>
    <definedName name="изыскание_форма_28">#REF!</definedName>
    <definedName name="изыскание_форма_29" localSheetId="3">#REF!</definedName>
    <definedName name="изыскание_форма_29">#REF!</definedName>
    <definedName name="изыскание_форма_30" localSheetId="3">#REF!</definedName>
    <definedName name="изыскание_форма_30">#REF!</definedName>
    <definedName name="изыскание_форма_31" localSheetId="3">#REF!</definedName>
    <definedName name="изыскание_форма_31">#REF!</definedName>
    <definedName name="изыскание_форма_32" localSheetId="3">#REF!</definedName>
    <definedName name="изыскание_форма_32">#REF!</definedName>
    <definedName name="изыскание_форма_33" localSheetId="3">#REF!</definedName>
    <definedName name="изыскание_форма_33">#REF!</definedName>
    <definedName name="изыскание_форма_34" localSheetId="3">#REF!</definedName>
    <definedName name="изыскание_форма_34">#REF!</definedName>
    <definedName name="изыскание_форма_35" localSheetId="3">#REF!</definedName>
    <definedName name="изыскание_форма_35">#REF!</definedName>
    <definedName name="изыскание_форма_36" localSheetId="3">#REF!</definedName>
    <definedName name="изыскание_форма_36">#REF!</definedName>
    <definedName name="изыскание_форма_37" localSheetId="3">#REF!</definedName>
    <definedName name="изыскание_форма_37">#REF!</definedName>
    <definedName name="изыскание_форма_38" localSheetId="3">#REF!</definedName>
    <definedName name="изыскание_форма_38">#REF!</definedName>
    <definedName name="изыскание_форма_39" localSheetId="3">#REF!</definedName>
    <definedName name="изыскание_форма_39">#REF!</definedName>
    <definedName name="изыскание_форма_42" localSheetId="3">#REF!</definedName>
    <definedName name="изыскание_форма_42">#REF!</definedName>
    <definedName name="изыскание_форма_43" localSheetId="3">#REF!</definedName>
    <definedName name="изыскание_форма_43">#REF!</definedName>
    <definedName name="изыскание_форма_45" localSheetId="3">#REF!</definedName>
    <definedName name="изыскание_форма_45">#REF!</definedName>
    <definedName name="изыскание_форма_46" localSheetId="3">#REF!</definedName>
    <definedName name="изыскание_форма_46">#REF!</definedName>
    <definedName name="изыскание_форма_48" localSheetId="3">#REF!</definedName>
    <definedName name="изыскание_форма_48">#REF!</definedName>
    <definedName name="изыскание_форма_49" localSheetId="3">#REF!</definedName>
    <definedName name="изыскание_форма_49">#REF!</definedName>
    <definedName name="изыскание_форма_6" localSheetId="3">#REF!</definedName>
    <definedName name="изыскание_форма_6">#REF!</definedName>
    <definedName name="изыскание_форма_7" localSheetId="3">#REF!</definedName>
    <definedName name="изыскание_форма_7">#REF!</definedName>
    <definedName name="изыскание_форма_70" localSheetId="3">#REF!</definedName>
    <definedName name="изыскание_форма_70">#REF!</definedName>
    <definedName name="изыскание_форма_71" localSheetId="3">#REF!</definedName>
    <definedName name="изыскание_форма_71">#REF!</definedName>
    <definedName name="изыскание_форма_72" localSheetId="3">#REF!</definedName>
    <definedName name="изыскание_форма_72">#REF!</definedName>
    <definedName name="изыскание_форма_73" localSheetId="3">#REF!</definedName>
    <definedName name="изыскание_форма_73">#REF!</definedName>
    <definedName name="изыскание_форма_8" localSheetId="3">#REF!</definedName>
    <definedName name="изыскание_форма_8">#REF!</definedName>
    <definedName name="изыскание_форма_9" localSheetId="3">#REF!</definedName>
    <definedName name="изыскание_форма_9">#REF!</definedName>
    <definedName name="иии" localSheetId="3">#REF!</definedName>
    <definedName name="иии">#REF!</definedName>
    <definedName name="иииьбьбббюбюю.ю.ю" localSheetId="3">#REF!</definedName>
    <definedName name="иииьбьбббюбюю.ю.ю">#REF!</definedName>
    <definedName name="ИИМбал" localSheetId="3">#REF!</definedName>
    <definedName name="ИИМбал">#REF!</definedName>
    <definedName name="ИиНИ" localSheetId="3">#REF!</definedName>
    <definedName name="ИиНИ">#REF!</definedName>
    <definedName name="иипиииии" localSheetId="3">'[4]Опоры '!иипиииии</definedName>
    <definedName name="иипиииии">'[4]Опоры '!иипиииии</definedName>
    <definedName name="имя_файла">[84]Служебный!$A$79</definedName>
    <definedName name="Инвестор" localSheetId="3">#REF!</definedName>
    <definedName name="Инвестор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>#REF!</definedName>
    <definedName name="Индекс_ЛН_объекта" localSheetId="3">#REF!</definedName>
    <definedName name="Индекс_ЛН_объекта">#REF!</definedName>
    <definedName name="Индекс_ЛН_объектной_сметы" localSheetId="3">#REF!</definedName>
    <definedName name="Индекс_ЛН_объектной_сметы">#REF!</definedName>
    <definedName name="Индекс_ЛН_очереди" localSheetId="3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>#REF!</definedName>
    <definedName name="ИНДЕКСЫ" localSheetId="3">'[18]См-2 Шатурс сети  проект работы'!#REF!</definedName>
    <definedName name="ИНДЕКСЫ">'[18]См-2 Шатурс сети  проект работы'!#REF!</definedName>
    <definedName name="ИНДЕКСЫ_1" localSheetId="3">'[17]См_2 Шатурс сети  проект работы'!#REF!</definedName>
    <definedName name="ИНДЕКСЫ_1">'[17]См_2 Шатурс сети  проект работы'!#REF!</definedName>
    <definedName name="ИНДЕКСЫ_10" localSheetId="3">'[19]См_2 Шатурс сети  проект работы'!#REF!</definedName>
    <definedName name="ИНДЕКСЫ_10">'[19]См_2 Шатурс сети  проект работы'!#REF!</definedName>
    <definedName name="ИНДЕКСЫ_11" localSheetId="3">'[17]См_2 Шатурс сети  проект работы'!#REF!</definedName>
    <definedName name="ИНДЕКСЫ_11">'[17]См_2 Шатурс сети  проект работы'!#REF!</definedName>
    <definedName name="ИНДЕКСЫ_12" localSheetId="3">'[17]См_2 Шатурс сети  проект работы'!#REF!</definedName>
    <definedName name="ИНДЕКСЫ_12">'[17]См_2 Шатурс сети  проект работы'!#REF!</definedName>
    <definedName name="ИНДЕКСЫ_13" localSheetId="3">'[19]См_2 Шатурс сети  проект работы'!#REF!</definedName>
    <definedName name="ИНДЕКСЫ_13">'[19]См_2 Шатурс сети  проект работы'!#REF!</definedName>
    <definedName name="ИНДЕКСЫ_14" localSheetId="3">'[19]См_2 Шатурс сети  проект работы'!#REF!</definedName>
    <definedName name="ИНДЕКСЫ_14">'[19]См_2 Шатурс сети  проект работы'!#REF!</definedName>
    <definedName name="ИНДЕКСЫ_2" localSheetId="3">'[17]См_2 Шатурс сети  проект работы'!#REF!</definedName>
    <definedName name="ИНДЕКСЫ_2">'[17]См_2 Шатурс сети  проект работы'!#REF!</definedName>
    <definedName name="ИНДЕКСЫ_22" localSheetId="3">'[23]смета 2 проект_ работы'!#REF!</definedName>
    <definedName name="ИНДЕКСЫ_22">'[23]смета 2 проект_ работы'!#REF!</definedName>
    <definedName name="ИНДЕКСЫ_23" localSheetId="3">'[23]смета 2 проект_ работы'!#REF!</definedName>
    <definedName name="ИНДЕКСЫ_23">'[23]смета 2 проект_ работы'!#REF!</definedName>
    <definedName name="ИНДЕКСЫ_26" localSheetId="3">'[19]См_2 Шатурс сети  проект работы'!#REF!</definedName>
    <definedName name="ИНДЕКСЫ_26">'[19]См_2 Шатурс сети  проект работы'!#REF!</definedName>
    <definedName name="ИНДЕКСЫ_27" localSheetId="3">'[19]См_2 Шатурс сети  проект работы'!#REF!</definedName>
    <definedName name="ИНДЕКСЫ_27">'[19]См_2 Шатурс сети  проект работы'!#REF!</definedName>
    <definedName name="ИНДЕКСЫ_28" localSheetId="3">'[17]См_2 Шатурс сети  проект работы'!#REF!</definedName>
    <definedName name="ИНДЕКСЫ_28">'[17]См_2 Шатурс сети  проект работы'!#REF!</definedName>
    <definedName name="ИНДЕКСЫ_29" localSheetId="3">'[17]См_2 Шатурс сети  проект работы'!#REF!</definedName>
    <definedName name="ИНДЕКСЫ_29">'[17]См_2 Шатурс сети  проект работы'!#REF!</definedName>
    <definedName name="ИНДЕКСЫ_3" localSheetId="3">'[23]смета 2 проект_ работы'!#REF!</definedName>
    <definedName name="ИНДЕКСЫ_3">'[23]смета 2 проект_ работы'!#REF!</definedName>
    <definedName name="ИНДЕКСЫ_30" localSheetId="3">'[17]См_2 Шатурс сети  проект работы'!#REF!</definedName>
    <definedName name="ИНДЕКСЫ_30">'[17]См_2 Шатурс сети  проект работы'!#REF!</definedName>
    <definedName name="ИНДЕКСЫ_31" localSheetId="3">'[17]См_2 Шатурс сети  проект работы'!#REF!</definedName>
    <definedName name="ИНДЕКСЫ_31">'[17]См_2 Шатурс сети  проект работы'!#REF!</definedName>
    <definedName name="ИНДЕКСЫ_32" localSheetId="3">'[19]См_2 Шатурс сети  проект работы'!#REF!</definedName>
    <definedName name="ИНДЕКСЫ_32">'[19]См_2 Шатурс сети  проект работы'!#REF!</definedName>
    <definedName name="ИНДЕКСЫ_33" localSheetId="3">'[19]См_2 Шатурс сети  проект работы'!#REF!</definedName>
    <definedName name="ИНДЕКСЫ_33">'[19]См_2 Шатурс сети  проект работы'!#REF!</definedName>
    <definedName name="ИНДЕКСЫ_34" localSheetId="3">'[17]См_2 Шатурс сети  проект работы'!#REF!</definedName>
    <definedName name="ИНДЕКСЫ_34">'[17]См_2 Шатурс сети  проект работы'!#REF!</definedName>
    <definedName name="ИНДЕКСЫ_35" localSheetId="3">'[19]См_2 Шатурс сети  проект работы'!#REF!</definedName>
    <definedName name="ИНДЕКСЫ_35">'[19]См_2 Шатурс сети  проект работы'!#REF!</definedName>
    <definedName name="ИНДЕКСЫ_36" localSheetId="3">'[19]См_2 Шатурс сети  проект работы'!#REF!</definedName>
    <definedName name="ИНДЕКСЫ_36">'[19]См_2 Шатурс сети  проект работы'!#REF!</definedName>
    <definedName name="ИНДЕКСЫ_37" localSheetId="3">'[19]См_2 Шатурс сети  проект работы'!#REF!</definedName>
    <definedName name="ИНДЕКСЫ_37">'[19]См_2 Шатурс сети  проект работы'!#REF!</definedName>
    <definedName name="ИНДЕКСЫ_38" localSheetId="3">'[19]См_2 Шатурс сети  проект работы'!#REF!</definedName>
    <definedName name="ИНДЕКСЫ_38">'[19]См_2 Шатурс сети  проект работы'!#REF!</definedName>
    <definedName name="ИНДЕКСЫ_39" localSheetId="3">'[19]См_2 Шатурс сети  проект работы'!#REF!</definedName>
    <definedName name="ИНДЕКСЫ_39">'[19]См_2 Шатурс сети  проект работы'!#REF!</definedName>
    <definedName name="ИНДЕКСЫ_42" localSheetId="3">'[19]См_2 Шатурс сети  проект работы'!#REF!</definedName>
    <definedName name="ИНДЕКСЫ_42">'[19]См_2 Шатурс сети  проект работы'!#REF!</definedName>
    <definedName name="ИНДЕКСЫ_43" localSheetId="3">'[19]См_2 Шатурс сети  проект работы'!#REF!</definedName>
    <definedName name="ИНДЕКСЫ_43">'[19]См_2 Шатурс сети  проект работы'!#REF!</definedName>
    <definedName name="ИНДЕКСЫ_45" localSheetId="3">'[19]См_2 Шатурс сети  проект работы'!#REF!</definedName>
    <definedName name="ИНДЕКСЫ_45">'[19]См_2 Шатурс сети  проект работы'!#REF!</definedName>
    <definedName name="ИНДЕКСЫ_46" localSheetId="3">'[19]См_2 Шатурс сети  проект работы'!#REF!</definedName>
    <definedName name="ИНДЕКСЫ_46">'[19]См_2 Шатурс сети  проект работы'!#REF!</definedName>
    <definedName name="ИНДЕКСЫ_48" localSheetId="3">'[23]смета 2 проект_ работы'!#REF!</definedName>
    <definedName name="ИНДЕКСЫ_48">'[23]смета 2 проект_ работы'!#REF!</definedName>
    <definedName name="ИНДЕКСЫ_49" localSheetId="3">'[23]смета 2 проект_ работы'!#REF!</definedName>
    <definedName name="ИНДЕКСЫ_49">'[23]смета 2 проект_ работы'!#REF!</definedName>
    <definedName name="ИНДЕКСЫ_50" localSheetId="3">'[23]смета 2 проект_ работы'!#REF!</definedName>
    <definedName name="ИНДЕКСЫ_50">'[23]смета 2 проект_ работы'!#REF!</definedName>
    <definedName name="ИНДЕКСЫ_51" localSheetId="3">'[17]См_2 Шатурс сети  проект работы'!#REF!</definedName>
    <definedName name="ИНДЕКСЫ_51">'[17]См_2 Шатурс сети  проект работы'!#REF!</definedName>
    <definedName name="ИНДЕКСЫ_52" localSheetId="3">'[17]См_2 Шатурс сети  проект работы'!#REF!</definedName>
    <definedName name="ИНДЕКСЫ_52">'[17]См_2 Шатурс сети  проект работы'!#REF!</definedName>
    <definedName name="ИНДЕКСЫ_6" localSheetId="3">'[17]См_2 Шатурс сети  проект работы'!#REF!</definedName>
    <definedName name="ИНДЕКСЫ_6">'[17]См_2 Шатурс сети  проект работы'!#REF!</definedName>
    <definedName name="ИНДЕКСЫ_7" localSheetId="3">'[22]См_2 Шатурс сети  проект работы'!#REF!</definedName>
    <definedName name="ИНДЕКСЫ_7">'[22]См_2 Шатурс сети  проект работы'!#REF!</definedName>
    <definedName name="ИНДЕКСЫ_70" localSheetId="3">'[22]См_2 Шатурс сети  проект работы'!#REF!</definedName>
    <definedName name="ИНДЕКСЫ_70">'[22]См_2 Шатурс сети  проект работы'!#REF!</definedName>
    <definedName name="ИНДЕКСЫ_71" localSheetId="3">'[22]См_2 Шатурс сети  проект работы'!#REF!</definedName>
    <definedName name="ИНДЕКСЫ_71">'[22]См_2 Шатурс сети  проект работы'!#REF!</definedName>
    <definedName name="ИНДЕКСЫ_72" localSheetId="3">'[17]См_2 Шатурс сети  проект работы'!#REF!</definedName>
    <definedName name="ИНДЕКСЫ_72">'[17]См_2 Шатурс сети  проект работы'!#REF!</definedName>
    <definedName name="ИНДЕКСЫ_73" localSheetId="3">'[17]См_2 Шатурс сети  проект работы'!#REF!</definedName>
    <definedName name="ИНДЕКСЫ_73">'[17]См_2 Шатурс сети  проект работы'!#REF!</definedName>
    <definedName name="ИНДЕКСЫ_74" localSheetId="3">'[23]смета 2 проект_ работы'!#REF!</definedName>
    <definedName name="ИНДЕКСЫ_74">'[23]смета 2 проект_ работы'!#REF!</definedName>
    <definedName name="ИНДЕКСЫ_75" localSheetId="3">'[23]смета 2 проект_ работы'!#REF!</definedName>
    <definedName name="ИНДЕКСЫ_75">'[23]смета 2 проект_ работы'!#REF!</definedName>
    <definedName name="ИНДЕКСЫ_76" localSheetId="3">'[23]смета 2 проект_ работы'!#REF!</definedName>
    <definedName name="ИНДЕКСЫ_76">'[23]смета 2 проект_ работы'!#REF!</definedName>
    <definedName name="ИНДЕКСЫ_77" localSheetId="3">'[23]смета 2 проект_ работы'!#REF!</definedName>
    <definedName name="ИНДЕКСЫ_77">'[23]смета 2 проект_ работы'!#REF!</definedName>
    <definedName name="ИНДЕКСЫ_78" localSheetId="3">'[23]смета 2 проект_ работы'!#REF!</definedName>
    <definedName name="ИНДЕКСЫ_78">'[23]смета 2 проект_ работы'!#REF!</definedName>
    <definedName name="ИНДЕКСЫ_79" localSheetId="3">'[23]смета 2 проект_ работы'!#REF!</definedName>
    <definedName name="ИНДЕКСЫ_79">'[23]смета 2 проект_ работы'!#REF!</definedName>
    <definedName name="ИНДЕКСЫ_8" localSheetId="3">'[22]См_2 Шатурс сети  проект работы'!#REF!</definedName>
    <definedName name="ИНДЕКСЫ_8">'[22]См_2 Шатурс сети  проект работы'!#REF!</definedName>
    <definedName name="ИНДЕКСЫ_9" localSheetId="3">'[19]См_2 Шатурс сети  проект работы'!#REF!</definedName>
    <definedName name="ИНДЕКСЫ_9">'[19]См_2 Шатурс сети  проект работы'!#REF!</definedName>
    <definedName name="индцкавг98" hidden="1">{#N/A,#N/A,TRUE,"Лист1";#N/A,#N/A,TRUE,"Лист2";#N/A,#N/A,TRUE,"Лист3"}</definedName>
    <definedName name="Ини" localSheetId="3">#REF!</definedName>
    <definedName name="Ини">#REF!</definedName>
    <definedName name="ИОСост" localSheetId="3">#REF!</definedName>
    <definedName name="ИОСост">#REF!</definedName>
    <definedName name="ИОСпс" localSheetId="3">#REF!</definedName>
    <definedName name="ИОСпс">#REF!</definedName>
    <definedName name="ИОСсг" localSheetId="3">#REF!</definedName>
    <definedName name="ИОСсг">#REF!</definedName>
    <definedName name="ип">[4]!ип</definedName>
    <definedName name="ИП_ТЭК_МАрт" localSheetId="3">#REF!</definedName>
    <definedName name="ИП_ТЭК_МАрт">#REF!</definedName>
    <definedName name="Ипос" localSheetId="3">#REF!</definedName>
    <definedName name="Ипос">#REF!</definedName>
    <definedName name="Ипц" localSheetId="3">#REF!</definedName>
    <definedName name="Ипц">#REF!</definedName>
    <definedName name="иририр" localSheetId="3">#REF!</definedName>
    <definedName name="иририр">#REF!</definedName>
    <definedName name="Испол_код">[103]Source!$A$32:$B$47</definedName>
    <definedName name="Исполнители">[113]Source!$I$17:$I$62</definedName>
    <definedName name="Исполнитель">'[101]Приложение 6 '!$D$19:$D$27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3">'[114]Переменные и константы'!#REF!</definedName>
    <definedName name="Итого_ЗПМ_в_базисных_ценах">'[114]Переменные и константы'!#REF!</definedName>
    <definedName name="Итого_ЗПМ_в_базисных_ценах_с_учетом_к_тов" localSheetId="3">'[114]Переменные и константы'!#REF!</definedName>
    <definedName name="Итого_ЗПМ_в_базисных_ценах_с_учетом_к_тов">'[114]Переменные и константы'!#REF!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>#REF!</definedName>
    <definedName name="Итого_материалы_в_базисных_ценах" localSheetId="3">'[114]Переменные и константы'!#REF!</definedName>
    <definedName name="Итого_материалы_в_базисных_ценах">'[114]Переменные и константы'!#REF!</definedName>
    <definedName name="Итого_материалы_в_базисных_ценах_с_учетом_к_тов" localSheetId="3">'[114]Переменные и константы'!#REF!</definedName>
    <definedName name="Итого_материалы_в_базисных_ценах_с_учетом_к_тов">'[114]Переменные и константы'!#REF!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>#REF!</definedName>
    <definedName name="Итого_машины_и_механизмы_в_базисных_ценах" localSheetId="3">'[114]Переменные и константы'!#REF!</definedName>
    <definedName name="Итого_машины_и_механизмы_в_базисных_ценах">'[114]Переменные и константы'!#REF!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'[114]Переменные и константы'!#REF!</definedName>
    <definedName name="Итого_НР_в_базисных_ценах">'[114]Переменные и константы'!#REF!</definedName>
    <definedName name="Итого_НР_по_акту_в_базисных_ценах" localSheetId="3">'[114]Переменные и константы'!#REF!</definedName>
    <definedName name="Итого_НР_по_акту_в_базисных_ценах">'[114]Переменные и константы'!#REF!</definedName>
    <definedName name="Итого_НР_по_акту_по_ресурсному_расчету" localSheetId="3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>#REF!</definedName>
    <definedName name="Итого_ОЗП" localSheetId="3">#REF!</definedName>
    <definedName name="Итого_ОЗП">#REF!</definedName>
    <definedName name="Итого_ОЗП_в_базисных_ценах" localSheetId="3">'[114]Переменные и константы'!#REF!</definedName>
    <definedName name="Итого_ОЗП_в_базисных_ценах">'[114]Переменные и константы'!#REF!</definedName>
    <definedName name="Итого_ОЗП_в_базисных_ценах_с_учетом_к_тов" localSheetId="3">'[114]Переменные и константы'!#REF!</definedName>
    <definedName name="Итого_ОЗП_в_базисных_ценах_с_учетом_к_тов">'[114]Переменные и константы'!#REF!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>#REF!</definedName>
    <definedName name="Итого_ПЗ" localSheetId="3">#REF!</definedName>
    <definedName name="Итого_ПЗ">#REF!</definedName>
    <definedName name="Итого_ПЗ_в_базисных_ценах" localSheetId="3">#REF!</definedName>
    <definedName name="Итого_ПЗ_в_базисных_ценах">#REF!</definedName>
    <definedName name="Итого_ПЗ_в_базисных_ценах_с_учетом_к_тов" localSheetId="3">'[114]Переменные и константы'!#REF!</definedName>
    <definedName name="Итого_ПЗ_в_базисных_ценах_с_учетом_к_тов">'[114]Переменные и константы'!#REF!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>#REF!</definedName>
    <definedName name="Итого_СП_в_базисных_ценах" localSheetId="3">'[114]Переменные и константы'!#REF!</definedName>
    <definedName name="Итого_СП_в_базисных_ценах">'[114]Переменные и константы'!#REF!</definedName>
    <definedName name="Итого_СП_по_акту_в_базисных_ценах" localSheetId="3">'[114]Переменные и константы'!#REF!</definedName>
    <definedName name="Итого_СП_по_акту_в_базисных_ценах">'[114]Переменные и константы'!#REF!</definedName>
    <definedName name="Итого_СП_по_акту_по_ресурсному_расчету" localSheetId="3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>#REF!</definedName>
    <definedName name="Итого_ФОТ_в_базисных_ценах" localSheetId="3">'[114]Переменные и константы'!#REF!</definedName>
    <definedName name="Итого_ФОТ_в_базисных_ценах">'[114]Переменные и константы'!#REF!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>#REF!</definedName>
    <definedName name="Итого_ЭММ_в_базисных_ценах_с_учетом_к_тов" localSheetId="3">'[114]Переменные и константы'!#REF!</definedName>
    <definedName name="Итого_ЭММ_в_базисных_ценах_с_учетом_к_тов">'[114]Переменные и константы'!#REF!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>#REF!</definedName>
    <definedName name="Иуе" localSheetId="3">#REF!</definedName>
    <definedName name="Иуе">#REF!</definedName>
    <definedName name="ИуеРЭО" localSheetId="3">#REF!</definedName>
    <definedName name="ИуеРЭО">#REF!</definedName>
    <definedName name="Ицпп" localSheetId="3">#REF!</definedName>
    <definedName name="Ицпп">#REF!</definedName>
    <definedName name="июл">NA()</definedName>
    <definedName name="июл2" localSheetId="3">#REF!</definedName>
    <definedName name="июл2">#REF!</definedName>
    <definedName name="июн">NA()</definedName>
    <definedName name="июн2" localSheetId="3">#REF!</definedName>
    <definedName name="июн2">#REF!</definedName>
    <definedName name="й">[115]ВСПОМОГАТ!$B$3:$B$11</definedName>
    <definedName name="йена" localSheetId="3">#REF!</definedName>
    <definedName name="йена">#REF!</definedName>
    <definedName name="йй" localSheetId="3">BlankMacro1</definedName>
    <definedName name="йй">BlankMacro1</definedName>
    <definedName name="йййййййй">[4]!йййййййй</definedName>
    <definedName name="йййййййййййййййййййййййй">#N/A</definedName>
    <definedName name="йфц">#N/A</definedName>
    <definedName name="йц">#N/A</definedName>
    <definedName name="к">NA()</definedName>
    <definedName name="к_2">NA()</definedName>
    <definedName name="к_4">NA()</definedName>
    <definedName name="к_ЗПМ" localSheetId="3">#REF!</definedName>
    <definedName name="к_ЗПМ">#REF!</definedName>
    <definedName name="к_МАТ" localSheetId="3">#REF!</definedName>
    <definedName name="к_МАТ">#REF!</definedName>
    <definedName name="к_ОЗП" localSheetId="3">#REF!</definedName>
    <definedName name="к_ОЗП">#REF!</definedName>
    <definedName name="к_ПЗ" localSheetId="3">#REF!</definedName>
    <definedName name="к_ПЗ">#REF!</definedName>
    <definedName name="к_ЭМ" localSheetId="3">#REF!</definedName>
    <definedName name="к_ЭМ">#REF!</definedName>
    <definedName name="К1" localSheetId="3">#REF!</definedName>
    <definedName name="К1">#REF!</definedName>
    <definedName name="к2" localSheetId="3">#REF!</definedName>
    <definedName name="к2">#REF!</definedName>
    <definedName name="к3" localSheetId="3">'[100]АЗБ и ЦУМ ТП'!#REF!</definedName>
    <definedName name="к3">'[100]АЗБ и ЦУМ ТП'!#REF!</definedName>
    <definedName name="к4" localSheetId="3">'[100]АЗБ и ЦУМ ТП'!#REF!</definedName>
    <definedName name="к4">'[100]АЗБ и ЦУМ ТП'!#REF!</definedName>
    <definedName name="к5" localSheetId="3">'[100]АЗБ и ЦУМ ТП'!#REF!</definedName>
    <definedName name="к5">'[100]АЗБ и ЦУМ ТП'!#REF!</definedName>
    <definedName name="КАбсол">[83]Кредит_договоры!$B$46</definedName>
    <definedName name="кат">[116]Категории!$D$5:$D$14</definedName>
    <definedName name="Категория_персонала">[102]справка!$B$5:$B$20</definedName>
    <definedName name="катя" localSheetId="3">#REF!</definedName>
    <definedName name="катя">#REF!</definedName>
    <definedName name="кв3">#N/A</definedName>
    <definedName name="кварт" localSheetId="3">#REF!</definedName>
    <definedName name="кварт">#REF!</definedName>
    <definedName name="квартал">#N/A</definedName>
    <definedName name="квартал_подписи">[103]ПВР_9!$BC$2:$BC$5745</definedName>
    <definedName name="Квартал_посл_месяц">[103]Source!$A$63:$B$66</definedName>
    <definedName name="КВБРР">[83]Кредит_договоры!$B$44</definedName>
    <definedName name="ке">#N/A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ппппппппппп" hidden="1">{#N/A,#N/A,TRUE,"Лист1";#N/A,#N/A,TRUE,"Лист2";#N/A,#N/A,TRUE,"Лист3"}</definedName>
    <definedName name="КЗ_Имущество" localSheetId="3">#REF!</definedName>
    <definedName name="КЗ_Имущество">#REF!</definedName>
    <definedName name="КЗ_ИП" localSheetId="3">#REF!</definedName>
    <definedName name="КЗ_ИП">#REF!</definedName>
    <definedName name="КЗ_НИОКР" localSheetId="3">#REF!</definedName>
    <definedName name="КЗ_НИОКР">#REF!</definedName>
    <definedName name="КиП_АУП">'[105]Пер-Вл'!$A$54:$IV$54</definedName>
    <definedName name="КиП_ПЭЭ">'[105]Пер-Вл'!$A$51:$IV$51</definedName>
    <definedName name="КиП_ТП">'[105]Пер-Вл'!$A$52:$IV$52</definedName>
    <definedName name="кк" localSheetId="3">#REF!</definedName>
    <definedName name="кк">#REF!</definedName>
    <definedName name="кккккк" localSheetId="3">'[114]Переменные и константы'!#REF!</definedName>
    <definedName name="кккккк">'[114]Переменные и константы'!#REF!</definedName>
    <definedName name="КМОБ">[83]Кредит_договоры!$B$51</definedName>
    <definedName name="книга" localSheetId="3">#REF!</definedName>
    <definedName name="книга">#REF!</definedName>
    <definedName name="Код_испол">[103]Source!$B$32:$C$47</definedName>
    <definedName name="код_месяц">[103]Source!$B$17:$C$28</definedName>
    <definedName name="код_месяца_квартал">[103]Source!$A$69:$B$80</definedName>
    <definedName name="код_смр">[103]Source!$B$2:$C$14</definedName>
    <definedName name="коды">[102]справка!$M$5:$R$12</definedName>
    <definedName name="коды1">[107]справка!$M$5:$S$12</definedName>
    <definedName name="коды2">[102]справка!$M$5:$T$12</definedName>
    <definedName name="КолонВариант">[84]Содержание!$B$32</definedName>
    <definedName name="КолонКаретка">[84]Служебный!$A$21</definedName>
    <definedName name="КолонКОД">[84]Содержание!$B$35</definedName>
    <definedName name="КолонНижний">[84]Содержание!$B$33</definedName>
    <definedName name="комп" localSheetId="3">#REF!</definedName>
    <definedName name="комп">#REF!</definedName>
    <definedName name="Компания" localSheetId="3">#REF!</definedName>
    <definedName name="Компания">#REF!</definedName>
    <definedName name="комплект" localSheetId="3">#REF!</definedName>
    <definedName name="комплект">#REF!</definedName>
    <definedName name="Консолид_Бюджет_расч_РСК" localSheetId="3">#REF!</definedName>
    <definedName name="Консолид_Бюджет_расч_РСК">#REF!</definedName>
    <definedName name="Контрагент" localSheetId="3">#REF!</definedName>
    <definedName name="Контрагент">#REF!</definedName>
    <definedName name="корректировка" localSheetId="3">#REF!</definedName>
    <definedName name="корректировка">#REF!</definedName>
    <definedName name="Коткр">[83]Кредит_договоры!$B$52</definedName>
    <definedName name="коэф" localSheetId="3">#REF!</definedName>
    <definedName name="коэф">#REF!</definedName>
    <definedName name="коэф1" localSheetId="3">#REF!</definedName>
    <definedName name="коэф1">#REF!</definedName>
    <definedName name="коэф2" localSheetId="3">#REF!</definedName>
    <definedName name="коэф2">#REF!</definedName>
    <definedName name="коэф3" localSheetId="3">#REF!</definedName>
    <definedName name="коэф3">#REF!</definedName>
    <definedName name="коэф4" localSheetId="3">#REF!</definedName>
    <definedName name="коэф4">#REF!</definedName>
    <definedName name="кп">#N/A</definedName>
    <definedName name="кпнрг">#N/A</definedName>
    <definedName name="кптлакц" localSheetId="3">#REF!</definedName>
    <definedName name="кптлакц">#REF!</definedName>
    <definedName name="кптлакц1">[84]Таблица9!$C$21</definedName>
    <definedName name="кптлбюдж" localSheetId="3">#REF!</definedName>
    <definedName name="кптлбюдж">#REF!</definedName>
    <definedName name="кптлзаем" localSheetId="3">#REF!</definedName>
    <definedName name="кптлзаем">#REF!</definedName>
    <definedName name="кптлприб" localSheetId="3">#REF!</definedName>
    <definedName name="кптлприб">#REF!</definedName>
    <definedName name="КРАСНОЯРСК" hidden="1">{"'РП (2)'!$A$5:$S$150"}</definedName>
    <definedName name="_xlnm.Criteria" localSheetId="3">[117]SILICATE!#REF!</definedName>
    <definedName name="_xlnm.Criteria">[117]SILICATE!#REF!</definedName>
    <definedName name="Критерии_ИМ" localSheetId="3">#REF!</definedName>
    <definedName name="Критерии_ИМ">#REF!</definedName>
    <definedName name="критерий" localSheetId="3">#REF!</definedName>
    <definedName name="критерий">#REF!</definedName>
    <definedName name="КСБР">[83]Кредит_договоры!$B$49</definedName>
    <definedName name="КСМП">[83]Кредит_договоры!$B$50</definedName>
    <definedName name="ктджщз">#N/A</definedName>
    <definedName name="курс_доллара" localSheetId="3">#REF!</definedName>
    <definedName name="курс_доллара">#REF!</definedName>
    <definedName name="курс_евро" localSheetId="3">#REF!</definedName>
    <definedName name="курс_евро">#REF!</definedName>
    <definedName name="курс_ком" localSheetId="3">#REF!</definedName>
    <definedName name="курс_ком">#REF!</definedName>
    <definedName name="л">NA()</definedName>
    <definedName name="л_2">NA()</definedName>
    <definedName name="л_4">NA()</definedName>
    <definedName name="ла">[4]!ла</definedName>
    <definedName name="лара">#N/A</definedName>
    <definedName name="лена">#N/A</definedName>
    <definedName name="лист">[84]Таблица9!$C$21</definedName>
    <definedName name="Лист1" localSheetId="3">'[13]MTO REV.2(ARMOR)'!#REF!</definedName>
    <definedName name="Лист1">'[13]MTO REV.2(ARMOR)'!#REF!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" localSheetId="3">'[13]MTO REV.2(ARMOR)'!#REF!</definedName>
    <definedName name="Лист2">'[13]MTO REV.2(ARMOR)'!#REF!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 localSheetId="3">'[13]MTO REV.2(ARMOR)'!#REF!</definedName>
    <definedName name="лл">'[13]MTO REV.2(ARMOR)'!#REF!</definedName>
    <definedName name="ллл" localSheetId="3">#REF!</definedName>
    <definedName name="ллл">#REF!</definedName>
    <definedName name="ллло" localSheetId="3">#REF!</definedName>
    <definedName name="ллло">#REF!</definedName>
    <definedName name="ло">#N/A</definedName>
    <definedName name="ловарплвы">[4]!ловарплвы</definedName>
    <definedName name="лод">#N/A</definedName>
    <definedName name="лор" localSheetId="3">#REF!</definedName>
    <definedName name="лор">#REF!</definedName>
    <definedName name="лорп">[84]Таблица14!$K$21</definedName>
    <definedName name="лорппаа" localSheetId="3">#REF!</definedName>
    <definedName name="лорппаа">#REF!</definedName>
    <definedName name="лщжо" hidden="1">{#N/A,#N/A,TRUE,"Лист1";#N/A,#N/A,TRUE,"Лист2";#N/A,#N/A,TRUE,"Лист3"}</definedName>
    <definedName name="люди">'[118]Исходные данные'!$A$32:$D$44</definedName>
    <definedName name="м">NA()</definedName>
    <definedName name="м_2">NA()</definedName>
    <definedName name="м_4">NA()</definedName>
    <definedName name="М1" localSheetId="3">[119]ПРОГНОЗ_1!#REF!</definedName>
    <definedName name="М1">[119]ПРОГНОЗ_1!#REF!</definedName>
    <definedName name="м8" localSheetId="3">'[4]Опоры '!м8</definedName>
    <definedName name="м8">'[4]Опоры '!м8</definedName>
    <definedName name="ма" localSheetId="3">#REF!</definedName>
    <definedName name="ма">#REF!</definedName>
    <definedName name="МАВПРНО" localSheetId="3">'[4]Опоры '!МАВПРНО</definedName>
    <definedName name="МАВПРНО">'[4]Опоры '!МАВПРНО</definedName>
    <definedName name="май">'[120]Смета2 проект. раб.'!$A$93:$N$96</definedName>
    <definedName name="май2" localSheetId="3">#REF!</definedName>
    <definedName name="май2">#REF!</definedName>
    <definedName name="мам">#N/A</definedName>
    <definedName name="мама" localSheetId="3">BlankMacro1</definedName>
    <definedName name="мама">BlankMacro1</definedName>
    <definedName name="мар">NA()</definedName>
    <definedName name="мар2" localSheetId="3">#REF!</definedName>
    <definedName name="мар2">#REF!</definedName>
    <definedName name="матер" localSheetId="3">#REF!</definedName>
    <definedName name="матер">#REF!</definedName>
    <definedName name="матер." localSheetId="3">#REF!</definedName>
    <definedName name="матер.">#REF!</definedName>
    <definedName name="матер.рем" localSheetId="3">#REF!</definedName>
    <definedName name="матер.рем">#REF!</definedName>
    <definedName name="Материалы">'[121]Исх. данные'!$A$42:$C$73</definedName>
    <definedName name="Месяц_акта_ПВР">[103]ПВР_9!$AZ$2:$AZ$5745</definedName>
    <definedName name="месяц_код">[103]Source!$A$17:$B$28</definedName>
    <definedName name="Месяц_оплаты_ПВР">[103]ПВР_9!$BB$2:$BB$5745</definedName>
    <definedName name="месяц_отчета">[103]Source!$A$49:$A$60</definedName>
    <definedName name="Месяц_подписи_ПВР">[103]ПВР_9!$BA$2:$BA$5745</definedName>
    <definedName name="мииттт" localSheetId="3">#REF!</definedName>
    <definedName name="мииттт">#REF!</definedName>
    <definedName name="миль" localSheetId="3">#REF!</definedName>
    <definedName name="миль">#REF!</definedName>
    <definedName name="МИТ" hidden="1">{"'РП (2)'!$A$5:$S$150"}</definedName>
    <definedName name="МКБ_акк">[83]Аккредитивы!$C$3</definedName>
    <definedName name="Модель2" localSheetId="3">#REF!</definedName>
    <definedName name="Модель2">#REF!</definedName>
    <definedName name="мое" localSheetId="3">#REF!</definedName>
    <definedName name="мое">#REF!</definedName>
    <definedName name="Мониторинг1" localSheetId="3">'[122]Гр5(о)'!#REF!</definedName>
    <definedName name="Мониторинг1">'[122]Гр5(о)'!#REF!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 localSheetId="3">'[114]Переменные и константы'!#REF!</definedName>
    <definedName name="Монтажные_работы_в_текущих_ценах">'[114]Переменные и константы'!#REF!</definedName>
    <definedName name="Монтажные_работы_в_текущих_ценах_по_ресурсному_расчету" localSheetId="3">'[114]Переменные и константы'!#REF!</definedName>
    <definedName name="Монтажные_работы_в_текущих_ценах_по_ресурсному_расчету">'[114]Переменные и константы'!#REF!</definedName>
    <definedName name="Монтажные_работы_в_текущих_ценах_после_применения_индексов" localSheetId="3">'[114]Переменные и константы'!#REF!</definedName>
    <definedName name="Монтажные_работы_в_текущих_ценах_после_применения_индексов">'[114]Переменные и константы'!#REF!</definedName>
    <definedName name="мсмсс" localSheetId="3">BlankMacro1</definedName>
    <definedName name="мсмсс">BlankMacro1</definedName>
    <definedName name="мым">#N/A</definedName>
    <definedName name="надя" localSheetId="3">#REF!</definedName>
    <definedName name="надя">#REF!</definedName>
    <definedName name="название" localSheetId="3">'[123]Приложение (ТЭЦ) '!#REF!</definedName>
    <definedName name="название">'[123]Приложение (ТЭЦ) '!#REF!</definedName>
    <definedName name="НазваниеТемы">'[86]Сводная по обор-нию'!$C$2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>#REF!</definedName>
    <definedName name="Население">'[89]Производство электроэнергии'!$A$124</definedName>
    <definedName name="насосная3" localSheetId="3">#REF!</definedName>
    <definedName name="насосная3">#REF!</definedName>
    <definedName name="ната" localSheetId="3">'[124]См-2 Шатурс сети  проект работы'!#REF!</definedName>
    <definedName name="ната">'[124]См-2 Шатурс сети  проект работы'!#REF!</definedName>
    <definedName name="наценка_поставка">[36]Set!$B$27:$B$35</definedName>
    <definedName name="наценка_ПСП">[36]Set!$C$27</definedName>
    <definedName name="наценка_суб">[36]Set!$A$27:$A$31</definedName>
    <definedName name="нгг">#N/A</definedName>
    <definedName name="НГРЭС" localSheetId="3">'[100]АЗБ и ЦУМ ТП'!#REF!</definedName>
    <definedName name="НГРЭС">'[100]АЗБ и ЦУМ ТП'!#REF!</definedName>
    <definedName name="НГРЭС_ХХХ" localSheetId="3">'[100]АЗБ и ЦУМ ТП'!#REF!</definedName>
    <definedName name="НГРЭС_ХХХ">'[100]АЗБ и ЦУМ ТП'!#REF!</definedName>
    <definedName name="НДС">[36]Set!$B$17:$B$18</definedName>
    <definedName name="НДС01." localSheetId="3">#REF!</definedName>
    <definedName name="НДС01.">#REF!</definedName>
    <definedName name="НДС01.001" localSheetId="3">#REF!</definedName>
    <definedName name="НДС01.001">#REF!</definedName>
    <definedName name="НДС01.002" localSheetId="3">#REF!</definedName>
    <definedName name="НДС01.002">#REF!</definedName>
    <definedName name="НДС01.003" localSheetId="3">#REF!</definedName>
    <definedName name="НДС01.003">#REF!</definedName>
    <definedName name="НДС01.006" localSheetId="3">#REF!</definedName>
    <definedName name="НДС01.006">#REF!</definedName>
    <definedName name="НДС02." localSheetId="3">#REF!</definedName>
    <definedName name="НДС02.">#REF!</definedName>
    <definedName name="НДС02.001" localSheetId="3">#REF!</definedName>
    <definedName name="НДС02.001">#REF!</definedName>
    <definedName name="НДС02.002" localSheetId="3">#REF!</definedName>
    <definedName name="НДС02.002">#REF!</definedName>
    <definedName name="НДС02.003" localSheetId="3">#REF!</definedName>
    <definedName name="НДС02.003">#REF!</definedName>
    <definedName name="НДС03." localSheetId="3">#REF!</definedName>
    <definedName name="НДС03.">#REF!</definedName>
    <definedName name="НДС03.001" localSheetId="3">#REF!</definedName>
    <definedName name="НДС03.001">#REF!</definedName>
    <definedName name="НДС03.002" localSheetId="3">#REF!</definedName>
    <definedName name="НДС03.002">#REF!</definedName>
    <definedName name="НДС03.006" localSheetId="3">#REF!</definedName>
    <definedName name="НДС03.006">#REF!</definedName>
    <definedName name="НДС04." localSheetId="3">#REF!</definedName>
    <definedName name="НДС04.">#REF!</definedName>
    <definedName name="НДС04.001" localSheetId="3">#REF!</definedName>
    <definedName name="НДС04.001">#REF!</definedName>
    <definedName name="НДС04.002" localSheetId="3">#REF!</definedName>
    <definedName name="НДС04.002">#REF!</definedName>
    <definedName name="НДС08." localSheetId="3">#REF!</definedName>
    <definedName name="НДС08.">#REF!</definedName>
    <definedName name="НДС08.001" localSheetId="3">#REF!</definedName>
    <definedName name="НДС08.001">#REF!</definedName>
    <definedName name="НДС08.002" localSheetId="3">#REF!</definedName>
    <definedName name="НДС08.002">#REF!</definedName>
    <definedName name="НДС08.140" localSheetId="3">#REF!</definedName>
    <definedName name="НДС08.140">#REF!</definedName>
    <definedName name="НДС08.146" localSheetId="3">#REF!</definedName>
    <definedName name="НДС08.146">#REF!</definedName>
    <definedName name="НДС08.158" localSheetId="3">#REF!</definedName>
    <definedName name="НДС08.158">#REF!</definedName>
    <definedName name="НДС27.">[110]_27!$AJ$76</definedName>
    <definedName name="НДСВ01." localSheetId="3">#REF!</definedName>
    <definedName name="НДСВ01.">#REF!</definedName>
    <definedName name="НДСВ02." localSheetId="3">#REF!</definedName>
    <definedName name="НДСВ02.">#REF!</definedName>
    <definedName name="НДСВ03." localSheetId="3">#REF!</definedName>
    <definedName name="НДСВ03.">#REF!</definedName>
    <definedName name="НДСВ04." localSheetId="3">#REF!</definedName>
    <definedName name="НДСВ04.">#REF!</definedName>
    <definedName name="НДСВ08." localSheetId="3">#REF!</definedName>
    <definedName name="НДСВ08.">#REF!</definedName>
    <definedName name="НДСГ01." localSheetId="3">#REF!</definedName>
    <definedName name="НДСГ01.">#REF!</definedName>
    <definedName name="НДСГ02." localSheetId="3">#REF!</definedName>
    <definedName name="НДСГ02.">#REF!</definedName>
    <definedName name="НДСГ03." localSheetId="3">#REF!</definedName>
    <definedName name="НДСГ03.">#REF!</definedName>
    <definedName name="НДСГ04." localSheetId="3">#REF!</definedName>
    <definedName name="НДСГ04.">#REF!</definedName>
    <definedName name="НДСГ05.">[110]_05!$AK$121</definedName>
    <definedName name="НДСГ06.">'[110]_ 06'!$AK$84</definedName>
    <definedName name="НДСГ07.">[110]_07!$AJ$77</definedName>
    <definedName name="ндсг08" localSheetId="3">#REF!</definedName>
    <definedName name="ндсг08">#REF!</definedName>
    <definedName name="НДСГ08." localSheetId="3">#REF!</definedName>
    <definedName name="НДСГ08.">#REF!</definedName>
    <definedName name="НДСГ09.">[110]_09!$AJ$79</definedName>
    <definedName name="НДСГ10.">[110]_10!$AJ$120</definedName>
    <definedName name="НДСИмущество" localSheetId="3">#REF!</definedName>
    <definedName name="НДСИмущество">#REF!</definedName>
    <definedName name="НДСИП" localSheetId="3">#REF!</definedName>
    <definedName name="НДСИП">#REF!</definedName>
    <definedName name="НДСНИОКР" localSheetId="3">#REF!</definedName>
    <definedName name="НДСНИОКР">#REF!</definedName>
    <definedName name="ндсо1.01" localSheetId="3">#REF!</definedName>
    <definedName name="ндсо1.01">#REF!</definedName>
    <definedName name="нн" localSheetId="3">#REF!</definedName>
    <definedName name="нн">#REF!</definedName>
    <definedName name="нов_дда">'[125]ДДА 2006 г.'!$C$12:$BM$207</definedName>
    <definedName name="новые_ОФ_2003">[75]рабочий!$F$305:$W$327</definedName>
    <definedName name="новые_ОФ_2004">[75]рабочий!$F$335:$W$357</definedName>
    <definedName name="новые_ОФ_а_всего">[75]рабочий!$F$767:$V$789</definedName>
    <definedName name="новые_ОФ_всего">[75]рабочий!$F$1331:$V$1353</definedName>
    <definedName name="новые_ОФ_п_всего">[75]рабочий!$F$1293:$V$1315</definedName>
    <definedName name="НомерПериода">'[126]17СВОД-ПУ'!$A$116:$IV$116</definedName>
    <definedName name="Норм_трудоемкость_механизаторов_по_смете_с_учетом_к_тов" localSheetId="3">'[114]Переменные и константы'!#REF!</definedName>
    <definedName name="Норм_трудоемкость_механизаторов_по_смете_с_учетом_к_тов">'[114]Переменные и константы'!#REF!</definedName>
    <definedName name="Норм_трудоемкость_осн_рабочих_по_смете_с_учетом_к_тов" localSheetId="3">'[114]Переменные и константы'!#REF!</definedName>
    <definedName name="Норм_трудоемкость_осн_рабочих_по_смете_с_учетом_к_тов">'[114]Переменные и константы'!#REF!</definedName>
    <definedName name="НормаАУП_на_УЕ" localSheetId="3">#REF!</definedName>
    <definedName name="НормаАУП_на_УЕ">#REF!</definedName>
    <definedName name="НормаПП_на_УЕ" localSheetId="3">#REF!</definedName>
    <definedName name="НормаПП_на_УЕ">#REF!</definedName>
    <definedName name="НормаРостаУЕ" localSheetId="3">#REF!</definedName>
    <definedName name="НормаРостаУЕ">#REF!</definedName>
    <definedName name="Нормативная_трудоемкость_механизаторов_по_смете" localSheetId="3">'[114]Переменные и константы'!#REF!</definedName>
    <definedName name="Нормативная_трудоемкость_механизаторов_по_смете">'[114]Переменные и константы'!#REF!</definedName>
    <definedName name="Нормативная_трудоемкость_основных_рабочих_по_смете" localSheetId="3">'[114]Переменные и константы'!#REF!</definedName>
    <definedName name="Нормативная_трудоемкость_основных_рабочих_по_смете">'[114]Переменные и константы'!#REF!</definedName>
    <definedName name="носач" localSheetId="3" hidden="1">'[16]MAIN GATE HOUSE'!#REF!</definedName>
    <definedName name="носач" hidden="1">'[16]MAIN GATE HOUSE'!#REF!</definedName>
    <definedName name="ноя">NA()</definedName>
    <definedName name="ноя2" localSheetId="3">#REF!</definedName>
    <definedName name="ноя2">#REF!</definedName>
    <definedName name="НПО">NA()</definedName>
    <definedName name="НПФ_АУП">'[105]Пер-Вл'!$A$40:$IV$40</definedName>
    <definedName name="НПФ_ПЭЭ">'[105]Пер-Вл'!$A$37:$IV$37</definedName>
    <definedName name="НПФ_ТП">'[105]Пер-Вл'!$A$38:$IV$38</definedName>
    <definedName name="ншш" hidden="1">{#N/A,#N/A,TRUE,"Лист1";#N/A,#N/A,TRUE,"Лист2";#N/A,#N/A,TRUE,"Лист3"}</definedName>
    <definedName name="О" localSheetId="3">#REF!</definedName>
    <definedName name="О">#REF!</definedName>
    <definedName name="оао" hidden="1">{"'РП (2)'!$A$5:$S$150"}</definedName>
    <definedName name="об_см" localSheetId="3">#REF!</definedName>
    <definedName name="об_см">#REF!</definedName>
    <definedName name="обл1" localSheetId="3">'[4]Опоры '!обл1</definedName>
    <definedName name="обл1">'[4]Опоры '!обл1</definedName>
    <definedName name="_xlnm.Print_Area" localSheetId="3">'Гр работ (для ф 5.1)'!$A$1:$R$112</definedName>
    <definedName name="_xlnm.Print_Area" localSheetId="1">'Приложение 1'!$A$1:$I$57</definedName>
    <definedName name="_xlnm.Print_Area" localSheetId="0">'Приложение 2'!$A$1:$AI$139</definedName>
    <definedName name="_xlnm.Print_Area">#REF!</definedName>
    <definedName name="Область_печати_ИМ" localSheetId="3">#REF!</definedName>
    <definedName name="Область_печати_ИМ">#REF!</definedName>
    <definedName name="Оборуд_ГП_группа">'[127]Оборуд ГП'!$AM$4:$AM$6041</definedName>
    <definedName name="Оборуд_ГП_ГТУ_стоим">'[127]Оборуд ГП'!$AK$4:$AK$6041</definedName>
    <definedName name="Оборуд_ГП_договор_стоим">'[127]Оборуд ГП'!$AD$4:$AD$6041</definedName>
    <definedName name="оборуд_ГП_ТКП_группа">'[127]Оборуд ГП'!$B$4:$B$6041</definedName>
    <definedName name="Оборуд_ГП_ТКП_стоим_евро">'[127]Оборуд ГП'!$K$4:$K$6041</definedName>
    <definedName name="Оборуд_ГП_ТКП_стоим_руб">'[127]Оборуд ГП'!$M$4:$M$6041</definedName>
    <definedName name="оборуд_ГП_ТКП_тип_группы">'[127]Оборуд ГП'!$C$4:$C$6041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3">'[114]Переменные и константы'!#REF!</definedName>
    <definedName name="Оборудование_в_текущих_ценах">'[114]Переменные и константы'!#REF!</definedName>
    <definedName name="Оборудование_в_текущих_ценах_по_ресурсному_расчету" localSheetId="3">'[114]Переменные и константы'!#REF!</definedName>
    <definedName name="Оборудование_в_текущих_ценах_по_ресурсному_расчету">'[114]Переменные и константы'!#REF!</definedName>
    <definedName name="Оборудование_в_текущих_ценах_после_применения_индексов" localSheetId="3">'[114]Переменные и константы'!#REF!</definedName>
    <definedName name="Оборудование_в_текущих_ценах_после_применения_индексов">'[114]Переменные и константы'!#REF!</definedName>
    <definedName name="Обоснование_поправки" localSheetId="3">#REF!</definedName>
    <definedName name="Обоснование_поправки">#REF!</definedName>
    <definedName name="Обучение_АУП">'[105]Пер-Вл'!$A$33:$IV$33</definedName>
    <definedName name="Обучение_ПЭЭ">'[105]Пер-Вл'!$A$30:$IV$30</definedName>
    <definedName name="Обучение_ТП">'[105]Пер-Вл'!$A$31:$IV$31</definedName>
    <definedName name="Объекты">[128]!Объекты</definedName>
    <definedName name="оенлгл" localSheetId="3">'[4]Опоры '!оенлгл</definedName>
    <definedName name="оенлгл">'[4]Опоры '!оенлгл</definedName>
    <definedName name="окраска_05">[75]окраска!$C$7:$Z$30</definedName>
    <definedName name="окраска_06">[75]окраска!$C$35:$Z$58</definedName>
    <definedName name="окраска_07">[75]окраска!$C$63:$Z$86</definedName>
    <definedName name="окраска_08">[75]окраска!$C$91:$Z$114</definedName>
    <definedName name="окраска_09">[75]окраска!$C$119:$Z$142</definedName>
    <definedName name="окраска_10">[75]окраска!$C$147:$Z$170</definedName>
    <definedName name="окраска_11">[75]окраска!$C$175:$Z$198</definedName>
    <definedName name="окраска_12">[75]окраска!$C$203:$Z$226</definedName>
    <definedName name="окраска_13">[75]окраска!$C$231:$Z$254</definedName>
    <definedName name="окраска_14">[75]окраска!$C$259:$Z$282</definedName>
    <definedName name="окраска_15">[75]окраска!$C$287:$Z$310</definedName>
    <definedName name="окт">NA()</definedName>
    <definedName name="окт2" localSheetId="3">#REF!</definedName>
    <definedName name="окт2">#REF!</definedName>
    <definedName name="олдж">#N/A</definedName>
    <definedName name="Олег1">#N/A</definedName>
    <definedName name="олимпстрой_всего">'[103]Олимпстрой декабрь 2010'!$B$7:$B$48</definedName>
    <definedName name="олимпстрой_квартал">'[103]Олимпстрой декабрь 2010'!$AC$7:$AC$48</definedName>
    <definedName name="олимпстрой_оборудование">'[103]Олимпстрой декабрь 2010'!$C$7:$C$48</definedName>
    <definedName name="олимпстрой_период">'[103]Олимпстрой декабрь 2010'!$A$7:$A$48</definedName>
    <definedName name="олимпстрой_ПИР">'[103]Олимпстрой декабрь 2010'!$F$7:$F$48</definedName>
    <definedName name="олимпстрой_Прочие">'[103]Олимпстрой декабрь 2010'!$E$7:$E$48</definedName>
    <definedName name="олимпстрой_СМР">'[103]Олимпстрой декабрь 2010'!$D$7:$D$48</definedName>
    <definedName name="олло">#N/A</definedName>
    <definedName name="олс">#N/A</definedName>
    <definedName name="ОНЕОН" localSheetId="3">'[4]Опоры '!ОНЕОН</definedName>
    <definedName name="ОНЕОН">'[4]Опоры '!ОНЕОН</definedName>
    <definedName name="ОНО" localSheetId="3">'[4]Опоры '!ОНО</definedName>
    <definedName name="ОНО">'[4]Опоры '!ОНО</definedName>
    <definedName name="оо" localSheetId="3">#REF!</definedName>
    <definedName name="оо">#REF!</definedName>
    <definedName name="ооо" localSheetId="3">#REF!</definedName>
    <definedName name="ооо">#REF!</definedName>
    <definedName name="Операция" localSheetId="3">#REF!</definedName>
    <definedName name="Операция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>#REF!</definedName>
    <definedName name="Описание_объекта" localSheetId="3">#REF!</definedName>
    <definedName name="Описание_объекта">#REF!</definedName>
    <definedName name="Описание_объектной_сметы" localSheetId="3">#REF!</definedName>
    <definedName name="Описание_объектной_сметы">#REF!</definedName>
    <definedName name="Описание_очереди" localSheetId="3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>#REF!</definedName>
    <definedName name="ОПР25сч" hidden="1">{#N/A,#N/A,FALSE,"DCF";#N/A,#N/A,FALSE,"WACC";#N/A,#N/A,FALSE,"Sales_EBIT";#N/A,#N/A,FALSE,"Capex_Depreciation";#N/A,#N/A,FALSE,"WC";#N/A,#N/A,FALSE,"Interest";#N/A,#N/A,FALSE,"Assumptions"}</definedName>
    <definedName name="Организации" localSheetId="3">#REF!</definedName>
    <definedName name="Организации">#REF!</definedName>
    <definedName name="Организация" localSheetId="3">#REF!</definedName>
    <definedName name="Организация">#REF!</definedName>
    <definedName name="оро">#N/A</definedName>
    <definedName name="ОсвоениеИмущества" localSheetId="3">#REF!</definedName>
    <definedName name="ОсвоениеИмущества">#REF!</definedName>
    <definedName name="ОсвоениеИП" localSheetId="3">#REF!</definedName>
    <definedName name="ОсвоениеИП">#REF!</definedName>
    <definedName name="ОсвоениеНИОКР" localSheetId="3">#REF!</definedName>
    <definedName name="ОсвоениеНИОКР">#REF!</definedName>
    <definedName name="осн_строит_вар1">[108]СМР!$AE$4:$AE$1739</definedName>
    <definedName name="осн_строит_вар1_деньги">[108]СМР!$AG$4:$AG$1739</definedName>
    <definedName name="осн_строит_вар2">[108]СМР!$AJ$4:$AJ$1739</definedName>
    <definedName name="осн_строит_вар3">[108]СМР!$AN$4:$AN$1739</definedName>
    <definedName name="осн_строит_вид">[108]СМР!$L$4:$L$1739</definedName>
    <definedName name="осн_строит_договор">[108]СМР!$N$4:$N$1739</definedName>
    <definedName name="осн_строит_договор_деньги">[108]СМР!$P$4:$P$1739</definedName>
    <definedName name="осн_строит_июнь">[108]СМР!$G$4:$G$1739</definedName>
    <definedName name="Основание" localSheetId="3">#REF!</definedName>
    <definedName name="Основание">#REF!</definedName>
    <definedName name="отдел">[129]ВСПОМОГАТ!$D$20:$D$23</definedName>
    <definedName name="ОтпускИзЕНЭС" localSheetId="3">#REF!</definedName>
    <definedName name="ОтпускИзЕНЭС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ОФ_а_с_пц">[75]рабочий!$CI$121:$CY$143</definedName>
    <definedName name="оф_н_а_2003_пц" localSheetId="3">'[106]Текущие цены'!#REF!</definedName>
    <definedName name="оф_н_а_2003_пц">'[106]Текущие цены'!#REF!</definedName>
    <definedName name="оф_н_а_2004" localSheetId="3">'[106]Текущие цены'!#REF!</definedName>
    <definedName name="оф_н_а_2004">'[106]Текущие цены'!#REF!</definedName>
    <definedName name="офисцентр">'[130]Офисный центр 2006 г.'!$C$9:$AO$187</definedName>
    <definedName name="ОХР.ТРУДА" localSheetId="3">'[4]Опоры '!ОХР.ТРУДА</definedName>
    <definedName name="ОХР.ТРУДА">'[4]Опоры '!ОХР.ТРУДА</definedName>
    <definedName name="п">NA()</definedName>
    <definedName name="п_2">NA()</definedName>
    <definedName name="п_4">NA()</definedName>
    <definedName name="п_авг" localSheetId="3">#REF!</definedName>
    <definedName name="п_авг">#REF!</definedName>
    <definedName name="п_апр" localSheetId="3">#REF!</definedName>
    <definedName name="п_апр">#REF!</definedName>
    <definedName name="п_дек" localSheetId="3">#REF!</definedName>
    <definedName name="п_дек">#REF!</definedName>
    <definedName name="п_июл" localSheetId="3">#REF!</definedName>
    <definedName name="п_июл">#REF!</definedName>
    <definedName name="п_июн" localSheetId="3">#REF!</definedName>
    <definedName name="п_июн">#REF!</definedName>
    <definedName name="п_май" localSheetId="3">#REF!</definedName>
    <definedName name="п_май">#REF!</definedName>
    <definedName name="п_мар" localSheetId="3">#REF!</definedName>
    <definedName name="п_мар">#REF!</definedName>
    <definedName name="п_ноя" localSheetId="3">#REF!</definedName>
    <definedName name="п_ноя">#REF!</definedName>
    <definedName name="п_окт" localSheetId="3">#REF!</definedName>
    <definedName name="п_окт">#REF!</definedName>
    <definedName name="п_сен" localSheetId="3">#REF!</definedName>
    <definedName name="п_сен">#REF!</definedName>
    <definedName name="п_фев" localSheetId="3">#REF!</definedName>
    <definedName name="п_фев">#REF!</definedName>
    <definedName name="п_янв" localSheetId="3">#REF!</definedName>
    <definedName name="п_янв">#REF!</definedName>
    <definedName name="па" localSheetId="3">#REF!</definedName>
    <definedName name="па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рус">'[131]Парус 2006 г.'!$C$9:$AO$188</definedName>
    <definedName name="пауау" localSheetId="3">'[4]Опоры '!пауау</definedName>
    <definedName name="пауау">'[4]Опоры '!пауау</definedName>
    <definedName name="пб" localSheetId="3">#REF!</definedName>
    <definedName name="пб">#REF!</definedName>
    <definedName name="пепр" hidden="1">{"'РП (2)'!$A$5:$S$150"}</definedName>
    <definedName name="первый" localSheetId="3">#REF!</definedName>
    <definedName name="первый">#REF!</definedName>
    <definedName name="Перенумерация" localSheetId="3">#REF!</definedName>
    <definedName name="Перенумерация">#REF!</definedName>
    <definedName name="Период">'[132]Общие данные'!$C$9</definedName>
    <definedName name="ПериодБддс" localSheetId="3">#REF!</definedName>
    <definedName name="ПериодБддс">#REF!</definedName>
    <definedName name="Периоды_18_2" localSheetId="3">'[64]18.2'!#REF!</definedName>
    <definedName name="Периоды_18_2">'[64]18.2'!#REF!</definedName>
    <definedName name="пк" localSheetId="3">#REF!</definedName>
    <definedName name="пк">#REF!</definedName>
    <definedName name="план" localSheetId="3">#REF!</definedName>
    <definedName name="план">#REF!</definedName>
    <definedName name="План_амортизации_РСК" localSheetId="3">#REF!</definedName>
    <definedName name="План_амортизации_РСК">#REF!</definedName>
    <definedName name="план1" localSheetId="3">'[26]Таб1.1'!#REF!</definedName>
    <definedName name="план1">'[26]Таб1.1'!#REF!</definedName>
    <definedName name="план12" localSheetId="3">'[26]Таб1.1'!#REF!</definedName>
    <definedName name="план12">'[26]Таб1.1'!#REF!</definedName>
    <definedName name="план2" localSheetId="3">#REF!</definedName>
    <definedName name="план2">#REF!</definedName>
    <definedName name="план56">#N/A</definedName>
    <definedName name="ПМС">#N/A</definedName>
    <definedName name="ПМС1">#N/A</definedName>
    <definedName name="ПОДБОР" localSheetId="3">#REF!</definedName>
    <definedName name="ПОДБОР">#REF!</definedName>
    <definedName name="Подоперация" localSheetId="3">#REF!</definedName>
    <definedName name="Подоперация">#REF!</definedName>
    <definedName name="Подразделение">[129]ВСПОМОГАТ!$H$3:$H$13</definedName>
    <definedName name="ПОКАЗАТЕЛИ_ДОЛГОСР.ПРОГНОЗА" localSheetId="3">#REF!</definedName>
    <definedName name="ПОКАЗАТЕЛИ_ДОЛГОСР.ПРОГНОЗА">#REF!</definedName>
    <definedName name="показатель" localSheetId="3">#REF!</definedName>
    <definedName name="показатель">#REF!</definedName>
    <definedName name="пост_hwsw">'[36]Поставщики и субподрядчики'!$B$10:$B$17</definedName>
    <definedName name="пост_serv">'[36]Поставщики и субподрядчики'!$B$32:$B$40</definedName>
    <definedName name="пост_support">'[36]Поставщики и субподрядчики'!$B$21:$B$28</definedName>
    <definedName name="ПотериНорма" localSheetId="3">#REF!</definedName>
    <definedName name="ПотериНорма">#REF!</definedName>
    <definedName name="ПотериФакт" localSheetId="3">#REF!</definedName>
    <definedName name="ПотериФакт">#REF!</definedName>
    <definedName name="ПОТР._РЫНОКДП" localSheetId="3">[25]vec!#REF!</definedName>
    <definedName name="ПОТР._РЫНОКДП">[25]vec!#REF!</definedName>
    <definedName name="Потреб_вып_всего" localSheetId="3">'[106]Текущие цены'!#REF!</definedName>
    <definedName name="Потреб_вып_всего">'[106]Текущие цены'!#REF!</definedName>
    <definedName name="Потреб_вып_оф_н_цпг" localSheetId="3">'[106]Текущие цены'!#REF!</definedName>
    <definedName name="Потреб_вып_оф_н_цпг">'[106]Текущие цены'!#REF!</definedName>
    <definedName name="ПП" localSheetId="3">#REF!</definedName>
    <definedName name="ПП">#REF!</definedName>
    <definedName name="ПП_Адлер_1кв">[103]ПП!$N$13:$N$42</definedName>
    <definedName name="ПП_Адлер_2кв">[103]ПП!$O$13:$O$42</definedName>
    <definedName name="ПП_Адлер_3кв">[103]ПП!$P$13:$P$42</definedName>
    <definedName name="ПП_Адлер_4кв">[103]ПП!$Q$13:$Q$42</definedName>
    <definedName name="ПП_Адлер_вид_работ">[103]ПП!$D$13:$D$42</definedName>
    <definedName name="ПП_Адлер_способ">[103]ПП!$I$13:$I$42</definedName>
    <definedName name="ппп" localSheetId="3">#REF!</definedName>
    <definedName name="ппп">#REF!</definedName>
    <definedName name="пппп" localSheetId="3">'[133]2002(v1)'!#REF!</definedName>
    <definedName name="пппп">'[133]2002(v1)'!#REF!</definedName>
    <definedName name="ппрпрро" localSheetId="3">'[13]MTO REV.2(ARMOR)'!#REF!</definedName>
    <definedName name="ппрпрро">'[13]MTO REV.2(ARMOR)'!#REF!</definedName>
    <definedName name="ппрр" localSheetId="3">'[13]MTO REV.2(ARMOR)'!#REF!</definedName>
    <definedName name="ппрр">'[13]MTO REV.2(ARMOR)'!#REF!</definedName>
    <definedName name="пр" localSheetId="3">'[13]MTO REV.2(ARMOR)'!#REF!</definedName>
    <definedName name="пр">'[13]MTO REV.2(ARMOR)'!#REF!</definedName>
    <definedName name="пр9" localSheetId="3">#REF!</definedName>
    <definedName name="пр9">#REF!</definedName>
    <definedName name="пра" localSheetId="3">#REF!</definedName>
    <definedName name="пра">#REF!</definedName>
    <definedName name="прарт" localSheetId="3">BlankMacro1</definedName>
    <definedName name="прарт">BlankMacro1</definedName>
    <definedName name="ПРЕР" localSheetId="3">'[4]Опоры '!ПРЕР</definedName>
    <definedName name="ПРЕР">'[4]Опоры '!ПРЕР</definedName>
    <definedName name="прибыль" localSheetId="3">'[4]Опоры '!прибыль</definedName>
    <definedName name="прибыль">'[4]Опоры '!прибыль</definedName>
    <definedName name="Прибыль_RAB" localSheetId="3">#REF!</definedName>
    <definedName name="Прибыль_RAB">#REF!</definedName>
    <definedName name="Прибыль_Масса" localSheetId="3">#REF!</definedName>
    <definedName name="Прибыль_Масса">#REF!</definedName>
    <definedName name="Прибыль_Метод" localSheetId="3">#REF!</definedName>
    <definedName name="Прибыль_Метод">#REF!</definedName>
    <definedName name="Прибыль_ПроцентОС" localSheetId="3">#REF!</definedName>
    <definedName name="Прибыль_ПроцентОС">#REF!</definedName>
    <definedName name="Прибыль_ПроцентСС" localSheetId="3">#REF!</definedName>
    <definedName name="Прибыль_ПроцентСС">#REF!</definedName>
    <definedName name="Прибыль_ФД" localSheetId="3">#REF!</definedName>
    <definedName name="Прибыль_ФД">#REF!</definedName>
    <definedName name="прибыль3" hidden="1">{#N/A,#N/A,TRUE,"Лист1";#N/A,#N/A,TRUE,"Лист2";#N/A,#N/A,TRUE,"Лист3"}</definedName>
    <definedName name="приоб" localSheetId="3">#REF!</definedName>
    <definedName name="приоб">#REF!</definedName>
    <definedName name="приобр" localSheetId="3">#REF!</definedName>
    <definedName name="приобр">#REF!</definedName>
    <definedName name="ПриростУЕ" localSheetId="3">'[105]Пер-Вл'!#REF!</definedName>
    <definedName name="ПриростУЕ">'[105]Пер-Вл'!#REF!</definedName>
    <definedName name="Приход_расход" localSheetId="3">#REF!</definedName>
    <definedName name="Приход_расход">#REF!</definedName>
    <definedName name="про" localSheetId="3">BlankMacro1</definedName>
    <definedName name="про">BlankMacro1</definedName>
    <definedName name="Проверил" localSheetId="3">#REF!</definedName>
    <definedName name="Проверил">#REF!</definedName>
    <definedName name="Прогноз_Вып_пц">[75]рабочий!$Y$240:$AP$262</definedName>
    <definedName name="Прогноз_вып_цпг" localSheetId="3">'[106]Текущие цены'!#REF!</definedName>
    <definedName name="Прогноз_вып_цпг">'[106]Текущие цены'!#REF!</definedName>
    <definedName name="Прогноз97" localSheetId="3">[134]ПРОГНОЗ_1!#REF!</definedName>
    <definedName name="Прогноз97">[134]ПРОГНОЗ_1!#REF!</definedName>
    <definedName name="проект" localSheetId="3">#REF!</definedName>
    <definedName name="проект">#REF!</definedName>
    <definedName name="проект2" localSheetId="3">#REF!</definedName>
    <definedName name="проект2">#REF!</definedName>
    <definedName name="Проекты" localSheetId="3">#REF!</definedName>
    <definedName name="Проекты">#REF!</definedName>
    <definedName name="пром.">[4]!пром.</definedName>
    <definedName name="пропр" localSheetId="3">#REF!</definedName>
    <definedName name="пропр">#REF!</definedName>
    <definedName name="Просмотр">[84]Содержание!$C$36</definedName>
    <definedName name="Проц1">[24]MAIN!$F$186</definedName>
    <definedName name="ПроцИзПр1">[24]MAIN!$F$188</definedName>
    <definedName name="проч">[4]!проч</definedName>
    <definedName name="проч.расх">[4]!проч.расх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3">'[114]Переменные и константы'!#REF!</definedName>
    <definedName name="Прочие_затраты_в_текущих_ценах">'[114]Переменные и константы'!#REF!</definedName>
    <definedName name="Прочие_затраты_в_текущих_ценах_по_ресурсному_расчету" localSheetId="3">'[114]Переменные и константы'!#REF!</definedName>
    <definedName name="Прочие_затраты_в_текущих_ценах_по_ресурсному_расчету">'[114]Переменные и константы'!#REF!</definedName>
    <definedName name="Прочие_затраты_в_текущих_ценах_после_применения_индексов" localSheetId="3">'[114]Переменные и константы'!#REF!</definedName>
    <definedName name="Прочие_затраты_в_текущих_ценах_после_применения_индексов">'[114]Переменные и константы'!#REF!</definedName>
    <definedName name="Прочие_электроэнергии">'[89]Производство электроэнергии'!$A$132</definedName>
    <definedName name="прош_год" localSheetId="3">#REF!</definedName>
    <definedName name="прош_год">#REF!</definedName>
    <definedName name="пс" localSheetId="3">#REF!</definedName>
    <definedName name="пс">#REF!</definedName>
    <definedName name="птпатаптп" localSheetId="3">'[4]Опоры '!птпатаптп</definedName>
    <definedName name="птпатаптп">'[4]Опоры '!птпатаптп</definedName>
    <definedName name="пупп" localSheetId="3">'[4]Опоры '!пупп</definedName>
    <definedName name="пупп">'[4]Опоры '!пупп</definedName>
    <definedName name="ПФАП" localSheetId="3">'[4]Опоры '!ПФАП</definedName>
    <definedName name="ПФАП">'[4]Опоры '!ПФАП</definedName>
    <definedName name="р" localSheetId="3">#REF!</definedName>
    <definedName name="р">#REF!</definedName>
    <definedName name="Работы" localSheetId="3">#REF!</definedName>
    <definedName name="Работы">#REF!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йонный_к_т_к_ЗП" localSheetId="3">'[114]Переменные и константы'!#REF!</definedName>
    <definedName name="Районный_к_т_к_ЗП">'[114]Переменные и константы'!#REF!</definedName>
    <definedName name="Районный_к_т_к_ЗП_по_ресурсному_расчету" localSheetId="3">'[114]Переменные и константы'!#REF!</definedName>
    <definedName name="Районный_к_т_к_ЗП_по_ресурсному_расчету">'[114]Переменные и константы'!#REF!</definedName>
    <definedName name="рапреап" localSheetId="3">#REF!</definedName>
    <definedName name="рапреап">#REF!</definedName>
    <definedName name="расх">[4]!расх</definedName>
    <definedName name="РасходыНаПотери" localSheetId="3">#REF!</definedName>
    <definedName name="РасходыНаПотери">#REF!</definedName>
    <definedName name="Расчет_амортизации" localSheetId="3">#REF!</definedName>
    <definedName name="Расчет_амортизации">#REF!</definedName>
    <definedName name="Расчет_НДС">'[135]БФ-2-5-П'!$B$6</definedName>
    <definedName name="Расчет_НПр">'[136]НП-2-12-П'!$B$6</definedName>
    <definedName name="расш" localSheetId="3">#REF!</definedName>
    <definedName name="расш">#REF!</definedName>
    <definedName name="расш." localSheetId="3">#REF!</definedName>
    <definedName name="расш.">#REF!</definedName>
    <definedName name="Расшифровка" localSheetId="3">#REF!</definedName>
    <definedName name="Расшифровка">#REF!</definedName>
    <definedName name="РГРЭС">[4]!РГРЭС</definedName>
    <definedName name="ревизия">[36]Set!$B$112:$B$121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>#REF!</definedName>
    <definedName name="Резерв08." localSheetId="3">#REF!</definedName>
    <definedName name="Резерв08.">#REF!</definedName>
    <definedName name="рем">[4]!рем</definedName>
    <definedName name="РЗАПС">[137]Справка!$L$3:$L$8</definedName>
    <definedName name="ри" localSheetId="3">'[4]Опоры '!ри</definedName>
    <definedName name="ри">'[4]Опоры '!ри</definedName>
    <definedName name="риооо" localSheetId="3">#REF!</definedName>
    <definedName name="риооо">#REF!</definedName>
    <definedName name="рис1" hidden="1">{#N/A,#N/A,TRUE,"Лист1";#N/A,#N/A,TRUE,"Лист2";#N/A,#N/A,TRUE,"Лист3"}</definedName>
    <definedName name="РКО">[36]Set!$A$17:$A$20</definedName>
    <definedName name="рол" localSheetId="3">'[54]Т-18-Инвестиции'!#REF!</definedName>
    <definedName name="рол">'[54]Т-18-Инвестиции'!#REF!</definedName>
    <definedName name="ропор">#N/A</definedName>
    <definedName name="ррдрдд" localSheetId="3">'[13]MTO REV.2(ARMOR)'!#REF!</definedName>
    <definedName name="ррдрдд">'[13]MTO REV.2(ARMOR)'!#REF!</definedName>
    <definedName name="ррр" localSheetId="3">#REF!</definedName>
    <definedName name="ррр">#REF!</definedName>
    <definedName name="рск2">#N/A</definedName>
    <definedName name="рск3">#N/A</definedName>
    <definedName name="с">#N/A</definedName>
    <definedName name="с_2">NA()</definedName>
    <definedName name="с_4">NA()</definedName>
    <definedName name="с_учетом_доп">[138]Source!$G$1</definedName>
    <definedName name="С15" localSheetId="3">#REF!</definedName>
    <definedName name="С15">#REF!</definedName>
    <definedName name="С3" localSheetId="3">#REF!</definedName>
    <definedName name="С3">#REF!</definedName>
    <definedName name="сваеррта">#N/A</definedName>
    <definedName name="света" localSheetId="3">'[17]См-2 Шатурс сети  проект работы'!#REF!</definedName>
    <definedName name="света">'[17]См-2 Шатурс сети  проект работы'!#REF!</definedName>
    <definedName name="сВЗиС_ПВР">[103]ПВР_9!$AM$2:$AM$5745</definedName>
    <definedName name="свмпвппв">#N/A</definedName>
    <definedName name="свод">[139]ИЦЭНЕРГО!$A$14:$B$16</definedName>
    <definedName name="сводная">[4]!сводная</definedName>
    <definedName name="Сводная_таблица_по_использованным_данным__базовый_вариант" localSheetId="3">[140]Поставщики!#REF!</definedName>
    <definedName name="Сводная_таблица_по_использованным_данным__базовый_вариант">[140]Поставщики!#REF!</definedName>
    <definedName name="Сводный_бюджет_прям_затрат_РСК" localSheetId="3">#REF!</definedName>
    <definedName name="Сводный_бюджет_прям_затрат_РСК">#REF!</definedName>
    <definedName name="Сводный2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СДП">'[126]17СВОД-ПУ'!$A$114:$IV$114</definedName>
    <definedName name="себ">#N/A</definedName>
    <definedName name="себестоимость2">#N/A</definedName>
    <definedName name="сель">[4]!сель</definedName>
    <definedName name="сельск.хоз">[4]!сельск.хоз</definedName>
    <definedName name="семь" localSheetId="3">#REF!</definedName>
    <definedName name="семь">#REF!</definedName>
    <definedName name="сен">NA()</definedName>
    <definedName name="сен2" localSheetId="3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 localSheetId="3">#REF!</definedName>
    <definedName name="см">#REF!</definedName>
    <definedName name="см_">'[87]4НКУ'!$AO$26</definedName>
    <definedName name="см_1б">'[88]1_из'!$U$52</definedName>
    <definedName name="см_2">'[141]2РЗ'!$AF$116</definedName>
    <definedName name="см_2_база">'[141]2РЗ'!$AF$117</definedName>
    <definedName name="см_3">'[141]3конф'!$L$40</definedName>
    <definedName name="см_3_база">'[141]3конф'!$M$43</definedName>
    <definedName name="см_3пр">'[88]3_пр'!$AM$31</definedName>
    <definedName name="см_4">'[88]4_РЗ'!$AM$80</definedName>
    <definedName name="см_4б">'[88]4_РЗ'!$AM$81</definedName>
    <definedName name="см_5">'[88]5_конф'!$L$37</definedName>
    <definedName name="см_5б">'[88]5_конф'!$L$39</definedName>
    <definedName name="см_6">'[88]6_НКУ'!$AN$30</definedName>
    <definedName name="см_6б">'[88]6_НКУ'!$AN$31</definedName>
    <definedName name="смета" localSheetId="3">'[142]См-2 Шатурс сети  проект работы'!#REF!</definedName>
    <definedName name="смета">'[142]См-2 Шатурс сети  проект работы'!#REF!</definedName>
    <definedName name="смета_7" localSheetId="3">'[143]См_2 Шатурс сети  проект работы'!#REF!</definedName>
    <definedName name="смета_7">'[143]См_2 Шатурс сети  проект работы'!#REF!</definedName>
    <definedName name="смета_8" localSheetId="3">'[143]См_2 Шатурс сети  проект работы'!#REF!</definedName>
    <definedName name="смета_8">'[143]См_2 Шатурс сети  проект работы'!#REF!</definedName>
    <definedName name="Смета6" localSheetId="3">'[142]См-2 Шатурс сети  проект работы'!#REF!</definedName>
    <definedName name="Смета6">'[142]См-2 Шатурс сети  проект работы'!#REF!</definedName>
    <definedName name="Смета6_7" localSheetId="3">'[144]См_2 Шатурс сети  проект работы'!#REF!</definedName>
    <definedName name="Смета6_7">'[144]См_2 Шатурс сети  проект работы'!#REF!</definedName>
    <definedName name="Смета6_8" localSheetId="3">'[144]См_2 Шатурс сети  проект работы'!#REF!</definedName>
    <definedName name="Смета6_8">'[144]См_2 Шатурс сети  проект работы'!#REF!</definedName>
    <definedName name="сметаBP">[4]!сметаBP</definedName>
    <definedName name="Сметная_стоимость_в_базисных_ценах" localSheetId="3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'[114]Переменные и константы'!#REF!</definedName>
    <definedName name="Сметная_стоимость_в_текущих_ценах__после_применения_индексов">'[114]Переменные и константы'!#REF!</definedName>
    <definedName name="Сметная_стоимость_по_ресурсному_расчету" localSheetId="3">#REF!</definedName>
    <definedName name="Сметная_стоимость_по_ресурсному_расчету">#REF!</definedName>
    <definedName name="СМР_2ГТУ_ГЭХ2017_стоим">[127]СМР!$U$5:$U$1734</definedName>
    <definedName name="СМР_2ГТУ_стоим">[127]СМР!$P$5:$P$1734</definedName>
    <definedName name="СМР_2ГТУ_ТЭК2017_стоим">[127]СМР!$R$5:$R$1734</definedName>
    <definedName name="СМР_Договор_стоим">[127]СМР!$K$5:$K$1734</definedName>
    <definedName name="СМР_изм_ЕР_соглас" localSheetId="3">#REF!</definedName>
    <definedName name="СМР_изм_ЕР_соглас">#REF!</definedName>
    <definedName name="СМР_изм_ЕР_чист_ТЭК" localSheetId="3">#REF!</definedName>
    <definedName name="СМР_изм_ЕР_чист_ТЭК">#REF!</definedName>
    <definedName name="СМР_изм_наименование" localSheetId="3">#REF!</definedName>
    <definedName name="СМР_изм_наименование">#REF!</definedName>
    <definedName name="СМР_изм_стоимость_соглас" localSheetId="3">#REF!</definedName>
    <definedName name="СМР_изм_стоимость_соглас">#REF!</definedName>
    <definedName name="смр_июнь_коэф_ГТУ_АВО">'[145]СМР + 3 вар.'!$R$4:$R$1542</definedName>
    <definedName name="смр_июнь_коэф_ГТУ_ПГУ_АВО">'[145]СМР + 3 вар.'!$V$4:$V$1542</definedName>
    <definedName name="смр_июнь_коэф_ГТУ_ПТ_АВО">'[145]СМР + 3 вар.'!$Z$4:$Z$1542</definedName>
    <definedName name="СМР_июнь_номер">'[145]СМР + 3 вар.'!$A$4:$A$1542</definedName>
    <definedName name="смр_код">[103]Source!$A$2:$B$14</definedName>
    <definedName name="СМР_наименование">[127]СМР!$D$5:$D$1734</definedName>
    <definedName name="СМР_объем_2ГТУ">[127]СМР!$L$5:$L$1734</definedName>
    <definedName name="СМР_объем_договор">[127]СМР!$G$5:$G$1734</definedName>
    <definedName name="СМР_свод_ЕР_чист_ГЭХ2017">'[127]СМР (свод)'!$T$6:$T$173</definedName>
    <definedName name="СМР_свод_примеч_ГЭХ2017">'[127]СМР (свод)'!$V$6:$V$173</definedName>
    <definedName name="СМР_статус_ЕР" localSheetId="3">#REF!</definedName>
    <definedName name="СМР_статус_ЕР">#REF!</definedName>
    <definedName name="СМР_стоим_ГЭХ" localSheetId="3">#REF!</definedName>
    <definedName name="СМР_стоим_ГЭХ">#REF!</definedName>
    <definedName name="СМР_стоим_ТЭК" localSheetId="3">#REF!</definedName>
    <definedName name="СМР_стоим_ТЭК">#REF!</definedName>
    <definedName name="СМР_Формула">[127]СМР!$C$5:$C$1734</definedName>
    <definedName name="СНП" localSheetId="3" hidden="1">#REF!</definedName>
    <definedName name="СНП" hidden="1">#REF!</definedName>
    <definedName name="Собст">'[109]эл ст'!$360:$360</definedName>
    <definedName name="Собств">'[109]эл ст'!$369:$369</definedName>
    <definedName name="созд_объекта" localSheetId="3">#REF!</definedName>
    <definedName name="созд_объекта">#REF!</definedName>
    <definedName name="сомп">#N/A</definedName>
    <definedName name="сомпас">#N/A</definedName>
    <definedName name="Составил" localSheetId="3">#REF!</definedName>
    <definedName name="Составил">#REF!</definedName>
    <definedName name="СоцРасходы_АУП">'[105]Пер-Вл'!$A$26:$IV$26</definedName>
    <definedName name="СоцРАсходы_ПЭЭ">'[105]Пер-Вл'!$A$23:$IV$23</definedName>
    <definedName name="СоцРАсходы_ТП">'[105]Пер-Вл'!$A$24:$IV$24</definedName>
    <definedName name="Список_Контрагенты">[146]Параметры!$E$5:$E$368</definedName>
    <definedName name="СрокОкупаемости" localSheetId="3">#REF!</definedName>
    <definedName name="СрокОкупаемости">#REF!</definedName>
    <definedName name="СрокПроекта">[84]Служебный!$A$23</definedName>
    <definedName name="СрокСтрва" localSheetId="3">#REF!</definedName>
    <definedName name="СрокСтрва">#REF!</definedName>
    <definedName name="СрокСтрва1">[84]Таблица1!$C$6</definedName>
    <definedName name="сс">#N/A</definedName>
    <definedName name="сс_или_субчик">[103]ПВР_9!$AQ$2:$AQ$5745</definedName>
    <definedName name="сссс">#N/A</definedName>
    <definedName name="ссы">#N/A</definedName>
    <definedName name="ссы2">#N/A</definedName>
    <definedName name="ст">[36]Set!$A$4:$A$5</definedName>
    <definedName name="Ставка">'[102]План движения персонала'!$P$5:$P$2980</definedName>
    <definedName name="ставка_НДС">18%</definedName>
    <definedName name="СтавкаWACC">'[126]17СВОД-ПУ'!$A$115:$IV$115</definedName>
    <definedName name="СтавкаАмортизации" localSheetId="3">#REF!</definedName>
    <definedName name="СтавкаАмортизации">#REF!</definedName>
    <definedName name="СтавкаДепозитов" localSheetId="3">#REF!</definedName>
    <definedName name="СтавкаДепозитов">#REF!</definedName>
    <definedName name="СтавкаДивидендов" localSheetId="3">#REF!</definedName>
    <definedName name="СтавкаДивидендов">#REF!</definedName>
    <definedName name="СтавкаДКЗ" localSheetId="3">#REF!</definedName>
    <definedName name="СтавкаДКЗ">#REF!</definedName>
    <definedName name="СтавкаЕСН" localSheetId="3">#REF!</definedName>
    <definedName name="СтавкаЕСН">#REF!</definedName>
    <definedName name="СтавкаНДС" localSheetId="3">#REF!</definedName>
    <definedName name="СтавкаНДС">#REF!</definedName>
    <definedName name="СтавкаНП" localSheetId="3">#REF!</definedName>
    <definedName name="СтавкаНП">#REF!</definedName>
    <definedName name="СтавкаСНС" localSheetId="3">#REF!</definedName>
    <definedName name="СтавкаСНС">#REF!</definedName>
    <definedName name="ставки_налогов">'[147]Таблица А13'!$A$14:$IV$14,'[147]Таблица А13'!$A$16:$IV$16,'[147]Таблица А13'!$A$18:$IV$18,'[147]Таблица А13'!$A$20:$IV$20,'[147]Таблица А13'!$A$24:$IV$24,'[147]Таблица А13'!$A$26:$IV$26,'[147]Таблица А13'!$A$28:$IV$28,'[147]Таблица А13'!$A$30:$IV$30,'[147]Таблица А13'!$A$32:$IV$32,'[147]Таблица А13'!$A$38:$IV$38,'[147]Таблица А13'!$A$40:$IV$40</definedName>
    <definedName name="статусы_ЕР">'[148]Процесс согласования'!$B$5:$B$11</definedName>
    <definedName name="Статья">[129]ВСПОМОГАТ!$D$3:$D$8</definedName>
    <definedName name="СтатьяБддсКодВ1С" localSheetId="3">#REF!</definedName>
    <definedName name="СтатьяБддсКодВ1С">#REF!</definedName>
    <definedName name="СтатьяБддсЭтоГруппа" localSheetId="3">#REF!</definedName>
    <definedName name="СтатьяБддсЭтоГруппа">#REF!</definedName>
    <definedName name="СтНПр1">[24]MAIN!$F$180</definedName>
    <definedName name="стоимость_ГТУ_ПГУ">'[108]Пр.4.1'!$P$5:$P$6317</definedName>
    <definedName name="стоимость_ГТУ_ПТ">'[108]Пр.4.1'!$S$5:$S$6317</definedName>
    <definedName name="стоимость_ГТУ180">'[108]Пр.4.1'!$M$5:$M$6317</definedName>
    <definedName name="стоимость_ПГУ">'[108]Пр.4.1'!$H$5:$H$6317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ПСУ">'[108]Пр.4.1'!$J$5:$J$6317</definedName>
    <definedName name="страх" localSheetId="3">#REF!</definedName>
    <definedName name="страх">#REF!</definedName>
    <definedName name="страхов" localSheetId="3">#REF!</definedName>
    <definedName name="страхов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3">'[114]Переменные и константы'!#REF!</definedName>
    <definedName name="Строительные_работы_в_текущих_ценах">'[114]Переменные и константы'!#REF!</definedName>
    <definedName name="Строительные_работы_в_текущих_ценах_по_ресурсному_расчету" localSheetId="3">'[114]Переменные и константы'!#REF!</definedName>
    <definedName name="Строительные_работы_в_текущих_ценах_по_ресурсному_расчету">'[114]Переменные и константы'!#REF!</definedName>
    <definedName name="Строительные_работы_в_текущих_ценах_после_применения_индексов" localSheetId="3">'[114]Переменные и константы'!#REF!</definedName>
    <definedName name="Строительные_работы_в_текущих_ценах_после_применения_индексов">'[114]Переменные и константы'!#REF!</definedName>
    <definedName name="СтрПС">[149]Справка!$A$3:$A$31</definedName>
    <definedName name="СуммаБддс" localSheetId="3">#REF!</definedName>
    <definedName name="СуммаБддс">#REF!</definedName>
    <definedName name="Сч" localSheetId="3" hidden="1">'[16]MAIN GATE HOUSE'!#REF!</definedName>
    <definedName name="Сч" hidden="1">'[16]MAIN GATE HOUSE'!#REF!</definedName>
    <definedName name="т">NA()</definedName>
    <definedName name="т_2">NA()</definedName>
    <definedName name="т_4">NA()</definedName>
    <definedName name="Т7_тепло">[4]!Т7_тепло</definedName>
    <definedName name="Таблица_СтатьиБДДС">[132]Параметры!$AJ$5:$AM$321</definedName>
    <definedName name="таня">#N/A</definedName>
    <definedName name="таптпатпатпа" localSheetId="3">'[4]Опоры '!таптпатпатпа</definedName>
    <definedName name="таптпатпатпа">'[4]Опоры '!таптпатпатпа</definedName>
    <definedName name="ТАРОРОЛРОЛО" localSheetId="3">'[4]Опоры '!ТАРОРОЛРОЛО</definedName>
    <definedName name="ТАРОРОЛРОЛО">'[4]Опоры '!ТАРОРОЛРОЛО</definedName>
    <definedName name="тгк">[4]!тгк</definedName>
    <definedName name="тек">[87]См.1!$AN$66</definedName>
    <definedName name="тек_ц">'[150]3оос_новая'!$AK$76</definedName>
    <definedName name="текмес" localSheetId="3">#REF!</definedName>
    <definedName name="текмес">#REF!</definedName>
    <definedName name="текмес2" localSheetId="3">#REF!</definedName>
    <definedName name="текмес2">#REF!</definedName>
    <definedName name="тепло">#N/A</definedName>
    <definedName name="тепло_h_ТехЭк">[84]ТехЭк!$A$55:$IV$55</definedName>
    <definedName name="тепло_Инд">[84]общий!$B$51</definedName>
    <definedName name="тепло_реализация" localSheetId="3">#REF!,#REF!</definedName>
    <definedName name="тепло_реализация">#REF!,#REF!</definedName>
    <definedName name="тепло_реализация2">[84]Таблица2!$A$17:$IV$23,[84]Таблица2!$A$27:$IV$27</definedName>
    <definedName name="тепло_ТехЭк">[147]ТехЭк!$A$9:$IV$9,[147]ТехЭк!$A$17:$IV$17,[147]ТехЭк!$A$19:$IV$19,[147]ТехЭк!$A$20:$IV$20,[147]ТехЭк!$A$22:$IV$22,[147]ТехЭк!$A$23:$IV$23,[147]ТехЭк!$A$27:$IV$27,[147]ТехЭк!$A$32:$IV$32,[147]ТехЭк!$A$34:$IV$34,[147]ТехЭк!$A$57:$IV$57</definedName>
    <definedName name="тепло_ТехЭк1">[84]ТехЭк!$A$9:$IV$9,[84]ТехЭк!$A$17:$IV$17,[84]ТехЭк!$A$19:$IV$19,[84]ТехЭк!$A$20:$IV$20,[84]ТехЭк!$A$22:$IV$22,[84]ТехЭк!$A$23:$IV$23,[84]ТехЭк!$A$27:$IV$27,[84]ТехЭк!$A$32:$IV$32,[84]ТехЭк!$A$34:$IV$34,[84]ТехЭк!$A$57:$IV$57</definedName>
    <definedName name="тепло_топливо" localSheetId="3">#REF!,#REF!</definedName>
    <definedName name="тепло_топливо">#REF!,#REF!</definedName>
    <definedName name="тепло_топливо1">[84]Таблица5!$A$6:$IV$6,[84]Таблица5!$A$9:$IV$10</definedName>
    <definedName name="тепло_топливо2">[84]Таблица5!$A$6:$IV$6,[84]Таблица5!$A$9:$IV$10</definedName>
    <definedName name="Территориальная_поправка_к_ТЕР" localSheetId="3">#REF!</definedName>
    <definedName name="Территориальная_поправка_к_ТЕР">#REF!</definedName>
    <definedName name="Тест">[4]!Тест</definedName>
    <definedName name="техника">'[118]Исходные данные'!$A$3:$D$20</definedName>
    <definedName name="тип_этапа">[36]Set!$A$38:$A$40</definedName>
    <definedName name="типзатрат">[129]ВСПОМОГАТ!$B$19:$B$20</definedName>
    <definedName name="ТипОперацииБддсВКолонке" localSheetId="3">#REF!</definedName>
    <definedName name="ТипОперацииБддсВКолонке">#REF!</definedName>
    <definedName name="ТипОперацииБддсВСтроке" localSheetId="3">#REF!</definedName>
    <definedName name="ТипОперацииБддсВСтроке">#REF!</definedName>
    <definedName name="тов">[4]!тов</definedName>
    <definedName name="торо" localSheetId="3">BlankMacro1</definedName>
    <definedName name="торо">BlankMacro1</definedName>
    <definedName name="тп" hidden="1">{#N/A,#N/A,TRUE,"Лист1";#N/A,#N/A,TRUE,"Лист2";#N/A,#N/A,TRUE,"Лист3"}</definedName>
    <definedName name="тпрт" localSheetId="3">'[4]Опоры '!тпрт</definedName>
    <definedName name="тпрт">'[4]Опоры '!тпрт</definedName>
    <definedName name="тр">[4]!тр</definedName>
    <definedName name="третий" localSheetId="3">#REF!</definedName>
    <definedName name="третий">#REF!</definedName>
    <definedName name="три">[4]!три</definedName>
    <definedName name="троболю" localSheetId="3">'[4]Опоры '!троболю</definedName>
    <definedName name="троболю">'[4]Опоры '!троболю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>#REF!</definedName>
    <definedName name="ттт" localSheetId="3">#REF!</definedName>
    <definedName name="ттт">#REF!</definedName>
    <definedName name="ттттт" localSheetId="3">#REF!</definedName>
    <definedName name="ттттт">#REF!</definedName>
    <definedName name="ть">#N/A</definedName>
    <definedName name="ТЭЦ" localSheetId="3">#REF!</definedName>
    <definedName name="ТЭЦ">#REF!</definedName>
    <definedName name="у">#N/A</definedName>
    <definedName name="у_2">NA()</definedName>
    <definedName name="у_4">NA()</definedName>
    <definedName name="у1">#N/A</definedName>
    <definedName name="ук" localSheetId="3">[82]!ук</definedName>
    <definedName name="ук">[82]!ук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>#REF!</definedName>
    <definedName name="умер">#N/A</definedName>
    <definedName name="упауп" localSheetId="3">'[4]Опоры '!упауп</definedName>
    <definedName name="упауп">'[4]Опоры '!упауп</definedName>
    <definedName name="уралвагонзавод" localSheetId="3">#REF!</definedName>
    <definedName name="уралвагонзавод">#REF!</definedName>
    <definedName name="Уровень_должности">[102]справка!$F$5:$F$10</definedName>
    <definedName name="Услуги01." localSheetId="3">#REF!</definedName>
    <definedName name="Услуги01.">#REF!</definedName>
    <definedName name="Услуги02.002" localSheetId="3">#REF!</definedName>
    <definedName name="Услуги02.002">#REF!</definedName>
    <definedName name="УслугиТОиР_ГС" localSheetId="3">#REF!</definedName>
    <definedName name="УслугиТОиР_ГС">#REF!</definedName>
    <definedName name="УслугиТОиР_ЭСС" localSheetId="3">#REF!</definedName>
    <definedName name="УслугиТОиР_ЭСС">#REF!</definedName>
    <definedName name="уу">#N/A</definedName>
    <definedName name="ууууууууууууууууу" localSheetId="3">'[4]Опоры '!ууууууууууууууууу</definedName>
    <definedName name="ууууууууууууууууу">'[4]Опоры '!ууууууууууууууууу</definedName>
    <definedName name="УФ">#N/A</definedName>
    <definedName name="уцк" hidden="1">{"'РП (2)'!$A$5:$S$150"}</definedName>
    <definedName name="УчестьСлияние" localSheetId="3">#REF!</definedName>
    <definedName name="УчестьСлияние">#REF!</definedName>
    <definedName name="уыукпе">#N/A</definedName>
    <definedName name="ф">[115]ВСПОМОГАТ!$D$3:$D$4</definedName>
    <definedName name="ф1007" localSheetId="3">#REF!</definedName>
    <definedName name="ф1007">#REF!</definedName>
    <definedName name="ф1015" localSheetId="3">#REF!</definedName>
    <definedName name="ф1015">#REF!</definedName>
    <definedName name="ф1301" localSheetId="3">#REF!</definedName>
    <definedName name="ф1301">#REF!</definedName>
    <definedName name="ф1308" localSheetId="3">#REF!</definedName>
    <definedName name="ф1308">#REF!</definedName>
    <definedName name="ф1532" localSheetId="3">#REF!</definedName>
    <definedName name="ф1532">#REF!</definedName>
    <definedName name="ф1539" localSheetId="3">#REF!</definedName>
    <definedName name="ф1539">#REF!</definedName>
    <definedName name="ф1544" localSheetId="3">#REF!</definedName>
    <definedName name="ф1544">#REF!</definedName>
    <definedName name="ф1568" localSheetId="3">#REF!</definedName>
    <definedName name="ф1568">#REF!</definedName>
    <definedName name="ф1594" localSheetId="3">#REF!</definedName>
    <definedName name="ф1594">#REF!</definedName>
    <definedName name="ф1745" localSheetId="3">#REF!</definedName>
    <definedName name="ф1745">#REF!</definedName>
    <definedName name="ф1773" localSheetId="3">#REF!</definedName>
    <definedName name="ф1773">#REF!</definedName>
    <definedName name="ф1975" localSheetId="3">#REF!</definedName>
    <definedName name="ф1975">#REF!</definedName>
    <definedName name="ф2">'[151]план 2000'!$G$643</definedName>
    <definedName name="ф2030" localSheetId="3">#REF!</definedName>
    <definedName name="ф2030">#REF!</definedName>
    <definedName name="ф2032" localSheetId="3">#REF!</definedName>
    <definedName name="ф2032">#REF!</definedName>
    <definedName name="ф2080" localSheetId="3">#REF!</definedName>
    <definedName name="ф2080">#REF!</definedName>
    <definedName name="ф2082" localSheetId="3">#REF!</definedName>
    <definedName name="ф2082">#REF!</definedName>
    <definedName name="ф2085" localSheetId="3">#REF!</definedName>
    <definedName name="ф2085">#REF!</definedName>
    <definedName name="ф2104" localSheetId="3">#REF!</definedName>
    <definedName name="ф2104">#REF!</definedName>
    <definedName name="ф2118" localSheetId="3">#REF!</definedName>
    <definedName name="ф2118">#REF!</definedName>
    <definedName name="ф2170" localSheetId="3">#REF!</definedName>
    <definedName name="ф2170">#REF!</definedName>
    <definedName name="ф2174" localSheetId="3">#REF!</definedName>
    <definedName name="ф2174">#REF!</definedName>
    <definedName name="ф2221" localSheetId="3">#REF!</definedName>
    <definedName name="ф2221">#REF!</definedName>
    <definedName name="ф2419" localSheetId="3">#REF!</definedName>
    <definedName name="ф2419">#REF!</definedName>
    <definedName name="ф2559" localSheetId="3">#REF!</definedName>
    <definedName name="ф2559">#REF!</definedName>
    <definedName name="ф2797" localSheetId="3">#REF!</definedName>
    <definedName name="ф2797">#REF!</definedName>
    <definedName name="ф2838" localSheetId="3">#REF!</definedName>
    <definedName name="ф2838">#REF!</definedName>
    <definedName name="ф2846" localSheetId="3">#REF!</definedName>
    <definedName name="ф2846">#REF!</definedName>
    <definedName name="ф2898" localSheetId="3">#REF!</definedName>
    <definedName name="ф2898">#REF!</definedName>
    <definedName name="ф3044" localSheetId="3">#REF!</definedName>
    <definedName name="ф3044">#REF!</definedName>
    <definedName name="ф3083" localSheetId="3">#REF!</definedName>
    <definedName name="ф3083">#REF!</definedName>
    <definedName name="ф3128" localSheetId="3">#REF!</definedName>
    <definedName name="ф3128">#REF!</definedName>
    <definedName name="ф3142" localSheetId="3">#REF!</definedName>
    <definedName name="ф3142">#REF!</definedName>
    <definedName name="ф3176" localSheetId="3">#REF!</definedName>
    <definedName name="ф3176">#REF!</definedName>
    <definedName name="ф3377" localSheetId="3">#REF!</definedName>
    <definedName name="ф3377">#REF!</definedName>
    <definedName name="ф3520" localSheetId="3">#REF!</definedName>
    <definedName name="ф3520">#REF!</definedName>
    <definedName name="ф3703" localSheetId="3">#REF!</definedName>
    <definedName name="ф3703">#REF!</definedName>
    <definedName name="ф3715" localSheetId="3">#REF!</definedName>
    <definedName name="ф3715">#REF!</definedName>
    <definedName name="ф3754" localSheetId="3">#REF!</definedName>
    <definedName name="ф3754">#REF!</definedName>
    <definedName name="ф390" localSheetId="3">#REF!</definedName>
    <definedName name="ф390">#REF!</definedName>
    <definedName name="ф4525" localSheetId="3">#REF!</definedName>
    <definedName name="ф4525">#REF!</definedName>
    <definedName name="ф4669" localSheetId="3">#REF!</definedName>
    <definedName name="ф4669">#REF!</definedName>
    <definedName name="ф660" localSheetId="3">#REF!</definedName>
    <definedName name="ф660">#REF!</definedName>
    <definedName name="фав" hidden="1">[77]XLR_NoRangeSheet!$E$6</definedName>
    <definedName name="факт1" localSheetId="3">'[26]Таб1.1'!#REF!</definedName>
    <definedName name="факт1">'[26]Таб1.1'!#REF!</definedName>
    <definedName name="фам">#N/A</definedName>
    <definedName name="фев">NA()</definedName>
    <definedName name="фев2" localSheetId="3">#REF!</definedName>
    <definedName name="фев2">#REF!</definedName>
    <definedName name="Физобъёмы" localSheetId="3">[117]SILICATE!#REF!</definedName>
    <definedName name="Физобъёмы">[117]SILICATE!#REF!</definedName>
    <definedName name="филиал">[115]ВСПОМОГАТ!$F$3:$F$7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ловарфлвар" hidden="1">[77]XLR_NoRangeSheet!$J$6</definedName>
    <definedName name="фо" localSheetId="3">[152]Лист1!#REF!</definedName>
    <definedName name="фо">[152]Лист1!#REF!</definedName>
    <definedName name="фо_а_н_пц">[75]рабочий!$AR$240:$BI$263</definedName>
    <definedName name="фо_а_с_пц">[75]рабочий!$AS$202:$BI$224</definedName>
    <definedName name="фо_н_03">[75]рабочий!$X$305:$X$327</definedName>
    <definedName name="фо_н_04">[75]рабочий!$X$335:$X$357</definedName>
    <definedName name="Форма">#N/A</definedName>
    <definedName name="ФОТ_АУП">'[105]Пер-Вл'!$A$19:$IV$19</definedName>
    <definedName name="ФОТ_ПЭЭ">'[105]Пер-Вл'!$A$16:$IV$16</definedName>
    <definedName name="ФОТ_ТП">'[105]Пер-Вл'!$A$18:$IV$18</definedName>
    <definedName name="фп" localSheetId="3" hidden="1">#REF!</definedName>
    <definedName name="фп" hidden="1">#REF!</definedName>
    <definedName name="фунт" localSheetId="3">#REF!</definedName>
    <definedName name="фунт">#REF!</definedName>
    <definedName name="фф" localSheetId="3">'[153]Гр5(о)'!#REF!</definedName>
    <definedName name="фф">'[153]Гр5(о)'!#REF!</definedName>
    <definedName name="фф2074" localSheetId="3">#REF!</definedName>
    <definedName name="фф2074">#REF!</definedName>
    <definedName name="ффф" localSheetId="3">#REF!</definedName>
    <definedName name="ффф">#REF!</definedName>
    <definedName name="фффффф" localSheetId="3">#REF!</definedName>
    <definedName name="фффффф">#REF!</definedName>
    <definedName name="фц" hidden="1">{"'РП (2)'!$A$5:$S$150"}</definedName>
    <definedName name="фыаспит">#N/A</definedName>
    <definedName name="фывафав" hidden="1">[77]XLR_NoRangeSheet!$G$6</definedName>
    <definedName name="фывафжыавлдо" hidden="1">[77]XLR_NoRangeSheet!$B$6</definedName>
    <definedName name="х">[4]!х</definedName>
    <definedName name="хх" localSheetId="3">#REF!</definedName>
    <definedName name="хх">#REF!</definedName>
    <definedName name="ххххх" localSheetId="3">#REF!</definedName>
    <definedName name="ххххх">#REF!</definedName>
    <definedName name="ц">#N/A</definedName>
    <definedName name="ц_2">NA()</definedName>
    <definedName name="ц_4">NA()</definedName>
    <definedName name="ц1">#N/A</definedName>
    <definedName name="ЦенаПрайс">'[86]произв прайс'!$E:$E</definedName>
    <definedName name="цк" hidden="1">{"'РП (2)'!$A$5:$S$150"}</definedName>
    <definedName name="ЦП1" localSheetId="3">#REF!</definedName>
    <definedName name="ЦП1">#REF!</definedName>
    <definedName name="ЦП2" localSheetId="3">#REF!</definedName>
    <definedName name="ЦП2">#REF!</definedName>
    <definedName name="ЦП3" localSheetId="3">#REF!</definedName>
    <definedName name="ЦП3">#REF!</definedName>
    <definedName name="ЦП4" localSheetId="3">#REF!</definedName>
    <definedName name="ЦП4">#REF!</definedName>
    <definedName name="цу">#N/A</definedName>
    <definedName name="цуа">#N/A</definedName>
    <definedName name="ЦФО">[129]ВСПОМОГАТ!$F$3:$F$17</definedName>
    <definedName name="цц" localSheetId="3">#REF!</definedName>
    <definedName name="цц">#REF!</definedName>
    <definedName name="черновик">#N/A</definedName>
    <definedName name="четвертый" localSheetId="3">#REF!</definedName>
    <definedName name="четвертый">#REF!</definedName>
    <definedName name="Численность_АУПИА">'[105]Пер-Вл'!$A$13:$IV$13</definedName>
    <definedName name="Численность_АУПФ">'[105]Пер-Вл'!$A$12:$IV$12</definedName>
    <definedName name="Численность_ПЭЭ">'[105]Пер-Вл'!$A$9:$IV$9</definedName>
    <definedName name="Численность_ТП">'[105]Пер-Вл'!$A$10:$IV$10</definedName>
    <definedName name="Чп">[154]Бланк!$E$24</definedName>
    <definedName name="ЧП1">[24]MAIN!$F$396</definedName>
    <definedName name="ш521" localSheetId="3">#REF!</definedName>
    <definedName name="ш521">#REF!</definedName>
    <definedName name="ШДГШ" localSheetId="3">'[4]Опоры '!ШДГШ</definedName>
    <definedName name="ШДГШ">'[4]Опоры '!ШДГШ</definedName>
    <definedName name="шир_дан" localSheetId="3">#REF!</definedName>
    <definedName name="шир_дан">#REF!</definedName>
    <definedName name="шир_отч" localSheetId="3">#REF!</definedName>
    <definedName name="шир_отч">#REF!</definedName>
    <definedName name="шир_прош" localSheetId="3">#REF!</definedName>
    <definedName name="шир_прош">#REF!</definedName>
    <definedName name="шир_тек" localSheetId="3">#REF!</definedName>
    <definedName name="шир_тек">#REF!</definedName>
    <definedName name="шпнблдо" localSheetId="3">#REF!</definedName>
    <definedName name="шпнблдо">#REF!</definedName>
    <definedName name="шш" hidden="1">{#N/A,#N/A,TRUE,"Лист1";#N/A,#N/A,TRUE,"Лист2";#N/A,#N/A,TRUE,"Лист3"}</definedName>
    <definedName name="шшшшшо">#N/A</definedName>
    <definedName name="щ" localSheetId="3">[82]!щ</definedName>
    <definedName name="щ">[82]!щ</definedName>
    <definedName name="щд">[4]!щд</definedName>
    <definedName name="щжшщ" localSheetId="3">'[4]Опоры '!щжшщ</definedName>
    <definedName name="щжшщ">'[4]Опоры '!щжшщ</definedName>
    <definedName name="щжшщжщж" localSheetId="3">'[4]Опоры '!щжшщжщж</definedName>
    <definedName name="щжшщжщж">'[4]Опоры '!щжшщжщж</definedName>
    <definedName name="щжшщжщжщ" localSheetId="3">'[4]Опоры '!щжшщжщжщ</definedName>
    <definedName name="щжшщжщжщ">'[4]Опоры '!щжшщжщжщ</definedName>
    <definedName name="щжщшж" localSheetId="3">'[4]Опоры '!щжщшж</definedName>
    <definedName name="щжщшж">'[4]Опоры '!щжщшж</definedName>
    <definedName name="щжщшжшщ" localSheetId="3">'[4]Опоры '!щжщшжшщ</definedName>
    <definedName name="щжщшжшщ">'[4]Опоры '!щжщшжшщ</definedName>
    <definedName name="щит">[155]Оборудование!$F$11</definedName>
    <definedName name="щщ" localSheetId="3">#REF!</definedName>
    <definedName name="щщ">#REF!</definedName>
    <definedName name="ы" localSheetId="3">#REF!</definedName>
    <definedName name="ы">#REF!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ы">[4]!ывы</definedName>
    <definedName name="ымпы">#N/A</definedName>
    <definedName name="ыпм" hidden="1">{"'РП (2)'!$A$5:$S$150"}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" hidden="1">{"'РП (2)'!$A$5:$S$150"}</definedName>
    <definedName name="ыыыы">#N/A</definedName>
    <definedName name="ьдлдорппо" localSheetId="3">#REF!</definedName>
    <definedName name="ьдлдорппо">#REF!</definedName>
    <definedName name="ьлжьлэ">#N/A</definedName>
    <definedName name="ьти">[4]!ьти</definedName>
    <definedName name="ььтлдолртот" localSheetId="3">'[4]Опоры '!ььтлдолртот</definedName>
    <definedName name="ььтлдолртот">'[4]Опоры '!ььтлдолртот</definedName>
    <definedName name="ььь" localSheetId="3">#REF!</definedName>
    <definedName name="ььь">#REF!</definedName>
    <definedName name="э" localSheetId="3">#REF!</definedName>
    <definedName name="э">#REF!</definedName>
    <definedName name="эж" localSheetId="3">#REF!</definedName>
    <definedName name="эж">#REF!</definedName>
    <definedName name="электроэнер" localSheetId="3">#REF!</definedName>
    <definedName name="электроэнер">#REF!</definedName>
    <definedName name="электроэнергия" localSheetId="3">#REF!</definedName>
    <definedName name="электроэнергия">#REF!</definedName>
    <definedName name="ээ" localSheetId="3">'[4]Опоры '!ээ</definedName>
    <definedName name="ээ">'[4]Опоры '!ээ</definedName>
    <definedName name="ю">#N/A</definedName>
    <definedName name="юю" localSheetId="3">P1_T29?item_ext?2СТ.Э</definedName>
    <definedName name="юю">P1_T29?item_ext?2СТ.Э</definedName>
    <definedName name="юююю" localSheetId="3">#REF!</definedName>
    <definedName name="юююю">#REF!</definedName>
    <definedName name="ююююююю">#N/A</definedName>
    <definedName name="я" localSheetId="3">#REF!</definedName>
    <definedName name="я">#REF!</definedName>
    <definedName name="янв">NA()</definedName>
    <definedName name="янв2" localSheetId="3">#REF!</definedName>
    <definedName name="янв2">#REF!</definedName>
    <definedName name="январь_кварт">[103]Source!$A$49:$B$60</definedName>
    <definedName name="январь_кварт_I">[103]Source!$C$49:$D$60</definedName>
    <definedName name="яя">#N/A</definedName>
    <definedName name="яяя">#N/A</definedName>
    <definedName name="もりた" localSheetId="3">#REF!</definedName>
    <definedName name="もりた">#REF!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피팅" localSheetId="3">BlankMacro1</definedName>
    <definedName name="피팅">BlankMacro1</definedName>
    <definedName name="勝" localSheetId="3">#REF!</definedName>
    <definedName name="勝">#REF!</definedName>
    <definedName name="工事" localSheetId="3">#REF!</definedName>
    <definedName name="工事">#REF!</definedName>
    <definedName name="現法" localSheetId="3">#REF!</definedName>
    <definedName name="現法">#REF!</definedName>
    <definedName name="直轄" localSheetId="3">#REF!</definedName>
    <definedName name="直轄">#REF!</definedName>
  </definedNames>
  <calcPr calcId="191029" refMode="R1C1" fullPrecision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15" l="1"/>
  <c r="H12" i="115"/>
  <c r="G12" i="115"/>
  <c r="F12" i="115"/>
  <c r="E12" i="115"/>
  <c r="H17" i="115"/>
  <c r="G17" i="115"/>
  <c r="F17" i="115"/>
  <c r="E17" i="115"/>
  <c r="H23" i="115"/>
  <c r="G23" i="115"/>
  <c r="F23" i="115"/>
  <c r="E23" i="115"/>
  <c r="E27" i="115"/>
  <c r="E30" i="115"/>
  <c r="H49" i="115"/>
  <c r="H53" i="115"/>
  <c r="G53" i="115"/>
  <c r="F53" i="115"/>
  <c r="E53" i="115"/>
  <c r="G49" i="115"/>
  <c r="F49" i="115"/>
  <c r="H40" i="115"/>
  <c r="G40" i="115"/>
  <c r="F40" i="115"/>
  <c r="E40" i="115"/>
  <c r="E35" i="115"/>
  <c r="H35" i="115"/>
  <c r="G35" i="115"/>
  <c r="F35" i="115"/>
  <c r="H30" i="115"/>
  <c r="G30" i="115"/>
  <c r="F30" i="115"/>
  <c r="H27" i="115"/>
  <c r="G27" i="115"/>
  <c r="F27" i="115"/>
  <c r="H20" i="115"/>
  <c r="G20" i="115"/>
  <c r="F20" i="115"/>
  <c r="E20" i="115"/>
  <c r="I15" i="115"/>
  <c r="E28" i="114" s="1"/>
  <c r="AG28" i="114" s="1"/>
  <c r="AH30" i="114" s="1"/>
  <c r="F41" i="115" l="1"/>
  <c r="F54" i="115" s="1"/>
  <c r="G41" i="115"/>
  <c r="G54" i="115" s="1"/>
  <c r="I30" i="115"/>
  <c r="I40" i="115"/>
  <c r="I17" i="115"/>
  <c r="E41" i="115"/>
  <c r="E54" i="115" s="1"/>
  <c r="I12" i="115"/>
  <c r="H41" i="115"/>
  <c r="H54" i="115" s="1"/>
  <c r="I49" i="115"/>
  <c r="I23" i="115"/>
  <c r="I54" i="115" l="1"/>
  <c r="I41" i="115"/>
  <c r="I53" i="115"/>
  <c r="I52" i="115"/>
  <c r="E116" i="114" s="1"/>
  <c r="I51" i="115"/>
  <c r="E112" i="114" s="1"/>
  <c r="I48" i="115"/>
  <c r="E107" i="114" s="1"/>
  <c r="I47" i="115"/>
  <c r="E103" i="114" s="1"/>
  <c r="I46" i="115"/>
  <c r="E99" i="114" s="1"/>
  <c r="I45" i="115"/>
  <c r="E95" i="114" s="1"/>
  <c r="AG95" i="114" s="1"/>
  <c r="AH97" i="114" s="1"/>
  <c r="I44" i="115"/>
  <c r="E91" i="114" s="1"/>
  <c r="I43" i="115"/>
  <c r="E87" i="114" s="1"/>
  <c r="I39" i="115"/>
  <c r="E82" i="114" s="1"/>
  <c r="AC82" i="114" s="1"/>
  <c r="I38" i="115"/>
  <c r="E78" i="114" s="1"/>
  <c r="AG78" i="114" s="1"/>
  <c r="AH80" i="114" s="1"/>
  <c r="I37" i="115"/>
  <c r="E74" i="114" s="1"/>
  <c r="I35" i="115"/>
  <c r="I34" i="115"/>
  <c r="E69" i="114" s="1"/>
  <c r="AG69" i="114" s="1"/>
  <c r="AH71" i="114" s="1"/>
  <c r="I33" i="115"/>
  <c r="E65" i="114" s="1"/>
  <c r="AG65" i="114" s="1"/>
  <c r="AH67" i="114" s="1"/>
  <c r="I32" i="115"/>
  <c r="E61" i="114" s="1"/>
  <c r="AG61" i="114" s="1"/>
  <c r="AH63" i="114" s="1"/>
  <c r="I29" i="115"/>
  <c r="E56" i="114" s="1"/>
  <c r="AG56" i="114" s="1"/>
  <c r="AH58" i="114" s="1"/>
  <c r="I27" i="115"/>
  <c r="I26" i="115"/>
  <c r="E51" i="114" s="1"/>
  <c r="AG51" i="114" s="1"/>
  <c r="AH53" i="114" s="1"/>
  <c r="I25" i="115"/>
  <c r="E47" i="114" s="1"/>
  <c r="AG47" i="114" s="1"/>
  <c r="AH49" i="114" s="1"/>
  <c r="I22" i="115"/>
  <c r="E42" i="114" s="1"/>
  <c r="T42" i="114" s="1"/>
  <c r="I20" i="115"/>
  <c r="I19" i="115"/>
  <c r="E37" i="114" s="1"/>
  <c r="AG37" i="114" s="1"/>
  <c r="AH39" i="114" s="1"/>
  <c r="I16" i="115"/>
  <c r="E32" i="114" s="1"/>
  <c r="AG32" i="114" s="1"/>
  <c r="AH34" i="114" s="1"/>
  <c r="I14" i="115"/>
  <c r="E24" i="114" s="1"/>
  <c r="AG24" i="114" s="1"/>
  <c r="AH26" i="114" s="1"/>
  <c r="I11" i="115"/>
  <c r="E19" i="114" s="1"/>
  <c r="AG19" i="114" s="1"/>
  <c r="I10" i="115"/>
  <c r="E15" i="114" s="1"/>
  <c r="E16" i="114" s="1"/>
  <c r="AG74" i="114" l="1"/>
  <c r="AH76" i="114" s="1"/>
  <c r="AG87" i="114"/>
  <c r="AH89" i="114" s="1"/>
  <c r="AG91" i="114"/>
  <c r="AH93" i="114" s="1"/>
  <c r="J15" i="114"/>
  <c r="H15" i="114"/>
  <c r="F55" i="115"/>
  <c r="F56" i="115" s="1"/>
  <c r="G55" i="115"/>
  <c r="G56" i="115" s="1"/>
  <c r="H55" i="115"/>
  <c r="H56" i="115" s="1"/>
  <c r="E55" i="115"/>
  <c r="E56" i="115" s="1"/>
  <c r="I55" i="115" l="1"/>
  <c r="I56" i="115" s="1"/>
  <c r="O42" i="114"/>
  <c r="P42" i="114"/>
  <c r="Q42" i="114"/>
  <c r="R42" i="114"/>
  <c r="S42" i="114"/>
  <c r="N42" i="114"/>
  <c r="O44" i="114" s="1"/>
  <c r="M51" i="114"/>
  <c r="N53" i="114" s="1"/>
  <c r="N51" i="114"/>
  <c r="O53" i="114" s="1"/>
  <c r="O51" i="114"/>
  <c r="P53" i="114" s="1"/>
  <c r="P51" i="114"/>
  <c r="Q53" i="114" s="1"/>
  <c r="Q51" i="114"/>
  <c r="R53" i="114" s="1"/>
  <c r="R51" i="114"/>
  <c r="S53" i="114" s="1"/>
  <c r="S51" i="114"/>
  <c r="T53" i="114" s="1"/>
  <c r="T51" i="114"/>
  <c r="U53" i="114" s="1"/>
  <c r="U51" i="114"/>
  <c r="V53" i="114" s="1"/>
  <c r="V51" i="114"/>
  <c r="W53" i="114" s="1"/>
  <c r="W51" i="114"/>
  <c r="X53" i="114" s="1"/>
  <c r="X51" i="114"/>
  <c r="Y53" i="114" s="1"/>
  <c r="Y51" i="114"/>
  <c r="Z53" i="114" s="1"/>
  <c r="Z51" i="114"/>
  <c r="AA53" i="114" s="1"/>
  <c r="AA51" i="114"/>
  <c r="AB53" i="114" s="1"/>
  <c r="AB51" i="114"/>
  <c r="AC53" i="114" s="1"/>
  <c r="AC51" i="114"/>
  <c r="AD53" i="114" s="1"/>
  <c r="AD51" i="114"/>
  <c r="AE53" i="114" s="1"/>
  <c r="AE51" i="114"/>
  <c r="AF53" i="114" s="1"/>
  <c r="AF51" i="114"/>
  <c r="AG53" i="114" s="1"/>
  <c r="L51" i="114"/>
  <c r="M53" i="114" s="1"/>
  <c r="R47" i="114"/>
  <c r="S49" i="114" s="1"/>
  <c r="S47" i="114"/>
  <c r="T49" i="114" s="1"/>
  <c r="T47" i="114"/>
  <c r="U49" i="114" s="1"/>
  <c r="U47" i="114"/>
  <c r="V49" i="114" s="1"/>
  <c r="V47" i="114"/>
  <c r="W49" i="114" s="1"/>
  <c r="W47" i="114"/>
  <c r="X49" i="114" s="1"/>
  <c r="X47" i="114"/>
  <c r="Y49" i="114" s="1"/>
  <c r="Y47" i="114"/>
  <c r="Z49" i="114" s="1"/>
  <c r="Z47" i="114"/>
  <c r="AA49" i="114" s="1"/>
  <c r="AA47" i="114"/>
  <c r="AB49" i="114" s="1"/>
  <c r="AB47" i="114"/>
  <c r="AC49" i="114" s="1"/>
  <c r="AC47" i="114"/>
  <c r="AD49" i="114" s="1"/>
  <c r="AD47" i="114"/>
  <c r="AE49" i="114" s="1"/>
  <c r="AE47" i="114"/>
  <c r="AF49" i="114" s="1"/>
  <c r="AF47" i="114"/>
  <c r="AG49" i="114" s="1"/>
  <c r="M56" i="114"/>
  <c r="N58" i="114" s="1"/>
  <c r="N56" i="114"/>
  <c r="O58" i="114" s="1"/>
  <c r="O56" i="114"/>
  <c r="P58" i="114" s="1"/>
  <c r="P56" i="114"/>
  <c r="Q58" i="114" s="1"/>
  <c r="Q56" i="114"/>
  <c r="R58" i="114" s="1"/>
  <c r="R56" i="114"/>
  <c r="S58" i="114" s="1"/>
  <c r="S56" i="114"/>
  <c r="T58" i="114" s="1"/>
  <c r="T56" i="114"/>
  <c r="U58" i="114" s="1"/>
  <c r="U56" i="114"/>
  <c r="V58" i="114" s="1"/>
  <c r="V56" i="114"/>
  <c r="W58" i="114" s="1"/>
  <c r="W56" i="114"/>
  <c r="X58" i="114" s="1"/>
  <c r="X56" i="114"/>
  <c r="Y58" i="114" s="1"/>
  <c r="Y56" i="114"/>
  <c r="Z58" i="114" s="1"/>
  <c r="Z56" i="114"/>
  <c r="AA58" i="114" s="1"/>
  <c r="AA56" i="114"/>
  <c r="AB58" i="114" s="1"/>
  <c r="AB56" i="114"/>
  <c r="AC58" i="114" s="1"/>
  <c r="AC56" i="114"/>
  <c r="AD58" i="114" s="1"/>
  <c r="AD56" i="114"/>
  <c r="AE58" i="114" s="1"/>
  <c r="AE56" i="114"/>
  <c r="AF58" i="114" s="1"/>
  <c r="AF56" i="114"/>
  <c r="AG58" i="114" s="1"/>
  <c r="L56" i="114"/>
  <c r="M58" i="114" s="1"/>
  <c r="S61" i="114"/>
  <c r="T63" i="114" s="1"/>
  <c r="T61" i="114"/>
  <c r="U63" i="114" s="1"/>
  <c r="U61" i="114"/>
  <c r="V63" i="114" s="1"/>
  <c r="V61" i="114"/>
  <c r="W63" i="114" s="1"/>
  <c r="W61" i="114"/>
  <c r="X63" i="114" s="1"/>
  <c r="X61" i="114"/>
  <c r="Y63" i="114" s="1"/>
  <c r="Y61" i="114"/>
  <c r="Z63" i="114" s="1"/>
  <c r="Z61" i="114"/>
  <c r="AA63" i="114" s="1"/>
  <c r="AA61" i="114"/>
  <c r="AB63" i="114" s="1"/>
  <c r="AB61" i="114"/>
  <c r="AC63" i="114" s="1"/>
  <c r="AC61" i="114"/>
  <c r="AD63" i="114" s="1"/>
  <c r="AD61" i="114"/>
  <c r="AE63" i="114" s="1"/>
  <c r="AE61" i="114"/>
  <c r="AF63" i="114" s="1"/>
  <c r="AF61" i="114"/>
  <c r="AG63" i="114" s="1"/>
  <c r="R61" i="114"/>
  <c r="S63" i="114" s="1"/>
  <c r="U69" i="114"/>
  <c r="V71" i="114" s="1"/>
  <c r="V69" i="114"/>
  <c r="W71" i="114" s="1"/>
  <c r="W69" i="114"/>
  <c r="X71" i="114" s="1"/>
  <c r="X69" i="114"/>
  <c r="Y71" i="114" s="1"/>
  <c r="Y69" i="114"/>
  <c r="Z71" i="114" s="1"/>
  <c r="Z69" i="114"/>
  <c r="AA71" i="114" s="1"/>
  <c r="AA69" i="114"/>
  <c r="AB71" i="114" s="1"/>
  <c r="AB69" i="114"/>
  <c r="AC71" i="114" s="1"/>
  <c r="AC69" i="114"/>
  <c r="AD71" i="114" s="1"/>
  <c r="AD69" i="114"/>
  <c r="AE71" i="114" s="1"/>
  <c r="AE69" i="114"/>
  <c r="AF71" i="114" s="1"/>
  <c r="AF69" i="114"/>
  <c r="AG71" i="114" s="1"/>
  <c r="T69" i="114"/>
  <c r="U71" i="114" s="1"/>
  <c r="Y65" i="114"/>
  <c r="Z67" i="114" s="1"/>
  <c r="Z65" i="114"/>
  <c r="AA67" i="114" s="1"/>
  <c r="AA65" i="114"/>
  <c r="AB67" i="114" s="1"/>
  <c r="AB65" i="114"/>
  <c r="AC67" i="114" s="1"/>
  <c r="AC65" i="114"/>
  <c r="AD67" i="114" s="1"/>
  <c r="AD65" i="114"/>
  <c r="AE67" i="114" s="1"/>
  <c r="AE65" i="114"/>
  <c r="AF67" i="114" s="1"/>
  <c r="AF65" i="114"/>
  <c r="AG67" i="114" s="1"/>
  <c r="X65" i="114"/>
  <c r="Y67" i="114" s="1"/>
  <c r="I91" i="114"/>
  <c r="J93" i="114" s="1"/>
  <c r="J91" i="114"/>
  <c r="K93" i="114" s="1"/>
  <c r="K91" i="114"/>
  <c r="L93" i="114" s="1"/>
  <c r="L91" i="114"/>
  <c r="M93" i="114" s="1"/>
  <c r="M91" i="114"/>
  <c r="N93" i="114" s="1"/>
  <c r="N91" i="114"/>
  <c r="O93" i="114" s="1"/>
  <c r="O91" i="114"/>
  <c r="P93" i="114" s="1"/>
  <c r="P91" i="114"/>
  <c r="Q93" i="114" s="1"/>
  <c r="Q91" i="114"/>
  <c r="R93" i="114" s="1"/>
  <c r="R91" i="114"/>
  <c r="S93" i="114" s="1"/>
  <c r="S91" i="114"/>
  <c r="T93" i="114" s="1"/>
  <c r="T91" i="114"/>
  <c r="U93" i="114" s="1"/>
  <c r="U91" i="114"/>
  <c r="V93" i="114" s="1"/>
  <c r="V91" i="114"/>
  <c r="W93" i="114" s="1"/>
  <c r="W91" i="114"/>
  <c r="X93" i="114" s="1"/>
  <c r="X91" i="114"/>
  <c r="Y93" i="114" s="1"/>
  <c r="Y91" i="114"/>
  <c r="Z93" i="114" s="1"/>
  <c r="Z91" i="114"/>
  <c r="AA93" i="114" s="1"/>
  <c r="AA91" i="114"/>
  <c r="AB93" i="114" s="1"/>
  <c r="AB91" i="114"/>
  <c r="AC93" i="114" s="1"/>
  <c r="AC91" i="114"/>
  <c r="AD93" i="114" s="1"/>
  <c r="AD91" i="114"/>
  <c r="AE93" i="114" s="1"/>
  <c r="AE91" i="114"/>
  <c r="AF93" i="114" s="1"/>
  <c r="AF91" i="114"/>
  <c r="AG93" i="114" s="1"/>
  <c r="H91" i="114"/>
  <c r="I93" i="114" s="1"/>
  <c r="I87" i="114"/>
  <c r="J89" i="114" s="1"/>
  <c r="J87" i="114"/>
  <c r="K89" i="114" s="1"/>
  <c r="K87" i="114"/>
  <c r="L89" i="114" s="1"/>
  <c r="L87" i="114"/>
  <c r="M89" i="114" s="1"/>
  <c r="M87" i="114"/>
  <c r="N89" i="114" s="1"/>
  <c r="N87" i="114"/>
  <c r="O89" i="114" s="1"/>
  <c r="O87" i="114"/>
  <c r="P89" i="114" s="1"/>
  <c r="P87" i="114"/>
  <c r="Q89" i="114" s="1"/>
  <c r="Q87" i="114"/>
  <c r="R89" i="114" s="1"/>
  <c r="R87" i="114"/>
  <c r="S89" i="114" s="1"/>
  <c r="S87" i="114"/>
  <c r="T89" i="114" s="1"/>
  <c r="T87" i="114"/>
  <c r="U89" i="114" s="1"/>
  <c r="U87" i="114"/>
  <c r="V89" i="114" s="1"/>
  <c r="V87" i="114"/>
  <c r="W89" i="114" s="1"/>
  <c r="W87" i="114"/>
  <c r="X89" i="114" s="1"/>
  <c r="X87" i="114"/>
  <c r="Y89" i="114" s="1"/>
  <c r="Y87" i="114"/>
  <c r="Z89" i="114" s="1"/>
  <c r="Z87" i="114"/>
  <c r="AA89" i="114" s="1"/>
  <c r="AA87" i="114"/>
  <c r="AB89" i="114" s="1"/>
  <c r="AB87" i="114"/>
  <c r="AC89" i="114" s="1"/>
  <c r="AC87" i="114"/>
  <c r="AD89" i="114" s="1"/>
  <c r="AD87" i="114"/>
  <c r="AE89" i="114" s="1"/>
  <c r="AE87" i="114"/>
  <c r="AF89" i="114" s="1"/>
  <c r="AF87" i="114"/>
  <c r="AG89" i="114" s="1"/>
  <c r="H87" i="114"/>
  <c r="I89" i="114" s="1"/>
  <c r="H82" i="114"/>
  <c r="I82" i="114"/>
  <c r="J82" i="114"/>
  <c r="K82" i="114"/>
  <c r="L82" i="114"/>
  <c r="M82" i="114"/>
  <c r="N82" i="114"/>
  <c r="O82" i="114"/>
  <c r="P82" i="114"/>
  <c r="Q82" i="114"/>
  <c r="R82" i="114"/>
  <c r="S82" i="114"/>
  <c r="T82" i="114"/>
  <c r="U82" i="114"/>
  <c r="V82" i="114"/>
  <c r="W82" i="114"/>
  <c r="X82" i="114"/>
  <c r="Y82" i="114"/>
  <c r="Z82" i="114"/>
  <c r="AA82" i="114"/>
  <c r="AB82" i="114"/>
  <c r="G82" i="114"/>
  <c r="AI81" i="114"/>
  <c r="I78" i="114"/>
  <c r="J80" i="114" s="1"/>
  <c r="J78" i="114"/>
  <c r="K80" i="114" s="1"/>
  <c r="K78" i="114"/>
  <c r="L80" i="114" s="1"/>
  <c r="L78" i="114"/>
  <c r="M80" i="114" s="1"/>
  <c r="M78" i="114"/>
  <c r="N80" i="114" s="1"/>
  <c r="N78" i="114"/>
  <c r="O80" i="114" s="1"/>
  <c r="O78" i="114"/>
  <c r="P80" i="114" s="1"/>
  <c r="P78" i="114"/>
  <c r="Q80" i="114" s="1"/>
  <c r="Q78" i="114"/>
  <c r="R80" i="114" s="1"/>
  <c r="R78" i="114"/>
  <c r="S80" i="114" s="1"/>
  <c r="S78" i="114"/>
  <c r="T80" i="114" s="1"/>
  <c r="T78" i="114"/>
  <c r="U80" i="114" s="1"/>
  <c r="U78" i="114"/>
  <c r="V80" i="114" s="1"/>
  <c r="V78" i="114"/>
  <c r="W80" i="114" s="1"/>
  <c r="W78" i="114"/>
  <c r="X80" i="114" s="1"/>
  <c r="X78" i="114"/>
  <c r="Y80" i="114" s="1"/>
  <c r="Y78" i="114"/>
  <c r="Z80" i="114" s="1"/>
  <c r="Z78" i="114"/>
  <c r="AA80" i="114" s="1"/>
  <c r="AA78" i="114"/>
  <c r="AB80" i="114" s="1"/>
  <c r="AB78" i="114"/>
  <c r="AC80" i="114" s="1"/>
  <c r="AC78" i="114"/>
  <c r="AD80" i="114" s="1"/>
  <c r="AD78" i="114"/>
  <c r="AE80" i="114" s="1"/>
  <c r="AE78" i="114"/>
  <c r="AF80" i="114" s="1"/>
  <c r="AF78" i="114"/>
  <c r="AG80" i="114" s="1"/>
  <c r="H78" i="114"/>
  <c r="I80" i="114" s="1"/>
  <c r="I74" i="114"/>
  <c r="J76" i="114" s="1"/>
  <c r="J74" i="114"/>
  <c r="K76" i="114" s="1"/>
  <c r="K74" i="114"/>
  <c r="L76" i="114" s="1"/>
  <c r="L74" i="114"/>
  <c r="M76" i="114" s="1"/>
  <c r="M74" i="114"/>
  <c r="N76" i="114" s="1"/>
  <c r="N74" i="114"/>
  <c r="O76" i="114" s="1"/>
  <c r="O74" i="114"/>
  <c r="P76" i="114" s="1"/>
  <c r="P74" i="114"/>
  <c r="Q76" i="114" s="1"/>
  <c r="Q74" i="114"/>
  <c r="R76" i="114" s="1"/>
  <c r="R74" i="114"/>
  <c r="S76" i="114" s="1"/>
  <c r="S74" i="114"/>
  <c r="T76" i="114" s="1"/>
  <c r="T74" i="114"/>
  <c r="U76" i="114" s="1"/>
  <c r="U74" i="114"/>
  <c r="V76" i="114" s="1"/>
  <c r="V74" i="114"/>
  <c r="W76" i="114" s="1"/>
  <c r="W74" i="114"/>
  <c r="X76" i="114" s="1"/>
  <c r="X74" i="114"/>
  <c r="Y76" i="114" s="1"/>
  <c r="Y74" i="114"/>
  <c r="Z76" i="114" s="1"/>
  <c r="Z74" i="114"/>
  <c r="AA76" i="114" s="1"/>
  <c r="AA74" i="114"/>
  <c r="AB76" i="114" s="1"/>
  <c r="AB74" i="114"/>
  <c r="AC76" i="114" s="1"/>
  <c r="AC74" i="114"/>
  <c r="AD76" i="114" s="1"/>
  <c r="AD74" i="114"/>
  <c r="AE76" i="114" s="1"/>
  <c r="AE74" i="114"/>
  <c r="AF76" i="114" s="1"/>
  <c r="AF74" i="114"/>
  <c r="AG76" i="114" s="1"/>
  <c r="AD84" i="114" l="1"/>
  <c r="U44" i="114"/>
  <c r="W84" i="114"/>
  <c r="Q84" i="114"/>
  <c r="K84" i="114"/>
  <c r="H74" i="114"/>
  <c r="I76" i="114" s="1"/>
  <c r="AI77" i="114"/>
  <c r="AI73" i="114"/>
  <c r="AI68" i="114"/>
  <c r="AI64" i="114"/>
  <c r="AI60" i="114"/>
  <c r="AI55" i="114"/>
  <c r="AI50" i="114"/>
  <c r="AI46" i="114"/>
  <c r="AI41" i="114"/>
  <c r="N37" i="114"/>
  <c r="O39" i="114" s="1"/>
  <c r="O37" i="114"/>
  <c r="P39" i="114" s="1"/>
  <c r="P37" i="114"/>
  <c r="Q39" i="114" s="1"/>
  <c r="Q37" i="114"/>
  <c r="R39" i="114" s="1"/>
  <c r="R37" i="114"/>
  <c r="S39" i="114" s="1"/>
  <c r="S37" i="114"/>
  <c r="T39" i="114" s="1"/>
  <c r="T37" i="114"/>
  <c r="U39" i="114" s="1"/>
  <c r="U37" i="114"/>
  <c r="V39" i="114" s="1"/>
  <c r="V37" i="114"/>
  <c r="W39" i="114" s="1"/>
  <c r="W37" i="114"/>
  <c r="X39" i="114" s="1"/>
  <c r="X37" i="114"/>
  <c r="Y39" i="114" s="1"/>
  <c r="Y37" i="114"/>
  <c r="Z39" i="114" s="1"/>
  <c r="Z37" i="114"/>
  <c r="AA39" i="114" s="1"/>
  <c r="AA37" i="114"/>
  <c r="AB39" i="114" s="1"/>
  <c r="AB37" i="114"/>
  <c r="AC39" i="114" s="1"/>
  <c r="AC37" i="114"/>
  <c r="AD39" i="114" s="1"/>
  <c r="AD37" i="114"/>
  <c r="AE39" i="114" s="1"/>
  <c r="AE37" i="114"/>
  <c r="AF39" i="114" s="1"/>
  <c r="AF37" i="114"/>
  <c r="AG39" i="114" s="1"/>
  <c r="M37" i="114"/>
  <c r="N39" i="114" s="1"/>
  <c r="AI36" i="114"/>
  <c r="AI31" i="114"/>
  <c r="AI27" i="114"/>
  <c r="AI23" i="114"/>
  <c r="I32" i="114"/>
  <c r="J34" i="114" s="1"/>
  <c r="J32" i="114"/>
  <c r="K34" i="114" s="1"/>
  <c r="K32" i="114"/>
  <c r="L34" i="114" s="1"/>
  <c r="L32" i="114"/>
  <c r="M34" i="114" s="1"/>
  <c r="M32" i="114"/>
  <c r="N34" i="114" s="1"/>
  <c r="N32" i="114"/>
  <c r="O34" i="114" s="1"/>
  <c r="O32" i="114"/>
  <c r="P34" i="114" s="1"/>
  <c r="P32" i="114"/>
  <c r="Q34" i="114" s="1"/>
  <c r="Q32" i="114"/>
  <c r="R34" i="114" s="1"/>
  <c r="R32" i="114"/>
  <c r="S34" i="114" s="1"/>
  <c r="S32" i="114"/>
  <c r="T34" i="114" s="1"/>
  <c r="T32" i="114"/>
  <c r="U34" i="114" s="1"/>
  <c r="U32" i="114"/>
  <c r="V34" i="114" s="1"/>
  <c r="V32" i="114"/>
  <c r="W34" i="114" s="1"/>
  <c r="W32" i="114"/>
  <c r="X34" i="114" s="1"/>
  <c r="X32" i="114"/>
  <c r="Y34" i="114" s="1"/>
  <c r="Y32" i="114"/>
  <c r="Z34" i="114" s="1"/>
  <c r="Z32" i="114"/>
  <c r="AA34" i="114" s="1"/>
  <c r="AA32" i="114"/>
  <c r="AB34" i="114" s="1"/>
  <c r="AB32" i="114"/>
  <c r="AC34" i="114" s="1"/>
  <c r="AC32" i="114"/>
  <c r="AD34" i="114" s="1"/>
  <c r="AD32" i="114"/>
  <c r="AE34" i="114" s="1"/>
  <c r="AE32" i="114"/>
  <c r="AF34" i="114" s="1"/>
  <c r="AF32" i="114"/>
  <c r="AG34" i="114" s="1"/>
  <c r="H32" i="114"/>
  <c r="I34" i="114" s="1"/>
  <c r="I28" i="114"/>
  <c r="J30" i="114" s="1"/>
  <c r="J28" i="114"/>
  <c r="K30" i="114" s="1"/>
  <c r="K28" i="114"/>
  <c r="L30" i="114" s="1"/>
  <c r="L28" i="114"/>
  <c r="M30" i="114" s="1"/>
  <c r="M28" i="114"/>
  <c r="N30" i="114" s="1"/>
  <c r="N28" i="114"/>
  <c r="O30" i="114" s="1"/>
  <c r="O28" i="114"/>
  <c r="P30" i="114" s="1"/>
  <c r="P28" i="114"/>
  <c r="Q30" i="114" s="1"/>
  <c r="Q28" i="114"/>
  <c r="R30" i="114" s="1"/>
  <c r="R28" i="114"/>
  <c r="S30" i="114" s="1"/>
  <c r="S28" i="114"/>
  <c r="T30" i="114" s="1"/>
  <c r="T28" i="114"/>
  <c r="U30" i="114" s="1"/>
  <c r="U28" i="114"/>
  <c r="V30" i="114" s="1"/>
  <c r="V28" i="114"/>
  <c r="W30" i="114" s="1"/>
  <c r="W28" i="114"/>
  <c r="X30" i="114" s="1"/>
  <c r="X28" i="114"/>
  <c r="Y30" i="114" s="1"/>
  <c r="Y28" i="114"/>
  <c r="Z30" i="114" s="1"/>
  <c r="Z28" i="114"/>
  <c r="AA30" i="114" s="1"/>
  <c r="AA28" i="114"/>
  <c r="AB30" i="114" s="1"/>
  <c r="AB28" i="114"/>
  <c r="AC30" i="114" s="1"/>
  <c r="AC28" i="114"/>
  <c r="AD30" i="114" s="1"/>
  <c r="AD28" i="114"/>
  <c r="AE30" i="114" s="1"/>
  <c r="AE28" i="114"/>
  <c r="AF30" i="114" s="1"/>
  <c r="AF28" i="114"/>
  <c r="AG30" i="114" s="1"/>
  <c r="H28" i="114"/>
  <c r="I30" i="114" s="1"/>
  <c r="I24" i="114"/>
  <c r="J26" i="114" s="1"/>
  <c r="J24" i="114"/>
  <c r="K26" i="114" s="1"/>
  <c r="K24" i="114"/>
  <c r="L26" i="114" s="1"/>
  <c r="L24" i="114"/>
  <c r="M26" i="114" s="1"/>
  <c r="M24" i="114"/>
  <c r="N26" i="114" s="1"/>
  <c r="N24" i="114"/>
  <c r="O26" i="114" s="1"/>
  <c r="O24" i="114"/>
  <c r="P26" i="114" s="1"/>
  <c r="P24" i="114"/>
  <c r="Q26" i="114" s="1"/>
  <c r="Q24" i="114"/>
  <c r="R26" i="114" s="1"/>
  <c r="R24" i="114"/>
  <c r="S26" i="114" s="1"/>
  <c r="S24" i="114"/>
  <c r="T26" i="114" s="1"/>
  <c r="T24" i="114"/>
  <c r="U26" i="114" s="1"/>
  <c r="U24" i="114"/>
  <c r="V26" i="114" s="1"/>
  <c r="V24" i="114"/>
  <c r="W26" i="114" s="1"/>
  <c r="W24" i="114"/>
  <c r="X26" i="114" s="1"/>
  <c r="X24" i="114"/>
  <c r="Y26" i="114" s="1"/>
  <c r="Y24" i="114"/>
  <c r="Z26" i="114" s="1"/>
  <c r="Z24" i="114"/>
  <c r="AA26" i="114" s="1"/>
  <c r="AA24" i="114"/>
  <c r="AB26" i="114" s="1"/>
  <c r="AB24" i="114"/>
  <c r="AC26" i="114" s="1"/>
  <c r="AC24" i="114"/>
  <c r="AD26" i="114" s="1"/>
  <c r="AD24" i="114"/>
  <c r="AE26" i="114" s="1"/>
  <c r="AE24" i="114"/>
  <c r="AF26" i="114" s="1"/>
  <c r="AF24" i="114"/>
  <c r="AG26" i="114" s="1"/>
  <c r="H24" i="114"/>
  <c r="I26" i="114" s="1"/>
  <c r="AI18" i="114"/>
  <c r="I19" i="114"/>
  <c r="J19" i="114"/>
  <c r="K19" i="114"/>
  <c r="L19" i="114"/>
  <c r="M19" i="114"/>
  <c r="V21" i="114" s="1"/>
  <c r="N19" i="114"/>
  <c r="O19" i="114"/>
  <c r="P19" i="114"/>
  <c r="Q19" i="114"/>
  <c r="R19" i="114"/>
  <c r="S19" i="114"/>
  <c r="T19" i="114"/>
  <c r="U19" i="114"/>
  <c r="V19" i="114"/>
  <c r="W19" i="114"/>
  <c r="X19" i="114"/>
  <c r="Y19" i="114"/>
  <c r="Z19" i="114"/>
  <c r="AA19" i="114"/>
  <c r="AB19" i="114"/>
  <c r="AC19" i="114"/>
  <c r="AD19" i="114"/>
  <c r="AE19" i="114"/>
  <c r="AF19" i="114"/>
  <c r="H19" i="114"/>
  <c r="M21" i="114" s="1"/>
  <c r="I15" i="114"/>
  <c r="J17" i="114" s="1"/>
  <c r="K15" i="114"/>
  <c r="L15" i="114"/>
  <c r="M15" i="114"/>
  <c r="P17" i="114" s="1"/>
  <c r="N15" i="114"/>
  <c r="O15" i="114"/>
  <c r="AI14" i="114"/>
  <c r="AA95" i="114"/>
  <c r="AB97" i="114" s="1"/>
  <c r="AB95" i="114"/>
  <c r="AC97" i="114" s="1"/>
  <c r="AC95" i="114"/>
  <c r="AD97" i="114" s="1"/>
  <c r="AD95" i="114"/>
  <c r="AE97" i="114" s="1"/>
  <c r="AE95" i="114"/>
  <c r="AF97" i="114" s="1"/>
  <c r="AF95" i="114"/>
  <c r="AG97" i="114" s="1"/>
  <c r="Z95" i="114"/>
  <c r="AA97" i="114" s="1"/>
  <c r="AI94" i="114"/>
  <c r="AE99" i="114"/>
  <c r="AF99" i="114"/>
  <c r="AG99" i="114"/>
  <c r="AD99" i="114"/>
  <c r="H103" i="114"/>
  <c r="I103" i="114"/>
  <c r="J103" i="114"/>
  <c r="K103" i="114"/>
  <c r="L103" i="114"/>
  <c r="M103" i="114"/>
  <c r="N103" i="114"/>
  <c r="O103" i="114"/>
  <c r="P103" i="114"/>
  <c r="Q103" i="114"/>
  <c r="R103" i="114"/>
  <c r="S103" i="114"/>
  <c r="T103" i="114"/>
  <c r="U103" i="114"/>
  <c r="V103" i="114"/>
  <c r="W103" i="114"/>
  <c r="X103" i="114"/>
  <c r="Y103" i="114"/>
  <c r="Z103" i="114"/>
  <c r="AA103" i="114"/>
  <c r="AB103" i="114"/>
  <c r="AC103" i="114"/>
  <c r="AD103" i="114"/>
  <c r="AE103" i="114"/>
  <c r="AF103" i="114"/>
  <c r="AG103" i="114"/>
  <c r="AH105" i="114" s="1"/>
  <c r="G103" i="114"/>
  <c r="H107" i="114"/>
  <c r="I107" i="114"/>
  <c r="J107" i="114"/>
  <c r="K107" i="114"/>
  <c r="L107" i="114"/>
  <c r="M107" i="114"/>
  <c r="N107" i="114"/>
  <c r="O107" i="114"/>
  <c r="P107" i="114"/>
  <c r="Q107" i="114"/>
  <c r="R107" i="114"/>
  <c r="S107" i="114"/>
  <c r="T107" i="114"/>
  <c r="U107" i="114"/>
  <c r="V107" i="114"/>
  <c r="W107" i="114"/>
  <c r="X107" i="114"/>
  <c r="Y107" i="114"/>
  <c r="Z107" i="114"/>
  <c r="AA107" i="114"/>
  <c r="AB107" i="114"/>
  <c r="AC107" i="114"/>
  <c r="AD107" i="114"/>
  <c r="AE107" i="114"/>
  <c r="AF107" i="114"/>
  <c r="AG107" i="114"/>
  <c r="G107" i="114"/>
  <c r="AI98" i="114"/>
  <c r="AI102" i="114"/>
  <c r="AI106" i="114"/>
  <c r="H112" i="114"/>
  <c r="I112" i="114"/>
  <c r="J112" i="114"/>
  <c r="K112" i="114"/>
  <c r="L112" i="114"/>
  <c r="M114" i="114" s="1"/>
  <c r="M112" i="114"/>
  <c r="N114" i="114" s="1"/>
  <c r="N112" i="114"/>
  <c r="O114" i="114" s="1"/>
  <c r="O112" i="114"/>
  <c r="P114" i="114" s="1"/>
  <c r="P112" i="114"/>
  <c r="Q114" i="114" s="1"/>
  <c r="Q112" i="114"/>
  <c r="R114" i="114" s="1"/>
  <c r="R112" i="114"/>
  <c r="S114" i="114" s="1"/>
  <c r="S112" i="114"/>
  <c r="T114" i="114" s="1"/>
  <c r="T112" i="114"/>
  <c r="U114" i="114" s="1"/>
  <c r="U112" i="114"/>
  <c r="V114" i="114" s="1"/>
  <c r="V112" i="114"/>
  <c r="W114" i="114" s="1"/>
  <c r="W112" i="114"/>
  <c r="X114" i="114" s="1"/>
  <c r="X112" i="114"/>
  <c r="Y114" i="114" s="1"/>
  <c r="Y112" i="114"/>
  <c r="Z114" i="114" s="1"/>
  <c r="Z112" i="114"/>
  <c r="AA114" i="114" s="1"/>
  <c r="AA112" i="114"/>
  <c r="AB114" i="114" s="1"/>
  <c r="G112" i="114"/>
  <c r="AH21" i="114" l="1"/>
  <c r="M17" i="114"/>
  <c r="AG121" i="114"/>
  <c r="AG127" i="114" s="1"/>
  <c r="AG124" i="114" s="1"/>
  <c r="O105" i="114"/>
  <c r="V121" i="114"/>
  <c r="V127" i="114" s="1"/>
  <c r="V124" i="114" s="1"/>
  <c r="P121" i="114"/>
  <c r="P127" i="114" s="1"/>
  <c r="P124" i="114" s="1"/>
  <c r="AH109" i="114"/>
  <c r="O109" i="114"/>
  <c r="AD105" i="114"/>
  <c r="AD121" i="114" s="1"/>
  <c r="AD127" i="114" s="1"/>
  <c r="AD124" i="114" s="1"/>
  <c r="L114" i="114"/>
  <c r="I116" i="114"/>
  <c r="I119" i="114" s="1"/>
  <c r="I125" i="114" s="1"/>
  <c r="I122" i="114" s="1"/>
  <c r="J116" i="114"/>
  <c r="K116" i="114"/>
  <c r="L116" i="114"/>
  <c r="M116" i="114"/>
  <c r="N116" i="114"/>
  <c r="O116" i="114"/>
  <c r="P116" i="114"/>
  <c r="Q116" i="114"/>
  <c r="R116" i="114"/>
  <c r="S116" i="114"/>
  <c r="T116" i="114"/>
  <c r="U116" i="114"/>
  <c r="V116" i="114"/>
  <c r="W116" i="114"/>
  <c r="X116" i="114"/>
  <c r="Y116" i="114"/>
  <c r="Z116" i="114"/>
  <c r="AA116" i="114"/>
  <c r="AB116" i="114"/>
  <c r="AC116" i="114"/>
  <c r="AD116" i="114"/>
  <c r="AE116" i="114"/>
  <c r="AF116" i="114"/>
  <c r="AG116" i="114"/>
  <c r="AG119" i="114" s="1"/>
  <c r="AG125" i="114" s="1"/>
  <c r="AG122" i="114" s="1"/>
  <c r="H116" i="114"/>
  <c r="AI111" i="114"/>
  <c r="AI115" i="114"/>
  <c r="AJ115" i="114" s="1"/>
  <c r="AF121" i="114"/>
  <c r="AF127" i="114" s="1"/>
  <c r="AF124" i="114" s="1"/>
  <c r="AE121" i="114"/>
  <c r="AE127" i="114" s="1"/>
  <c r="AE124" i="114" s="1"/>
  <c r="AC121" i="114"/>
  <c r="AC127" i="114" s="1"/>
  <c r="AC124" i="114" s="1"/>
  <c r="AB121" i="114"/>
  <c r="AB127" i="114" s="1"/>
  <c r="AB124" i="114" s="1"/>
  <c r="AA121" i="114"/>
  <c r="AA127" i="114" s="1"/>
  <c r="AA124" i="114" s="1"/>
  <c r="Z121" i="114"/>
  <c r="Z127" i="114" s="1"/>
  <c r="Z124" i="114" s="1"/>
  <c r="Y121" i="114"/>
  <c r="Y127" i="114" s="1"/>
  <c r="Y124" i="114" s="1"/>
  <c r="X121" i="114"/>
  <c r="X127" i="114" s="1"/>
  <c r="X124" i="114" s="1"/>
  <c r="W121" i="114"/>
  <c r="W127" i="114" s="1"/>
  <c r="W124" i="114" s="1"/>
  <c r="U121" i="114"/>
  <c r="U127" i="114" s="1"/>
  <c r="U124" i="114" s="1"/>
  <c r="T121" i="114"/>
  <c r="T127" i="114" s="1"/>
  <c r="T124" i="114" s="1"/>
  <c r="S121" i="114"/>
  <c r="S127" i="114" s="1"/>
  <c r="S124" i="114" s="1"/>
  <c r="R121" i="114"/>
  <c r="R127" i="114" s="1"/>
  <c r="R124" i="114" s="1"/>
  <c r="Q121" i="114"/>
  <c r="Q127" i="114" s="1"/>
  <c r="Q124" i="114" s="1"/>
  <c r="N121" i="114"/>
  <c r="N127" i="114" s="1"/>
  <c r="N124" i="114" s="1"/>
  <c r="L121" i="114"/>
  <c r="L127" i="114" s="1"/>
  <c r="L124" i="114" s="1"/>
  <c r="K121" i="114"/>
  <c r="K127" i="114" s="1"/>
  <c r="K124" i="114" s="1"/>
  <c r="J121" i="114"/>
  <c r="J127" i="114" s="1"/>
  <c r="J124" i="114" s="1"/>
  <c r="I121" i="114"/>
  <c r="I127" i="114" s="1"/>
  <c r="I124" i="114" s="1"/>
  <c r="H121" i="114"/>
  <c r="H127" i="114" s="1"/>
  <c r="H124" i="114" s="1"/>
  <c r="G121" i="114"/>
  <c r="G127" i="114" s="1"/>
  <c r="G124" i="114" s="1"/>
  <c r="F121" i="114"/>
  <c r="F127" i="114" s="1"/>
  <c r="F124" i="114" s="1"/>
  <c r="AH120" i="114"/>
  <c r="AH126" i="114" s="1"/>
  <c r="AH123" i="114" s="1"/>
  <c r="AG120" i="114"/>
  <c r="AG126" i="114" s="1"/>
  <c r="AG123" i="114" s="1"/>
  <c r="AF120" i="114"/>
  <c r="AF126" i="114" s="1"/>
  <c r="AF123" i="114" s="1"/>
  <c r="AE120" i="114"/>
  <c r="AE126" i="114" s="1"/>
  <c r="AE123" i="114" s="1"/>
  <c r="AD120" i="114"/>
  <c r="AD126" i="114" s="1"/>
  <c r="AD123" i="114" s="1"/>
  <c r="AC120" i="114"/>
  <c r="AC126" i="114" s="1"/>
  <c r="AC123" i="114" s="1"/>
  <c r="AB120" i="114"/>
  <c r="AB126" i="114" s="1"/>
  <c r="AB123" i="114" s="1"/>
  <c r="AA120" i="114"/>
  <c r="AA126" i="114" s="1"/>
  <c r="AA123" i="114" s="1"/>
  <c r="Z120" i="114"/>
  <c r="Z126" i="114" s="1"/>
  <c r="Z123" i="114" s="1"/>
  <c r="Y120" i="114"/>
  <c r="Y126" i="114" s="1"/>
  <c r="Y123" i="114" s="1"/>
  <c r="X120" i="114"/>
  <c r="X126" i="114" s="1"/>
  <c r="X123" i="114" s="1"/>
  <c r="W120" i="114"/>
  <c r="W126" i="114" s="1"/>
  <c r="W123" i="114" s="1"/>
  <c r="V120" i="114"/>
  <c r="V126" i="114" s="1"/>
  <c r="V123" i="114" s="1"/>
  <c r="U120" i="114"/>
  <c r="U126" i="114" s="1"/>
  <c r="U123" i="114" s="1"/>
  <c r="T120" i="114"/>
  <c r="T126" i="114" s="1"/>
  <c r="T123" i="114" s="1"/>
  <c r="S120" i="114"/>
  <c r="S126" i="114" s="1"/>
  <c r="S123" i="114" s="1"/>
  <c r="R120" i="114"/>
  <c r="R126" i="114" s="1"/>
  <c r="R123" i="114" s="1"/>
  <c r="Q120" i="114"/>
  <c r="Q126" i="114" s="1"/>
  <c r="Q123" i="114" s="1"/>
  <c r="P120" i="114"/>
  <c r="P126" i="114" s="1"/>
  <c r="P123" i="114" s="1"/>
  <c r="O120" i="114"/>
  <c r="O126" i="114" s="1"/>
  <c r="O123" i="114" s="1"/>
  <c r="N120" i="114"/>
  <c r="N126" i="114" s="1"/>
  <c r="N123" i="114" s="1"/>
  <c r="M120" i="114"/>
  <c r="M126" i="114" s="1"/>
  <c r="M123" i="114" s="1"/>
  <c r="L120" i="114"/>
  <c r="L126" i="114" s="1"/>
  <c r="L123" i="114" s="1"/>
  <c r="K120" i="114"/>
  <c r="K126" i="114" s="1"/>
  <c r="K123" i="114" s="1"/>
  <c r="J120" i="114"/>
  <c r="J126" i="114" s="1"/>
  <c r="J123" i="114" s="1"/>
  <c r="I120" i="114"/>
  <c r="I126" i="114" s="1"/>
  <c r="I123" i="114" s="1"/>
  <c r="H120" i="114"/>
  <c r="H126" i="114" s="1"/>
  <c r="H123" i="114" s="1"/>
  <c r="G120" i="114"/>
  <c r="AH119" i="114"/>
  <c r="AH125" i="114" s="1"/>
  <c r="AH122" i="114" s="1"/>
  <c r="G119" i="114"/>
  <c r="G125" i="114" s="1"/>
  <c r="G122" i="114" s="1"/>
  <c r="F119" i="114"/>
  <c r="F125" i="114" s="1"/>
  <c r="F122" i="114" s="1"/>
  <c r="AH121" i="114" l="1"/>
  <c r="AH127" i="114" s="1"/>
  <c r="AH124" i="114" s="1"/>
  <c r="O121" i="114"/>
  <c r="O127" i="114" s="1"/>
  <c r="O124" i="114" s="1"/>
  <c r="M121" i="114"/>
  <c r="M127" i="114" s="1"/>
  <c r="M124" i="114" s="1"/>
  <c r="G126" i="114"/>
  <c r="O119" i="114"/>
  <c r="O125" i="114" s="1"/>
  <c r="O122" i="114" s="1"/>
  <c r="M119" i="114"/>
  <c r="M125" i="114" s="1"/>
  <c r="M122" i="114" s="1"/>
  <c r="N119" i="114"/>
  <c r="N125" i="114" s="1"/>
  <c r="N122" i="114" s="1"/>
  <c r="J119" i="114"/>
  <c r="J125" i="114" s="1"/>
  <c r="J122" i="114" s="1"/>
  <c r="K119" i="114"/>
  <c r="K125" i="114" s="1"/>
  <c r="K122" i="114" s="1"/>
  <c r="L119" i="114"/>
  <c r="L125" i="114" s="1"/>
  <c r="L122" i="114" s="1"/>
  <c r="H119" i="114"/>
  <c r="E119" i="114"/>
  <c r="E125" i="114" s="1"/>
  <c r="E96" i="114"/>
  <c r="F96" i="114" s="1"/>
  <c r="AI121" i="114" l="1"/>
  <c r="AI124" i="114"/>
  <c r="AI127" i="114"/>
  <c r="G123" i="114"/>
  <c r="R119" i="114"/>
  <c r="R125" i="114" s="1"/>
  <c r="R122" i="114" s="1"/>
  <c r="P119" i="114"/>
  <c r="P125" i="114" s="1"/>
  <c r="P122" i="114" s="1"/>
  <c r="Q119" i="114"/>
  <c r="Q125" i="114" s="1"/>
  <c r="Q122" i="114" s="1"/>
  <c r="H125" i="114"/>
  <c r="AI109" i="114"/>
  <c r="AI107" i="114"/>
  <c r="AJ106" i="114"/>
  <c r="AI105" i="114"/>
  <c r="AI103" i="114"/>
  <c r="AJ102" i="114"/>
  <c r="AI101" i="114"/>
  <c r="AI99" i="114"/>
  <c r="AJ98" i="114"/>
  <c r="AI97" i="114"/>
  <c r="AI96" i="114"/>
  <c r="AI95" i="114"/>
  <c r="AJ94" i="114"/>
  <c r="AI93" i="114"/>
  <c r="AI91" i="114"/>
  <c r="E92" i="114"/>
  <c r="AI90" i="114"/>
  <c r="AJ90" i="114" s="1"/>
  <c r="AI118" i="114"/>
  <c r="AI84" i="114"/>
  <c r="E83" i="114"/>
  <c r="F83" i="114" s="1"/>
  <c r="AI83" i="114" s="1"/>
  <c r="AI82" i="114"/>
  <c r="AJ82" i="114" s="1"/>
  <c r="AJ81" i="114"/>
  <c r="AI80" i="114"/>
  <c r="E79" i="114"/>
  <c r="AI78" i="114"/>
  <c r="AJ78" i="114" s="1"/>
  <c r="AJ77" i="114"/>
  <c r="AI76" i="114"/>
  <c r="E75" i="114"/>
  <c r="F75" i="114" s="1"/>
  <c r="AI75" i="114" s="1"/>
  <c r="AI74" i="114"/>
  <c r="AJ74" i="114" s="1"/>
  <c r="AJ73" i="114"/>
  <c r="AJ72" i="114"/>
  <c r="AI71" i="114"/>
  <c r="AI69" i="114"/>
  <c r="AJ68" i="114"/>
  <c r="AI67" i="114"/>
  <c r="AI65" i="114"/>
  <c r="AJ64" i="114"/>
  <c r="E62" i="114"/>
  <c r="F62" i="114" s="1"/>
  <c r="AI53" i="114"/>
  <c r="AI51" i="114"/>
  <c r="AJ51" i="114" s="1"/>
  <c r="AJ50" i="114"/>
  <c r="AI44" i="114"/>
  <c r="AI42" i="114"/>
  <c r="AJ41" i="114"/>
  <c r="AJ40" i="114"/>
  <c r="AI39" i="114"/>
  <c r="AI37" i="114"/>
  <c r="AJ36" i="114"/>
  <c r="AJ35" i="114"/>
  <c r="E33" i="114"/>
  <c r="F33" i="114" s="1"/>
  <c r="E80" i="114" l="1"/>
  <c r="AJ80" i="114" s="1"/>
  <c r="F79" i="114"/>
  <c r="AI79" i="114" s="1"/>
  <c r="AJ79" i="114" s="1"/>
  <c r="U119" i="114"/>
  <c r="U125" i="114" s="1"/>
  <c r="U122" i="114" s="1"/>
  <c r="S119" i="114"/>
  <c r="S125" i="114" s="1"/>
  <c r="S122" i="114" s="1"/>
  <c r="T119" i="114"/>
  <c r="T125" i="114" s="1"/>
  <c r="T122" i="114" s="1"/>
  <c r="H122" i="114"/>
  <c r="F92" i="114"/>
  <c r="AI92" i="114" s="1"/>
  <c r="AJ92" i="114" s="1"/>
  <c r="AJ83" i="114"/>
  <c r="AJ75" i="114"/>
  <c r="AJ107" i="114"/>
  <c r="E108" i="114"/>
  <c r="AJ103" i="114"/>
  <c r="E104" i="114"/>
  <c r="AJ99" i="114"/>
  <c r="E100" i="114"/>
  <c r="AJ96" i="114"/>
  <c r="AJ95" i="114"/>
  <c r="E93" i="114"/>
  <c r="AJ93" i="114" s="1"/>
  <c r="AJ91" i="114"/>
  <c r="E117" i="114"/>
  <c r="E76" i="114"/>
  <c r="AJ76" i="114" s="1"/>
  <c r="E84" i="114"/>
  <c r="AJ84" i="114" s="1"/>
  <c r="AJ69" i="114"/>
  <c r="E70" i="114"/>
  <c r="AJ65" i="114"/>
  <c r="E66" i="114"/>
  <c r="E52" i="114"/>
  <c r="AJ42" i="114"/>
  <c r="E43" i="114"/>
  <c r="E38" i="114"/>
  <c r="AJ37" i="114"/>
  <c r="AI15" i="114"/>
  <c r="AJ15" i="114" s="1"/>
  <c r="AI21" i="114"/>
  <c r="AI19" i="114"/>
  <c r="AJ19" i="114" s="1"/>
  <c r="AI114" i="114"/>
  <c r="AI112" i="114"/>
  <c r="AI89" i="114"/>
  <c r="AI87" i="114"/>
  <c r="AI86" i="114"/>
  <c r="AI63" i="114"/>
  <c r="AI62" i="114"/>
  <c r="AI61" i="114"/>
  <c r="AI58" i="114"/>
  <c r="AI56" i="114"/>
  <c r="AI49" i="114"/>
  <c r="AI47" i="114"/>
  <c r="AI34" i="114"/>
  <c r="AI33" i="114"/>
  <c r="AI32" i="114"/>
  <c r="AI30" i="114"/>
  <c r="AI28" i="114"/>
  <c r="AI26" i="114"/>
  <c r="AI24" i="114"/>
  <c r="AI17" i="114"/>
  <c r="F70" i="114" l="1"/>
  <c r="AI70" i="114" s="1"/>
  <c r="AJ70" i="114" s="1"/>
  <c r="F52" i="114"/>
  <c r="AI52" i="114" s="1"/>
  <c r="AJ52" i="114" s="1"/>
  <c r="F43" i="114"/>
  <c r="AI43" i="114" s="1"/>
  <c r="AJ43" i="114" s="1"/>
  <c r="F38" i="114"/>
  <c r="AI38" i="114" s="1"/>
  <c r="AJ38" i="114" s="1"/>
  <c r="F66" i="114"/>
  <c r="AI66" i="114" s="1"/>
  <c r="AJ66" i="114" s="1"/>
  <c r="X119" i="114"/>
  <c r="X125" i="114" s="1"/>
  <c r="X122" i="114" s="1"/>
  <c r="V119" i="114"/>
  <c r="V125" i="114" s="1"/>
  <c r="V122" i="114" s="1"/>
  <c r="W119" i="114"/>
  <c r="W125" i="114" s="1"/>
  <c r="W122" i="114" s="1"/>
  <c r="F117" i="114"/>
  <c r="AI117" i="114" s="1"/>
  <c r="AJ117" i="114" s="1"/>
  <c r="F108" i="114"/>
  <c r="AI108" i="114" s="1"/>
  <c r="AJ108" i="114" s="1"/>
  <c r="E109" i="114"/>
  <c r="AJ109" i="114" s="1"/>
  <c r="F104" i="114"/>
  <c r="AI104" i="114" s="1"/>
  <c r="AJ104" i="114" s="1"/>
  <c r="E105" i="114"/>
  <c r="AJ105" i="114" s="1"/>
  <c r="F100" i="114"/>
  <c r="AI100" i="114" s="1"/>
  <c r="AJ100" i="114" s="1"/>
  <c r="E101" i="114"/>
  <c r="AJ101" i="114" s="1"/>
  <c r="E97" i="114"/>
  <c r="AJ97" i="114" s="1"/>
  <c r="E118" i="114"/>
  <c r="AJ118" i="114" s="1"/>
  <c r="E71" i="114"/>
  <c r="AJ71" i="114" s="1"/>
  <c r="E67" i="114"/>
  <c r="AJ67" i="114" s="1"/>
  <c r="E53" i="114"/>
  <c r="AJ53" i="114" s="1"/>
  <c r="E44" i="114"/>
  <c r="AJ44" i="114" s="1"/>
  <c r="E39" i="114"/>
  <c r="AJ39" i="114" s="1"/>
  <c r="E20" i="114"/>
  <c r="AA119" i="114" l="1"/>
  <c r="AA125" i="114" s="1"/>
  <c r="AA122" i="114" s="1"/>
  <c r="Y119" i="114"/>
  <c r="Y125" i="114" s="1"/>
  <c r="Y122" i="114" s="1"/>
  <c r="Z119" i="114"/>
  <c r="Z125" i="114" s="1"/>
  <c r="Z122" i="114" s="1"/>
  <c r="F20" i="114"/>
  <c r="AI20" i="114" s="1"/>
  <c r="AJ20" i="114" s="1"/>
  <c r="E21" i="114"/>
  <c r="AJ21" i="114" s="1"/>
  <c r="AJ22" i="114"/>
  <c r="AJ45" i="114"/>
  <c r="AJ54" i="114"/>
  <c r="AJ59" i="114"/>
  <c r="AJ85" i="114"/>
  <c r="AJ110" i="114"/>
  <c r="AD119" i="114" l="1"/>
  <c r="AD125" i="114" s="1"/>
  <c r="AD122" i="114" s="1"/>
  <c r="AC119" i="114"/>
  <c r="AC125" i="114" s="1"/>
  <c r="AC122" i="114" s="1"/>
  <c r="AF119" i="114"/>
  <c r="AI116" i="114"/>
  <c r="AJ116" i="114" s="1"/>
  <c r="AE119" i="114"/>
  <c r="AE125" i="114" s="1"/>
  <c r="AE122" i="114" s="1"/>
  <c r="AB119" i="114"/>
  <c r="AB125" i="114" s="1"/>
  <c r="AB122" i="114" s="1"/>
  <c r="AJ86" i="114"/>
  <c r="E88" i="114"/>
  <c r="F88" i="114" s="1"/>
  <c r="AI88" i="114" s="1"/>
  <c r="AF125" i="114" l="1"/>
  <c r="AF122" i="114" s="1"/>
  <c r="AI122" i="114" s="1"/>
  <c r="AI119" i="114"/>
  <c r="AJ119" i="114" s="1"/>
  <c r="E29" i="114"/>
  <c r="F29" i="114" s="1"/>
  <c r="AI29" i="114" s="1"/>
  <c r="AJ60" i="114"/>
  <c r="AJ61" i="114"/>
  <c r="AJ111" i="114"/>
  <c r="AJ55" i="114"/>
  <c r="AJ46" i="114"/>
  <c r="AJ31" i="114"/>
  <c r="AJ27" i="114"/>
  <c r="AJ23" i="114"/>
  <c r="AI125" i="114" l="1"/>
  <c r="AJ28" i="114"/>
  <c r="AJ87" i="114"/>
  <c r="AJ88" i="114"/>
  <c r="E89" i="114"/>
  <c r="AJ89" i="114" l="1"/>
  <c r="AJ62" i="114" l="1"/>
  <c r="E63" i="114"/>
  <c r="AJ112" i="114" l="1"/>
  <c r="E113" i="114"/>
  <c r="F113" i="114" s="1"/>
  <c r="AI113" i="114" s="1"/>
  <c r="AJ63" i="114" l="1"/>
  <c r="E34" i="114" l="1"/>
  <c r="AJ34" i="114" s="1"/>
  <c r="AJ29" i="114" l="1"/>
  <c r="E30" i="114"/>
  <c r="E57" i="114"/>
  <c r="F57" i="114" s="1"/>
  <c r="AI57" i="114" s="1"/>
  <c r="AJ30" i="114" l="1"/>
  <c r="AJ57" i="114"/>
  <c r="E58" i="114"/>
  <c r="AJ56" i="114"/>
  <c r="AJ58" i="114" l="1"/>
  <c r="E17" i="114"/>
  <c r="F16" i="114" l="1"/>
  <c r="AJ32" i="114"/>
  <c r="AJ17" i="114"/>
  <c r="AI16" i="114" l="1"/>
  <c r="AJ16" i="114" s="1"/>
  <c r="E25" i="114"/>
  <c r="F25" i="114" l="1"/>
  <c r="E26" i="114"/>
  <c r="E48" i="114"/>
  <c r="F48" i="114" s="1"/>
  <c r="AI48" i="114" s="1"/>
  <c r="T13" i="113"/>
  <c r="S13" i="113" s="1"/>
  <c r="T14" i="113"/>
  <c r="S14" i="113" s="1"/>
  <c r="T19" i="113"/>
  <c r="S19" i="113" s="1"/>
  <c r="T23" i="113"/>
  <c r="T25" i="113"/>
  <c r="S25" i="113" s="1"/>
  <c r="T27" i="113"/>
  <c r="S27" i="113" s="1"/>
  <c r="T29" i="113"/>
  <c r="S29" i="113" s="1"/>
  <c r="T36" i="113"/>
  <c r="T40" i="113"/>
  <c r="S40" i="113" s="1"/>
  <c r="T52" i="113"/>
  <c r="S52" i="113" s="1"/>
  <c r="T55" i="113"/>
  <c r="T60" i="113"/>
  <c r="T64" i="113"/>
  <c r="S64" i="113" s="1"/>
  <c r="T66" i="113"/>
  <c r="T68" i="113"/>
  <c r="S68" i="113" s="1"/>
  <c r="T69" i="113"/>
  <c r="S69" i="113" s="1"/>
  <c r="T70" i="113"/>
  <c r="S70" i="113" s="1"/>
  <c r="T74" i="113"/>
  <c r="S74" i="113" s="1"/>
  <c r="T78" i="113"/>
  <c r="S78" i="113" s="1"/>
  <c r="T82" i="113"/>
  <c r="S82" i="113" s="1"/>
  <c r="T83" i="113"/>
  <c r="S83" i="113" s="1"/>
  <c r="T84" i="113"/>
  <c r="S84" i="113" s="1"/>
  <c r="T85" i="113"/>
  <c r="S85" i="113" s="1"/>
  <c r="T89" i="113"/>
  <c r="S89" i="113" s="1"/>
  <c r="T90" i="113"/>
  <c r="S90" i="113" s="1"/>
  <c r="T91" i="113"/>
  <c r="S91" i="113" s="1"/>
  <c r="T95" i="113"/>
  <c r="S95" i="113" s="1"/>
  <c r="T99" i="113"/>
  <c r="S99" i="113" s="1"/>
  <c r="T100" i="113"/>
  <c r="S100" i="113" s="1"/>
  <c r="T109" i="113"/>
  <c r="B102" i="113"/>
  <c r="B101" i="113"/>
  <c r="B100" i="113"/>
  <c r="B99" i="113"/>
  <c r="C98" i="113"/>
  <c r="K98" i="113" s="1"/>
  <c r="B98" i="113"/>
  <c r="C97" i="113"/>
  <c r="R97" i="113" s="1"/>
  <c r="B97" i="113"/>
  <c r="C96" i="113"/>
  <c r="R96" i="113" s="1"/>
  <c r="B96" i="113"/>
  <c r="B95" i="113"/>
  <c r="C94" i="113"/>
  <c r="L94" i="113" s="1"/>
  <c r="B94" i="113"/>
  <c r="C93" i="113"/>
  <c r="R93" i="113" s="1"/>
  <c r="B93" i="113"/>
  <c r="C92" i="113"/>
  <c r="B92" i="113"/>
  <c r="B91" i="113"/>
  <c r="B90" i="113"/>
  <c r="B89" i="113"/>
  <c r="C88" i="113"/>
  <c r="R88" i="113" s="1"/>
  <c r="B88" i="113"/>
  <c r="C87" i="113"/>
  <c r="R87" i="113" s="1"/>
  <c r="B87" i="113"/>
  <c r="C86" i="113"/>
  <c r="B86" i="113"/>
  <c r="B85" i="113"/>
  <c r="B84" i="113"/>
  <c r="B83" i="113"/>
  <c r="B82" i="113"/>
  <c r="C81" i="113"/>
  <c r="R81" i="113" s="1"/>
  <c r="T81" i="113" s="1"/>
  <c r="B81" i="113"/>
  <c r="B80" i="113"/>
  <c r="B79" i="113"/>
  <c r="B78" i="113"/>
  <c r="B77" i="113"/>
  <c r="B76" i="113"/>
  <c r="B75" i="113"/>
  <c r="B74" i="113"/>
  <c r="C73" i="113"/>
  <c r="R73" i="113" s="1"/>
  <c r="B73" i="113"/>
  <c r="C72" i="113"/>
  <c r="R72" i="113" s="1"/>
  <c r="B72" i="113"/>
  <c r="C71" i="113"/>
  <c r="D71" i="113" s="1"/>
  <c r="B71" i="113"/>
  <c r="B70" i="113"/>
  <c r="B69" i="113"/>
  <c r="B68" i="113"/>
  <c r="C67" i="113"/>
  <c r="F67" i="113" s="1"/>
  <c r="B67" i="113"/>
  <c r="C66" i="113"/>
  <c r="B66" i="113"/>
  <c r="B65" i="113"/>
  <c r="B64" i="113"/>
  <c r="C63" i="113"/>
  <c r="B63" i="113"/>
  <c r="C62" i="113"/>
  <c r="R62" i="113" s="1"/>
  <c r="T62" i="113" s="1"/>
  <c r="B62" i="113"/>
  <c r="C61" i="113"/>
  <c r="R61" i="113" s="1"/>
  <c r="T61" i="113" s="1"/>
  <c r="B61" i="113"/>
  <c r="S60" i="113"/>
  <c r="B60" i="113"/>
  <c r="C59" i="113"/>
  <c r="B59" i="113"/>
  <c r="C58" i="113"/>
  <c r="B58" i="113"/>
  <c r="C57" i="113"/>
  <c r="B57" i="113"/>
  <c r="B56" i="113"/>
  <c r="S55" i="113"/>
  <c r="B55" i="113"/>
  <c r="C54" i="113"/>
  <c r="R54" i="113" s="1"/>
  <c r="B54" i="113"/>
  <c r="C53" i="113"/>
  <c r="P53" i="113" s="1"/>
  <c r="B53" i="113"/>
  <c r="B52" i="113"/>
  <c r="C51" i="113"/>
  <c r="Q51" i="113" s="1"/>
  <c r="B51" i="113"/>
  <c r="C50" i="113"/>
  <c r="B50" i="113"/>
  <c r="C49" i="113"/>
  <c r="M49" i="113" s="1"/>
  <c r="B49" i="113"/>
  <c r="C48" i="113"/>
  <c r="Q48" i="113" s="1"/>
  <c r="B48" i="113"/>
  <c r="C47" i="113"/>
  <c r="J47" i="113" s="1"/>
  <c r="B47" i="113"/>
  <c r="C46" i="113"/>
  <c r="B46" i="113"/>
  <c r="C45" i="113"/>
  <c r="O45" i="113" s="1"/>
  <c r="B45" i="113"/>
  <c r="C44" i="113"/>
  <c r="P44" i="113" s="1"/>
  <c r="B44" i="113"/>
  <c r="C43" i="113"/>
  <c r="J43" i="113" s="1"/>
  <c r="B43" i="113"/>
  <c r="C42" i="113"/>
  <c r="J42" i="113" s="1"/>
  <c r="B42" i="113"/>
  <c r="C41" i="113"/>
  <c r="B41" i="113"/>
  <c r="B40" i="113"/>
  <c r="C39" i="113"/>
  <c r="B39" i="113"/>
  <c r="C38" i="113"/>
  <c r="K38" i="113" s="1"/>
  <c r="B38" i="113"/>
  <c r="C37" i="113"/>
  <c r="B37" i="113"/>
  <c r="S36" i="113"/>
  <c r="B36" i="113"/>
  <c r="C35" i="113"/>
  <c r="N35" i="113" s="1"/>
  <c r="B35" i="113"/>
  <c r="C34" i="113"/>
  <c r="N34" i="113" s="1"/>
  <c r="B34" i="113"/>
  <c r="C33" i="113"/>
  <c r="B33" i="113"/>
  <c r="C32" i="113"/>
  <c r="N32" i="113" s="1"/>
  <c r="B32" i="113"/>
  <c r="C31" i="113"/>
  <c r="N31" i="113" s="1"/>
  <c r="B31" i="113"/>
  <c r="C30" i="113"/>
  <c r="D30" i="113" s="1"/>
  <c r="B30" i="113"/>
  <c r="B29" i="113"/>
  <c r="C28" i="113"/>
  <c r="K28" i="113" s="1"/>
  <c r="B28" i="113"/>
  <c r="B27" i="113"/>
  <c r="C26" i="113"/>
  <c r="D26" i="113" s="1"/>
  <c r="B26" i="113"/>
  <c r="B25" i="113"/>
  <c r="C24" i="113"/>
  <c r="I24" i="113" s="1"/>
  <c r="B24" i="113"/>
  <c r="S23" i="113"/>
  <c r="B23" i="113"/>
  <c r="C22" i="113"/>
  <c r="I22" i="113" s="1"/>
  <c r="B22" i="113"/>
  <c r="C21" i="113"/>
  <c r="I21" i="113" s="1"/>
  <c r="B21" i="113"/>
  <c r="C20" i="113"/>
  <c r="I20" i="113" s="1"/>
  <c r="B20" i="113"/>
  <c r="B19" i="113"/>
  <c r="C18" i="113"/>
  <c r="G18" i="113" s="1"/>
  <c r="B18" i="113"/>
  <c r="C17" i="113"/>
  <c r="R17" i="113" s="1"/>
  <c r="T17" i="113" s="1"/>
  <c r="B17" i="113"/>
  <c r="C16" i="113"/>
  <c r="D16" i="113" s="1"/>
  <c r="B16" i="113"/>
  <c r="C15" i="113"/>
  <c r="Q15" i="113" s="1"/>
  <c r="B15" i="113"/>
  <c r="B14" i="113"/>
  <c r="B13" i="113"/>
  <c r="C12" i="113"/>
  <c r="B12" i="113"/>
  <c r="C11" i="113"/>
  <c r="O11" i="113" s="1"/>
  <c r="T11" i="113" s="1"/>
  <c r="B11" i="113"/>
  <c r="B10" i="113"/>
  <c r="E120" i="114" l="1"/>
  <c r="E126" i="114" s="1"/>
  <c r="AI25" i="114"/>
  <c r="AJ25" i="114" s="1"/>
  <c r="F120" i="114"/>
  <c r="F126" i="114" s="1"/>
  <c r="C65" i="113"/>
  <c r="D65" i="113" s="1"/>
  <c r="E65" i="113" s="1"/>
  <c r="C56" i="113"/>
  <c r="D56" i="113" s="1"/>
  <c r="G56" i="113" s="1"/>
  <c r="D18" i="113"/>
  <c r="D32" i="113"/>
  <c r="N43" i="113"/>
  <c r="R67" i="113"/>
  <c r="L31" i="113"/>
  <c r="Q53" i="113"/>
  <c r="J16" i="113"/>
  <c r="D44" i="113"/>
  <c r="I28" i="113"/>
  <c r="L32" i="113"/>
  <c r="K45" i="113"/>
  <c r="R53" i="113"/>
  <c r="L88" i="113"/>
  <c r="Q28" i="113"/>
  <c r="N47" i="113"/>
  <c r="G94" i="113"/>
  <c r="D97" i="113"/>
  <c r="T97" i="113" s="1"/>
  <c r="S97" i="113" s="1"/>
  <c r="M30" i="113"/>
  <c r="O38" i="113"/>
  <c r="M51" i="113"/>
  <c r="J33" i="113"/>
  <c r="N33" i="113"/>
  <c r="L33" i="113"/>
  <c r="D37" i="113"/>
  <c r="J37" i="113"/>
  <c r="N37" i="113"/>
  <c r="D39" i="113"/>
  <c r="O39" i="113"/>
  <c r="K39" i="113"/>
  <c r="D46" i="113"/>
  <c r="N46" i="113"/>
  <c r="J46" i="113"/>
  <c r="D50" i="113"/>
  <c r="O50" i="113"/>
  <c r="K50" i="113"/>
  <c r="L21" i="113"/>
  <c r="D35" i="113"/>
  <c r="J35" i="113"/>
  <c r="D41" i="113"/>
  <c r="K41" i="113"/>
  <c r="O41" i="113"/>
  <c r="M48" i="113"/>
  <c r="J18" i="113"/>
  <c r="F26" i="113"/>
  <c r="M28" i="113"/>
  <c r="I30" i="113"/>
  <c r="Q30" i="113"/>
  <c r="J34" i="113"/>
  <c r="N42" i="113"/>
  <c r="L44" i="113"/>
  <c r="Q49" i="113"/>
  <c r="O53" i="113"/>
  <c r="P54" i="113"/>
  <c r="R94" i="113"/>
  <c r="D42" i="113"/>
  <c r="D53" i="113"/>
  <c r="T15" i="113"/>
  <c r="S15" i="113" s="1"/>
  <c r="G16" i="113"/>
  <c r="K20" i="113"/>
  <c r="H26" i="113"/>
  <c r="O28" i="113"/>
  <c r="K30" i="113"/>
  <c r="J31" i="113"/>
  <c r="O54" i="113"/>
  <c r="R71" i="113"/>
  <c r="T71" i="113" s="1"/>
  <c r="S71" i="113" s="1"/>
  <c r="G88" i="113"/>
  <c r="L24" i="113"/>
  <c r="G30" i="113"/>
  <c r="O30" i="113"/>
  <c r="J32" i="113"/>
  <c r="K22" i="113"/>
  <c r="Q54" i="113"/>
  <c r="S17" i="113"/>
  <c r="S62" i="113"/>
  <c r="G20" i="113"/>
  <c r="G21" i="113"/>
  <c r="G22" i="113"/>
  <c r="D33" i="113"/>
  <c r="D38" i="113"/>
  <c r="D49" i="113"/>
  <c r="D73" i="113"/>
  <c r="T73" i="113" s="1"/>
  <c r="S73" i="113" s="1"/>
  <c r="D87" i="113"/>
  <c r="T87" i="113" s="1"/>
  <c r="S87" i="113" s="1"/>
  <c r="G28" i="113"/>
  <c r="D34" i="113"/>
  <c r="D67" i="113"/>
  <c r="T106" i="113"/>
  <c r="J12" i="113"/>
  <c r="D31" i="113"/>
  <c r="D45" i="113"/>
  <c r="D58" i="113"/>
  <c r="F58" i="113" s="1"/>
  <c r="S61" i="113"/>
  <c r="S66" i="113"/>
  <c r="D72" i="113"/>
  <c r="T72" i="113" s="1"/>
  <c r="S72" i="113" s="1"/>
  <c r="S11" i="113"/>
  <c r="D24" i="113"/>
  <c r="D48" i="113"/>
  <c r="D54" i="113"/>
  <c r="R63" i="113"/>
  <c r="D93" i="113"/>
  <c r="T93" i="113" s="1"/>
  <c r="S93" i="113" s="1"/>
  <c r="D20" i="113"/>
  <c r="D21" i="113"/>
  <c r="D22" i="113"/>
  <c r="G24" i="113"/>
  <c r="D28" i="113"/>
  <c r="D43" i="113"/>
  <c r="S81" i="113"/>
  <c r="N98" i="113"/>
  <c r="D47" i="113"/>
  <c r="D51" i="113"/>
  <c r="D57" i="113"/>
  <c r="E57" i="113" s="1"/>
  <c r="D59" i="113"/>
  <c r="F59" i="113" s="1"/>
  <c r="D86" i="113"/>
  <c r="Q86" i="113" s="1"/>
  <c r="D88" i="113"/>
  <c r="D96" i="113"/>
  <c r="T96" i="113" s="1"/>
  <c r="S96" i="113" s="1"/>
  <c r="E98" i="113"/>
  <c r="Q98" i="113"/>
  <c r="D92" i="113"/>
  <c r="M92" i="113" s="1"/>
  <c r="D94" i="113"/>
  <c r="H98" i="113"/>
  <c r="AI120" i="114" l="1"/>
  <c r="AJ48" i="114"/>
  <c r="E49" i="114"/>
  <c r="T16" i="113"/>
  <c r="S16" i="113" s="1"/>
  <c r="T51" i="113"/>
  <c r="S51" i="113" s="1"/>
  <c r="T48" i="113"/>
  <c r="S48" i="113" s="1"/>
  <c r="T43" i="113"/>
  <c r="S43" i="113" s="1"/>
  <c r="T44" i="113"/>
  <c r="S44" i="113" s="1"/>
  <c r="T45" i="113"/>
  <c r="S45" i="113" s="1"/>
  <c r="T67" i="113"/>
  <c r="S67" i="113" s="1"/>
  <c r="T18" i="113"/>
  <c r="S18" i="113" s="1"/>
  <c r="T38" i="113"/>
  <c r="S38" i="113" s="1"/>
  <c r="T94" i="113"/>
  <c r="S94" i="113" s="1"/>
  <c r="T54" i="113"/>
  <c r="S54" i="113" s="1"/>
  <c r="N58" i="113"/>
  <c r="T31" i="113"/>
  <c r="S31" i="113" s="1"/>
  <c r="L58" i="113"/>
  <c r="M58" i="113"/>
  <c r="T32" i="113"/>
  <c r="S32" i="113" s="1"/>
  <c r="T26" i="113"/>
  <c r="S26" i="113" s="1"/>
  <c r="T41" i="113"/>
  <c r="S41" i="113" s="1"/>
  <c r="T28" i="113"/>
  <c r="S28" i="113" s="1"/>
  <c r="T34" i="113"/>
  <c r="S34" i="113" s="1"/>
  <c r="N59" i="113"/>
  <c r="H59" i="113"/>
  <c r="H56" i="113"/>
  <c r="T98" i="113"/>
  <c r="S98" i="113" s="1"/>
  <c r="M56" i="113"/>
  <c r="T88" i="113"/>
  <c r="S88" i="113" s="1"/>
  <c r="K65" i="113"/>
  <c r="P59" i="113"/>
  <c r="T53" i="113"/>
  <c r="S53" i="113" s="1"/>
  <c r="Q92" i="113"/>
  <c r="J65" i="113"/>
  <c r="E56" i="113"/>
  <c r="E92" i="113"/>
  <c r="O56" i="113"/>
  <c r="T47" i="113"/>
  <c r="S47" i="113" s="1"/>
  <c r="K92" i="113"/>
  <c r="Q58" i="113"/>
  <c r="E58" i="113"/>
  <c r="T63" i="113"/>
  <c r="S63" i="113" s="1"/>
  <c r="P65" i="113"/>
  <c r="L65" i="113"/>
  <c r="H65" i="113"/>
  <c r="I86" i="113"/>
  <c r="T22" i="113"/>
  <c r="S22" i="113" s="1"/>
  <c r="Q59" i="113"/>
  <c r="G59" i="113"/>
  <c r="K59" i="113"/>
  <c r="O59" i="113"/>
  <c r="N56" i="113"/>
  <c r="J56" i="113"/>
  <c r="F56" i="113"/>
  <c r="T24" i="113"/>
  <c r="S24" i="113" s="1"/>
  <c r="G58" i="113"/>
  <c r="K58" i="113"/>
  <c r="O58" i="113"/>
  <c r="T12" i="113"/>
  <c r="S12" i="113" s="1"/>
  <c r="I92" i="113"/>
  <c r="E86" i="113"/>
  <c r="I65" i="113"/>
  <c r="J59" i="113"/>
  <c r="I56" i="113"/>
  <c r="O92" i="113"/>
  <c r="K86" i="113"/>
  <c r="O65" i="113"/>
  <c r="H58" i="113"/>
  <c r="L59" i="113"/>
  <c r="P57" i="113"/>
  <c r="F92" i="113"/>
  <c r="N65" i="113"/>
  <c r="I58" i="113"/>
  <c r="M59" i="113"/>
  <c r="T42" i="113"/>
  <c r="S42" i="113" s="1"/>
  <c r="T35" i="113"/>
  <c r="S35" i="113" s="1"/>
  <c r="T21" i="113"/>
  <c r="S21" i="113" s="1"/>
  <c r="P56" i="113"/>
  <c r="Q65" i="113"/>
  <c r="T33" i="113"/>
  <c r="S33" i="113" s="1"/>
  <c r="K57" i="113"/>
  <c r="O57" i="113"/>
  <c r="G57" i="113"/>
  <c r="G86" i="113"/>
  <c r="Q57" i="113"/>
  <c r="P92" i="113"/>
  <c r="L92" i="113"/>
  <c r="H92" i="113"/>
  <c r="M86" i="113"/>
  <c r="J58" i="113"/>
  <c r="J57" i="113"/>
  <c r="T30" i="113"/>
  <c r="S30" i="113" s="1"/>
  <c r="G92" i="113"/>
  <c r="G65" i="113"/>
  <c r="P58" i="113"/>
  <c r="H57" i="113"/>
  <c r="K56" i="113"/>
  <c r="N92" i="113"/>
  <c r="J86" i="113"/>
  <c r="F65" i="113"/>
  <c r="E59" i="113"/>
  <c r="I57" i="113"/>
  <c r="L56" i="113"/>
  <c r="T49" i="113"/>
  <c r="S49" i="113" s="1"/>
  <c r="T46" i="113"/>
  <c r="S46" i="113" s="1"/>
  <c r="F57" i="113"/>
  <c r="T39" i="113"/>
  <c r="S39" i="113" s="1"/>
  <c r="P86" i="113"/>
  <c r="L86" i="113"/>
  <c r="H86" i="113"/>
  <c r="N86" i="113"/>
  <c r="T20" i="113"/>
  <c r="S20" i="113" s="1"/>
  <c r="M65" i="113"/>
  <c r="N57" i="113"/>
  <c r="O86" i="113"/>
  <c r="L57" i="113"/>
  <c r="J92" i="113"/>
  <c r="F86" i="113"/>
  <c r="I59" i="113"/>
  <c r="M57" i="113"/>
  <c r="T50" i="113"/>
  <c r="S50" i="113" s="1"/>
  <c r="T37" i="113"/>
  <c r="S37" i="113" s="1"/>
  <c r="D103" i="113"/>
  <c r="R103" i="113"/>
  <c r="F123" i="114" l="1"/>
  <c r="AI123" i="114" s="1"/>
  <c r="AI126" i="114"/>
  <c r="AJ47" i="114"/>
  <c r="C75" i="113"/>
  <c r="D75" i="113" s="1"/>
  <c r="O75" i="113" s="1"/>
  <c r="C80" i="113"/>
  <c r="F103" i="113"/>
  <c r="N103" i="113"/>
  <c r="T65" i="113"/>
  <c r="S65" i="113" s="1"/>
  <c r="M103" i="113"/>
  <c r="Q103" i="113"/>
  <c r="K103" i="113"/>
  <c r="E103" i="113"/>
  <c r="T92" i="113"/>
  <c r="S92" i="113" s="1"/>
  <c r="J103" i="113"/>
  <c r="T57" i="113"/>
  <c r="S57" i="113" s="1"/>
  <c r="H103" i="113"/>
  <c r="T58" i="113"/>
  <c r="S58" i="113" s="1"/>
  <c r="O103" i="113"/>
  <c r="P103" i="113"/>
  <c r="L103" i="113"/>
  <c r="T86" i="113"/>
  <c r="S86" i="113" s="1"/>
  <c r="G103" i="113"/>
  <c r="T56" i="113"/>
  <c r="S56" i="113" s="1"/>
  <c r="I103" i="113"/>
  <c r="T59" i="113"/>
  <c r="S59" i="113" s="1"/>
  <c r="AJ49" i="114" l="1"/>
  <c r="AJ33" i="114"/>
  <c r="C102" i="113"/>
  <c r="G75" i="113"/>
  <c r="K75" i="113"/>
  <c r="P75" i="113"/>
  <c r="Q75" i="113"/>
  <c r="F75" i="113"/>
  <c r="E75" i="113"/>
  <c r="L75" i="113"/>
  <c r="J75" i="113"/>
  <c r="N75" i="113"/>
  <c r="M75" i="113"/>
  <c r="I75" i="113"/>
  <c r="H75" i="113"/>
  <c r="C76" i="113"/>
  <c r="C77" i="113"/>
  <c r="R77" i="113" s="1"/>
  <c r="D80" i="113"/>
  <c r="R80" i="113"/>
  <c r="P104" i="113"/>
  <c r="M104" i="113"/>
  <c r="S103" i="113"/>
  <c r="J104" i="113"/>
  <c r="G104" i="113"/>
  <c r="D102" i="113" l="1"/>
  <c r="Q102" i="113" s="1"/>
  <c r="C79" i="113"/>
  <c r="D79" i="113" s="1"/>
  <c r="T75" i="113"/>
  <c r="S75" i="113" s="1"/>
  <c r="D77" i="113"/>
  <c r="L77" i="113"/>
  <c r="Q76" i="113"/>
  <c r="R76" i="113"/>
  <c r="N76" i="113"/>
  <c r="D76" i="113"/>
  <c r="G77" i="113"/>
  <c r="T80" i="113"/>
  <c r="S80" i="113" s="1"/>
  <c r="G105" i="113"/>
  <c r="T111" i="113" s="1"/>
  <c r="T112" i="113" s="1"/>
  <c r="E95" i="111"/>
  <c r="E78" i="111"/>
  <c r="E9" i="111"/>
  <c r="E12" i="111"/>
  <c r="E14" i="111"/>
  <c r="E58" i="111"/>
  <c r="E59" i="111"/>
  <c r="E60" i="111"/>
  <c r="E63" i="111"/>
  <c r="E8" i="111"/>
  <c r="R79" i="113" l="1"/>
  <c r="N102" i="113"/>
  <c r="F102" i="113"/>
  <c r="H102" i="113"/>
  <c r="P102" i="113"/>
  <c r="O102" i="113"/>
  <c r="J102" i="113"/>
  <c r="M102" i="113"/>
  <c r="E102" i="113"/>
  <c r="K102" i="113"/>
  <c r="L102" i="113"/>
  <c r="G102" i="113"/>
  <c r="I102" i="113"/>
  <c r="T77" i="113"/>
  <c r="S77" i="113" s="1"/>
  <c r="T76" i="113"/>
  <c r="S76" i="113" s="1"/>
  <c r="T79" i="113"/>
  <c r="S79" i="113" s="1"/>
  <c r="G95" i="111"/>
  <c r="H95" i="111" s="1"/>
  <c r="C8" i="111"/>
  <c r="C9" i="111"/>
  <c r="C12" i="111"/>
  <c r="C13" i="111"/>
  <c r="C14" i="111"/>
  <c r="C15" i="111"/>
  <c r="C16" i="111"/>
  <c r="C17" i="111"/>
  <c r="C18" i="111"/>
  <c r="C19" i="111"/>
  <c r="C21" i="111"/>
  <c r="C22" i="111"/>
  <c r="C23" i="111"/>
  <c r="C24" i="111"/>
  <c r="C25" i="111"/>
  <c r="C26" i="111"/>
  <c r="C27" i="111"/>
  <c r="C28" i="111"/>
  <c r="C29" i="111"/>
  <c r="C30" i="111"/>
  <c r="C31" i="111"/>
  <c r="C32" i="111"/>
  <c r="C33" i="111"/>
  <c r="C34" i="111"/>
  <c r="C35" i="111"/>
  <c r="C36" i="111"/>
  <c r="C37" i="111"/>
  <c r="C38" i="111"/>
  <c r="C39" i="111"/>
  <c r="C40" i="111"/>
  <c r="C41" i="111"/>
  <c r="C42" i="111"/>
  <c r="C43" i="111"/>
  <c r="C44" i="111"/>
  <c r="C45" i="111"/>
  <c r="C46" i="111"/>
  <c r="C47" i="111"/>
  <c r="C48" i="111"/>
  <c r="C49" i="111"/>
  <c r="C50" i="111"/>
  <c r="C51" i="111"/>
  <c r="C52" i="111"/>
  <c r="C53" i="111"/>
  <c r="C54" i="111"/>
  <c r="C55" i="111"/>
  <c r="C56" i="111"/>
  <c r="C57" i="111"/>
  <c r="C58" i="111"/>
  <c r="C59" i="111"/>
  <c r="C60" i="111"/>
  <c r="C62" i="111"/>
  <c r="C63" i="111"/>
  <c r="C64" i="111"/>
  <c r="C65" i="111"/>
  <c r="C66" i="111"/>
  <c r="C67" i="111"/>
  <c r="C68" i="111"/>
  <c r="C69" i="111"/>
  <c r="C70" i="111"/>
  <c r="C72" i="111"/>
  <c r="C73" i="111"/>
  <c r="C74" i="111"/>
  <c r="C75" i="111"/>
  <c r="C76" i="111"/>
  <c r="C77" i="111"/>
  <c r="C78" i="111"/>
  <c r="C79" i="111"/>
  <c r="C80" i="111"/>
  <c r="C81" i="111"/>
  <c r="C82" i="111"/>
  <c r="C83" i="111"/>
  <c r="C84" i="111"/>
  <c r="C85" i="111"/>
  <c r="C86" i="111"/>
  <c r="C87" i="111"/>
  <c r="C89" i="111"/>
  <c r="C90" i="111"/>
  <c r="C91" i="111"/>
  <c r="C92" i="111"/>
  <c r="C93" i="111"/>
  <c r="C94" i="111"/>
  <c r="C95" i="111"/>
  <c r="C96" i="111"/>
  <c r="C97" i="111"/>
  <c r="C98" i="111"/>
  <c r="C99" i="111"/>
  <c r="C7" i="111"/>
  <c r="G60" i="111"/>
  <c r="H60" i="111" s="1"/>
  <c r="G59" i="111"/>
  <c r="H59" i="111" s="1"/>
  <c r="T102" i="113" l="1"/>
  <c r="S102" i="113" s="1"/>
  <c r="G78" i="111"/>
  <c r="H78" i="111" s="1"/>
  <c r="B8" i="111"/>
  <c r="B9" i="111"/>
  <c r="B10" i="111"/>
  <c r="B11" i="111"/>
  <c r="B12" i="111"/>
  <c r="B13" i="111"/>
  <c r="B14" i="111"/>
  <c r="B15" i="111"/>
  <c r="B16" i="111"/>
  <c r="B17" i="111"/>
  <c r="B18" i="111"/>
  <c r="B19" i="111"/>
  <c r="B20" i="111"/>
  <c r="B21" i="111"/>
  <c r="B22" i="111"/>
  <c r="B23" i="111"/>
  <c r="B24" i="111"/>
  <c r="B25" i="111"/>
  <c r="B26" i="111"/>
  <c r="B27" i="111"/>
  <c r="B28" i="111"/>
  <c r="B29" i="111"/>
  <c r="B30" i="111"/>
  <c r="B31" i="111"/>
  <c r="B32" i="111"/>
  <c r="B33" i="111"/>
  <c r="B34" i="111"/>
  <c r="B35" i="111"/>
  <c r="B36" i="111"/>
  <c r="B37" i="111"/>
  <c r="B38" i="111"/>
  <c r="B39" i="111"/>
  <c r="B40" i="111"/>
  <c r="B41" i="111"/>
  <c r="B42" i="111"/>
  <c r="B43" i="111"/>
  <c r="B44" i="111"/>
  <c r="B45" i="111"/>
  <c r="B46" i="111"/>
  <c r="B47" i="111"/>
  <c r="B48" i="111"/>
  <c r="B49" i="111"/>
  <c r="B50" i="111"/>
  <c r="B51" i="111"/>
  <c r="B52" i="111"/>
  <c r="B53" i="111"/>
  <c r="B54" i="111"/>
  <c r="B55" i="111"/>
  <c r="B56" i="111"/>
  <c r="B57" i="111"/>
  <c r="B58" i="111"/>
  <c r="B59" i="111"/>
  <c r="B60" i="111"/>
  <c r="B61" i="111"/>
  <c r="B62" i="111"/>
  <c r="B63" i="111"/>
  <c r="B64" i="111"/>
  <c r="B65" i="111"/>
  <c r="B66" i="111"/>
  <c r="B67" i="111"/>
  <c r="B68" i="111"/>
  <c r="B69" i="111"/>
  <c r="B70" i="111"/>
  <c r="B71" i="111"/>
  <c r="B72" i="111"/>
  <c r="B73" i="111"/>
  <c r="B74" i="111"/>
  <c r="B75" i="111"/>
  <c r="B76" i="111"/>
  <c r="B77" i="111"/>
  <c r="B78" i="111"/>
  <c r="B79" i="111"/>
  <c r="B80" i="111"/>
  <c r="B81" i="111"/>
  <c r="B82" i="111"/>
  <c r="B83" i="111"/>
  <c r="B84" i="111"/>
  <c r="B85" i="111"/>
  <c r="B86" i="111"/>
  <c r="B87" i="111"/>
  <c r="B88" i="111"/>
  <c r="B89" i="111"/>
  <c r="B90" i="111"/>
  <c r="B91" i="111"/>
  <c r="B92" i="111"/>
  <c r="B93" i="111"/>
  <c r="B94" i="111"/>
  <c r="B95" i="111"/>
  <c r="B96" i="111"/>
  <c r="B97" i="111"/>
  <c r="B98" i="111"/>
  <c r="B99" i="111"/>
  <c r="B7" i="111"/>
  <c r="E114" i="114" l="1"/>
  <c r="E121" i="114" s="1"/>
  <c r="E127" i="114" s="1"/>
  <c r="E23" i="111"/>
  <c r="G23" i="111" s="1"/>
  <c r="H23" i="111" s="1"/>
  <c r="AJ24" i="114" l="1"/>
  <c r="AJ26" i="114"/>
  <c r="AJ113" i="114"/>
  <c r="E18" i="111"/>
  <c r="G18" i="111" s="1"/>
  <c r="H18" i="111" s="1"/>
  <c r="E19" i="111"/>
  <c r="G19" i="111" s="1"/>
  <c r="H19" i="111" s="1"/>
  <c r="E21" i="111"/>
  <c r="G21" i="111" s="1"/>
  <c r="H21" i="111" s="1"/>
  <c r="E17" i="111"/>
  <c r="G17" i="111" s="1"/>
  <c r="H17" i="111" s="1"/>
  <c r="E70" i="111"/>
  <c r="G70" i="111" s="1"/>
  <c r="H70" i="111" s="1"/>
  <c r="E74" i="111"/>
  <c r="G74" i="111" s="1"/>
  <c r="H74" i="111" s="1"/>
  <c r="E91" i="111"/>
  <c r="G91" i="111" s="1"/>
  <c r="H91" i="111" s="1"/>
  <c r="E85" i="111"/>
  <c r="G85" i="111" s="1"/>
  <c r="H85" i="111" s="1"/>
  <c r="E64" i="111"/>
  <c r="G64" i="111" s="1"/>
  <c r="H64" i="111" s="1"/>
  <c r="E47" i="111" l="1"/>
  <c r="G47" i="111" s="1"/>
  <c r="H47" i="111" s="1"/>
  <c r="E46" i="111" l="1"/>
  <c r="G46" i="111" s="1"/>
  <c r="H46" i="111" s="1"/>
  <c r="E45" i="111" l="1"/>
  <c r="G45" i="111" s="1"/>
  <c r="H45" i="111" s="1"/>
  <c r="E32" i="111" l="1"/>
  <c r="G32" i="111" s="1"/>
  <c r="H32" i="111" s="1"/>
  <c r="E43" i="111"/>
  <c r="G43" i="111" s="1"/>
  <c r="H43" i="111" s="1"/>
  <c r="E40" i="111"/>
  <c r="G40" i="111" s="1"/>
  <c r="H40" i="111" s="1"/>
  <c r="E44" i="111"/>
  <c r="G44" i="111" s="1"/>
  <c r="H44" i="111" s="1"/>
  <c r="E90" i="111" l="1"/>
  <c r="G90" i="111" s="1"/>
  <c r="H90" i="111" s="1"/>
  <c r="E29" i="111"/>
  <c r="G29" i="111" s="1"/>
  <c r="H29" i="111" s="1"/>
  <c r="E84" i="111" l="1"/>
  <c r="G84" i="111" s="1"/>
  <c r="H84" i="111" s="1"/>
  <c r="E31" i="111"/>
  <c r="G31" i="111" s="1"/>
  <c r="H31" i="111" s="1"/>
  <c r="E28" i="111" l="1"/>
  <c r="G28" i="111" s="1"/>
  <c r="H28" i="111" s="1"/>
  <c r="E36" i="111" l="1"/>
  <c r="G36" i="111" s="1"/>
  <c r="H36" i="111" s="1"/>
  <c r="G58" i="111" l="1"/>
  <c r="H58" i="111" s="1"/>
  <c r="E73" i="111" l="1"/>
  <c r="G73" i="111" s="1"/>
  <c r="H73" i="111" s="1"/>
  <c r="AJ121" i="114" l="1"/>
  <c r="AJ114" i="114"/>
  <c r="E30" i="111"/>
  <c r="G30" i="111" s="1"/>
  <c r="H30" i="111" s="1"/>
  <c r="E54" i="111" l="1"/>
  <c r="G54" i="111" s="1"/>
  <c r="H54" i="111" s="1"/>
  <c r="G12" i="111" l="1"/>
  <c r="H12" i="111" s="1"/>
  <c r="E38" i="111" l="1"/>
  <c r="G38" i="111" s="1"/>
  <c r="H38" i="111" s="1"/>
  <c r="E35" i="111"/>
  <c r="G35" i="111" s="1"/>
  <c r="H35" i="111" s="1"/>
  <c r="G8" i="111"/>
  <c r="H8" i="111" s="1"/>
  <c r="G63" i="111"/>
  <c r="H63" i="111" s="1"/>
  <c r="G14" i="111"/>
  <c r="H14" i="111" s="1"/>
  <c r="E99" i="111"/>
  <c r="G99" i="111" s="1"/>
  <c r="H99" i="111" s="1"/>
  <c r="E42" i="111"/>
  <c r="G42" i="111" s="1"/>
  <c r="H42" i="111" s="1"/>
  <c r="E48" i="111"/>
  <c r="G48" i="111" s="1"/>
  <c r="H48" i="111" s="1"/>
  <c r="G9" i="111"/>
  <c r="H9" i="111" s="1"/>
  <c r="E41" i="111"/>
  <c r="G41" i="111" s="1"/>
  <c r="H41" i="111" s="1"/>
  <c r="E76" i="111" l="1"/>
  <c r="G76" i="111" s="1"/>
  <c r="H76" i="111" s="1"/>
  <c r="E39" i="111"/>
  <c r="G39" i="111" s="1"/>
  <c r="H39" i="111" s="1"/>
  <c r="E93" i="111"/>
  <c r="G93" i="111" s="1"/>
  <c r="H93" i="111" s="1"/>
  <c r="E34" i="111"/>
  <c r="G34" i="111" s="1"/>
  <c r="H34" i="111" s="1"/>
  <c r="E69" i="111"/>
  <c r="G69" i="111" s="1"/>
  <c r="H69" i="111" s="1"/>
  <c r="E72" i="111"/>
  <c r="G72" i="111" s="1"/>
  <c r="H72" i="111" s="1"/>
  <c r="E77" i="111"/>
  <c r="G77" i="111" s="1"/>
  <c r="H77" i="111" s="1"/>
  <c r="E68" i="111"/>
  <c r="G68" i="111" s="1"/>
  <c r="H68" i="111" s="1"/>
  <c r="E94" i="111"/>
  <c r="G94" i="111" s="1"/>
  <c r="H94" i="111" s="1"/>
  <c r="E15" i="111"/>
  <c r="G15" i="111" s="1"/>
  <c r="H15" i="111" s="1"/>
  <c r="E55" i="111" l="1"/>
  <c r="G55" i="111" s="1"/>
  <c r="H55" i="111" s="1"/>
  <c r="E27" i="111"/>
  <c r="G27" i="111" s="1"/>
  <c r="H27" i="111" s="1"/>
  <c r="E51" i="111"/>
  <c r="G51" i="111" s="1"/>
  <c r="H51" i="111" s="1"/>
  <c r="E89" i="111"/>
  <c r="G89" i="111" s="1"/>
  <c r="H89" i="111" s="1"/>
  <c r="E50" i="111"/>
  <c r="G50" i="111" s="1"/>
  <c r="H50" i="111" s="1"/>
  <c r="E83" i="111"/>
  <c r="G83" i="111" s="1"/>
  <c r="H83" i="111" s="1"/>
  <c r="E98" i="111"/>
  <c r="E56" i="111"/>
  <c r="G56" i="111" s="1"/>
  <c r="H56" i="111" s="1"/>
  <c r="E53" i="111" l="1"/>
  <c r="G53" i="111" s="1"/>
  <c r="H53" i="111" s="1"/>
  <c r="E13" i="111"/>
  <c r="E25" i="111" l="1"/>
  <c r="G25" i="111" s="1"/>
  <c r="H25" i="111" s="1"/>
  <c r="G13" i="111"/>
  <c r="H13" i="111" s="1"/>
  <c r="E62" i="111" l="1"/>
  <c r="G62" i="111" l="1"/>
  <c r="H62" i="111" s="1"/>
  <c r="H100" i="111" s="1"/>
  <c r="H101" i="111"/>
  <c r="G98" i="111" l="1"/>
  <c r="H98" i="111" s="1"/>
  <c r="C101" i="113"/>
  <c r="M101" i="113" l="1"/>
  <c r="D101" i="113"/>
  <c r="AJ125" i="114" l="1"/>
  <c r="E122" i="114"/>
  <c r="E124" i="114"/>
  <c r="T101" i="113"/>
  <c r="S101" i="113" s="1"/>
  <c r="AJ124" i="114" l="1"/>
  <c r="AJ122" i="114"/>
  <c r="AJ127" i="114" l="1"/>
  <c r="AJ120" i="114"/>
  <c r="AJ126" i="114"/>
  <c r="E123" i="114"/>
  <c r="AJ123" i="114" s="1"/>
</calcChain>
</file>

<file path=xl/sharedStrings.xml><?xml version="1.0" encoding="utf-8"?>
<sst xmlns="http://schemas.openxmlformats.org/spreadsheetml/2006/main" count="476" uniqueCount="226">
  <si>
    <t>№ п/п</t>
  </si>
  <si>
    <t>2</t>
  </si>
  <si>
    <t>3</t>
  </si>
  <si>
    <t>4</t>
  </si>
  <si>
    <t>5</t>
  </si>
  <si>
    <t>6</t>
  </si>
  <si>
    <t>7</t>
  </si>
  <si>
    <t>2.1</t>
  </si>
  <si>
    <t>2.2</t>
  </si>
  <si>
    <t>2.3</t>
  </si>
  <si>
    <t>2.4</t>
  </si>
  <si>
    <t>5.1</t>
  </si>
  <si>
    <t>5.2</t>
  </si>
  <si>
    <t>5.3</t>
  </si>
  <si>
    <t>5.4</t>
  </si>
  <si>
    <t>2.5</t>
  </si>
  <si>
    <t>2.6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</si>
  <si>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</si>
  <si>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</si>
  <si>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</si>
  <si>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</si>
  <si>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</si>
  <si>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</si>
  <si>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</si>
  <si>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</si>
  <si>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</si>
  <si>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3.2</t>
  </si>
  <si>
    <t>3.3</t>
  </si>
  <si>
    <t>3.4</t>
  </si>
  <si>
    <t>4.1</t>
  </si>
  <si>
    <t>4.2</t>
  </si>
  <si>
    <t>1.9</t>
  </si>
  <si>
    <t>2.7</t>
  </si>
  <si>
    <t>6.1</t>
  </si>
  <si>
    <t>6.2</t>
  </si>
  <si>
    <t>6.3</t>
  </si>
  <si>
    <t>6.4</t>
  </si>
  <si>
    <t>7.1</t>
  </si>
  <si>
    <t>7.2</t>
  </si>
  <si>
    <t>Наименование работ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</si>
  <si>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</si>
  <si>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</si>
  <si>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</si>
  <si>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№ п.п.</t>
  </si>
  <si>
    <t>3.5</t>
  </si>
  <si>
    <t>3.6</t>
  </si>
  <si>
    <t>2.8</t>
  </si>
  <si>
    <t>2.10</t>
  </si>
  <si>
    <t>2.11</t>
  </si>
  <si>
    <t>Номер п/п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</si>
  <si>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</si>
  <si>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</si>
  <si>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</si>
  <si>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</si>
  <si>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</si>
  <si>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</si>
  <si>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</si>
  <si>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</si>
  <si>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январь</t>
  </si>
  <si>
    <t>март</t>
  </si>
  <si>
    <t>декабрь</t>
  </si>
  <si>
    <t>6.5</t>
  </si>
  <si>
    <t>6.6</t>
  </si>
  <si>
    <t>6.7</t>
  </si>
  <si>
    <t>___________________</t>
  </si>
  <si>
    <t>(подпись, М.П.)</t>
  </si>
  <si>
    <t>Сережкин Владислав Владимирович – Коммерческий директор</t>
  </si>
  <si>
    <r>
      <t>(фамилия, имя, отчество подписавшего, должность</t>
    </r>
    <r>
      <rPr>
        <vertAlign val="superscript"/>
        <sz val="12"/>
        <color theme="1"/>
        <rFont val="Times New Roman"/>
        <family val="1"/>
        <charset val="204"/>
      </rPr>
      <t>)</t>
    </r>
  </si>
  <si>
    <t>Общая стоимость этапа, тыс. руб. с НДС</t>
  </si>
  <si>
    <t xml:space="preserve">Форма 3. График выполнения работ </t>
  </si>
  <si>
    <t>февраль</t>
  </si>
  <si>
    <r>
      <t>Год (2019)</t>
    </r>
    <r>
      <rPr>
        <b/>
        <sz val="10"/>
        <color theme="1"/>
        <rFont val="Times New Roman"/>
        <family val="1"/>
        <charset val="204"/>
      </rPr>
      <t xml:space="preserve"> </t>
    </r>
  </si>
  <si>
    <t>Год (2020)</t>
  </si>
  <si>
    <t>Начало выполнения работ: с момента заключения договора</t>
  </si>
  <si>
    <t>Окончание выполнения работ: декабрь 2020 года.</t>
  </si>
  <si>
    <t>3.7</t>
  </si>
  <si>
    <t>3.8</t>
  </si>
  <si>
    <t>3.9</t>
  </si>
  <si>
    <t>3.10</t>
  </si>
  <si>
    <t>3.11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</si>
  <si>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</si>
  <si>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</si>
  <si>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</si>
  <si>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</si>
  <si>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</si>
  <si>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</si>
  <si>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</si>
  <si>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</si>
  <si>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</si>
  <si>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</si>
  <si>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</si>
  <si>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</si>
  <si>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</si>
  <si>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</si>
  <si>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</si>
  <si>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</si>
  <si>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</si>
  <si>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</si>
  <si>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</si>
  <si>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</si>
  <si>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</si>
  <si>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</si>
  <si>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</si>
  <si>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</si>
  <si>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</si>
  <si>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</si>
  <si>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Итого за месяц</t>
  </si>
  <si>
    <t>Итого за квартал</t>
  </si>
  <si>
    <t>Итого за год</t>
  </si>
  <si>
    <t>2.8.1</t>
  </si>
  <si>
    <t>Авансовые платежи</t>
  </si>
  <si>
    <t>Остальные платежи</t>
  </si>
  <si>
    <t>в графике выполнения поставок, работ (услуг) (форма 3)</t>
  </si>
  <si>
    <t>Срок платежа</t>
  </si>
  <si>
    <t xml:space="preserve">Форма 5. График оплаты выполняемых работ </t>
  </si>
  <si>
    <t>Наименование поставок, работ (услуг)</t>
  </si>
  <si>
    <t>Авансовые платежи по договору (указываются требуемые Участником авансовые платежи)</t>
  </si>
  <si>
    <t>Итого, тыс. руб. с НДС</t>
  </si>
  <si>
    <t>в течение 30 (тридцати) календарных дней со дня подписания соответствующего акта и с учетом условий 5 статьи Договора конкурсной документации</t>
  </si>
  <si>
    <r>
      <t xml:space="preserve">Участник закупки: </t>
    </r>
    <r>
      <rPr>
        <u/>
        <sz val="12"/>
        <color theme="1"/>
        <rFont val="Times New Roman"/>
        <family val="1"/>
        <charset val="204"/>
      </rPr>
      <t>Акционерное общество «Теплоэнергетическая компания Мосэнерго» (АО «ТЭК Мосэнерго»), 101000, г. Москва, переулок Огородная Слобода, д.5а.</t>
    </r>
    <r>
      <rPr>
        <b/>
        <u/>
        <sz val="12"/>
        <color theme="1"/>
        <rFont val="Times New Roman"/>
        <family val="1"/>
        <charset val="204"/>
      </rPr>
      <t xml:space="preserve">   </t>
    </r>
  </si>
  <si>
    <t>течение 20 рабочих дней со дня предоставления банковской гарантии на возврат авансовых платежей, банковской гарантии на исполнение Подрядчиком обязательств по Договору или единой банковской гарантии</t>
  </si>
  <si>
    <t>Сумма платежа, руб. (с НДС)</t>
  </si>
  <si>
    <t>Сумма платежа,  руб. (с НДС)</t>
  </si>
  <si>
    <t>Всего общая сумма платежей, руб. с НДС</t>
  </si>
  <si>
    <t xml:space="preserve">          (подпись, М.П.)</t>
  </si>
  <si>
    <r>
      <t xml:space="preserve">Участник закупки: </t>
    </r>
    <r>
      <rPr>
        <u/>
        <sz val="16"/>
        <color theme="1"/>
        <rFont val="Times New Roman"/>
        <family val="1"/>
        <charset val="204"/>
      </rPr>
      <t>Акционерное общество «Теплоэнергетическая компания Мосэнерго» (АО «ТЭК Мосэнерго»), 101000, г. Москва, переулок Огородная Слобода, д.5а.</t>
    </r>
  </si>
  <si>
    <t>Аванс</t>
  </si>
  <si>
    <t>Наименование работ, поставок</t>
  </si>
  <si>
    <t>сроки выполнения работ/выполнения поставок</t>
  </si>
  <si>
    <t>единицы измерения объемов</t>
  </si>
  <si>
    <t>стоимость</t>
  </si>
  <si>
    <t>авансовые платежи</t>
  </si>
  <si>
    <t>текущие платежи</t>
  </si>
  <si>
    <t>Объем и стоимость работ, поставок, подлежащих выполнению в каждом месяце (единицы измерения объемов - тыс. руб.)
(без НДС), объемы финансирования (в % от стоимости работ и поставок)</t>
  </si>
  <si>
    <t>ИТОГО</t>
  </si>
  <si>
    <t>График выполнения работ, поставок и объемов финансирования по Объекту</t>
  </si>
  <si>
    <t>%</t>
  </si>
  <si>
    <t>Глава 5. Объекты транспортного хозяйства и связи</t>
  </si>
  <si>
    <t>Глава 7. Благоустройство и озеленение</t>
  </si>
  <si>
    <t>Глава 9. Прочие работы и затраты</t>
  </si>
  <si>
    <t xml:space="preserve"> </t>
  </si>
  <si>
    <t>Глава 12. Публичный технологический и ценовой аудит, проектные и изыскательские работы</t>
  </si>
  <si>
    <t>2023 год</t>
  </si>
  <si>
    <t>2022 год</t>
  </si>
  <si>
    <t>2024 год</t>
  </si>
  <si>
    <t>Подготовительные работы ПП Агорта (просека, планировка)</t>
  </si>
  <si>
    <t>Подготовительные работы ВЛ (вырубка просеки, рекультивация, РЦО)</t>
  </si>
  <si>
    <t>август 2022 - ноябрь 2024</t>
  </si>
  <si>
    <t>Строительство ПП 500 кВ Агорта</t>
  </si>
  <si>
    <t xml:space="preserve">Строительство заходов ВЛ 500 кВ Зейская ГЭС – Амурская 1,2 на ПП 500 кВ Агорта </t>
  </si>
  <si>
    <t>Строительство ВЛ 500 кВ Агорта - Даурия (длиной 280 км)</t>
  </si>
  <si>
    <t>Глава 3. Объекты подсобного и обслуживающего назначения</t>
  </si>
  <si>
    <t>Здание проходной</t>
  </si>
  <si>
    <t>Глава 4. Объекты энергетического хозяйства</t>
  </si>
  <si>
    <t>Дизельгенераторная установка (ДГУ)</t>
  </si>
  <si>
    <t>Строительство ПП 500 кВ Агорта: подъездная дорога, внутриплощадочные дороги, проезды и площадки</t>
  </si>
  <si>
    <t>Строительство ВОЛС</t>
  </si>
  <si>
    <t>Строительство ПП Агорта (наружные сети противопожарного водоснабженияЮ очистные сооружения замасленных стоков, КПЗ, резервуар для сбора бытовых стоков, насосные станции артезианской воды, инженерные сети на территории, маслосборник)</t>
  </si>
  <si>
    <t>Глава 6. Наружные сети и сооружения водоснабжения, водоотведения, теплоснабжения и газоснабжения</t>
  </si>
  <si>
    <t>Ограждение</t>
  </si>
  <si>
    <t>Благоустройство площадок. Покрытие ОРУ</t>
  </si>
  <si>
    <t>Сети электроесвещения</t>
  </si>
  <si>
    <t>Временные здания и сооружения ПС</t>
  </si>
  <si>
    <t>Временные здания и сооружения ВЛ</t>
  </si>
  <si>
    <t>Временные здания и сооружения по ПОС</t>
  </si>
  <si>
    <t>Производство работ в зимнее время (ПС)</t>
  </si>
  <si>
    <t xml:space="preserve">Пусконаладочные работы </t>
  </si>
  <si>
    <t>Затраты на первичную техническую инвентаризацию, и изготовление документов кадастрового и технического учета</t>
  </si>
  <si>
    <t>Прочие работы и затраты (перебазирование СМО, перебазировка техники, перевозка рабочих, командировочные расходы, установление охранных зон, ЭМС)</t>
  </si>
  <si>
    <t>Затраты на Банковскую гарантию, Страхование</t>
  </si>
  <si>
    <t>Рабочая документация</t>
  </si>
  <si>
    <t>Авторский надзор</t>
  </si>
  <si>
    <t>Производство работ в зимнее время (ВЛ)</t>
  </si>
  <si>
    <t>по титулу: "Строительство ПП 500 кВ Агорта с реконструкцией ВЛ 500 кВ Зейская ГЭС – Амурская № 1 и образованием одноцепных ВЛ 500 кВ Зейская ГЭС – Агорта № 1 и ВЛ 500 кВ Амурская – Агорта № 1, реконструкцией  ВЛ 500 кВ Зейская ГЭС – Амурская № 2 и образованием одноцепных ВЛ 500 кВ Зейская ГЭС – Агорта № 2 и ВЛ 500 кВ Амурская – Агорта № 2, строительство одноцепной ВЛ 500 кВ Агорта - Сковородино, реконструкция ПС 220 кВ Сковородино (строительство РУ 500 кВ, установка одной АТГ 500/220 кВ мощностью 501 МВА с резервной фазой мощностью 167 МВА, одного ШР 500 кВ мощностью 180 Мвар с резервной фазой 60 Мвар)"</t>
  </si>
  <si>
    <t>№</t>
  </si>
  <si>
    <t>п.п.</t>
  </si>
  <si>
    <t>Ед. изм.</t>
  </si>
  <si>
    <t>Кол-во</t>
  </si>
  <si>
    <t>СМР</t>
  </si>
  <si>
    <t>Оборудование</t>
  </si>
  <si>
    <t>ПИР</t>
  </si>
  <si>
    <t>Прочие</t>
  </si>
  <si>
    <t>Всего</t>
  </si>
  <si>
    <t>комплект</t>
  </si>
  <si>
    <t>Итого по главе 1:</t>
  </si>
  <si>
    <r>
      <t xml:space="preserve">Строительство заходов </t>
    </r>
    <r>
      <rPr>
        <sz val="12"/>
        <color rgb="FF000000"/>
        <rFont val="Times New Roman"/>
        <family val="1"/>
        <charset val="204"/>
      </rPr>
      <t xml:space="preserve">ВЛ 500 кВ Зейская ГЭС – Амурская 1,2 </t>
    </r>
    <r>
      <rPr>
        <sz val="11"/>
        <color rgb="FF000000"/>
        <rFont val="Times New Roman"/>
        <family val="1"/>
        <charset val="204"/>
      </rPr>
      <t xml:space="preserve">на ПП 500 кВ Агорта </t>
    </r>
  </si>
  <si>
    <t>км</t>
  </si>
  <si>
    <t>Итого по главе 2</t>
  </si>
  <si>
    <t>3.1.</t>
  </si>
  <si>
    <t>Итого по главе 3</t>
  </si>
  <si>
    <t>Итого по главе 4</t>
  </si>
  <si>
    <t>5.2.</t>
  </si>
  <si>
    <t>Итого по главе 5</t>
  </si>
  <si>
    <t>Итого по главе 6</t>
  </si>
  <si>
    <t>Глава 7. Благоустройство и озеленение территории</t>
  </si>
  <si>
    <t>7.3.</t>
  </si>
  <si>
    <t>Итого по главе 7</t>
  </si>
  <si>
    <t>Итого по главе 8</t>
  </si>
  <si>
    <t>Итого по главам 1-8</t>
  </si>
  <si>
    <t>Итого по главе 9</t>
  </si>
  <si>
    <t>Глава 12. Проектные и изыскательские работы</t>
  </si>
  <si>
    <t>Итого по главе 12</t>
  </si>
  <si>
    <t>Итого по главам 1-12</t>
  </si>
  <si>
    <t>НДС (20 %)</t>
  </si>
  <si>
    <t>Всего с НДС:</t>
  </si>
  <si>
    <t>1.1.</t>
  </si>
  <si>
    <t>4.1.</t>
  </si>
  <si>
    <t>8.1</t>
  </si>
  <si>
    <t>8.2</t>
  </si>
  <si>
    <t>8.3</t>
  </si>
  <si>
    <t>9.1</t>
  </si>
  <si>
    <t>9.2</t>
  </si>
  <si>
    <t>9.3</t>
  </si>
  <si>
    <t>9.4</t>
  </si>
  <si>
    <t>9.5</t>
  </si>
  <si>
    <t>9.6</t>
  </si>
  <si>
    <t>12.1</t>
  </si>
  <si>
    <t>12.2</t>
  </si>
  <si>
    <t>Сводная таблица стоимости Договора</t>
  </si>
  <si>
    <t>Стоимость,  руб. (без НДС)</t>
  </si>
  <si>
    <t>Приложение 1 к извещению</t>
  </si>
  <si>
    <t xml:space="preserve">Приложение 5 к отчету                                    </t>
  </si>
  <si>
    <t xml:space="preserve"> Приложение 2 к извещению</t>
  </si>
  <si>
    <t>ИТОГО без НДС</t>
  </si>
  <si>
    <t>ИТОГО с НДС</t>
  </si>
  <si>
    <t>ИТОГО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</si>
</sst>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000000"/>
    <numFmt numFmtId="167" formatCode="&quot;$&quot;#,##0_);[Red]\(&quot;$&quot;#,##0\)"/>
    <numFmt numFmtId="168" formatCode="[$-419]mmmm\ yyyy;@"/>
    <numFmt numFmtId="169" formatCode="_-* #,##0.00_р_._-;\-* #,##0.00_р_._-;_-* &quot;-&quot;??_р_._-;_-@_-"/>
    <numFmt numFmtId="170" formatCode="#,##0.000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8"/>
      <name val="Helv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name val="Times New Roman"/>
      <family val="1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i/>
      <sz val="14"/>
      <name val="Times New Roman Cyr"/>
      <family val="1"/>
      <charset val="204"/>
    </font>
    <font>
      <b/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i/>
      <sz val="11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</font>
    <font>
      <sz val="10"/>
      <name val="Helv"/>
      <family val="2"/>
      <charset val="204"/>
    </font>
    <font>
      <sz val="10"/>
      <name val="Arial Unicode MS"/>
      <family val="2"/>
    </font>
    <font>
      <sz val="10"/>
      <color theme="1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u/>
      <sz val="2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167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0" fillId="18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0" fillId="19" borderId="1" applyNumberFormat="0" applyBorder="0" applyAlignment="0" applyProtection="0"/>
    <xf numFmtId="0" fontId="13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23" fillId="4" borderId="7" applyNumberFormat="0" applyAlignment="0" applyProtection="0"/>
    <xf numFmtId="0" fontId="26" fillId="8" borderId="6" applyNumberFormat="0" applyAlignment="0" applyProtection="0"/>
    <xf numFmtId="0" fontId="15" fillId="8" borderId="7" applyNumberFormat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3" fontId="32" fillId="20" borderId="10">
      <alignment horizontal="left"/>
    </xf>
    <xf numFmtId="0" fontId="33" fillId="0" borderId="11" applyNumberFormat="0" applyFill="0" applyAlignment="0" applyProtection="0"/>
    <xf numFmtId="0" fontId="16" fillId="17" borderId="2" applyNumberFormat="0" applyAlignment="0" applyProtection="0"/>
    <xf numFmtId="0" fontId="27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4" fillId="0" borderId="0"/>
    <xf numFmtId="0" fontId="5" fillId="0" borderId="0"/>
    <xf numFmtId="0" fontId="5" fillId="0" borderId="0"/>
    <xf numFmtId="3" fontId="7" fillId="0" borderId="0"/>
    <xf numFmtId="0" fontId="5" fillId="0" borderId="0"/>
    <xf numFmtId="3" fontId="7" fillId="0" borderId="0"/>
    <xf numFmtId="3" fontId="35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" fillId="0" borderId="0"/>
    <xf numFmtId="0" fontId="14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8" fillId="0" borderId="0" applyNumberFormat="0" applyFill="0" applyBorder="0" applyAlignment="0" applyProtection="0"/>
    <xf numFmtId="166" fontId="5" fillId="18" borderId="12" applyFont="0" applyFill="0" applyBorder="0" applyAlignment="0" applyProtection="0"/>
    <xf numFmtId="0" fontId="19" fillId="3" borderId="0" applyNumberFormat="0" applyBorder="0" applyAlignment="0" applyProtection="0"/>
    <xf numFmtId="168" fontId="4" fillId="0" borderId="0"/>
    <xf numFmtId="0" fontId="3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1" fillId="0" borderId="0">
      <alignment horizontal="left" vertical="center" wrapText="1"/>
    </xf>
    <xf numFmtId="0" fontId="42" fillId="0" borderId="0">
      <alignment horizontal="left" vertical="center" wrapText="1" indent="1"/>
    </xf>
    <xf numFmtId="0" fontId="42" fillId="0" borderId="0">
      <alignment horizontal="left" vertical="center" wrapText="1" indent="3"/>
    </xf>
    <xf numFmtId="0" fontId="43" fillId="0" borderId="0"/>
    <xf numFmtId="9" fontId="39" fillId="0" borderId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6" fillId="0" borderId="0"/>
    <xf numFmtId="0" fontId="5" fillId="0" borderId="0"/>
    <xf numFmtId="0" fontId="1" fillId="0" borderId="0"/>
    <xf numFmtId="0" fontId="5" fillId="0" borderId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5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9" fillId="0" borderId="0" xfId="0" applyFont="1" applyAlignment="1">
      <alignment horizontal="justify" vertical="center"/>
    </xf>
    <xf numFmtId="0" fontId="50" fillId="0" borderId="0" xfId="0" applyFont="1" applyAlignment="1">
      <alignment horizontal="justify" vertical="center"/>
    </xf>
    <xf numFmtId="0" fontId="53" fillId="22" borderId="16" xfId="0" applyFont="1" applyFill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0" fillId="0" borderId="16" xfId="0" applyBorder="1"/>
    <xf numFmtId="0" fontId="45" fillId="0" borderId="16" xfId="0" applyFont="1" applyBorder="1" applyAlignment="1">
      <alignment horizontal="left" vertical="center" wrapText="1"/>
    </xf>
    <xf numFmtId="4" fontId="48" fillId="0" borderId="16" xfId="0" applyNumberFormat="1" applyFont="1" applyBorder="1" applyAlignment="1">
      <alignment horizontal="center" vertical="center" wrapText="1"/>
    </xf>
    <xf numFmtId="4" fontId="45" fillId="0" borderId="16" xfId="0" applyNumberFormat="1" applyFont="1" applyBorder="1" applyAlignment="1">
      <alignment horizontal="center" vertical="center" wrapText="1"/>
    </xf>
    <xf numFmtId="0" fontId="48" fillId="0" borderId="16" xfId="0" applyFont="1" applyBorder="1" applyAlignment="1">
      <alignment horizontal="left" vertical="center" wrapText="1"/>
    </xf>
    <xf numFmtId="49" fontId="0" fillId="0" borderId="16" xfId="0" applyNumberFormat="1" applyBorder="1" applyAlignment="1">
      <alignment horizontal="center"/>
    </xf>
    <xf numFmtId="49" fontId="0" fillId="0" borderId="16" xfId="0" applyNumberFormat="1" applyBorder="1"/>
    <xf numFmtId="49" fontId="0" fillId="0" borderId="16" xfId="0" applyNumberFormat="1" applyBorder="1" applyAlignment="1">
      <alignment horizontal="center" vertical="center"/>
    </xf>
    <xf numFmtId="49" fontId="44" fillId="0" borderId="16" xfId="0" applyNumberFormat="1" applyFont="1" applyBorder="1" applyAlignment="1">
      <alignment horizontal="center" vertical="center"/>
    </xf>
    <xf numFmtId="4" fontId="45" fillId="23" borderId="16" xfId="0" applyNumberFormat="1" applyFont="1" applyFill="1" applyBorder="1" applyAlignment="1">
      <alignment horizontal="center" vertical="center" wrapText="1"/>
    </xf>
    <xf numFmtId="0" fontId="48" fillId="23" borderId="16" xfId="0" applyFont="1" applyFill="1" applyBorder="1" applyAlignment="1">
      <alignment horizontal="center" vertical="center" wrapText="1"/>
    </xf>
    <xf numFmtId="0" fontId="0" fillId="23" borderId="16" xfId="0" applyFill="1" applyBorder="1"/>
    <xf numFmtId="4" fontId="0" fillId="0" borderId="16" xfId="0" applyNumberFormat="1" applyBorder="1" applyAlignment="1">
      <alignment vertical="center"/>
    </xf>
    <xf numFmtId="0" fontId="45" fillId="23" borderId="16" xfId="0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4" fillId="0" borderId="16" xfId="0" applyFont="1" applyBorder="1" applyAlignment="1">
      <alignment vertical="center" wrapText="1"/>
    </xf>
    <xf numFmtId="4" fontId="0" fillId="0" borderId="16" xfId="0" applyNumberFormat="1" applyBorder="1" applyAlignment="1">
      <alignment horizontal="center"/>
    </xf>
    <xf numFmtId="0" fontId="0" fillId="0" borderId="16" xfId="0" applyBorder="1" applyAlignment="1">
      <alignment vertical="center" wrapText="1"/>
    </xf>
    <xf numFmtId="4" fontId="44" fillId="0" borderId="16" xfId="0" applyNumberFormat="1" applyFont="1" applyBorder="1" applyAlignment="1">
      <alignment horizontal="center" vertical="center"/>
    </xf>
    <xf numFmtId="0" fontId="0" fillId="23" borderId="0" xfId="0" applyFill="1"/>
    <xf numFmtId="0" fontId="5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48" fillId="0" borderId="17" xfId="0" applyNumberFormat="1" applyFont="1" applyBorder="1" applyAlignment="1">
      <alignment horizontal="center" vertical="center" wrapText="1"/>
    </xf>
    <xf numFmtId="4" fontId="0" fillId="0" borderId="21" xfId="0" applyNumberFormat="1" applyBorder="1"/>
    <xf numFmtId="4" fontId="0" fillId="0" borderId="21" xfId="0" applyNumberFormat="1" applyBorder="1" applyAlignment="1">
      <alignment horizontal="center" vertical="center" wrapText="1"/>
    </xf>
    <xf numFmtId="170" fontId="0" fillId="24" borderId="21" xfId="0" applyNumberFormat="1" applyFill="1" applyBorder="1" applyAlignment="1">
      <alignment horizontal="center" vertical="center" wrapText="1"/>
    </xf>
    <xf numFmtId="4" fontId="63" fillId="0" borderId="36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/>
    <xf numFmtId="4" fontId="63" fillId="0" borderId="37" xfId="0" applyNumberFormat="1" applyFont="1" applyBorder="1" applyAlignment="1">
      <alignment horizontal="center" vertical="center" wrapText="1"/>
    </xf>
    <xf numFmtId="4" fontId="63" fillId="0" borderId="13" xfId="0" applyNumberFormat="1" applyFont="1" applyBorder="1" applyAlignment="1">
      <alignment horizontal="center" vertical="center" wrapText="1"/>
    </xf>
    <xf numFmtId="4" fontId="64" fillId="0" borderId="36" xfId="0" applyNumberFormat="1" applyFont="1" applyBorder="1" applyAlignment="1">
      <alignment vertical="center" wrapText="1"/>
    </xf>
    <xf numFmtId="4" fontId="63" fillId="0" borderId="36" xfId="0" applyNumberFormat="1" applyFont="1" applyBorder="1" applyAlignment="1">
      <alignment vertical="center" wrapText="1"/>
    </xf>
    <xf numFmtId="4" fontId="64" fillId="0" borderId="36" xfId="0" applyNumberFormat="1" applyFont="1" applyBorder="1" applyAlignment="1">
      <alignment horizontal="right" vertical="center" wrapText="1"/>
    </xf>
    <xf numFmtId="4" fontId="64" fillId="0" borderId="36" xfId="0" applyNumberFormat="1" applyFont="1" applyBorder="1" applyAlignment="1">
      <alignment horizontal="center" vertical="center"/>
    </xf>
    <xf numFmtId="4" fontId="63" fillId="0" borderId="36" xfId="0" applyNumberFormat="1" applyFont="1" applyBorder="1" applyAlignment="1">
      <alignment horizontal="center" vertical="center" wrapText="1"/>
    </xf>
    <xf numFmtId="4" fontId="66" fillId="0" borderId="0" xfId="0" applyNumberFormat="1" applyFont="1"/>
    <xf numFmtId="4" fontId="0" fillId="24" borderId="0" xfId="0" applyNumberFormat="1" applyFill="1"/>
    <xf numFmtId="4" fontId="0" fillId="0" borderId="0" xfId="0" applyNumberFormat="1" applyAlignment="1">
      <alignment horizontal="right" vertical="center"/>
    </xf>
    <xf numFmtId="4" fontId="0" fillId="24" borderId="21" xfId="0" applyNumberFormat="1" applyFill="1" applyBorder="1" applyAlignment="1">
      <alignment horizontal="center" vertical="center" wrapText="1"/>
    </xf>
    <xf numFmtId="4" fontId="0" fillId="24" borderId="33" xfId="0" applyNumberFormat="1" applyFill="1" applyBorder="1" applyAlignment="1">
      <alignment horizontal="center" vertical="center" wrapText="1"/>
    </xf>
    <xf numFmtId="4" fontId="0" fillId="0" borderId="33" xfId="131" applyNumberFormat="1" applyFon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/>
    </xf>
    <xf numFmtId="4" fontId="0" fillId="26" borderId="0" xfId="0" applyNumberFormat="1" applyFill="1"/>
    <xf numFmtId="4" fontId="0" fillId="0" borderId="33" xfId="0" applyNumberFormat="1" applyBorder="1" applyAlignment="1">
      <alignment horizontal="center" vertical="center" wrapText="1"/>
    </xf>
    <xf numFmtId="4" fontId="0" fillId="24" borderId="21" xfId="0" applyNumberFormat="1" applyFill="1" applyBorder="1" applyAlignment="1">
      <alignment horizontal="center" vertical="center"/>
    </xf>
    <xf numFmtId="4" fontId="0" fillId="24" borderId="21" xfId="0" applyNumberFormat="1" applyFill="1" applyBorder="1"/>
    <xf numFmtId="4" fontId="0" fillId="0" borderId="21" xfId="0" applyNumberFormat="1" applyBorder="1" applyAlignment="1">
      <alignment horizontal="center"/>
    </xf>
    <xf numFmtId="4" fontId="0" fillId="25" borderId="21" xfId="0" applyNumberFormat="1" applyFill="1" applyBorder="1" applyAlignment="1">
      <alignment vertical="top" wrapText="1"/>
    </xf>
    <xf numFmtId="4" fontId="44" fillId="0" borderId="21" xfId="0" applyNumberFormat="1" applyFont="1" applyBorder="1" applyAlignment="1">
      <alignment horizontal="center" vertical="center" wrapText="1"/>
    </xf>
    <xf numFmtId="4" fontId="44" fillId="0" borderId="33" xfId="0" applyNumberFormat="1" applyFont="1" applyBorder="1" applyAlignment="1">
      <alignment horizontal="center" vertical="center" wrapText="1"/>
    </xf>
    <xf numFmtId="4" fontId="44" fillId="0" borderId="21" xfId="0" applyNumberFormat="1" applyFont="1" applyBorder="1" applyAlignment="1">
      <alignment horizontal="center" vertical="center"/>
    </xf>
    <xf numFmtId="4" fontId="44" fillId="0" borderId="21" xfId="0" applyNumberFormat="1" applyFont="1" applyBorder="1" applyAlignment="1">
      <alignment horizontal="center"/>
    </xf>
    <xf numFmtId="4" fontId="44" fillId="0" borderId="33" xfId="0" applyNumberFormat="1" applyFont="1" applyBorder="1" applyAlignment="1">
      <alignment horizontal="center"/>
    </xf>
    <xf numFmtId="4" fontId="0" fillId="24" borderId="33" xfId="131" applyNumberFormat="1" applyFont="1" applyFill="1" applyBorder="1" applyAlignment="1">
      <alignment horizontal="center" vertical="center" wrapText="1"/>
    </xf>
    <xf numFmtId="4" fontId="0" fillId="24" borderId="21" xfId="0" applyNumberFormat="1" applyFill="1" applyBorder="1" applyAlignment="1">
      <alignment horizontal="center"/>
    </xf>
    <xf numFmtId="4" fontId="0" fillId="24" borderId="21" xfId="0" applyNumberFormat="1" applyFill="1" applyBorder="1" applyAlignment="1">
      <alignment horizontal="center" vertical="center" wrapText="1"/>
    </xf>
    <xf numFmtId="4" fontId="0" fillId="24" borderId="14" xfId="0" applyNumberFormat="1" applyFill="1" applyBorder="1" applyAlignment="1">
      <alignment horizontal="center" vertical="center" wrapText="1"/>
    </xf>
    <xf numFmtId="4" fontId="0" fillId="24" borderId="20" xfId="0" applyNumberFormat="1" applyFill="1" applyBorder="1" applyAlignment="1">
      <alignment horizontal="center" vertical="center" wrapText="1"/>
    </xf>
    <xf numFmtId="4" fontId="0" fillId="24" borderId="13" xfId="0" applyNumberFormat="1" applyFill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0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left" vertical="center"/>
    </xf>
    <xf numFmtId="4" fontId="0" fillId="24" borderId="22" xfId="0" applyNumberFormat="1" applyFill="1" applyBorder="1" applyAlignment="1">
      <alignment horizontal="center" vertical="center" wrapText="1"/>
    </xf>
    <xf numFmtId="4" fontId="0" fillId="24" borderId="23" xfId="0" applyNumberFormat="1" applyFill="1" applyBorder="1" applyAlignment="1">
      <alignment horizontal="center" vertical="center" wrapText="1"/>
    </xf>
    <xf numFmtId="4" fontId="0" fillId="24" borderId="34" xfId="0" applyNumberFormat="1" applyFill="1" applyBorder="1" applyAlignment="1">
      <alignment horizontal="center" vertical="center" wrapText="1"/>
    </xf>
    <xf numFmtId="4" fontId="0" fillId="24" borderId="24" xfId="0" applyNumberFormat="1" applyFill="1" applyBorder="1" applyAlignment="1">
      <alignment horizontal="center" vertical="center" wrapText="1"/>
    </xf>
    <xf numFmtId="4" fontId="0" fillId="24" borderId="30" xfId="0" applyNumberFormat="1" applyFill="1" applyBorder="1" applyAlignment="1">
      <alignment horizontal="center" vertical="top" wrapText="1"/>
    </xf>
    <xf numFmtId="4" fontId="0" fillId="24" borderId="31" xfId="0" applyNumberFormat="1" applyFill="1" applyBorder="1" applyAlignment="1">
      <alignment horizontal="center" vertical="top" wrapText="1"/>
    </xf>
    <xf numFmtId="4" fontId="0" fillId="24" borderId="34" xfId="0" applyNumberFormat="1" applyFill="1" applyBorder="1" applyAlignment="1">
      <alignment horizontal="center" vertical="top" wrapText="1"/>
    </xf>
    <xf numFmtId="4" fontId="0" fillId="24" borderId="32" xfId="0" applyNumberFormat="1" applyFill="1" applyBorder="1" applyAlignment="1">
      <alignment horizontal="center" vertical="top" wrapText="1"/>
    </xf>
    <xf numFmtId="4" fontId="44" fillId="0" borderId="25" xfId="0" applyNumberFormat="1" applyFont="1" applyBorder="1" applyAlignment="1">
      <alignment horizontal="center" vertical="center" wrapText="1"/>
    </xf>
    <xf numFmtId="4" fontId="44" fillId="0" borderId="26" xfId="0" applyNumberFormat="1" applyFont="1" applyBorder="1" applyAlignment="1">
      <alignment horizontal="center" vertical="center" wrapText="1"/>
    </xf>
    <xf numFmtId="4" fontId="44" fillId="0" borderId="27" xfId="0" applyNumberFormat="1" applyFont="1" applyBorder="1" applyAlignment="1">
      <alignment horizontal="center" vertical="center" wrapText="1"/>
    </xf>
    <xf numFmtId="4" fontId="44" fillId="0" borderId="28" xfId="0" applyNumberFormat="1" applyFont="1" applyBorder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 wrapText="1"/>
    </xf>
    <xf numFmtId="4" fontId="44" fillId="0" borderId="29" xfId="0" applyNumberFormat="1" applyFont="1" applyBorder="1" applyAlignment="1">
      <alignment horizontal="center" vertical="center" wrapText="1"/>
    </xf>
    <xf numFmtId="4" fontId="44" fillId="0" borderId="3" xfId="0" applyNumberFormat="1" applyFont="1" applyBorder="1" applyAlignment="1">
      <alignment horizontal="center" vertical="center" wrapText="1"/>
    </xf>
    <xf numFmtId="4" fontId="44" fillId="0" borderId="15" xfId="0" applyNumberFormat="1" applyFont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4" fontId="44" fillId="0" borderId="0" xfId="0" applyNumberFormat="1" applyFont="1" applyAlignment="1">
      <alignment horizontal="left" vertical="center"/>
    </xf>
    <xf numFmtId="4" fontId="44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left" vertical="center" wrapText="1"/>
    </xf>
    <xf numFmtId="4" fontId="0" fillId="25" borderId="22" xfId="0" applyNumberFormat="1" applyFill="1" applyBorder="1" applyAlignment="1">
      <alignment horizontal="center" vertical="center" wrapText="1"/>
    </xf>
    <xf numFmtId="4" fontId="0" fillId="25" borderId="23" xfId="0" applyNumberFormat="1" applyFill="1" applyBorder="1" applyAlignment="1">
      <alignment horizontal="center" vertical="center" wrapText="1"/>
    </xf>
    <xf numFmtId="4" fontId="0" fillId="25" borderId="34" xfId="0" applyNumberFormat="1" applyFill="1" applyBorder="1" applyAlignment="1">
      <alignment horizontal="center" vertical="center" wrapText="1"/>
    </xf>
    <xf numFmtId="4" fontId="0" fillId="25" borderId="24" xfId="0" applyNumberFormat="1" applyFill="1" applyBorder="1" applyAlignment="1">
      <alignment horizontal="center" vertical="center" wrapText="1"/>
    </xf>
    <xf numFmtId="4" fontId="62" fillId="24" borderId="14" xfId="0" applyNumberFormat="1" applyFont="1" applyFill="1" applyBorder="1" applyAlignment="1">
      <alignment horizontal="center" vertical="center" wrapText="1"/>
    </xf>
    <xf numFmtId="4" fontId="62" fillId="24" borderId="20" xfId="0" applyNumberFormat="1" applyFont="1" applyFill="1" applyBorder="1" applyAlignment="1">
      <alignment horizontal="center" vertical="center" wrapText="1"/>
    </xf>
    <xf numFmtId="4" fontId="62" fillId="24" borderId="1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61" fillId="0" borderId="0" xfId="0" applyNumberFormat="1" applyFont="1" applyAlignment="1">
      <alignment horizontal="center" vertical="center"/>
    </xf>
    <xf numFmtId="4" fontId="0" fillId="0" borderId="21" xfId="0" applyNumberFormat="1" applyBorder="1" applyAlignment="1">
      <alignment horizontal="center"/>
    </xf>
    <xf numFmtId="4" fontId="60" fillId="0" borderId="15" xfId="0" applyNumberFormat="1" applyFon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0" xfId="0" applyNumberFormat="1" applyAlignment="1">
      <alignment horizontal="right" vertical="center"/>
    </xf>
    <xf numFmtId="4" fontId="66" fillId="0" borderId="0" xfId="0" applyNumberFormat="1" applyFont="1" applyAlignment="1">
      <alignment horizontal="left"/>
    </xf>
    <xf numFmtId="4" fontId="66" fillId="0" borderId="0" xfId="0" applyNumberFormat="1" applyFont="1" applyAlignment="1">
      <alignment horizontal="left" vertical="top" wrapText="1"/>
    </xf>
    <xf numFmtId="4" fontId="66" fillId="0" borderId="0" xfId="0" applyNumberFormat="1" applyFont="1" applyAlignment="1">
      <alignment horizontal="right"/>
    </xf>
    <xf numFmtId="4" fontId="63" fillId="0" borderId="36" xfId="0" applyNumberFormat="1" applyFont="1" applyBorder="1" applyAlignment="1">
      <alignment horizontal="center" vertical="center" wrapText="1"/>
    </xf>
    <xf numFmtId="4" fontId="63" fillId="0" borderId="36" xfId="0" applyNumberFormat="1" applyFont="1" applyBorder="1" applyAlignment="1">
      <alignment horizontal="center" textRotation="90"/>
    </xf>
    <xf numFmtId="4" fontId="63" fillId="0" borderId="36" xfId="0" applyNumberFormat="1" applyFont="1" applyBorder="1" applyAlignment="1">
      <alignment horizontal="center" vertical="center" textRotation="90"/>
    </xf>
    <xf numFmtId="4" fontId="3" fillId="0" borderId="0" xfId="0" applyNumberFormat="1" applyFont="1" applyAlignment="1">
      <alignment horizontal="center"/>
    </xf>
    <xf numFmtId="4" fontId="0" fillId="0" borderId="14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4" fontId="0" fillId="0" borderId="16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3" fillId="21" borderId="16" xfId="0" applyFont="1" applyFill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5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15" xfId="0" applyFont="1" applyBorder="1" applyAlignment="1">
      <alignment horizontal="left" vertical="center"/>
    </xf>
    <xf numFmtId="0" fontId="48" fillId="22" borderId="14" xfId="0" applyFont="1" applyFill="1" applyBorder="1" applyAlignment="1">
      <alignment horizontal="center" vertical="center" wrapText="1"/>
    </xf>
    <xf numFmtId="0" fontId="48" fillId="22" borderId="13" xfId="0" applyFont="1" applyFill="1" applyBorder="1" applyAlignment="1">
      <alignment horizontal="center" vertical="center" wrapText="1"/>
    </xf>
    <xf numFmtId="0" fontId="48" fillId="22" borderId="16" xfId="0" applyFont="1" applyFill="1" applyBorder="1" applyAlignment="1">
      <alignment horizontal="center" vertical="center" wrapText="1"/>
    </xf>
    <xf numFmtId="0" fontId="52" fillId="22" borderId="17" xfId="0" applyFont="1" applyFill="1" applyBorder="1" applyAlignment="1">
      <alignment horizontal="center" vertical="center" wrapText="1"/>
    </xf>
    <xf numFmtId="0" fontId="52" fillId="22" borderId="19" xfId="0" applyFont="1" applyFill="1" applyBorder="1" applyAlignment="1">
      <alignment horizontal="center" vertical="center" wrapText="1"/>
    </xf>
    <xf numFmtId="0" fontId="52" fillId="22" borderId="16" xfId="0" applyFont="1" applyFill="1" applyBorder="1" applyAlignment="1">
      <alignment horizontal="center" vertical="center" wrapText="1"/>
    </xf>
    <xf numFmtId="4" fontId="45" fillId="0" borderId="14" xfId="0" applyNumberFormat="1" applyFont="1" applyBorder="1" applyAlignment="1">
      <alignment horizontal="center" vertical="center" wrapText="1"/>
    </xf>
    <xf numFmtId="4" fontId="45" fillId="0" borderId="20" xfId="0" applyNumberFormat="1" applyFont="1" applyBorder="1" applyAlignment="1">
      <alignment horizontal="center" vertical="center" wrapText="1"/>
    </xf>
    <xf numFmtId="4" fontId="45" fillId="0" borderId="13" xfId="0" applyNumberFormat="1" applyFont="1" applyBorder="1" applyAlignment="1">
      <alignment horizontal="center" vertical="center" wrapText="1"/>
    </xf>
    <xf numFmtId="0" fontId="48" fillId="23" borderId="14" xfId="0" applyFont="1" applyFill="1" applyBorder="1" applyAlignment="1">
      <alignment horizontal="center" vertical="center" wrapText="1"/>
    </xf>
    <xf numFmtId="0" fontId="48" fillId="23" borderId="20" xfId="0" applyFont="1" applyFill="1" applyBorder="1" applyAlignment="1">
      <alignment horizontal="center" vertical="center" wrapText="1"/>
    </xf>
    <xf numFmtId="0" fontId="48" fillId="23" borderId="13" xfId="0" applyFont="1" applyFill="1" applyBorder="1" applyAlignment="1">
      <alignment horizontal="center" vertical="center" wrapText="1"/>
    </xf>
    <xf numFmtId="4" fontId="45" fillId="23" borderId="14" xfId="0" applyNumberFormat="1" applyFont="1" applyFill="1" applyBorder="1" applyAlignment="1">
      <alignment horizontal="center" vertical="center" wrapText="1"/>
    </xf>
    <xf numFmtId="4" fontId="45" fillId="23" borderId="20" xfId="0" applyNumberFormat="1" applyFont="1" applyFill="1" applyBorder="1" applyAlignment="1">
      <alignment horizontal="center" vertical="center" wrapText="1"/>
    </xf>
    <xf numFmtId="4" fontId="45" fillId="23" borderId="13" xfId="0" applyNumberFormat="1" applyFont="1" applyFill="1" applyBorder="1" applyAlignment="1">
      <alignment horizontal="center" vertical="center" wrapText="1"/>
    </xf>
    <xf numFmtId="0" fontId="0" fillId="23" borderId="14" xfId="0" applyFill="1" applyBorder="1" applyAlignment="1">
      <alignment horizontal="center"/>
    </xf>
    <xf numFmtId="0" fontId="0" fillId="23" borderId="13" xfId="0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6" fillId="0" borderId="16" xfId="0" applyFont="1" applyBorder="1" applyAlignment="1">
      <alignment horizontal="right" vertical="center" wrapText="1"/>
    </xf>
    <xf numFmtId="4" fontId="48" fillId="0" borderId="18" xfId="0" applyNumberFormat="1" applyFont="1" applyBorder="1" applyAlignment="1">
      <alignment horizontal="center" vertical="center" wrapText="1"/>
    </xf>
    <xf numFmtId="4" fontId="48" fillId="0" borderId="19" xfId="0" applyNumberFormat="1" applyFont="1" applyBorder="1" applyAlignment="1">
      <alignment horizontal="center" vertical="center" wrapText="1"/>
    </xf>
    <xf numFmtId="4" fontId="48" fillId="0" borderId="17" xfId="0" applyNumberFormat="1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32">
    <cellStyle name=" 1" xfId="1" xr:uid="{00000000-0005-0000-0000-000000000000}"/>
    <cellStyle name=" 1 2" xfId="55" xr:uid="{00000000-0005-0000-0000-000001000000}"/>
    <cellStyle name="_80-й счет Аудиторам_op.report СИН " xfId="2" xr:uid="{00000000-0005-0000-0000-000002000000}"/>
    <cellStyle name="_Бюджет 2,3,4,5,7,8,9, налоги, акцизы на 01_2004 от 17-25_12_03 " xfId="56" xr:uid="{00000000-0005-0000-0000-000003000000}"/>
    <cellStyle name="_Книга2_Презентация (Прил  1) на 2012 год " xfId="3" xr:uid="{00000000-0005-0000-0000-000004000000}"/>
    <cellStyle name="_Материалы на эксплуатацию для Г А " xfId="4" xr:uid="{00000000-0005-0000-0000-000005000000}"/>
    <cellStyle name="_Отчёт подправленный март 2007г " xfId="57" xr:uid="{00000000-0005-0000-0000-000006000000}"/>
    <cellStyle name="_Проект 3 кв ТОиР  ХМК " xfId="5" xr:uid="{00000000-0005-0000-0000-000007000000}"/>
    <cellStyle name="_РаппопортРАСЧЕТ ФОТ  на 9 мес 2008  " xfId="6" xr:uid="{00000000-0005-0000-0000-000008000000}"/>
    <cellStyle name="_Свод 2003  " xfId="58" xr:uid="{00000000-0005-0000-0000-000009000000}"/>
    <cellStyle name="_сср - сколково " xfId="59" xr:uid="{00000000-0005-0000-0000-00000A000000}"/>
    <cellStyle name="_Формы АСУ для БП на 2003год_ егор в кис " xfId="60" xr:uid="{00000000-0005-0000-0000-00000B000000}"/>
    <cellStyle name="60% - Акцент1 2_КС-3 " xfId="7" xr:uid="{00000000-0005-0000-0000-00000C000000}"/>
    <cellStyle name="60% - Акцент2 2_КС-3 " xfId="8" xr:uid="{00000000-0005-0000-0000-00000D000000}"/>
    <cellStyle name="60% - Акцент3 2_КС-3 " xfId="9" xr:uid="{00000000-0005-0000-0000-00000E000000}"/>
    <cellStyle name="60% - Акцент4 2_КС-3 " xfId="10" xr:uid="{00000000-0005-0000-0000-00000F000000}"/>
    <cellStyle name="60% - Акцент5 2_КС-3 " xfId="11" xr:uid="{00000000-0005-0000-0000-000010000000}"/>
    <cellStyle name="60% - Акцент6 2_КС-3 " xfId="12" xr:uid="{00000000-0005-0000-0000-000011000000}"/>
    <cellStyle name="Comma" xfId="61" xr:uid="{00000000-0005-0000-0000-000012000000}"/>
    <cellStyle name="Comma [0]" xfId="62" xr:uid="{00000000-0005-0000-0000-000013000000}"/>
    <cellStyle name="Comma [0] 2" xfId="110" xr:uid="{00000000-0005-0000-0000-000014000000}"/>
    <cellStyle name="Comma 10" xfId="122" xr:uid="{00000000-0005-0000-0000-000015000000}"/>
    <cellStyle name="Comma 11" xfId="96" xr:uid="{00000000-0005-0000-0000-000016000000}"/>
    <cellStyle name="Comma 12" xfId="98" xr:uid="{00000000-0005-0000-0000-000017000000}"/>
    <cellStyle name="Comma 13" xfId="97" xr:uid="{00000000-0005-0000-0000-000018000000}"/>
    <cellStyle name="Comma 14" xfId="124" xr:uid="{00000000-0005-0000-0000-000019000000}"/>
    <cellStyle name="Comma 15" xfId="126" xr:uid="{00000000-0005-0000-0000-00001A000000}"/>
    <cellStyle name="Comma 16" xfId="129" xr:uid="{00000000-0005-0000-0000-00001B000000}"/>
    <cellStyle name="Comma 17" xfId="128" xr:uid="{00000000-0005-0000-0000-00001C000000}"/>
    <cellStyle name="Comma 2" xfId="109" xr:uid="{00000000-0005-0000-0000-00001D000000}"/>
    <cellStyle name="Comma 3" xfId="93" xr:uid="{00000000-0005-0000-0000-00001E000000}"/>
    <cellStyle name="Comma 4" xfId="116" xr:uid="{00000000-0005-0000-0000-00001F000000}"/>
    <cellStyle name="Comma 5" xfId="112" xr:uid="{00000000-0005-0000-0000-000020000000}"/>
    <cellStyle name="Comma 6" xfId="94" xr:uid="{00000000-0005-0000-0000-000021000000}"/>
    <cellStyle name="Comma 7" xfId="103" xr:uid="{00000000-0005-0000-0000-000022000000}"/>
    <cellStyle name="Comma 8" xfId="114" xr:uid="{00000000-0005-0000-0000-000023000000}"/>
    <cellStyle name="Comma 9" xfId="121" xr:uid="{00000000-0005-0000-0000-000024000000}"/>
    <cellStyle name="Currency" xfId="63" xr:uid="{00000000-0005-0000-0000-000025000000}"/>
    <cellStyle name="Currency [0]" xfId="13" xr:uid="{00000000-0005-0000-0000-000026000000}"/>
    <cellStyle name="Currency 10" xfId="118" xr:uid="{00000000-0005-0000-0000-000027000000}"/>
    <cellStyle name="Currency 11" xfId="99" xr:uid="{00000000-0005-0000-0000-000028000000}"/>
    <cellStyle name="Currency 12" xfId="105" xr:uid="{00000000-0005-0000-0000-000029000000}"/>
    <cellStyle name="Currency 13" xfId="104" xr:uid="{00000000-0005-0000-0000-00002A000000}"/>
    <cellStyle name="Currency 14" xfId="92" xr:uid="{00000000-0005-0000-0000-00002B000000}"/>
    <cellStyle name="Currency 15" xfId="127" xr:uid="{00000000-0005-0000-0000-00002C000000}"/>
    <cellStyle name="Currency 16" xfId="130" xr:uid="{00000000-0005-0000-0000-00002D000000}"/>
    <cellStyle name="Currency 17" xfId="125" xr:uid="{00000000-0005-0000-0000-00002E000000}"/>
    <cellStyle name="Currency 2" xfId="111" xr:uid="{00000000-0005-0000-0000-00002F000000}"/>
    <cellStyle name="Currency 3" xfId="107" xr:uid="{00000000-0005-0000-0000-000030000000}"/>
    <cellStyle name="Currency 4" xfId="117" xr:uid="{00000000-0005-0000-0000-000031000000}"/>
    <cellStyle name="Currency 5" xfId="119" xr:uid="{00000000-0005-0000-0000-000032000000}"/>
    <cellStyle name="Currency 6" xfId="101" xr:uid="{00000000-0005-0000-0000-000033000000}"/>
    <cellStyle name="Currency 7" xfId="100" xr:uid="{00000000-0005-0000-0000-000034000000}"/>
    <cellStyle name="Currency 8" xfId="108" xr:uid="{00000000-0005-0000-0000-000035000000}"/>
    <cellStyle name="Currency 9" xfId="120" xr:uid="{00000000-0005-0000-0000-000036000000}"/>
    <cellStyle name="Followed Hyperlink" xfId="14" xr:uid="{00000000-0005-0000-0000-000037000000}"/>
    <cellStyle name="Grey_Презентация (Прил  1) на 2012 год " xfId="15" xr:uid="{00000000-0005-0000-0000-000038000000}"/>
    <cellStyle name="Hyperlink" xfId="16" xr:uid="{00000000-0005-0000-0000-000039000000}"/>
    <cellStyle name="Hyperlink1" xfId="64" xr:uid="{00000000-0005-0000-0000-00003A000000}"/>
    <cellStyle name="Hyperlink2" xfId="65" xr:uid="{00000000-0005-0000-0000-00003B000000}"/>
    <cellStyle name="Hyperlink3" xfId="66" xr:uid="{00000000-0005-0000-0000-00003C000000}"/>
    <cellStyle name="Input [yellow]_Презентация (Прил  1) на 2012 год " xfId="17" xr:uid="{00000000-0005-0000-0000-00003D000000}"/>
    <cellStyle name="Normal" xfId="67" xr:uid="{00000000-0005-0000-0000-00003E000000}"/>
    <cellStyle name="Normal1" xfId="18" xr:uid="{00000000-0005-0000-0000-00003F000000}"/>
    <cellStyle name="Percent" xfId="68" xr:uid="{00000000-0005-0000-0000-000040000000}"/>
    <cellStyle name="Акцент1 2_КС-3 " xfId="19" xr:uid="{00000000-0005-0000-0000-000041000000}"/>
    <cellStyle name="Акцент2 2_КС-3 " xfId="20" xr:uid="{00000000-0005-0000-0000-000042000000}"/>
    <cellStyle name="Акцент3 2_КС-3 " xfId="21" xr:uid="{00000000-0005-0000-0000-000043000000}"/>
    <cellStyle name="Акцент4 2_КС-3 " xfId="22" xr:uid="{00000000-0005-0000-0000-000044000000}"/>
    <cellStyle name="Акцент5 2_КС-3 " xfId="23" xr:uid="{00000000-0005-0000-0000-000045000000}"/>
    <cellStyle name="Акцент6 2_КС-3 " xfId="24" xr:uid="{00000000-0005-0000-0000-000046000000}"/>
    <cellStyle name="Ввод  2_КС-3 " xfId="25" xr:uid="{00000000-0005-0000-0000-000047000000}"/>
    <cellStyle name="Вывод 2_КС-3 " xfId="26" xr:uid="{00000000-0005-0000-0000-000048000000}"/>
    <cellStyle name="Вычисление 2_КС-3 " xfId="27" xr:uid="{00000000-0005-0000-0000-000049000000}"/>
    <cellStyle name="Гиперссылка" xfId="69" builtinId="8" hidden="1"/>
    <cellStyle name="Гиперссылка" xfId="85" builtinId="8" hidden="1"/>
    <cellStyle name="Заголовок 1 2_КС-3 " xfId="28" xr:uid="{00000000-0005-0000-0000-00004C000000}"/>
    <cellStyle name="Заголовок 2 2_КС-3 " xfId="29" xr:uid="{00000000-0005-0000-0000-00004D000000}"/>
    <cellStyle name="Заголовок 3 2_КС-3 " xfId="30" xr:uid="{00000000-0005-0000-0000-00004E000000}"/>
    <cellStyle name="Заголовок 4 2_КС-3 " xfId="31" xr:uid="{00000000-0005-0000-0000-00004F000000}"/>
    <cellStyle name="Заголовок 4 3_КС-3 " xfId="70" xr:uid="{00000000-0005-0000-0000-000050000000}"/>
    <cellStyle name="Заголовок 4 4_КС-3 " xfId="71" xr:uid="{00000000-0005-0000-0000-000051000000}"/>
    <cellStyle name="Заголовок 4 5_КС-3 " xfId="72" xr:uid="{00000000-0005-0000-0000-000052000000}"/>
    <cellStyle name="Заголовок1_Презентация (Прил  1) на 2012 год " xfId="32" xr:uid="{00000000-0005-0000-0000-000053000000}"/>
    <cellStyle name="Итог 2_КС-3 " xfId="33" xr:uid="{00000000-0005-0000-0000-000054000000}"/>
    <cellStyle name="Контрольная ячейка 2_КС-3 " xfId="34" xr:uid="{00000000-0005-0000-0000-000055000000}"/>
    <cellStyle name="Название 2_КС-3 " xfId="35" xr:uid="{00000000-0005-0000-0000-000056000000}"/>
    <cellStyle name="Название 3_КС-3 " xfId="73" xr:uid="{00000000-0005-0000-0000-000057000000}"/>
    <cellStyle name="Название 4_КС-3 " xfId="74" xr:uid="{00000000-0005-0000-0000-000058000000}"/>
    <cellStyle name="Название 5_КС-3 " xfId="75" xr:uid="{00000000-0005-0000-0000-000059000000}"/>
    <cellStyle name="Нейтральный 2_КС-3 " xfId="36" xr:uid="{00000000-0005-0000-0000-00005A000000}"/>
    <cellStyle name="Обычный" xfId="0" builtinId="0" customBuiltin="1"/>
    <cellStyle name="Обычный 10" xfId="123" xr:uid="{00000000-0005-0000-0000-00005C000000}"/>
    <cellStyle name="Обычный 17 2_КС-3 " xfId="37" xr:uid="{00000000-0005-0000-0000-00005D000000}"/>
    <cellStyle name="Обычный 2" xfId="90" xr:uid="{00000000-0005-0000-0000-00005E000000}"/>
    <cellStyle name="Обычный 2 10 2 2_КС-3 " xfId="38" xr:uid="{00000000-0005-0000-0000-00005F000000}"/>
    <cellStyle name="Обычный 2 2 6 2_КС-3 " xfId="39" xr:uid="{00000000-0005-0000-0000-000060000000}"/>
    <cellStyle name="Обычный 2 3" xfId="89" xr:uid="{00000000-0005-0000-0000-000061000000}"/>
    <cellStyle name="Обычный 2 3 2 2_КС-3 " xfId="76" xr:uid="{00000000-0005-0000-0000-000062000000}"/>
    <cellStyle name="Обычный 2 4_КС-3 " xfId="40" xr:uid="{00000000-0005-0000-0000-000063000000}"/>
    <cellStyle name="Обычный 2 6 2 2_КС-3 " xfId="41" xr:uid="{00000000-0005-0000-0000-000064000000}"/>
    <cellStyle name="Обычный 2 8_КС-3 " xfId="42" xr:uid="{00000000-0005-0000-0000-000065000000}"/>
    <cellStyle name="Обычный 2 9_КС-3 " xfId="43" xr:uid="{00000000-0005-0000-0000-000066000000}"/>
    <cellStyle name="Обычный 20_КС-3 " xfId="44" xr:uid="{00000000-0005-0000-0000-000067000000}"/>
    <cellStyle name="Обычный 22_КС-3 " xfId="77" xr:uid="{00000000-0005-0000-0000-000068000000}"/>
    <cellStyle name="Обычный 23_КС-3 " xfId="45" xr:uid="{00000000-0005-0000-0000-000069000000}"/>
    <cellStyle name="Обычный 25 2_КС-3 " xfId="78" xr:uid="{00000000-0005-0000-0000-00006A000000}"/>
    <cellStyle name="Обычный 25_КС-3 " xfId="46" xr:uid="{00000000-0005-0000-0000-00006B000000}"/>
    <cellStyle name="Обычный 3" xfId="86" xr:uid="{00000000-0005-0000-0000-00006C000000}"/>
    <cellStyle name="Обычный 3 2_КС-3 " xfId="47" xr:uid="{00000000-0005-0000-0000-00006D000000}"/>
    <cellStyle name="Обычный 4" xfId="106" xr:uid="{00000000-0005-0000-0000-00006E000000}"/>
    <cellStyle name="Обычный 4 2" xfId="88" xr:uid="{00000000-0005-0000-0000-00006F000000}"/>
    <cellStyle name="Обычный 4 2 2_КС-3 " xfId="48" xr:uid="{00000000-0005-0000-0000-000070000000}"/>
    <cellStyle name="Обычный 5" xfId="95" xr:uid="{00000000-0005-0000-0000-000071000000}"/>
    <cellStyle name="Обычный 6" xfId="91" xr:uid="{00000000-0005-0000-0000-000072000000}"/>
    <cellStyle name="Обычный 7" xfId="113" xr:uid="{00000000-0005-0000-0000-000073000000}"/>
    <cellStyle name="Обычный 8" xfId="115" xr:uid="{00000000-0005-0000-0000-000074000000}"/>
    <cellStyle name="Обычный 9" xfId="102" xr:uid="{00000000-0005-0000-0000-000075000000}"/>
    <cellStyle name="Плохой 2_КС-3 " xfId="49" xr:uid="{00000000-0005-0000-0000-000076000000}"/>
    <cellStyle name="Пояснение 2_КС-3 " xfId="50" xr:uid="{00000000-0005-0000-0000-000077000000}"/>
    <cellStyle name="Пояснение 3_КС-3 " xfId="79" xr:uid="{00000000-0005-0000-0000-000078000000}"/>
    <cellStyle name="Пояснение 4_КС-3 " xfId="80" xr:uid="{00000000-0005-0000-0000-000079000000}"/>
    <cellStyle name="Пояснение 5_КС-3 " xfId="81" xr:uid="{00000000-0005-0000-0000-00007A000000}"/>
    <cellStyle name="Процентный" xfId="131" builtinId="5"/>
    <cellStyle name="Связанная ячейка 2_КС-3 " xfId="51" xr:uid="{00000000-0005-0000-0000-00007C000000}"/>
    <cellStyle name="Текст предупреждения 2_КС-3 " xfId="52" xr:uid="{00000000-0005-0000-0000-00007D000000}"/>
    <cellStyle name="Текст предупреждения 3_КС-3 " xfId="82" xr:uid="{00000000-0005-0000-0000-00007E000000}"/>
    <cellStyle name="Текст предупреждения 4_КС-3 " xfId="83" xr:uid="{00000000-0005-0000-0000-00007F000000}"/>
    <cellStyle name="Текст предупреждения 5_КС-3 " xfId="84" xr:uid="{00000000-0005-0000-0000-000080000000}"/>
    <cellStyle name="Тысячи_ прибыль " xfId="53" xr:uid="{00000000-0005-0000-0000-000081000000}"/>
    <cellStyle name="Финансовый 2" xfId="87" xr:uid="{00000000-0005-0000-0000-000082000000}"/>
    <cellStyle name="Хороший 2_КС-3 " xfId="54" xr:uid="{00000000-0005-0000-0000-00008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&#28023;&#22303;&#25903;&#24215;/&#28023;&#22303;&#35211;&#31309;/&#24115;&#31080;/&#24115;&#31080;/FORM/BQCST/BQCST/COMB-UR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u\c\My%20Documents\Hanoi%20drainage\&#35211;&#31309;CP7a\&#12467;&#12500;&#12540;%20&#65374;%20Pricing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nas\&#1052;&#1086;&#1080;%20&#1076;&#1086;&#1082;&#1091;&#1084;&#1077;&#1085;&#1090;&#1099;\Planning%20Dept\Plan\2001\YEAR%602001\&#1054;&#1090;&#1095;&#1105;&#1090;%2012%20&#1084;&#1077;&#1089;\Incoming\&#1047;&#1057;&#1055;\&#1089;&#1084;&#1077;&#1090;&#1072;%20&#1076;&#1083;&#1103;%20&#1052;&#1069;&#10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ytsevAN/Documents/&#1050;&#1086;&#1085;&#1082;&#1091;&#1088;&#1089;&#1099;/&#1042;&#1051;%20220%20&#1082;&#1042;%20&#1052;&#1080;&#1085;&#1091;&#1089;&#1080;&#1085;&#1089;&#1082;%20-%20&#1050;&#1072;&#1084;&#1072;&#1083;&#1072;-1/&#1056;&#1072;&#1089;&#1095;&#1077;&#1090;%20&#1089;&#1090;&#1086;&#1080;&#1084;&#1086;&#1089;&#1090;&#1080;%20&#1052;&#1080;&#1085;&#1091;&#1089;&#1080;&#1085;&#1089;&#1082;-&#1050;&#1072;&#1084;&#1072;&#1083;&#1072;-1/&#1051;&#1057;&#1040;%20&#1052;&#1080;&#1085;&#1091;&#1089;&#1080;&#1085;&#1089;&#1082;-&#1050;&#1072;&#1084;&#1072;&#1083;&#1072;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FORMATI2\SERV\HOserv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11-&#1076;&#1077;&#1092;&#1083;/v-2013-2030-%202b&#1073;&#1072;&#1079;&#1072;-f-1.04.%20xl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GRPK/&#1041;&#1080;&#1079;&#1085;&#1077;&#1089;-&#1087;&#1083;&#1072;&#1085;/&#1041;&#1055;_&#1044;&#1047;&#1054;%202006/&#1048;&#1085;&#1089;&#1090;&#1080;&#1090;&#1091;&#1090;&#1099;/&#1057;&#1086;&#1075;&#1083;&#1072;&#1089;&#1086;&#1074;&#1072;&#1085;&#1085;&#1099;&#1077;/&#1044;&#1072;&#1083;&#1100;&#1089;&#1077;&#1083;&#1100;&#1101;&#1085;&#1077;&#1088;&#1075;&#1086;&#1087;&#1088;&#1086;&#1077;&#1082;&#1090;/&#1041;&#1045;-&#1057;&#1077;&#1088;&#1074;&#1080;&#1089;_&#1053;&#1058;&#1062;_&#1044;&#1072;&#1083;&#1100;&#1089;&#1077;&#1083;&#1100;&#1101;&#1085;&#1077;&#1088;&#1075;&#1086;&#1087;&#1088;&#1086;&#1077;&#1082;&#1090;_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ksenova/Local%20Settings/Temporary%20Internet%20Files/OLK7/&#1044;&#1054;&#1043;&#1054;&#1042;&#1054;&#1056;&#1040;/&#1058;&#1069;&#1050;%202010/&#1055;&#1077;&#1090;&#1091;&#1096;&#1082;&#1086;&#1074;&#1072;%202010/&#1058;&#1069;&#1062;-16/&#1050;&#1072;&#1083;&#1077;&#1085;&#1076;&#1072;&#1088;&#1085;&#1099;&#1081;%20&#1087;&#1083;&#1072;&#1085;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41;&#1072;&#1083;&#1072;&#1085;&#1089;/An(EsMon)/SC_W/&#1055;&#1088;&#1086;&#1075;&#1085;&#1086;&#1079;/&#1055;&#1088;&#1086;&#1075;05_00(27.06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FORM/BQCST/BQCST/COMB-UR.XL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6823\PB-StorageNH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Hanoi%20drainage/&#35211;&#31309;CP7a/06-22%20Eui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New%20Project/Balai-E/&#27010;&#31639;&#24037;&#20107;&#36027;-3/&#27010;&#31639;&#35211;&#31309;-3/Sluice%20gate/My%20Documents/Hanoi%20drainage/&#28165;&#27700;&#21336;&#20385;/06-22%20Eui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zhkovVG/Documents/&#1047;&#1040;&#1044;&#1040;&#1063;&#1048;/59_&#1043;&#1056;/2%20&#1055;&#1088;&#1077;&#1076;&#1083;&#1086;&#1078;&#1077;&#1085;&#1080;&#1103;/&#1054;&#1040;&#1054;%20&#1040;&#1041;&#1057;%20&#1047;&#1069;&#1080;&#1052;%20&#1040;&#1074;&#1090;&#1086;&#1084;&#1072;&#1090;&#1080;&#1079;&#1072;&#1094;&#1080;&#1103;/&#1050;&#1086;&#1087;&#1080;&#1103;%20&#1050;&#1072;&#1083;&#1100;&#1082;&#1091;&#1083;&#1103;&#1094;&#1080;&#1103;%20&#1045;&#1069;&#1050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osranov/AppData/Local/Microsoft/Windows/Temporary%20Internet%20Files/Content.Outlook/ZZXZ5HGZ/&#1041;&#1102;&#1076;&#1078;&#1077;&#1090;_&#1040;&#1048;&#1048;&#1057;-&#1051;&#1080;&#1087;&#1077;&#1094;&#1082;-10-11-201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partments\&#1042;&#1041;&#1062;&#1047;\&#1041;&#1102;&#1076;&#1078;&#1077;&#1090;%20&#1085;&#1072;%20&#1084;&#1077;&#1089;&#1103;&#1094;%20&#1076;&#1083;&#1103;%20&#1079;&#1072;&#1074;&#1086;&#1076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ung%20Quat\Nhom%20GC\New%20Folder\My%20Documents\3533\99Q\99Q3657\99Q3299(REV.0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hano/&#1052;&#1086;&#1080;%20&#1076;&#1086;&#1082;&#1091;&#1084;&#1077;&#1085;&#1090;&#1099;/&#1041;&#1102;&#1076;&#1078;&#1077;&#1090;/111/&#1041;&#1044;&#1056;%20&#1052;&#1080;&#1088;&#1086;&#1085;&#1086;&#1074;&#1072;%20&#1042;&#1080;&#1082;&#1090;&#1086;&#1088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vb/Local%20Settings/Temporary%20Internet%20Files/Content.IE5/4ZVB2W1X/&#1052;&#1086;&#1080;%20&#1076;&#1086;&#1082;&#1091;&#1084;&#1077;&#1085;&#1090;&#1099;/&#1057;&#1084;&#1077;&#1090;&#1072;%20&#1085;&#1072;%202003%20&#1087;&#1086;%20&#1042;&#105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41;&#1072;&#1083;&#1072;&#1085;&#1089;/An(EsMon)/7.02.01/SC_W/&#1055;&#1088;&#1086;&#1075;&#1085;&#1086;&#1079;/&#1055;&#1088;&#1086;&#1075;05_00(27.06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oftware\RIB\Projects\PowerProject\Trimble%20super%20DIRECTS%20Coal%20Rev%20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chnip\Piping%20BoQs\summar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Balashov/&#1058;&#1069;&#1062;-16/&#1056;&#1072;&#1089;&#1095;&#1077;&#1090;-&#1058;&#1069;&#1062;16-2308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56;&#1072;&#1089;&#1095;&#1077;&#1090;_&#1058;&#1069;&#1062;-20-171011%20&#1076;&#1083;&#1103;%20&#1052;&#1056;&#1069;&#1057;-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PORT_COST_haiphong_3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GRPK\&#1041;&#1080;&#1079;&#1085;&#1077;&#1089;-&#1087;&#1083;&#1072;&#1085;\&#1041;&#1055;_&#1044;&#1047;&#1054;%202006\&#1048;&#1085;&#1089;&#1090;&#1080;&#1090;&#1091;&#1090;&#1099;\&#1057;&#1086;&#1075;&#1083;&#1072;&#1089;&#1086;&#1074;&#1072;&#1085;&#1085;&#1099;&#1077;\&#1044;&#1072;&#1083;&#1100;&#1089;&#1077;&#1083;&#1100;&#1101;&#1085;&#1077;&#1088;&#1075;&#1086;&#1087;&#1088;&#1086;&#1077;&#1082;&#1090;\&#1041;&#1045;-&#1057;&#1077;&#1088;&#1074;&#1080;&#1089;_&#1053;&#1058;&#1062;_&#1044;&#1072;&#1083;&#1100;&#1089;&#1077;&#1083;&#1100;&#1101;&#1085;&#1077;&#1088;&#1075;&#1086;&#1087;&#1088;&#1086;&#1077;&#1082;&#1090;_20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41;&#1072;&#1083;&#1072;&#1085;&#1089;/An(EsMon)/7.02.01/&#1061;&#1072;&#1085;&#1086;&#1074;&#1072;/&#1043;&#1088;(27.07.00)5&#106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1086;&#1073;&#1097;&#1072;&#1103;\Documents%20and%20Settings\Lavrenkova_SV\Local%20Settings\Temporary%20Internet%20Files\OLK5D\Documents%20and%20Settings\KozlovaNO\Local%20Settings\Temporary%20Internet%20Files\OLK76\&#1059;&#1090;&#1086;&#1095;&#1085;&#1077;&#1085;&#1085;&#1099;&#1081;%2004%2002%2008&#1075;%20&#1047;&#1072;&#1087;&#1086;&#1083;&#1085;&#1077;&#1085;%20%20&#1055;&#1088;&#1080;&#1083;-2-&#1060;&#1086;&#1088;&#1084;&#1072;&#1090;&#1099;%20&#1091;&#1082;&#1088;&#1091;&#1087;&#1085;&#1077;&#1085;!.xls?92585715" TargetMode="External"/><Relationship Id="rId1" Type="http://schemas.openxmlformats.org/officeDocument/2006/relationships/externalLinkPath" Target="file:///\\92585715\&#1059;&#1090;&#1086;&#1095;&#1085;&#1077;&#1085;&#1085;&#1099;&#1081;%2004%2002%2008&#1075;%20&#1047;&#1072;&#1087;&#1086;&#1083;&#1085;&#1077;&#1085;%20%20&#1055;&#1088;&#1080;&#1083;-2-&#1060;&#1086;&#1088;&#1084;&#1072;&#1090;&#1099;%20&#1091;&#1082;&#1088;&#1091;&#1087;&#1085;&#1077;&#1085;!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IBRAG~1.GAZ/LOCALS~1/Temp/Rar$DI00.672/&#1054;&#1043;&#1050;6-&#1060;&#1052;-977(&#1087;&#1086;&#1089;&#1083;&#1077;&#1076;&#1085;&#1080;&#1077;%204%20&#1074;&#1082;&#1083;&#1072;&#1076;&#1082;&#108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mshare\&#1073;&#1102;&#1076;&#1078;&#1077;&#1090;$\2017%20&#1075;&#1086;&#1076;\&#1041;&#1102;&#1076;&#1078;&#1077;&#1090;&#1099;%20&#1087;&#1088;&#1086;&#1077;&#1082;&#1090;&#1086;&#1074;\&#1047;&#1072;&#1090;&#1088;&#1072;&#1090;&#1099;%202015%202016%20&#1075;&#1075;%20(&#1054;&#1082;&#1090;&#1103;&#1073;&#1088;&#1100;2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41;&#1072;&#1083;&#1072;&#1085;&#1089;/An(EsMon)/&#1061;&#1072;&#1085;&#1086;&#1074;&#1072;/&#1043;&#1088;(27.07.00)5&#106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My%20Documents/Hanoi%20drainage/&#28165;&#27700;&#21336;&#20385;/06-22%20Eui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TPE/Izhora.RUS/&#1053;&#1086;&#1074;&#1072;&#1103;%20&#1087;&#1083;&#1086;&#1097;&#1072;&#1076;&#1082;&#1072;/R-00801-080909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ozlov/AppData/Local/Microsoft/Windows/Temporary%20Internet%20Files/Content.Outlook/YRCRYOVR/&#1052;&#1069;&#1055;_Master_budget_2012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d46\Downloads\LB\&#1040;&#1083;&#1100;&#1073;&#1086;&#1084;%20Life-Book%202010%2010_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\publi&#1089;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inaevAR\&#1052;&#1086;&#1080;%20&#1076;&#1086;&#1082;&#1091;&#1084;&#1077;&#1085;&#1090;&#1099;\&#1052;&#1086;&#1089;&#1082;&#1074;&#1072;\&#1052;&#1086;&#1080;%20&#1076;&#1086;&#1082;&#1091;&#1084;&#1077;&#1085;&#1090;&#1099;\&#1054;&#1047;&#1061;\&#1041;&#1102;&#1076;&#1078;&#1077;&#1090;%20&#1054;&#1047;&#1061;\BL%20estimate%20Rev.O(all)_201006_Rev3+&#1048;&#1057;&#1059;&#1055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ERPP%20UK/Piping/ABM%20Piping%20r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dung1\c\CS3408\Standard\RP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5;&#1088;&#1086;&#1077;&#1082;&#1090;&#1099;\&#1058;&#1086;&#1073;&#1086;&#1083;&#1100;&#1089;&#1082;-&#1055;&#1086;&#1083;&#1080;&#1084;&#1077;&#1088;\&#1040;.%20&#1055;&#1056;&#1054;&#1045;&#1050;&#1058;%20&#1058;&#1054;&#1041;&#1054;&#1051;&#1068;&#1057;&#1050;-&#1055;&#1054;&#1051;&#1048;&#1052;&#1045;&#1056;\2-&#1050;&#1086;&#1085;&#1090;&#1088;&#1086;&#1083;&#1100;%20&#1074;&#1099;&#1087;&#1086;&#1083;&#1085;&#1077;&#1085;&#1080;&#1103;%20&#1087;&#1088;&#1086;&#1077;&#1082;&#1090;&#1072;\2.1%20&#1050;&#1042;&#1055;-PMT\Cost%20control\2010-05\Actuals&amp;old_201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tchik_IV\Local%20Settings\Temporary%20Internet%20Files\OLKE6\&#1041;&#1055;%20&#1053;&#1048;&#1048;&#1055;&#1058;_2006(&#1048;&#1053;&#1057;&#1058;&#1048;&#1058;&#1059;&#1058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7;%20&#1054;&#1043;2/&#1054;&#1057;&#1055;/&#1043;&#1088;&#1086;&#1079;&#1085;&#1077;&#1085;&#1089;&#1082;&#1072;&#1103;%20&#1058;&#1069;&#1057;/&#1042;&#1077;&#1076;&#1086;&#1084;&#1086;&#1089;&#1090;&#1100;%20&#1086;&#1073;&#1098;&#1077;&#1084;&#1086;&#1074;/29/29_13.04.201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40;&#1071;&#1042;&#1050;&#1048;%20&#1048;%20&#1050;&#1054;&#1052;&#1052;&#1045;&#1056;&#1063;&#1045;&#1057;&#1050;&#1048;&#1045;%20&#1055;&#1056;&#1045;&#1044;&#1051;&#1054;&#1046;&#1045;&#1053;&#1048;&#1071;/2017/04-&#1072;&#1087;&#1088;&#1077;&#1083;&#1100;/&#1040;&#1054;%20&#1058;&#1069;&#1050;%20&#1052;&#1086;&#1089;&#1101;&#1085;&#1077;&#1088;&#1075;&#1086;/&#1086;&#1073;&#1085;&#1086;&#1074;&#1083;&#1077;&#1085;&#1080;&#1077;/&#1050;&#1072;&#1083;&#1100;&#1082;&#1091;&#1083;&#1103;&#1094;&#1080;&#1103;%20&#1040;&#1054;%20&#1058;&#1069;&#1050;%20&#1052;&#1086;&#1089;&#1101;&#1085;&#1077;&#1088;&#1075;&#1086;%20(&#1056;&#1059;&#1057;&#1053;)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Raschet/R2005/Kostolac.SRB/&#1056;&#1077;&#1082;&#1086;&#1085;&#1089;&#1090;&#1088;&#1091;&#1082;&#1094;&#1080;&#1103;/&#1048;&#1085;&#1092;&#1086;&#1088;&#1084;&#1072;&#1094;&#1080;&#1103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khachevaVP/AppData/Local/Microsoft/Windows/Temporary%20Internet%20Files/Content.Outlook/JO0VCTF9/&#1052;&#1086;&#1080;%20&#1076;&#1086;&#1082;&#1091;&#1084;&#1077;&#1085;&#1090;&#1099;/&#1052;&#1054;&#1041;/06-03-06/Var2.7%20(version%20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egirevNV/AppData/Local/Microsoft/Windows/Temporary%20Internet%20Files/Content.Outlook/L385WTF8/&#1058;&#1069;&#1062;-12,16/&#1058;&#1069;&#1062;-12/&#1056;&#1072;&#1089;&#1095;&#1077;&#1090;-&#1058;&#1069;&#1062;12-061211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D3/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Documents/sumitomoxaydung/&#12467;&#12500;&#12540;%20&#65374;%20Pricing-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1086;&#1073;&#1097;&#1072;&#1103;\Documents%20and%20Settings\Lavrenkova_SV\Local%20Settings\Temporary%20Internet%20Files\OLK5D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?D1B03B61" TargetMode="External"/><Relationship Id="rId1" Type="http://schemas.openxmlformats.org/officeDocument/2006/relationships/externalLinkPath" Target="file:///\\D1B03B61\&#1057;&#1084;&#1077;&#1090;&#1072;%20&#1085;&#1072;%202003%20&#1087;&#1086;%20&#1042;&#105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-profiles.ec.hq\userprofiles$\users\artoshina_ea\Desktop\&#1096;&#1090;&#1072;&#1090;&#1085;&#1086;&#1077;%20&#1088;&#1072;&#1089;&#1087;&#1080;&#1072;&#1085;&#1080;&#1077;%20&#1089;%2010.04.2009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40;/&#1044;&#1074;&#1080;&#1078;&#1077;&#1085;&#1080;&#1077;%20&#1089;&#1088;&#1077;&#1076;&#1089;&#1090;&#1074;/&#1050;&#1086;&#1088;&#1087;&#1086;&#1088;&#1072;&#1090;&#1080;&#1074;&#1085;&#1099;&#1081;%20&#1082;&#1088;&#1077;&#1076;&#1080;&#1090;&#1085;&#1099;&#1081;%20&#1087;&#1086;&#1088;&#1090;&#1092;&#1077;&#1083;&#1100;%20(&#1054;&#1089;&#1085;&#1086;&#1074;&#1085;&#1086;&#1081;)_&#1089;%2001.01.20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56;&#1040;&#1047;&#1044;&#1045;&#1051;_8_&#1048;&#1042;&#1040;&#1053;&#1054;&#1042;&#1054;\&#1055;&#1088;&#1080;&#1083;&#1086;&#1078;&#1077;&#1085;&#1080;&#110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dorovenko/&#1052;&#1086;&#1080;%20&#1076;&#1086;&#1082;&#1091;&#1084;&#1077;&#1085;&#1090;&#1099;/&#1056;&#1072;&#1073;&#1086;&#1090;&#1072;/2017/&#1056;&#1072;&#1089;&#1095;&#1105;&#1090;%20&#1089;&#1090;&#1086;&#1080;&#1084;&#1086;&#1089;&#1090;&#1080;%20&#1040;&#1057;&#1059;&#1058;&#1055;%20&#1069;&#1058;&#1054;%20&#1057;&#1072;&#1093;&#1072;&#1083;&#1080;&#1085;&#1089;&#1082;&#1086;&#1081;%20&#1043;&#1056;&#1069;&#1057;-2%20(&#1089;%20&#1091;&#1095;&#1077;&#1090;&#1086;&#1084;%20&#1089;&#1077;&#1081;&#1089;&#1084;&#1080;&#1082;&#1080;%20(&#1090;&#1080;&#1087;&#1086;&#1074;&#1099;&#1077;%20&#1096;&#1082;&#1072;&#1092;&#1099;),%20&#1057;&#1054;&#1045;&#1042;,%20&#1082;&#1086;&#1084;&#1084;6&#1087;&#1088;&#1086;&#1094;,%20&#1075;&#1077;&#1085;&#1087;&#1086;&#1076;&#1088;&#1103;&#1076;&#1085;15%25)%20&#1086;&#1090;%2013-03-2017%20(&#1050;&#1077;&#1090;&#1086;&#1074;&#1072;)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Lobanova/&#1052;&#1086;&#1080;%20&#1076;&#1086;&#1082;&#1091;&#1084;&#1077;&#1085;&#1090;&#1099;/1-&#1044;&#1054;&#1043;&#1054;&#1042;&#1054;&#1056;&#1067;/&#1063;&#1091;&#1083;&#1082;&#1086;&#1074;%202008/11&#1076;-2008/11&#1076;-20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Lobanova/&#1052;&#1086;&#1080;%20&#1076;&#1086;&#1082;&#1091;&#1084;&#1077;&#1085;&#1090;&#1099;/1-&#1044;&#1054;&#1043;&#1054;&#1042;&#1054;&#1056;&#1067;/&#1041;&#1091;&#1083;&#1072;&#1090;&#1086;&#1074;%202008/6&#1076;-2008%201-2008%20&#1052;&#1048;&#1055;/123-2007%201-2008%20&#1047;&#1074;&#1077;&#1085;&#1080;&#1075;&#1086;&#1088;&#1086;&#1076;/&#1089;&#1084;&#1077;&#1090;&#1099;%20&#1047;&#1074;&#1077;&#1085;&#1080;&#1075;&#1086;&#1088;&#1086;&#107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DOCUME~1\MURASH~1.ES\LOCALS~1\Temp\_tc\&#1084;&#1086;&#1076;&#1077;&#1083;&#1100;%2029.09\&#1041;&#1083;&#1086;&#1082;_&#1076;&#1086;&#1093;&#1086;&#1076;&#1099;_&#1082;&#1074;&#1072;&#1088;&#1090;&#1072;&#108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C8\exchange\&#1084;&#1086;&#1080;%20&#1076;&#1086;&#1082;&#1091;&#1084;&#1077;&#1085;&#1090;&#1099;\&#1055;&#1053;&#1056;\&#1050;&#1088;&#1072;&#1089;&#1085;&#1086;&#1103;&#1088;&#1089;&#1082;&#1072;&#1103;%20&#1058;&#1069;&#1062;-3\&#1057;&#1052;&#1045;&#1058;&#1067;\&#1055;&#1053;&#1056;%20&#1040;&#1057;&#1059;%20&#1090;&#1086;&#1087;&#1083;&#1080;&#1074;&#1086;&#1087;&#1086;&#1076;&#1072;&#1095;&#1072;%20@%20&#1050;&#1088;&#1072;&#1089;&#1085;&#1086;&#1103;&#1088;&#1089;&#1082;&#1072;&#1103;%20&#1058;&#1069;&#1062;-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.Lysenkova/Local%20Settings/Temporary%20Internet%20Files/Content.Outlook/F04EQLDO/C&#1074;&#1086;&#1076;%20&#1092;&#1086;&#1088;&#1084;%20&#1088;&#1077;&#1075;&#1083;&#1072;&#1084;&#1077;&#1085;&#1090;%20&#1089;%20&#1080;&#1079;&#1084;&#1077;&#1085;&#1077;&#1085;&#1080;&#1103;&#1084;&#108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SCHE~1/AppData/Local/Temp/Rar$DI00.950/&#1041;&#1056;&#1055;_2014_&#1057;&#1052;&#1059;_&#1058;&#1069;&#1062;_12_&#1074;&#1072;&#1088;&#1080;&#1072;&#1085;&#1090;_2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74;&#1088;&#1080;&#1083;&#1086;&#1074;/&#1055;&#1042;&#1056;/&#1055;&#1042;&#1056;%20&#1080;&#1079;&#1084;&#1077;&#1085;&#1077;&#1085;&#1080;&#1077;%20&#8470;8_&#1092;&#1086;&#1088;&#1084;&#1072;%20&#8470;6.xlsb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Documents%20and%20Settings\Lavrenkova_SV\Local%20Settings\Temporary%20Internet%20Files\OLK5D\Documents%20and%20Settings\Tishchenko_AA\Local%20Settings\Temporary%20Internet%20Files\OLK1C\&#1050;&#1086;&#1087;&#1080;&#1103;%20&#1041;&#1055;%20&#1085;&#1072;%202007-2012_&#1062;&#1048;&#1059;&#1057;_21_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52;&#1086;&#1080;%20&#1076;&#1086;&#1082;&#1091;&#1084;&#1077;&#1085;&#1090;&#1099;/&#1052;&#1054;&#1041;/06-03-06/Var2.7%20(version%201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40;/&#1055;&#1072;&#1087;&#1082;&#1080;%20&#1087;&#1086;&#1083;&#1100;&#1079;&#1086;&#1074;&#1072;&#1090;&#1077;&#1083;&#1077;&#1081;/&#1059;&#1087;&#1088;&#1072;&#1074;&#1083;&#1077;&#1085;&#1080;&#1077;%20&#1087;&#1077;&#1088;&#1089;&#1086;&#1085;&#1072;&#1083;&#1086;&#1084;/&#1073;&#1102;&#1076;&#1078;&#1077;&#1090;%20HR/2014/&#1060;&#1086;&#1088;&#1084;&#1099;/&#1041;&#1102;&#1076;&#1078;&#1077;&#1090;&#1085;&#1072;&#1103;%20&#1084;&#1086;&#1076;&#1077;&#1083;&#1100;%20(&#1058;&#1069;&#1050;%20&#1052;&#1086;&#1089;&#1101;&#1085;&#1077;&#1088;&#1075;&#1086;)%20-%20&#1060;&#1047;&#1055;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8;&#1086;&#1079;&#1085;&#1099;&#1081;/&#1056;&#1072;&#1073;&#1086;&#1090;&#1072;%20&#1087;&#1086;%20&#1089;&#1085;&#1080;&#1078;&#1077;&#1085;&#1080;&#1102;%20&#1079;&#1072;&#1090;&#1088;&#1072;&#1090;/23.08.2016/&#1041;&#1102;&#1076;&#1078;&#1077;&#1090;%20&#1043;&#1088;&#1058;&#1069;&#1057;%202016-05%20(CAPEX)%204%20&#1090;&#1072;&#1073;&#1083;.%20&#1087;&#1088;&#1077;&#1079;&#1077;&#1085;&#1090;%20&#1076;&#1083;&#1103;%20&#1089;&#1086;&#1074;&#1077;&#1097;&#1072;&#1085;&#1080;&#1103;%2018.01.2017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\Public\&#1054;&#1057;%20&#1079;&#1072;%206&#1084;&#1077;&#1089;%2004&#1075;\&#1052;&#1086;&#1080;%20&#1076;&#1086;&#1082;&#1091;&#1084;&#1077;&#1085;&#1090;&#1099;\Planning%20Dept\Plan\2001\YEAR%602001\&#1054;&#1090;&#1095;&#1105;&#1090;%2012%20&#1084;&#1077;&#1089;\Incoming\&#1047;&#1057;&#1055;\&#1089;&#1084;&#1077;&#1090;&#1072;%20&#1076;&#1083;&#1103;%20&#1052;&#1069;&#1057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87;&#1082;&#1080;%20&#1087;&#1086;&#1083;&#1100;&#1079;&#1086;&#1074;&#1072;&#1090;&#1077;&#1083;&#1077;&#1081;/&#1054;&#1090;&#1076;&#1077;&#1083;%20&#1089;&#1086;&#1087;&#1088;&#1086;&#1074;&#1086;&#1078;&#1076;&#1077;&#1085;&#1080;&#1103;%20&#1087;&#1088;&#1086;&#1077;&#1082;&#1090;&#1086;&#1074;/&#1042;&#1099;&#1087;&#1086;&#1083;&#1085;&#1077;&#1085;&#1080;&#1077;/&#1056;&#1045;&#1045;&#1057;&#1058;&#1056;&#1067;/2011/&#1056;&#1045;&#1045;&#1057;&#1058;&#1056;%20&#1040;&#1050;&#1058;&#1054;&#1042;.xls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khachevaVP/AppData/Local/Microsoft/Windows/Temporary%20Internet%20Files/Content.Outlook/JO0VCTF9/&#1055;&#1072;&#1087;&#1082;&#1080;%20&#1087;&#1086;&#1083;&#1100;&#1079;&#1086;&#1074;&#1072;&#1090;&#1077;&#1083;&#1077;&#1081;/&#1044;&#1080;&#1088;&#1077;&#1082;&#1094;&#1080;&#1103;%20&#1048;&#1058;/&#1041;&#1102;&#1076;&#1078;&#1077;&#1090;/&#1041;&#1102;&#1076;&#1078;&#1077;&#1090;%20&#1048;&#1058;_2011_1107012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oronovaIV/Desktop/&#1060;&#1086;&#1088;&#1084;&#1099;%20&#1064;&#1080;&#1083;&#1080;&#1085;&#1086;&#1081;/&#1064;&#1056;%20&#1058;&#1069;&#1050;%2002.09.13%20&#1076;&#1083;&#1103;%20&#1092;&#1086;&#1088;&#1084;%20&#1041;&#1102;&#1076;&#1078;&#1077;&#1090;%202014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2;&#1096;&#1072;/Downloads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2;&#1096;&#1072;/Downloads/2.1.%20&#1057;&#1045;&#1041;&#1045;&#1057;&#1058;&#1054;&#1048;&#1052;&#1054;&#1057;&#1058;&#1068;-&#1057;&#1052;&#1056;%20&#1054;&#1056;&#1059;%205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61;&#1072;&#1085;&#1086;&#1074;&#1072;/&#1043;&#1088;(27.07.00)5&#1061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aihel.RG\Local%20Settings\Temporary%20Internet%20Files\Content.IE5\2N85854V\&#1089;&#1074;&#1086;&#1076;&#1085;&#1099;&#1081;%20&#1088;&#1072;&#1089;&#1095;&#1077;&#1090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rv-2\&#1044;&#1077;&#1083;&#1086;&#1074;&#1086;&#1081;%20&#1076;&#1086;&#1084;%20II\&#1056;&#1072;&#1079;&#1076;&#1077;&#1083;&#1077;&#1085;&#1080;&#1077;%20&#1054;&#1062;,%20&#1054;&#1062;&#1055;,%20&#1048;&#1085;&#1090;&#1077;&#1082;\&#1053;&#1086;&#1074;&#1072;&#1103;\&#1053;&#1086;&#1074;&#1072;&#1103;%20&#1044;&#1044;&#1040;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1086;&#1073;&#1097;&#1072;&#1103;\Documents%20and%20Settings\Lavrenkova_SV\Local%20Settings\Temporary%20Internet%20Files\OLK5D\Documents%20and%20Settings\Ivashenko_km\&#1052;&#1086;&#1080;%20&#1076;&#1086;&#1082;&#1091;&#1084;&#1077;&#1085;&#1090;&#1099;\&#1060;&#1057;&#1050;\&#1059;&#1095;&#1088;&#1077;&#1078;&#1076;&#1077;&#1085;&#1080;&#1077;%20&#1054;&#1040;&#1054;%20&#1058;&#1054;&#1080;&#1056;%20&#1060;&#1057;&#1050;\&#1041;&#1055;%20%20&#1043;&#1057;&#1057;%20&#1045;&#1053;&#1069;&#1057;\&#1041;&#1055;%20&#1086;&#1090;%2026.02.08\&#1059;&#1041;&#1055;%20&#1085;&#1072;%202007-2010_%20&#1086;&#1090;%2026.02.08.xls?FF2CA9C4" TargetMode="External"/><Relationship Id="rId1" Type="http://schemas.openxmlformats.org/officeDocument/2006/relationships/externalLinkPath" Target="file:///\\FF2CA9C4\&#1059;&#1041;&#1055;%20&#1085;&#1072;%202007-2010_%20&#1086;&#1090;%2026.02.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3;&#1088;&#1086;&#1079;&#1085;&#1099;&#1081;\&#1056;&#1072;&#1079;&#1074;&#1086;&#1088;&#1086;&#1090;%20&#1088;&#1072;&#1073;&#1086;&#1090;%2001.2017\&#1040;&#1085;&#1072;&#1083;&#1080;&#1079;%20&#1094;&#1077;&#1085;&#1099;%20&#1077;&#1076;&#1080;&#1085;&#1080;&#1095;&#1077;&#1082;\&#1057;&#1095;&#1080;&#1090;&#1072;&#1083;&#1082;&#1072;,&#1073;&#1102;&#1076;&#1078;&#1077;&#1090;\&#1041;&#1102;&#1076;&#1078;&#1077;&#1090;%20&#1043;&#1088;&#1058;&#1069;&#1057;%20&#1044;&#1086;&#1075;&#1086;&#1074;&#1086;&#1088;-&#1043;&#1058;&#1059;%20&#1086;&#1090;%2017.02.2017%20-&#1048;&#1058;&#1054;&#1043;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hano.ITE-NG_NT/Local%20Settings/Temporary%20Internet%20Files/OLK5/&#1057;&#1054;&#1073;_&#1057;&#1069;&#104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AppData/Local/Temp/&#1041;&#1102;&#1076;&#1078;&#1077;&#1090;%202013/&#1041;&#1102;&#1076;&#1078;&#1077;&#1090;%20&#1044;&#1048;&#1058;%20&#1085;&#1072;%202013%20&#1075;&#1086;&#1076;/&#1050;&#1086;&#1087;&#1080;&#1103;%20&#1041;&#1102;&#1076;&#1078;&#1077;&#1090;%20&#1044;&#1048;&#1058;&#1080;&#1058;%202013%20(&#1092;&#1091;&#1085;&#1082;&#1094;&#1080;&#1086;&#1085;&#1072;&#1083;&#1100;&#1085;&#1099;&#1081;)_130206%20(3)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rv-2\&#1076;&#1077;&#1083;&#1086;&#1074;&#1086;&#1081;%20&#1076;&#1086;&#1084;%20ii\Documents%20and%20Settings\ITyagunova\&#1052;&#1086;&#1080;%20&#1076;&#1086;&#1082;&#1091;&#1084;&#1077;&#1085;&#1090;&#1099;\ICQ%20Lite\347636680\nataly_304671419\&#1054;&#1062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rv-2\&#1076;&#1077;&#1083;&#1086;&#1074;&#1086;&#1081;%20&#1076;&#1086;&#1084;%20ii\Documents%20and%20Settings\ITyagunova\&#1052;&#1086;&#1080;%20&#1076;&#1086;&#1082;&#1091;&#1084;&#1077;&#1085;&#1090;&#1099;\ICQ%20Lite\347636680\nataly_304671419\&#1055;&#1072;&#1088;&#1091;&#1089;%20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Documents%20and%20Settings\e_lukashova\Local%20Settings\Temporary%20Internet%20Files\OLK2E5\&#1055;&#1083;&#1072;&#1085;&#1080;&#1088;&#1086;&#1074;&#1072;&#1085;&#1080;&#1077;%20&#1085;&#1072;%20&#1075;&#1086;&#1076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&#1041;&#1072;&#1083;&#1072;&#1085;&#1089;/An(EsMon)/7.02.01/V&#1045;&#1052;_2001.5.0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shov/&#1058;&#1069;&#1062;-20/SC_W/&#1055;&#1088;&#1086;&#1075;&#1085;&#1086;&#1079;/&#1055;&#1088;&#1086;&#1075;05_00(27.06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1057;&#1084;&#1077;&#1090;&#1099;/&#1054;&#1084;&#1089;&#1082;&#1101;&#1085;&#1077;&#1088;&#1075;&#1086;/&#1041;&#1072;&#1079;&#1072;%20&#1090;&#1088;&#1077;&#1089;&#1090;&#1072;%20new/&#1055;&#1057;%2035%20&#1041;&#1072;&#1079;&#1072;%20&#1090;&#1088;&#1077;&#1089;&#1090;&#1072;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istAG/AppData/Local/Microsoft/Windows/Temporary%20Internet%20Files/Content.Outlook/8SFQ1ZL7/&#1057;&#1084;&#1077;&#1090;&#1085;&#1099;&#1081;%20&#1086;&#1090;&#1076;&#1077;&#1083;/&#1056;&#1077;&#1077;&#1089;&#1090;&#1088;&#1099;%20&#1074;&#1099;&#1087;&#1086;&#1083;&#1085;&#1077;&#1085;&#1085;&#1099;&#1093;%20&#1088;&#1072;&#1073;&#1086;&#1090;/&#1058;&#1069;&#1062;-16/&#1056;&#1077;&#1077;&#1089;&#1090;&#1088;%20&#1074;&#1099;&#1087;&#1086;&#1083;&#1085;&#1077;&#1085;&#1085;&#1099;&#1093;%20&#1088;&#1072;&#1073;&#1086;&#1090;%20&#1087;&#1086;%20&#1058;&#1069;&#1062;-16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48;&#1061;/&#1057;&#1087;&#1088;&#1072;&#1074;&#1082;&#1080;/&#1053;&#1086;&#1074;&#1072;&#1103;%20&#1087;&#1072;&#1087;&#1082;&#1072;%20(2)/&#1053;&#1086;&#1074;&#1072;&#1103;%20&#1087;&#1072;&#1087;&#1082;&#1072;/&#1086;&#1090;&#1095;&#1077;&#1090;%20HR/&#1060;&#1072;&#1082;&#1090;&#1086;&#1088;&#1085;&#1099;&#1081;%20&#1072;&#1085;&#1072;&#1083;&#1080;&#1079;%20&#1060;&#1054;&#1058;%20&#1073;&#1102;&#1076;&#1078;&#1077;&#1090;%202012%20&#1073;&#1072;&#1079;&#1086;&#1074;&#1099;&#1081;%20&#1082;%20&#1092;&#1072;&#1082;&#1090;&#1091;%202011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40;/&#1055;&#1072;&#1087;&#1082;&#1080;%20&#1087;&#1086;&#1083;&#1100;&#1079;&#1086;&#1074;&#1072;&#1090;&#1077;&#1083;&#1077;&#1081;/&#1050;&#1086;&#1084;&#1084;&#1077;&#1088;&#1095;&#1077;&#1089;&#1082;&#1086;&#1077;%20&#1091;&#1087;&#1088;&#1072;&#1074;&#1083;&#1077;&#1085;&#1080;&#1077;/4.&#1058;&#1069;&#1062;/&#1057;&#1072;&#1093;&#1072;&#1083;&#1080;&#1085;/1.&#1056;&#1072;&#1089;&#1095;&#1077;&#1090;/01042014%20&#1086;&#1090;%20&#1044;&#1103;&#1082;&#1080;&#1085;&#1072;%20-%20&#1074;&#1072;&#1088;&#1080;&#1072;&#1085;&#1090;%202%20-%20&#1091;&#1088;&#1077;&#1079;&#1072;&#1085;&#1085;&#1099;&#1081;%20&#1086;&#1073;&#1098;&#1077;&#1084;/&#1056;&#1072;&#1089;&#1095;&#1077;&#1090;%20&#1057;&#1072;&#1093;%20020414%20&#1042;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Lobanova/&#1052;&#1086;&#1080;%20&#1076;&#1086;&#1082;&#1091;&#1084;&#1077;&#1085;&#1090;&#1099;/2-&#1057;&#1054;&#1043;&#1051;&#1040;&#1064;&#1045;&#1053;&#1048;&#1071;/&#1063;&#1077;&#1088;&#1082;&#1072;&#1089;&#1086;&#1074;%202008/8&#1089;-2008%20&#1058;&#1069;&#1062;-22%20&#1043;&#1056;&#1059;%2010&#1082;&#1042;/8&#1089;-2008%20&#1089;&#1084;&#1077;&#1090;&#1099;%20&#1073;&#1072;&#1079;&#1072;%2020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40-2003%20&#1057;&#1054;&#1043;%20&#1064;&#1072;&#1090;&#1091;&#1088;&#1089;&#1082;&#1080;&#1077;%20&#1101;&#1083;_&#1089;&#1077;&#1090;&#1080;3+/&#1057;&#1054;&#1043;%20140-2003%20&#1064;&#1072;&#1090;&#1091;&#1088;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83;&#1100;&#1075;&#1072;\&#1058;&#1069;&#1050;%20&#1052;&#1086;&#1089;&#1101;&#1085;&#1077;&#1088;&#1075;&#1086;\&#1041;&#1077;&#1079;&#1075;&#1086;&#1076;&#1086;&#1074;&#1072;\&#1050;&#1054;&#1053;&#1050;&#1059;&#1056;&#1057;&#1067;\&#1055;&#1048;&#1056;\&#1055;&#1057;%20&#1043;&#1086;&#1083;&#1100;&#1103;&#1085;&#1086;&#1074;&#1086;\05.07.2012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avrilov/Documents/&#1043;&#1088;&#1086;&#1079;&#1085;&#1099;&#1081;/&#1041;&#1102;&#1076;&#1078;&#1077;&#1090;/2016-03/&#1057;&#1052;&#1056;%20&#1074;&#1089;&#1077;%20&#1074;&#1072;&#1088;&#1080;&#1072;&#1085;&#1090;&#1099;%20(2)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&#1050;&#1069;&#1057;-&#1069;&#1085;&#1077;&#1088;&#1075;&#1086;&#1057;&#1090;&#1088;&#1086;&#1081;&#1048;&#1085;&#1078;&#1080;&#1085;&#1080;&#1088;&#1080;&#1085;&#1075;\&#1060;&#1069;&#1055;\&#1041;&#1080;&#1079;&#1085;&#1077;&#1089;-&#1087;&#1083;&#1072;&#1085;%202008\_&#1050;&#1086;&#1085;&#1089;&#1086;&#1083;&#1080;&#1076;&#1072;&#1094;&#1080;&#1103;_&#1040;&#1083;&#1100;&#1073;&#1086;&#1084;%202007_&#1086;&#1090;&#1074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48;&#1074;&#1072;&#1085;&#1086;&#1074;&#1089;&#1082;&#1072;&#1103;%20&#1043;&#1056;&#1069;&#1057;%2002R34E\02R34E-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3;&#1088;&#1086;&#1079;&#1085;&#1099;&#1081;\&#1056;&#1072;&#1079;&#1074;&#1086;&#1088;&#1086;&#1090;%20&#1088;&#1072;&#1073;&#1086;&#1090;%2001.2017\&#1040;&#1085;&#1072;&#1083;&#1080;&#1079;%20&#1094;&#1077;&#1085;&#1099;%20&#1077;&#1076;&#1080;&#1085;&#1080;&#1095;&#1077;&#1082;\&#1057;&#1074;&#1086;&#1076;&#1085;&#1072;&#1103;%20&#1048;&#1085;&#1092;&#1086;&#1088;&#1084;&#1072;&#1094;&#1080;&#1103;\&#1045;&#1056;%20&#1080;%20&#1089;&#1090;&#1086;&#1080;&#1084;&#1086;&#1089;&#1090;&#1100;%20&#1088;&#1072;&#1073;&#1086;&#1090;%20(&#1088;&#1072;&#1073;&#1086;&#1095;&#1080;&#1081;%20&#1092;&#1072;&#1081;&#1083;)%20&#1086;&#1090;%2009.03.2017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40;/&#1055;&#1072;&#1087;&#1082;&#1080;%20&#1087;&#1086;&#1083;&#1100;&#1079;&#1086;&#1074;&#1072;&#1090;&#1077;&#1083;&#1077;&#1081;/&#1059;&#1087;&#1088;&#1072;&#1074;&#1083;&#1077;&#1085;&#1080;&#1077;%20&#1087;&#1086;%20&#1101;&#1083;&#1077;&#1082;&#1090;&#1088;&#1086;&#1089;&#1077;&#1090;&#1077;&#1074;&#1086;&#1084;&#1091;%20&#1089;&#1090;&#1088;&#1086;&#1080;&#1090;&#1077;&#1083;&#1100;&#1089;&#1090;&#1074;&#1091;/&#1050;&#1054;&#1053;&#1050;&#1059;&#1056;&#1057;&#1067;/&#1050;&#1086;&#1085;&#1082;&#1091;&#1088;&#1089;&#1085;&#1099;&#1077;%20&#1087;&#1088;&#1086;&#1094;&#1077;&#1076;&#1091;&#1088;&#1099;/&#1054;&#1040;&#1054;%20&#1060;&#1057;&#1050;%20&#1045;&#1069;&#1057;/2015/&#1055;&#1057;%20&#1042;&#1086;&#1089;&#1090;&#1086;&#1095;&#1085;&#1072;&#1103;%20&#1087;&#1088;&#1086;&#1084;&#1079;&#1086;&#1085;&#1072;/&#1055;&#1088;&#1077;&#1076;&#1083;&#1086;&#1078;&#1077;&#1085;&#1080;&#1103;%20&#1089;&#1091;&#1073;&#1087;&#1086;&#1076;&#1088;&#1103;&#1076;&#1095;&#1080;&#1082;&#1086;&#1074;/&#1057;&#1080;&#1041;&#1053;&#1048;&#1048;&#1069;/&#1057;&#1074;&#1086;&#1076;&#1085;&#1072;&#1103;%20&#1089;&#1084;&#1077;&#1090;&#1072;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Lobanova/&#1052;&#1086;&#1080;%20&#1076;&#1086;&#1082;&#1091;&#1084;&#1077;&#1085;&#1090;&#1099;/1-&#1044;&#1054;&#1043;&#1054;&#1042;&#1054;&#1056;&#1067;/&#1054;&#1083;&#1077;&#1085;&#1077;&#1074;%202008/8&#1076;-2008/&#1101;&#1083;.&#1074;&#1077;&#1088;&#1089;&#1080;&#1103;%20&#1076;&#1083;&#1103;%20&#1052;&#1058;&#1050;/8&#1076;-2008%20&#1089;&#1084;&#1077;&#1090;&#1099;%20&#1085;&#1086;&#1074;&#1099;&#107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_107\&#1052;&#1086;&#1080;%20&#1076;&#1086;&#1082;&#1091;&#1084;&#1077;&#1085;&#1090;&#1099;\8250%20&#1041;&#1072;&#1088;&#1072;&#1073;&#1080;&#1085;&#1089;&#1082;%20&#1058;&#1063;\8250-2010\&#1076;&#1086;&#1075;&#1086;&#1074;&#1086;&#1088;\8250%20&#1069;&#1085;&#1077;&#1088;&#1075;&#1077;&#1090;&#1080;&#1095;.&#1087;&#1072;&#1089;&#1087;&#1086;&#1088;&#1090;.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2015/08%20-%20&#1040;&#1074;&#1075;&#1091;&#1089;&#1090;/09%20-%20&#1051;&#1086;&#1085;&#1072;&#1089;%20&#1090;&#1077;&#1093;&#1085;&#1086;&#1083;&#1086;&#1075;&#1080;&#1103;/&#1057;&#1095;&#1080;&#1090;&#1072;&#1083;%20&#1048;&#1075;&#1086;&#1088;&#1100;/&#1050;&#1072;&#1083;&#1100;&#1082;&#1091;&#1083;&#1103;&#1094;&#1080;&#1103;%20&#1047;&#1040;&#1054;%20&#1051;&#1086;&#1085;&#1072;&#1089;%20&#1090;&#1077;&#1093;&#1085;&#1086;&#1083;&#1086;&#107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  <sheetName val="График 2 "/>
      <sheetName val="БДДС для акционеров"/>
      <sheetName val="Расчет ТЭЦ-2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-1"/>
      <sheetName val="PRC-3"/>
      <sheetName val="Pile径1m･27"/>
      <sheetName val="UR"/>
      <sheetName val="BD"/>
      <sheetName val="Q-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  <sheetName val="ис_смета"/>
      <sheetName val="Справка"/>
      <sheetName val="смета для МЭС"/>
      <sheetName val="Лист13"/>
      <sheetName val="ис_смета2"/>
      <sheetName val="анализ_сметы_1"/>
      <sheetName val="расшифровка_1,31"/>
      <sheetName val="отчет_по_договорам1"/>
      <sheetName val="отчет_по_IX_разделу_сметы1"/>
      <sheetName val="к_ремонту1"/>
      <sheetName val="смета_для_МЭС1"/>
      <sheetName val="ис_смета1"/>
      <sheetName val="анализ_сметы_"/>
      <sheetName val="расшифровка_1,3"/>
      <sheetName val="отчет_по_договорам"/>
      <sheetName val="отчет_по_IX_разделу_сметы"/>
      <sheetName val="к_ремонту"/>
      <sheetName val="смета_для_МЭС"/>
      <sheetName val="I"/>
      <sheetName val="Пер-Вл"/>
      <sheetName val="Source"/>
      <sheetName val="Месяцы"/>
      <sheetName val="ИТОГИ  по Н,Р,Э,Q"/>
      <sheetName val=" СУ ФН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оры "/>
      <sheetName val="Провод"/>
      <sheetName val="Лин.арм-ра,АПЗУ,светоогр."/>
      <sheetName val="Аварийный запас"/>
      <sheetName val="Лист2"/>
      <sheetName val="Лист4"/>
      <sheetName val="ЛСА Минусинск-Камала-1"/>
    </sheetNames>
    <definedNames>
      <definedName name="______M8" refersTo="#ССЫЛКА!" sheetId="0"/>
      <definedName name="______M9" refersTo="#ССЫЛКА!" sheetId="0"/>
      <definedName name="______q11" refersTo="#ССЫЛКА!" sheetId="0"/>
      <definedName name="______q15" refersTo="#ССЫЛКА!" sheetId="0"/>
      <definedName name="______q17" refersTo="#ССЫЛКА!" sheetId="0"/>
      <definedName name="______q2" refersTo="#ССЫЛКА!" sheetId="0"/>
      <definedName name="______q3" refersTo="#ССЫЛКА!" sheetId="0"/>
      <definedName name="______q4" refersTo="#ССЫЛКА!" sheetId="0"/>
      <definedName name="______q5" refersTo="#ССЫЛКА!" sheetId="0"/>
      <definedName name="______q6" refersTo="#ССЫЛКА!" sheetId="0"/>
      <definedName name="______q7" refersTo="#ССЫЛКА!" sheetId="0"/>
      <definedName name="______q8" refersTo="#ССЫЛКА!" sheetId="0"/>
      <definedName name="______q9" refersTo="#ССЫЛКА!" sheetId="0"/>
      <definedName name="____M8" refersTo="#ССЫЛКА!" sheetId="0"/>
      <definedName name="____M9" refersTo="#ССЫЛКА!" sheetId="0"/>
      <definedName name="____q11" refersTo="#ССЫЛКА!" sheetId="0"/>
      <definedName name="____q15" refersTo="#ССЫЛКА!" sheetId="0"/>
      <definedName name="____q17" refersTo="#ССЫЛКА!" sheetId="0"/>
      <definedName name="____q2" refersTo="#ССЫЛКА!" sheetId="0"/>
      <definedName name="____q3" refersTo="#ССЫЛКА!" sheetId="0"/>
      <definedName name="____q4" refersTo="#ССЫЛКА!" sheetId="0"/>
      <definedName name="____q5" refersTo="#ССЫЛКА!" sheetId="0"/>
      <definedName name="____q6" refersTo="#ССЫЛКА!" sheetId="0"/>
      <definedName name="____q7" refersTo="#ССЫЛКА!" sheetId="0"/>
      <definedName name="____q8" refersTo="#ССЫЛКА!" sheetId="0"/>
      <definedName name="____q9" refersTo="#ССЫЛКА!" sheetId="0"/>
      <definedName name="___FY1" refersTo="#ССЫЛКА!" sheetId="0"/>
      <definedName name="___M8" refersTo="#ССЫЛКА!" sheetId="0"/>
      <definedName name="___M9" refersTo="#ССЫЛКА!" sheetId="0"/>
      <definedName name="___q11" refersTo="#ССЫЛКА!" sheetId="0"/>
      <definedName name="___q15" refersTo="#ССЫЛКА!" sheetId="0"/>
      <definedName name="___q17" refersTo="#ССЫЛКА!" sheetId="0"/>
      <definedName name="___q2" refersTo="#ССЫЛКА!" sheetId="0"/>
      <definedName name="___q3" refersTo="#ССЫЛКА!" sheetId="0"/>
      <definedName name="___q4" refersTo="#ССЫЛКА!" sheetId="0"/>
      <definedName name="___q5" refersTo="#ССЫЛКА!" sheetId="0"/>
      <definedName name="___q6" refersTo="#ССЫЛКА!" sheetId="0"/>
      <definedName name="___q7" refersTo="#ССЫЛКА!" sheetId="0"/>
      <definedName name="___q8" refersTo="#ССЫЛКА!" sheetId="0"/>
      <definedName name="___q9" refersTo="#ССЫЛКА!" sheetId="0"/>
      <definedName name="__bty6" refersTo="#ССЫЛКА!" sheetId="0"/>
      <definedName name="__gh1" refersTo="#ССЫЛКА!" sheetId="0"/>
      <definedName name="__M8" refersTo="#ССЫЛКА!" sheetId="0"/>
      <definedName name="__M9" refersTo="#ССЫЛКА!" sheetId="0"/>
      <definedName name="__q11" refersTo="#ССЫЛКА!" sheetId="0"/>
      <definedName name="__q15" refersTo="#ССЫЛКА!" sheetId="0"/>
      <definedName name="__q17" refersTo="#ССЫЛКА!" sheetId="0"/>
      <definedName name="__q2" refersTo="#ССЫЛКА!" sheetId="0"/>
      <definedName name="__q3" refersTo="#ССЫЛКА!" sheetId="0"/>
      <definedName name="__q4" refersTo="#ССЫЛКА!" sheetId="0"/>
      <definedName name="__q5" refersTo="#ССЫЛКА!" sheetId="0"/>
      <definedName name="__q6" refersTo="#ССЫЛКА!" sheetId="0"/>
      <definedName name="__q7" refersTo="#ССЫЛКА!" sheetId="0"/>
      <definedName name="__q8" refersTo="#ССЫЛКА!" sheetId="0"/>
      <definedName name="__q9" refersTo="#ССЫЛКА!" sheetId="0"/>
      <definedName name="_bty6" refersTo="#ССЫЛКА!" sheetId="0"/>
      <definedName name="_gh1" refersTo="#ССЫЛКА!" sheetId="0"/>
      <definedName name="btytu" refersTo="#ССЫЛКА!" sheetId="0"/>
      <definedName name="btyty" refersTo="#ССЫЛКА!" sheetId="0"/>
      <definedName name="bu7u" refersTo="#ССЫЛКА!" sheetId="0"/>
      <definedName name="bytb" refersTo="#ССЫЛКА!" sheetId="0"/>
      <definedName name="bytu" refersTo="#ССЫЛКА!" sheetId="0"/>
      <definedName name="byurt" refersTo="#ССЫЛКА!" sheetId="0"/>
      <definedName name="ccccccccccccccccc" refersTo="#ССЫЛКА!" sheetId="0"/>
      <definedName name="dgfsd" refersTo="#ССЫЛКА!" sheetId="0"/>
      <definedName name="ds" refersTo="#ССЫЛКА!" sheetId="0"/>
      <definedName name="dvsgf" refersTo="#ССЫЛКА!" sheetId="0"/>
      <definedName name="ffffffffffffffffffff" refersTo="#ССЫЛКА!" sheetId="0"/>
      <definedName name="gfbhty" refersTo="#ССЫЛКА!" sheetId="0"/>
      <definedName name="gtyt" refersTo="#ССЫЛКА!" sheetId="0"/>
      <definedName name="gy" refersTo="#ССЫЛКА!" sheetId="0"/>
      <definedName name="hgjj" refersTo="#ССЫЛКА!" sheetId="0"/>
      <definedName name="IL" refersTo="#ССЫЛКА!" sheetId="0"/>
      <definedName name="ILI" refersTo="#ССЫЛКА!" sheetId="0"/>
      <definedName name="ILILI" refersTo="#ССЫЛКА!" sheetId="0"/>
      <definedName name="ILILIL" refersTo="#ССЫЛКА!" sheetId="0"/>
      <definedName name="ILILILIL" refersTo="#ССЫЛКА!" sheetId="0"/>
      <definedName name="ILIUL" refersTo="#ССЫЛКА!" sheetId="0"/>
      <definedName name="ILIULIL" refersTo="#ССЫЛКА!" sheetId="0"/>
      <definedName name="ILLIL" refersTo="#ССЫЛКА!" sheetId="0"/>
      <definedName name="ILUILIL" refersTo="#ССЫЛКА!" sheetId="0"/>
      <definedName name="ILYKLK" refersTo="#ССЫЛКА!" sheetId="0"/>
      <definedName name="IULIL" refersTo="#ССЫЛКА!" sheetId="0"/>
      <definedName name="ka" refersTo="#ССЫЛКА!"/>
      <definedName name="KRY" refersTo="#ССЫЛКА!" sheetId="0"/>
      <definedName name="KUKYUYKULL" refersTo="#ССЫЛКА!" sheetId="0"/>
      <definedName name="KYKUKK" refersTo="#ССЫЛКА!" sheetId="0"/>
      <definedName name="LILI" refersTo="#ССЫЛКА!" sheetId="0"/>
      <definedName name="LILUILILILI" refersTo="#ССЫЛКА!" sheetId="0"/>
      <definedName name="ll" refersTo="#ССЫЛКА!" sheetId="0"/>
      <definedName name="LMKN" refersTo="#ССЫЛКА!" sheetId="0"/>
      <definedName name="lol" refersTo="#ССЫЛКА!" sheetId="0"/>
      <definedName name="LUI" refersTo="#ССЫЛКА!" sheetId="0"/>
      <definedName name="LUIILULI" refersTo="#ССЫЛКА!" sheetId="0"/>
      <definedName name="ngngh" refersTo="#ССЫЛКА!" sheetId="0"/>
      <definedName name="nhnhn" refersTo="#ССЫЛКА!" sheetId="0"/>
      <definedName name="OLOIL" refersTo="#ССЫЛКА!" sheetId="0"/>
      <definedName name="P1_ДиапазонЗащиты"/>
      <definedName name="P2_ДиапазонЗащиты"/>
      <definedName name="P3_ДиапазонЗащиты"/>
      <definedName name="P4_ДиапазонЗащиты"/>
      <definedName name="qqqq" refersTo="#ССЫЛКА!" sheetId="0"/>
      <definedName name="RYUKU" refersTo="#ССЫЛКА!" sheetId="0"/>
      <definedName name="sdgseg" refersTo="#ССЫЛКА!" sheetId="0"/>
      <definedName name="SDGTSD" refersTo="#ССЫЛКА!" sheetId="0"/>
      <definedName name="SSSSSSSSSSSSSSS" refersTo="#ССЫЛКА!" sheetId="0"/>
      <definedName name="SSSSSSSSSSSSSSSSSS" refersTo="#ССЫЛКА!" sheetId="0"/>
      <definedName name="SSSSSSSSSSSSSSSSSSSSSS" refersTo="#ССЫЛКА!" sheetId="0"/>
      <definedName name="SSSSSSSSSSSSSSSSSSSSSSS" refersTo="#ССЫЛКА!" sheetId="0"/>
      <definedName name="tyyht" refersTo="#ССЫЛКА!" sheetId="0"/>
      <definedName name="UIL" refersTo="#ССЫЛКА!" sheetId="0"/>
      <definedName name="UILI" refersTo="#ССЫЛКА!" sheetId="0"/>
      <definedName name="UK" refersTo="#ССЫЛКА!" sheetId="0"/>
      <definedName name="wwwwwwwwwwwww" refersTo="#ССЫЛКА!" sheetId="0"/>
      <definedName name="xvdsvf" refersTo="#ССЫЛКА!" sheetId="0"/>
      <definedName name="xwxc" refersTo="#ССЫЛКА!" sheetId="0"/>
      <definedName name="xxxxx" refersTo="#ССЫЛКА!" sheetId="0"/>
      <definedName name="yt" refersTo="#ССЫЛКА!" sheetId="0"/>
      <definedName name="yukyukyukuyk" refersTo="#ССЫЛКА!" sheetId="0"/>
      <definedName name="zzzzzzzzzzzzzzzzz" refersTo="#ССЫЛКА!" sheetId="0"/>
      <definedName name="абон.пл" refersTo="#ССЫЛКА!"/>
      <definedName name="авт" refersTo="#ССЫЛКА!"/>
      <definedName name="АМ" refersTo="#ССЫЛКА!" sheetId="0"/>
      <definedName name="АМВА" refersTo="#ССЫЛКА!" sheetId="0"/>
      <definedName name="ан" refersTo="#ССЫЛКА!"/>
      <definedName name="анализ" refersTo="#ССЫЛКА!"/>
      <definedName name="АОЛАЛЛ" refersTo="#ССЫЛКА!" sheetId="0"/>
      <definedName name="аптпат" refersTo="#ССЫЛКА!" sheetId="0"/>
      <definedName name="АРВЕР" refersTo="#ССЫЛКА!" sheetId="0"/>
      <definedName name="БЩ" refersTo="#ССЫЛКА!" sheetId="0"/>
      <definedName name="ВАРЕР" refersTo="#ССЫЛКА!" sheetId="0"/>
      <definedName name="галя" refersTo="#ССЫЛКА!" sheetId="0"/>
      <definedName name="гг" refersTo="#ССЫЛКА!" sheetId="0"/>
      <definedName name="Ген_Ком" refersTo="#ССЫЛКА!"/>
      <definedName name="Д" refersTo="#ССЫЛКА!" sheetId="0"/>
      <definedName name="ДГШ" refersTo="#ССЫЛКА!" sheetId="0"/>
      <definedName name="длдлд" refersTo="#ССЫЛКА!" sheetId="0"/>
      <definedName name="ее" refersTo="#ССЫЛКА!" sheetId="0"/>
      <definedName name="ЕРОЕО" refersTo="#ССЫЛКА!" sheetId="0"/>
      <definedName name="жшжщжж" refersTo="#ССЫЛКА!" sheetId="0"/>
      <definedName name="жщшжщжж" refersTo="#ССЫЛКА!" sheetId="0"/>
      <definedName name="йййййййй" refersTo="#ССЫЛКА!"/>
      <definedName name="иипиииии" refersTo="#ССЫЛКА!" sheetId="0"/>
      <definedName name="ип" refersTo="#ССЫЛКА!"/>
      <definedName name="ла" refersTo="#ССЫЛКА!"/>
      <definedName name="ловарплвы" refersTo="#ССЫЛКА!"/>
      <definedName name="м8" refersTo="#ССЫЛКА!" sheetId="0"/>
      <definedName name="МАВПРНО" refersTo="#ССЫЛКА!" sheetId="0"/>
      <definedName name="обл1" refersTo="#ССЫЛКА!" sheetId="0"/>
      <definedName name="оенлгл" refersTo="#ССЫЛКА!" sheetId="0"/>
      <definedName name="ОНЕОН" refersTo="#ССЫЛКА!" sheetId="0"/>
      <definedName name="ОНО" refersTo="#ССЫЛКА!" sheetId="0"/>
      <definedName name="ОХР.ТРУДА" refersTo="#ССЫЛКА!" sheetId="0"/>
      <definedName name="пауау" refersTo="#ССЫЛКА!" sheetId="0"/>
      <definedName name="ПРЕР" refersTo="#ССЫЛКА!" sheetId="0"/>
      <definedName name="прибыль" refersTo="#ССЫЛКА!" sheetId="0"/>
      <definedName name="пром." refersTo="#ССЫЛКА!"/>
      <definedName name="проч" refersTo="#ССЫЛКА!"/>
      <definedName name="проч.расх" refersTo="#ССЫЛКА!"/>
      <definedName name="птпатаптп" refersTo="#ССЫЛКА!" sheetId="0"/>
      <definedName name="пупп" refersTo="#ССЫЛКА!" sheetId="0"/>
      <definedName name="ПФАП" refersTo="#ССЫЛКА!" sheetId="0"/>
      <definedName name="расх" refersTo="#ССЫЛКА!"/>
      <definedName name="РГРЭС" refersTo="#ССЫЛКА!"/>
      <definedName name="рем" refersTo="#ССЫЛКА!"/>
      <definedName name="ри" refersTo="#ССЫЛКА!" sheetId="0"/>
      <definedName name="сводная" refersTo="#ССЫЛКА!"/>
      <definedName name="сель" refersTo="#ССЫЛКА!"/>
      <definedName name="сельск.хоз" refersTo="#ССЫЛКА!"/>
      <definedName name="сметаBP" refersTo="#ССЫЛКА!"/>
      <definedName name="Т7_тепло" refersTo="#ССЫЛКА!"/>
      <definedName name="таптпатпатпа" refersTo="#ССЫЛКА!" sheetId="0"/>
      <definedName name="ТАРОРОЛРОЛО" refersTo="#ССЫЛКА!" sheetId="0"/>
      <definedName name="тгк" refersTo="#ССЫЛКА!"/>
      <definedName name="Тест" refersTo="#ССЫЛКА!"/>
      <definedName name="тов" refersTo="#ССЫЛКА!"/>
      <definedName name="тпрт" refersTo="#ССЫЛКА!" sheetId="0"/>
      <definedName name="тр" refersTo="#ССЫЛКА!"/>
      <definedName name="три" refersTo="#ССЫЛКА!"/>
      <definedName name="троболю" refersTo="#ССЫЛКА!" sheetId="0"/>
      <definedName name="упауп" refersTo="#ССЫЛКА!" sheetId="0"/>
      <definedName name="ууууууууууууууууу" refersTo="#ССЫЛКА!" sheetId="0"/>
      <definedName name="х" refersTo="#ССЫЛКА!"/>
      <definedName name="ШДГШ" refersTo="#ССЫЛКА!" sheetId="0"/>
      <definedName name="щд" refersTo="#ССЫЛКА!"/>
      <definedName name="щжшщ" refersTo="#ССЫЛКА!" sheetId="0"/>
      <definedName name="щжшщжщж" refersTo="#ССЫЛКА!" sheetId="0"/>
      <definedName name="щжшщжщжщ" refersTo="#ССЫЛКА!" sheetId="0"/>
      <definedName name="щжщшж" refersTo="#ССЫЛКА!" sheetId="0"/>
      <definedName name="щжщшжшщ" refersTo="#ССЫЛКА!" sheetId="0"/>
      <definedName name="ывы" refersTo="#ССЫЛКА!"/>
      <definedName name="ьти" refersTo="#ССЫЛКА!"/>
      <definedName name="ььтлдолртот" refersTo="#ССЫЛКА!" sheetId="0"/>
      <definedName name="ээ" refersTo="#ССЫЛКА!" sheetId="0"/>
    </definedNames>
    <sheetDataSet>
      <sheetData sheetId="0">
        <row r="19">
          <cell r="F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уф-61"/>
      <sheetName val="Set"/>
      <sheetName val="Свод"/>
      <sheetName val="Поставщики и субподрядчики"/>
      <sheetName val="fes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合成単価作成・-BLDG"/>
      <sheetName val="Set"/>
      <sheetName val="Свод"/>
      <sheetName val="Поставщики и субподрядчики"/>
      <sheetName val="main gate hous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ки"/>
      <sheetName val="UGOL"/>
      <sheetName val="Перечень"/>
      <sheetName val=" СУ ФНП"/>
      <sheetName val="Лист2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_hrs"/>
    </sheetNames>
    <sheetDataSet>
      <sheetData sheetId="0" refreshError="1">
        <row r="1">
          <cell r="A1" t="str">
            <v>PROJECT:</v>
          </cell>
          <cell r="H1" t="str">
            <v>File Name:</v>
          </cell>
          <cell r="I1">
            <v>0</v>
          </cell>
          <cell r="AZ1" t="str">
            <v>TABELLA 1</v>
          </cell>
        </row>
        <row r="2">
          <cell r="A2" t="str">
            <v>HOME OFFICE SERVICE CALCULATION SHEET</v>
          </cell>
          <cell r="B2" t="str">
            <v>MANHOURS</v>
          </cell>
          <cell r="C2" t="str">
            <v>MANHOURS</v>
          </cell>
          <cell r="D2" t="str">
            <v>MANHOURS</v>
          </cell>
          <cell r="E2" t="str">
            <v>of which</v>
          </cell>
          <cell r="F2" t="str">
            <v>of which</v>
          </cell>
          <cell r="G2" t="str">
            <v>of which</v>
          </cell>
          <cell r="H2" t="str">
            <v>of which</v>
          </cell>
          <cell r="I2" t="str">
            <v>REMARKS</v>
          </cell>
        </row>
        <row r="3">
          <cell r="B3" t="str">
            <v>by Estimating</v>
          </cell>
          <cell r="C3" t="str">
            <v xml:space="preserve">by </v>
          </cell>
          <cell r="D3" t="str">
            <v>RETAINED</v>
          </cell>
          <cell r="F3" t="str">
            <v xml:space="preserve">Others </v>
          </cell>
          <cell r="G3" t="str">
            <v xml:space="preserve">Others </v>
          </cell>
          <cell r="H3" t="str">
            <v>Local</v>
          </cell>
        </row>
        <row r="4">
          <cell r="B4" t="str">
            <v>Department</v>
          </cell>
          <cell r="C4" t="str">
            <v>Departments</v>
          </cell>
          <cell r="E4" t="str">
            <v>Tpol</v>
          </cell>
          <cell r="F4" t="str">
            <v xml:space="preserve"> c/o tpol</v>
          </cell>
          <cell r="G4" t="str">
            <v>non c/o tpol</v>
          </cell>
        </row>
        <row r="5">
          <cell r="A5" t="str">
            <v>A _ PROJECT MANAGEMENT</v>
          </cell>
        </row>
        <row r="6">
          <cell r="A6" t="str">
            <v>Project Group</v>
          </cell>
          <cell r="D6">
            <v>0</v>
          </cell>
          <cell r="E6">
            <v>0</v>
          </cell>
        </row>
        <row r="7">
          <cell r="A7" t="str">
            <v>Estimating</v>
          </cell>
          <cell r="D7">
            <v>0</v>
          </cell>
          <cell r="E7">
            <v>0</v>
          </cell>
        </row>
        <row r="8">
          <cell r="A8" t="str">
            <v>Cost control</v>
          </cell>
          <cell r="D8">
            <v>0</v>
          </cell>
          <cell r="E8">
            <v>0</v>
          </cell>
        </row>
        <row r="9">
          <cell r="A9" t="str">
            <v>Planning</v>
          </cell>
          <cell r="D9">
            <v>0</v>
          </cell>
          <cell r="E9">
            <v>0</v>
          </cell>
        </row>
        <row r="10">
          <cell r="A10" t="str">
            <v>Directors</v>
          </cell>
          <cell r="D10">
            <v>0</v>
          </cell>
          <cell r="E10">
            <v>0</v>
          </cell>
        </row>
        <row r="11">
          <cell r="A11" t="str">
            <v>S/TOTAL A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B _ STAFF SERVICES</v>
          </cell>
        </row>
        <row r="13">
          <cell r="A13" t="str">
            <v>Administrative</v>
          </cell>
          <cell r="D13">
            <v>0</v>
          </cell>
          <cell r="E13">
            <v>0</v>
          </cell>
        </row>
        <row r="14">
          <cell r="A14" t="str">
            <v>Contracts/Research &amp; Know How</v>
          </cell>
          <cell r="B14" t="str">
            <v>Incl. above</v>
          </cell>
          <cell r="D14" t="str">
            <v>Incl. above</v>
          </cell>
          <cell r="E14">
            <v>0</v>
          </cell>
        </row>
        <row r="15">
          <cell r="A15" t="str">
            <v>Financing/Insurance</v>
          </cell>
          <cell r="B15" t="str">
            <v>Incl. above</v>
          </cell>
          <cell r="D15" t="str">
            <v>Incl. above</v>
          </cell>
          <cell r="E15">
            <v>0</v>
          </cell>
        </row>
        <row r="16">
          <cell r="A16" t="str">
            <v>S/TOTAL B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C _ PROCESS</v>
          </cell>
        </row>
        <row r="18">
          <cell r="A18" t="str">
            <v>Process Design</v>
          </cell>
          <cell r="D18">
            <v>0</v>
          </cell>
          <cell r="E18">
            <v>0</v>
          </cell>
        </row>
        <row r="19">
          <cell r="A19" t="str">
            <v>P &amp; I</v>
          </cell>
          <cell r="D19">
            <v>0</v>
          </cell>
          <cell r="E19">
            <v>0</v>
          </cell>
        </row>
        <row r="20">
          <cell r="A20" t="str">
            <v>Noise &amp; Fire Fighting</v>
          </cell>
          <cell r="D20">
            <v>0</v>
          </cell>
          <cell r="E20">
            <v>0</v>
          </cell>
        </row>
        <row r="21">
          <cell r="A21" t="str">
            <v>Operating Manuals</v>
          </cell>
          <cell r="D21">
            <v>0</v>
          </cell>
          <cell r="E21">
            <v>0</v>
          </cell>
        </row>
        <row r="22">
          <cell r="A22" t="str">
            <v>System division</v>
          </cell>
          <cell r="D22">
            <v>0</v>
          </cell>
          <cell r="E22">
            <v>0</v>
          </cell>
        </row>
        <row r="23">
          <cell r="A23" t="str">
            <v>Training Organization</v>
          </cell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A25" t="str">
            <v>S/TOTAL C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D _ ENGINEERING</v>
          </cell>
        </row>
        <row r="27">
          <cell r="A27" t="str">
            <v>Furnaces &amp; Boilers</v>
          </cell>
          <cell r="D27">
            <v>0</v>
          </cell>
          <cell r="E27">
            <v>0</v>
          </cell>
        </row>
        <row r="28">
          <cell r="A28" t="str">
            <v>Machinery</v>
          </cell>
          <cell r="D28">
            <v>0</v>
          </cell>
          <cell r="E28">
            <v>0</v>
          </cell>
        </row>
        <row r="29">
          <cell r="A29" t="str">
            <v>Package &amp; Laboratory</v>
          </cell>
          <cell r="D29">
            <v>0</v>
          </cell>
          <cell r="E29">
            <v>0</v>
          </cell>
        </row>
        <row r="30">
          <cell r="A30" t="str">
            <v>Civil Work</v>
          </cell>
          <cell r="D30">
            <v>0</v>
          </cell>
          <cell r="E30">
            <v>0</v>
          </cell>
        </row>
        <row r="31">
          <cell r="A31" t="str">
            <v>PV &amp; HE</v>
          </cell>
          <cell r="D31">
            <v>0</v>
          </cell>
          <cell r="E31">
            <v>0</v>
          </cell>
        </row>
        <row r="32">
          <cell r="A32" t="str">
            <v>Electrical</v>
          </cell>
          <cell r="D32">
            <v>0</v>
          </cell>
          <cell r="E32">
            <v>0</v>
          </cell>
        </row>
        <row r="33">
          <cell r="A33" t="str">
            <v>Instrument</v>
          </cell>
          <cell r="D33">
            <v>0</v>
          </cell>
          <cell r="E33">
            <v>0</v>
          </cell>
        </row>
        <row r="34">
          <cell r="A34" t="str">
            <v>Piping</v>
          </cell>
          <cell r="D34">
            <v>0</v>
          </cell>
          <cell r="E34">
            <v>0</v>
          </cell>
        </row>
        <row r="35">
          <cell r="A35" t="str">
            <v>Quality Assurance</v>
          </cell>
          <cell r="D35">
            <v>0</v>
          </cell>
          <cell r="E35">
            <v>0</v>
          </cell>
        </row>
        <row r="36">
          <cell r="A36" t="str">
            <v>S/TOTAL 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 _ PROCUREMENT</v>
          </cell>
        </row>
        <row r="38">
          <cell r="A38" t="str">
            <v>Management</v>
          </cell>
          <cell r="D38">
            <v>0</v>
          </cell>
          <cell r="E38">
            <v>0</v>
          </cell>
        </row>
        <row r="39">
          <cell r="A39" t="str">
            <v>Purchasing</v>
          </cell>
          <cell r="B39" t="str">
            <v>Incl. above</v>
          </cell>
          <cell r="D39" t="str">
            <v>Incl. above</v>
          </cell>
          <cell r="E39">
            <v>0</v>
          </cell>
        </row>
        <row r="40">
          <cell r="A40" t="str">
            <v>Expediting &amp; Inspection</v>
          </cell>
          <cell r="B40" t="str">
            <v>Incl. above</v>
          </cell>
          <cell r="D40" t="str">
            <v>Incl. above</v>
          </cell>
          <cell r="E40">
            <v>0</v>
          </cell>
        </row>
        <row r="41">
          <cell r="A41" t="str">
            <v>Shipping &amp; Inv.Control</v>
          </cell>
          <cell r="B41" t="str">
            <v>Incl. above</v>
          </cell>
          <cell r="D41" t="str">
            <v>Incl. above</v>
          </cell>
          <cell r="E41">
            <v>0</v>
          </cell>
        </row>
        <row r="42">
          <cell r="A42" t="str">
            <v>Spare parts procurement</v>
          </cell>
          <cell r="B42" t="str">
            <v>Incl. above</v>
          </cell>
          <cell r="D42" t="str">
            <v>Incl. above</v>
          </cell>
          <cell r="E42">
            <v>0</v>
          </cell>
        </row>
        <row r="43">
          <cell r="A43" t="str">
            <v>Secretary</v>
          </cell>
          <cell r="B43" t="str">
            <v>Incl. above</v>
          </cell>
          <cell r="D43" t="str">
            <v>Incl. above</v>
          </cell>
          <cell r="E43">
            <v>0</v>
          </cell>
        </row>
        <row r="44">
          <cell r="A44" t="str">
            <v>S/TOTAL 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F _ SECRETARY</v>
          </cell>
        </row>
        <row r="46">
          <cell r="A46" t="str">
            <v>Client Secretary</v>
          </cell>
          <cell r="B46">
            <v>0</v>
          </cell>
          <cell r="D46">
            <v>0</v>
          </cell>
          <cell r="E46">
            <v>0</v>
          </cell>
        </row>
        <row r="47">
          <cell r="A47" t="str">
            <v>Technical Secretary</v>
          </cell>
          <cell r="B47" t="str">
            <v>Incl. above</v>
          </cell>
          <cell r="D47" t="str">
            <v>Incl. above</v>
          </cell>
          <cell r="E47">
            <v>0</v>
          </cell>
        </row>
        <row r="48">
          <cell r="A48" t="str">
            <v>Mechanical Catalogue</v>
          </cell>
          <cell r="B48" t="str">
            <v>Incl. above</v>
          </cell>
          <cell r="D48" t="str">
            <v>Incl. above</v>
          </cell>
          <cell r="E48">
            <v>0</v>
          </cell>
        </row>
        <row r="49">
          <cell r="A49" t="str">
            <v>S/TOTAL F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G _ HOME OFFICE CONSTRUCTION</v>
          </cell>
          <cell r="D50">
            <v>0</v>
          </cell>
          <cell r="E50">
            <v>0</v>
          </cell>
        </row>
        <row r="51">
          <cell r="A51" t="str">
            <v>H _ CONTINGENCIES &amp; FOLLOW-UP</v>
          </cell>
          <cell r="E51">
            <v>0</v>
          </cell>
        </row>
        <row r="53">
          <cell r="B53" t="str">
            <v>=</v>
          </cell>
          <cell r="C53" t="str">
            <v>=</v>
          </cell>
          <cell r="D53" t="str">
            <v>=</v>
          </cell>
          <cell r="E53" t="str">
            <v>=</v>
          </cell>
          <cell r="F53" t="str">
            <v>=</v>
          </cell>
          <cell r="G53" t="str">
            <v>=</v>
          </cell>
          <cell r="H53" t="str">
            <v>=</v>
          </cell>
        </row>
        <row r="54">
          <cell r="A54" t="str">
            <v>TOTAL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L54" t="str">
            <v>manhours per piece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 2 проект_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4">
          <cell r="AJ34" t="str">
            <v>30 год</v>
          </cell>
        </row>
        <row r="37">
          <cell r="AJ37">
            <v>0</v>
          </cell>
        </row>
        <row r="38">
          <cell r="AJ38">
            <v>0</v>
          </cell>
        </row>
        <row r="41">
          <cell r="AJ41">
            <v>0</v>
          </cell>
        </row>
        <row r="42">
          <cell r="AJ42">
            <v>1</v>
          </cell>
        </row>
        <row r="45">
          <cell r="AJ45">
            <v>0</v>
          </cell>
        </row>
        <row r="46">
          <cell r="AJ46">
            <v>0</v>
          </cell>
        </row>
        <row r="49">
          <cell r="AJ49">
            <v>0</v>
          </cell>
        </row>
        <row r="50">
          <cell r="AJ50">
            <v>0</v>
          </cell>
        </row>
        <row r="52">
          <cell r="AJ52">
            <v>0.13</v>
          </cell>
        </row>
        <row r="54">
          <cell r="AJ54">
            <v>0.16</v>
          </cell>
        </row>
        <row r="56">
          <cell r="AJ56">
            <v>3.5000000000000003E-2</v>
          </cell>
        </row>
        <row r="58">
          <cell r="AJ58">
            <v>6.5000000000000002E-2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 foodimp"/>
      <sheetName val="ИПЦ-2014"/>
      <sheetName val="df04-07"/>
      <sheetName val="df09-12"/>
      <sheetName val="df13-14"/>
      <sheetName val="Мир _цены"/>
      <sheetName val="-печ2b"/>
      <sheetName val="электро-14"/>
      <sheetName val="уголь-мазут"/>
      <sheetName val="пч-30"/>
      <sheetName val="df13-30 (2)"/>
      <sheetName val="2030-ЖКХ-газ"/>
      <sheetName val="ИЦПМЭР"/>
      <sheetName val="v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Таб7.6"/>
      <sheetName val="Экспресс-оценка"/>
    </sheetNames>
    <sheetDataSet>
      <sheetData sheetId="0"/>
      <sheetData sheetId="1"/>
      <sheetData sheetId="2">
        <row r="34">
          <cell r="B34" t="str">
            <v>12 мес. план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 откор (2)"/>
      <sheetName val="календарный план откор"/>
      <sheetName val="календарный план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  <sheetName val="График 2 "/>
      <sheetName val="БДДС для акционеров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</sheetNames>
    <sheetDataSet>
      <sheetData sheetId="0" refreshError="1"/>
      <sheetData sheetId="1" refreshError="1">
        <row r="5">
          <cell r="C5" t="str">
            <v>Fertilizer Plant - Petrovietnam - Ca Mau</v>
          </cell>
        </row>
        <row r="7">
          <cell r="C7" t="str">
            <v>NH3 Cryogenic Storage Tank</v>
          </cell>
        </row>
        <row r="9">
          <cell r="C9" t="str">
            <v>6683</v>
          </cell>
        </row>
        <row r="11">
          <cell r="C11" t="str">
            <v>G.L.</v>
          </cell>
        </row>
        <row r="13">
          <cell r="C13" t="str">
            <v>EUR</v>
          </cell>
          <cell r="F13">
            <v>1</v>
          </cell>
        </row>
        <row r="15">
          <cell r="C15">
            <v>1000</v>
          </cell>
        </row>
        <row r="48">
          <cell r="H48">
            <v>0.87</v>
          </cell>
        </row>
        <row r="50">
          <cell r="E50" t="str">
            <v>JPN</v>
          </cell>
          <cell r="H50">
            <v>108.17150837988828</v>
          </cell>
        </row>
        <row r="52">
          <cell r="E52" t="str">
            <v>CU2</v>
          </cell>
          <cell r="H52">
            <v>0</v>
          </cell>
        </row>
        <row r="65">
          <cell r="C65" t="str">
            <v>This software is property of TECHNIP it may not be copied, reproduced and/or circulated without TECHNIP'S authorization.</v>
          </cell>
        </row>
        <row r="77">
          <cell r="C77">
            <v>1</v>
          </cell>
          <cell r="D77" t="str">
            <v>EUR</v>
          </cell>
          <cell r="E77">
            <v>1</v>
          </cell>
        </row>
        <row r="78">
          <cell r="C78">
            <v>2</v>
          </cell>
          <cell r="D78" t="str">
            <v>USD</v>
          </cell>
          <cell r="E78">
            <v>0.87</v>
          </cell>
        </row>
        <row r="79">
          <cell r="C79">
            <v>3</v>
          </cell>
          <cell r="D79" t="str">
            <v>ITL</v>
          </cell>
          <cell r="E79">
            <v>1936.27</v>
          </cell>
        </row>
        <row r="81">
          <cell r="C81">
            <v>1</v>
          </cell>
        </row>
        <row r="82">
          <cell r="C82" t="str">
            <v>EUR</v>
          </cell>
        </row>
        <row r="83">
          <cell r="C83">
            <v>1</v>
          </cell>
        </row>
        <row r="86">
          <cell r="C86" t="str">
            <v>Cost in Euro</v>
          </cell>
        </row>
        <row r="87">
          <cell r="C87" t="str">
            <v>Cost in US Dollar</v>
          </cell>
        </row>
        <row r="88">
          <cell r="C88" t="str">
            <v>Cost in IT Lira</v>
          </cell>
        </row>
      </sheetData>
      <sheetData sheetId="2" refreshError="1">
        <row r="1">
          <cell r="A1" t="str">
            <v>18</v>
          </cell>
        </row>
        <row r="2">
          <cell r="X2" t="str">
            <v>CONTRACT</v>
          </cell>
          <cell r="Y2" t="str">
            <v>UNIT</v>
          </cell>
          <cell r="Z2" t="str">
            <v>REVISION</v>
          </cell>
          <cell r="AA2" t="str">
            <v>SHEET</v>
          </cell>
        </row>
        <row r="3">
          <cell r="H3" t="str">
            <v xml:space="preserve"> CLIENT/PLANT :</v>
          </cell>
          <cell r="I3" t="str">
            <v>Fertilizer Plant - Petrovietnam - Ca Mau</v>
          </cell>
          <cell r="X3" t="str">
            <v>No.</v>
          </cell>
          <cell r="Y3" t="str">
            <v>No.</v>
          </cell>
          <cell r="Z3" t="str">
            <v>No.</v>
          </cell>
          <cell r="AA3" t="str">
            <v>No.</v>
          </cell>
          <cell r="BB3">
            <v>0</v>
          </cell>
        </row>
        <row r="4">
          <cell r="I4" t="str">
            <v>Nh3 Cryogenic Storage Tank</v>
          </cell>
          <cell r="X4" t="str">
            <v>6683</v>
          </cell>
          <cell r="Y4" t="str">
            <v>All</v>
          </cell>
          <cell r="Z4">
            <v>0</v>
          </cell>
          <cell r="AA4" t="str">
            <v>1 of 1</v>
          </cell>
          <cell r="AY4">
            <v>1</v>
          </cell>
          <cell r="AZ4" t="str">
            <v>EUR</v>
          </cell>
        </row>
        <row r="5">
          <cell r="B5" t="str">
            <v>ESTIMATING DEPARTMENT</v>
          </cell>
          <cell r="AF5" t="str">
            <v>$B$14</v>
          </cell>
          <cell r="AG5" t="str">
            <v>$AZ$24</v>
          </cell>
          <cell r="AI5">
            <v>14</v>
          </cell>
          <cell r="AJ5">
            <v>14</v>
          </cell>
          <cell r="AK5" t="str">
            <v>$N$14</v>
          </cell>
          <cell r="AL5" t="str">
            <v>$N$24</v>
          </cell>
          <cell r="AN5" t="str">
            <v>PB995148.XLS</v>
          </cell>
          <cell r="AQ5" t="str">
            <v>C:\6823\[PB-StorageNH3.xls]Dbase (Rel. 9.0 [PBR90M30.XLS] updated to 16/01/2001)</v>
          </cell>
          <cell r="AY5">
            <v>2</v>
          </cell>
          <cell r="AZ5" t="str">
            <v>USD</v>
          </cell>
        </row>
        <row r="6">
          <cell r="V6" t="str">
            <v>TOTAL</v>
          </cell>
          <cell r="W6" t="str">
            <v>TOTAL</v>
          </cell>
          <cell r="X6" t="str">
            <v>MADE BY</v>
          </cell>
          <cell r="Y6" t="str">
            <v>DATE</v>
          </cell>
          <cell r="Z6" t="str">
            <v>COST TYPE</v>
          </cell>
          <cell r="AA6" t="str">
            <v>ACC. No.</v>
          </cell>
          <cell r="AE6">
            <v>24</v>
          </cell>
          <cell r="AI6">
            <v>52</v>
          </cell>
          <cell r="AJ6">
            <v>24</v>
          </cell>
          <cell r="AY6">
            <v>3</v>
          </cell>
          <cell r="AZ6" t="str">
            <v>JPN</v>
          </cell>
        </row>
        <row r="7">
          <cell r="C7" t="str">
            <v>ESTIMATING SHEET FOR</v>
          </cell>
          <cell r="I7" t="str">
            <v>NH3 STORAGE TANK</v>
          </cell>
          <cell r="V7">
            <v>7</v>
          </cell>
          <cell r="W7">
            <v>11</v>
          </cell>
          <cell r="X7" t="str">
            <v>G.L.</v>
          </cell>
          <cell r="Y7" t="str">
            <v>19/03/2002</v>
          </cell>
          <cell r="Z7">
            <v>1</v>
          </cell>
          <cell r="AA7">
            <v>0</v>
          </cell>
          <cell r="AY7">
            <v>4</v>
          </cell>
          <cell r="AZ7" t="str">
            <v>CU2</v>
          </cell>
        </row>
        <row r="8">
          <cell r="B8">
            <v>0</v>
          </cell>
          <cell r="V8" t="str">
            <v>ITEM</v>
          </cell>
          <cell r="W8" t="str">
            <v>PIECES</v>
          </cell>
        </row>
        <row r="9">
          <cell r="B9" t="str">
            <v>DESCRIPTION</v>
          </cell>
          <cell r="I9" t="str">
            <v>TECHNICAL DATA</v>
          </cell>
          <cell r="U9" t="str">
            <v>CURRENCY:</v>
          </cell>
          <cell r="V9" t="str">
            <v>EUR x</v>
          </cell>
          <cell r="W9">
            <v>1000</v>
          </cell>
          <cell r="X9" t="str">
            <v>.</v>
          </cell>
        </row>
        <row r="10">
          <cell r="A10">
            <v>14</v>
          </cell>
          <cell r="B10" t="str">
            <v>EQP.</v>
          </cell>
          <cell r="C10" t="str">
            <v>MAT.</v>
          </cell>
          <cell r="F10" t="str">
            <v>ITEM</v>
          </cell>
          <cell r="J10" t="str">
            <v xml:space="preserve">       DIMENSIONS</v>
          </cell>
          <cell r="L10" t="str">
            <v>C.A.</v>
          </cell>
          <cell r="M10" t="str">
            <v>HEAT.</v>
          </cell>
          <cell r="O10" t="str">
            <v>FOAM</v>
          </cell>
          <cell r="P10" t="str">
            <v>INSULAT.</v>
          </cell>
          <cell r="Q10" t="str">
            <v>INTERNAL</v>
          </cell>
          <cell r="S10" t="str">
            <v>ASS. +</v>
          </cell>
          <cell r="T10" t="str">
            <v>ORIG.</v>
          </cell>
          <cell r="U10" t="str">
            <v>UNIT</v>
          </cell>
          <cell r="V10" t="str">
            <v>QUANTITY</v>
          </cell>
          <cell r="W10" t="str">
            <v>TOTAL</v>
          </cell>
        </row>
        <row r="11">
          <cell r="A11">
            <v>24</v>
          </cell>
          <cell r="B11" t="str">
            <v>CODE</v>
          </cell>
          <cell r="C11" t="str">
            <v>CODE</v>
          </cell>
          <cell r="D11" t="str">
            <v>REV.</v>
          </cell>
          <cell r="E11" t="str">
            <v>UNIT</v>
          </cell>
          <cell r="F11" t="str">
            <v>old</v>
          </cell>
          <cell r="G11" t="str">
            <v>current</v>
          </cell>
          <cell r="H11" t="str">
            <v>SERVICE</v>
          </cell>
          <cell r="I11" t="str">
            <v>CAPACITY</v>
          </cell>
          <cell r="J11" t="str">
            <v>DIA.</v>
          </cell>
          <cell r="K11" t="str">
            <v>H or L</v>
          </cell>
          <cell r="L11" t="str">
            <v>(0, 1.5, 3)</v>
          </cell>
          <cell r="M11" t="str">
            <v>COIL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TYPE</v>
          </cell>
          <cell r="S11" t="str">
            <v>SUPPLY</v>
          </cell>
          <cell r="T11" t="str">
            <v>CURR.</v>
          </cell>
          <cell r="U11" t="str">
            <v>COST</v>
          </cell>
          <cell r="V11" t="str">
            <v>(Kg.)</v>
          </cell>
          <cell r="W11" t="str">
            <v>COST</v>
          </cell>
          <cell r="X11" t="str">
            <v>REMARKS</v>
          </cell>
        </row>
        <row r="12">
          <cell r="A12">
            <v>11</v>
          </cell>
          <cell r="B12" t="str">
            <v>F1</v>
          </cell>
          <cell r="E12" t="str">
            <v>F7</v>
          </cell>
          <cell r="G12" t="str">
            <v>F2</v>
          </cell>
          <cell r="H12" t="str">
            <v>F3</v>
          </cell>
          <cell r="I12" t="str">
            <v>m3</v>
          </cell>
          <cell r="J12" t="str">
            <v>m.</v>
          </cell>
          <cell r="K12" t="str">
            <v>m.</v>
          </cell>
          <cell r="L12" t="str">
            <v>mm.</v>
          </cell>
          <cell r="O12" t="str">
            <v>&amp; RISERS</v>
          </cell>
          <cell r="P12" t="str">
            <v>(1)</v>
          </cell>
          <cell r="Q12" t="str">
            <v>MATERIAL</v>
          </cell>
          <cell r="R12" t="str">
            <v>(2)</v>
          </cell>
          <cell r="S12" t="str">
            <v>(3)+(4)</v>
          </cell>
          <cell r="T12" t="str">
            <v>F8</v>
          </cell>
          <cell r="U12" t="str">
            <v>(Euro)</v>
          </cell>
          <cell r="V12" t="str">
            <v>F4</v>
          </cell>
          <cell r="W12" t="str">
            <v>F5</v>
          </cell>
        </row>
        <row r="14">
          <cell r="B14" t="str">
            <v>RF</v>
          </cell>
          <cell r="E14" t="str">
            <v>26</v>
          </cell>
          <cell r="F14" t="str">
            <v>x</v>
          </cell>
          <cell r="G14" t="str">
            <v>26-PK-01</v>
          </cell>
          <cell r="H14" t="str">
            <v>Ammonia Vapour Refrigeration Pack.</v>
          </cell>
          <cell r="I14" t="str">
            <v>Capacity = 6,000 Kg/h;  Duty = 196,000 Kcal/h (with spare compressor)</v>
          </cell>
          <cell r="T14" t="str">
            <v>EUR</v>
          </cell>
          <cell r="V14">
            <v>60000</v>
          </cell>
          <cell r="AB14" t="str">
            <v>MISC</v>
          </cell>
        </row>
        <row r="15">
          <cell r="B15" t="str">
            <v>MI</v>
          </cell>
          <cell r="E15" t="str">
            <v>26</v>
          </cell>
          <cell r="F15" t="str">
            <v>-</v>
          </cell>
          <cell r="G15" t="str">
            <v>26-PK-02</v>
          </cell>
          <cell r="H15" t="str">
            <v>Ammonia Loading Arm (DELETED)</v>
          </cell>
          <cell r="I15" t="str">
            <v>Size : 12";  Material : CS</v>
          </cell>
          <cell r="T15" t="str">
            <v>EUR</v>
          </cell>
          <cell r="V15">
            <v>0</v>
          </cell>
          <cell r="X15" t="str">
            <v>DELETED</v>
          </cell>
          <cell r="AB15" t="str">
            <v>MISC</v>
          </cell>
        </row>
        <row r="16">
          <cell r="B16" t="str">
            <v>CP</v>
          </cell>
          <cell r="E16" t="str">
            <v>26</v>
          </cell>
          <cell r="F16" t="str">
            <v>x</v>
          </cell>
          <cell r="G16" t="str">
            <v>26-P-01 A</v>
          </cell>
          <cell r="H16" t="str">
            <v>Ammonia Transfer Pump</v>
          </cell>
          <cell r="I16">
            <v>85</v>
          </cell>
          <cell r="J16">
            <v>-33</v>
          </cell>
          <cell r="K16">
            <v>25</v>
          </cell>
          <cell r="L16" t="str">
            <v>25 Kg/cm2</v>
          </cell>
          <cell r="N16">
            <v>125</v>
          </cell>
          <cell r="Q16" t="str">
            <v>EM</v>
          </cell>
          <cell r="S16" t="str">
            <v>Vertical</v>
          </cell>
          <cell r="T16" t="str">
            <v>EUR</v>
          </cell>
          <cell r="V16">
            <v>1740</v>
          </cell>
          <cell r="X16" t="str">
            <v>Australia '98 basis + 0%</v>
          </cell>
          <cell r="AB16" t="str">
            <v>CPUM</v>
          </cell>
        </row>
        <row r="17">
          <cell r="B17" t="str">
            <v>CP</v>
          </cell>
          <cell r="E17" t="str">
            <v>26</v>
          </cell>
          <cell r="F17" t="str">
            <v>x</v>
          </cell>
          <cell r="G17" t="str">
            <v>26-P-01 B</v>
          </cell>
          <cell r="I17">
            <v>85</v>
          </cell>
          <cell r="J17">
            <v>-33</v>
          </cell>
          <cell r="K17">
            <v>25</v>
          </cell>
          <cell r="L17" t="str">
            <v>25 Kg/cm2</v>
          </cell>
          <cell r="N17">
            <v>125</v>
          </cell>
          <cell r="Q17" t="str">
            <v>EM</v>
          </cell>
          <cell r="S17" t="str">
            <v>Vertical</v>
          </cell>
          <cell r="T17" t="str">
            <v>EUR</v>
          </cell>
          <cell r="V17">
            <v>1740</v>
          </cell>
          <cell r="X17" t="str">
            <v>Australia '98 basis + 0%</v>
          </cell>
          <cell r="AB17" t="str">
            <v>CPUM</v>
          </cell>
        </row>
        <row r="18">
          <cell r="B18" t="str">
            <v>CP</v>
          </cell>
          <cell r="E18" t="str">
            <v>26</v>
          </cell>
          <cell r="F18" t="str">
            <v>-</v>
          </cell>
          <cell r="G18" t="str">
            <v>26-P-02 A</v>
          </cell>
          <cell r="H18" t="str">
            <v>Ammonia Shipping Pump (DELETED)</v>
          </cell>
          <cell r="I18">
            <v>735</v>
          </cell>
          <cell r="J18">
            <v>-33</v>
          </cell>
          <cell r="K18">
            <v>8</v>
          </cell>
          <cell r="L18" t="str">
            <v>8 Kg/cm2</v>
          </cell>
          <cell r="N18">
            <v>350</v>
          </cell>
          <cell r="Q18" t="str">
            <v>EM</v>
          </cell>
          <cell r="S18" t="str">
            <v>Vertical</v>
          </cell>
          <cell r="T18" t="str">
            <v>EUR</v>
          </cell>
          <cell r="V18">
            <v>0</v>
          </cell>
          <cell r="X18" t="str">
            <v>DELETE</v>
          </cell>
          <cell r="AB18" t="str">
            <v>CPUM</v>
          </cell>
        </row>
        <row r="19">
          <cell r="B19" t="str">
            <v>CP</v>
          </cell>
          <cell r="E19" t="str">
            <v>26</v>
          </cell>
          <cell r="F19" t="str">
            <v>-</v>
          </cell>
          <cell r="G19" t="str">
            <v>26-P-02 B</v>
          </cell>
          <cell r="I19">
            <v>735</v>
          </cell>
          <cell r="J19">
            <v>-33</v>
          </cell>
          <cell r="K19">
            <v>8</v>
          </cell>
          <cell r="L19" t="str">
            <v>8 Kg/cm2</v>
          </cell>
          <cell r="N19">
            <v>350</v>
          </cell>
          <cell r="Q19" t="str">
            <v>EM</v>
          </cell>
          <cell r="S19" t="str">
            <v>Vertical</v>
          </cell>
          <cell r="T19" t="str">
            <v>EUR</v>
          </cell>
          <cell r="V19">
            <v>0</v>
          </cell>
          <cell r="X19" t="str">
            <v>DELETE</v>
          </cell>
          <cell r="AB19" t="str">
            <v>CPUM</v>
          </cell>
        </row>
        <row r="20">
          <cell r="B20" t="str">
            <v>LV</v>
          </cell>
          <cell r="E20" t="str">
            <v>26</v>
          </cell>
          <cell r="F20" t="str">
            <v>x</v>
          </cell>
          <cell r="G20" t="str">
            <v>26-MP-01A</v>
          </cell>
          <cell r="H20" t="str">
            <v>Ammonia Transfer Pump Motor</v>
          </cell>
          <cell r="I20">
            <v>125</v>
          </cell>
          <cell r="T20" t="str">
            <v>EUR</v>
          </cell>
          <cell r="V20">
            <v>780</v>
          </cell>
          <cell r="AB20" t="str">
            <v>DRIV</v>
          </cell>
        </row>
        <row r="21">
          <cell r="B21" t="str">
            <v>LV</v>
          </cell>
          <cell r="E21" t="str">
            <v>26</v>
          </cell>
          <cell r="F21" t="str">
            <v>x</v>
          </cell>
          <cell r="G21" t="str">
            <v>26-MP-01B</v>
          </cell>
          <cell r="I21">
            <v>125</v>
          </cell>
          <cell r="T21" t="str">
            <v>EUR</v>
          </cell>
          <cell r="V21">
            <v>780</v>
          </cell>
          <cell r="AB21" t="str">
            <v>DRIV</v>
          </cell>
        </row>
        <row r="22">
          <cell r="B22" t="str">
            <v>MV</v>
          </cell>
          <cell r="E22" t="str">
            <v>26</v>
          </cell>
          <cell r="F22" t="str">
            <v>-</v>
          </cell>
          <cell r="G22" t="str">
            <v>26-MP-02A</v>
          </cell>
          <cell r="H22" t="str">
            <v>Ammonia Ship. Pump Motor (DELETED)</v>
          </cell>
          <cell r="I22">
            <v>350</v>
          </cell>
          <cell r="T22" t="str">
            <v>EUR</v>
          </cell>
          <cell r="V22">
            <v>0</v>
          </cell>
          <cell r="X22" t="str">
            <v>DELETED</v>
          </cell>
          <cell r="AB22" t="str">
            <v>DRIV</v>
          </cell>
        </row>
        <row r="23">
          <cell r="B23" t="str">
            <v>MV</v>
          </cell>
          <cell r="E23" t="str">
            <v>26</v>
          </cell>
          <cell r="F23" t="str">
            <v>-</v>
          </cell>
          <cell r="G23" t="str">
            <v>26-MP-02B</v>
          </cell>
          <cell r="I23">
            <v>350</v>
          </cell>
          <cell r="T23" t="str">
            <v>EUR</v>
          </cell>
          <cell r="V23">
            <v>0</v>
          </cell>
          <cell r="X23" t="str">
            <v>DELETED</v>
          </cell>
          <cell r="AB23" t="str">
            <v>DRIV</v>
          </cell>
        </row>
        <row r="24">
          <cell r="B24" t="str">
            <v>TK</v>
          </cell>
          <cell r="C24" t="str">
            <v>03</v>
          </cell>
          <cell r="E24" t="str">
            <v>26</v>
          </cell>
          <cell r="F24" t="str">
            <v>x</v>
          </cell>
          <cell r="G24" t="str">
            <v>26-T-01</v>
          </cell>
          <cell r="H24" t="str">
            <v>Ammonia Storage (Cryogenic)</v>
          </cell>
          <cell r="I24">
            <v>25000</v>
          </cell>
          <cell r="P24" t="str">
            <v>C</v>
          </cell>
          <cell r="R24" t="str">
            <v>Dome R.</v>
          </cell>
          <cell r="T24" t="str">
            <v>EUR</v>
          </cell>
          <cell r="V24">
            <v>1150000</v>
          </cell>
          <cell r="X24" t="str">
            <v>Type : Double wall, double integrity. Supply only</v>
          </cell>
          <cell r="AB24" t="str">
            <v>TANK</v>
          </cell>
        </row>
        <row r="27">
          <cell r="C27" t="str">
            <v>NOTE</v>
          </cell>
          <cell r="P27" t="str">
            <v>TOTAL NH3 STORAGE TANK</v>
          </cell>
          <cell r="V27">
            <v>1215040</v>
          </cell>
          <cell r="W27">
            <v>0</v>
          </cell>
          <cell r="AB27">
            <v>11</v>
          </cell>
          <cell r="AH27" t="str">
            <v>TK</v>
          </cell>
          <cell r="AI27" t="str">
            <v>TANK</v>
          </cell>
        </row>
        <row r="29">
          <cell r="C29" t="str">
            <v>(1)</v>
          </cell>
          <cell r="D29" t="str">
            <v>H = HOT ; C = COLD</v>
          </cell>
        </row>
        <row r="30">
          <cell r="C30" t="str">
            <v>(2)</v>
          </cell>
          <cell r="D30" t="str">
            <v>FR = FLOATING ROOF (WEIGHED) ; CR = CONE ROOF (WEIGHED) ; CRIF = CONE ROOF INTERNAL FLOATING ; DDFR = DOUBLE DECK FLOATING ROOF</v>
          </cell>
        </row>
        <row r="31">
          <cell r="C31" t="str">
            <v>(3)</v>
          </cell>
          <cell r="D31" t="str">
            <v>S = SHOP ASSEMBLED ; F = FIELD ASSEMBLED</v>
          </cell>
        </row>
        <row r="32">
          <cell r="C32" t="str">
            <v>(4)</v>
          </cell>
          <cell r="D32" t="str">
            <v>ME = MATERIAL PLUS ERECTION ; PP = PREFABRICATED PLATES ONLY</v>
          </cell>
        </row>
        <row r="33">
          <cell r="C33" t="str">
            <v>(5)</v>
          </cell>
          <cell r="D33" t="str">
            <v>TOTAL WEIGHT OF TANK TYPE FR/CR AS PER A.P.I. STANDARD 650 (Base Weight with Corrosion Allowance =0)</v>
          </cell>
        </row>
        <row r="34">
          <cell r="D34" t="str">
            <v>(for capacity ranging : CR from 25 to 5,000 m3 and FR from 1,000 to 50,000 m3)</v>
          </cell>
        </row>
        <row r="35">
          <cell r="B35" t="str">
            <v>C:\6823\[PB-StorageNH3.xls]Dbase (Rel. 9.0 [PBR90M30.XLS] updated to 16/01/2001)</v>
          </cell>
        </row>
        <row r="37">
          <cell r="B37">
            <v>5</v>
          </cell>
          <cell r="C37">
            <v>5</v>
          </cell>
          <cell r="D37">
            <v>4</v>
          </cell>
          <cell r="E37">
            <v>5</v>
          </cell>
          <cell r="F37">
            <v>3</v>
          </cell>
          <cell r="G37">
            <v>7</v>
          </cell>
          <cell r="H37">
            <v>23</v>
          </cell>
          <cell r="I37">
            <v>8</v>
          </cell>
          <cell r="J37">
            <v>7</v>
          </cell>
          <cell r="K37">
            <v>7</v>
          </cell>
          <cell r="L37">
            <v>5</v>
          </cell>
          <cell r="M37">
            <v>5</v>
          </cell>
          <cell r="N37">
            <v>5</v>
          </cell>
          <cell r="O37">
            <v>8</v>
          </cell>
          <cell r="P37">
            <v>7</v>
          </cell>
          <cell r="Q37">
            <v>8</v>
          </cell>
          <cell r="R37">
            <v>7</v>
          </cell>
          <cell r="S37">
            <v>7</v>
          </cell>
          <cell r="T37">
            <v>5</v>
          </cell>
          <cell r="U37">
            <v>9</v>
          </cell>
          <cell r="V37">
            <v>8</v>
          </cell>
          <cell r="W37">
            <v>10</v>
          </cell>
          <cell r="X37">
            <v>8</v>
          </cell>
          <cell r="Y37">
            <v>8</v>
          </cell>
          <cell r="Z37">
            <v>9</v>
          </cell>
          <cell r="AA37">
            <v>8</v>
          </cell>
        </row>
      </sheetData>
      <sheetData sheetId="3" refreshError="1">
        <row r="12">
          <cell r="BL12" t="str">
            <v>1</v>
          </cell>
        </row>
        <row r="13">
          <cell r="C13" t="str">
            <v>.</v>
          </cell>
        </row>
        <row r="14">
          <cell r="C14" t="str">
            <v>.</v>
          </cell>
        </row>
        <row r="15">
          <cell r="C15" t="str">
            <v>.</v>
          </cell>
        </row>
        <row r="16">
          <cell r="C16" t="str">
            <v>.</v>
          </cell>
        </row>
        <row r="17">
          <cell r="C17" t="str">
            <v>.</v>
          </cell>
        </row>
        <row r="18">
          <cell r="C18" t="str">
            <v>.</v>
          </cell>
        </row>
        <row r="19">
          <cell r="C19" t="str">
            <v>.</v>
          </cell>
        </row>
        <row r="20">
          <cell r="C20" t="str">
            <v>.</v>
          </cell>
        </row>
        <row r="21">
          <cell r="C21" t="str">
            <v>.</v>
          </cell>
        </row>
        <row r="22">
          <cell r="C22" t="str">
            <v>.</v>
          </cell>
        </row>
        <row r="23">
          <cell r="C23" t="str">
            <v>.</v>
          </cell>
        </row>
        <row r="24">
          <cell r="C24" t="str">
            <v>CP</v>
          </cell>
        </row>
        <row r="25">
          <cell r="C25" t="str">
            <v>.</v>
          </cell>
        </row>
        <row r="26">
          <cell r="C26" t="str">
            <v>.</v>
          </cell>
        </row>
        <row r="27">
          <cell r="C27" t="str">
            <v>.</v>
          </cell>
        </row>
        <row r="28">
          <cell r="C28" t="str">
            <v>LV</v>
          </cell>
          <cell r="AP28" t="str">
            <v>*</v>
          </cell>
        </row>
        <row r="29">
          <cell r="C29" t="str">
            <v>MV</v>
          </cell>
        </row>
        <row r="30">
          <cell r="C30" t="str">
            <v>.</v>
          </cell>
        </row>
        <row r="31">
          <cell r="C31" t="str">
            <v>RF</v>
          </cell>
        </row>
        <row r="32">
          <cell r="C32" t="str">
            <v>MI</v>
          </cell>
        </row>
        <row r="33">
          <cell r="C33" t="str">
            <v>.</v>
          </cell>
        </row>
        <row r="34">
          <cell r="C34" t="str">
            <v>.</v>
          </cell>
        </row>
        <row r="35">
          <cell r="C35" t="str">
            <v>.</v>
          </cell>
        </row>
        <row r="36">
          <cell r="C36" t="str">
            <v>.</v>
          </cell>
        </row>
        <row r="37">
          <cell r="C37" t="str">
            <v>.</v>
          </cell>
        </row>
        <row r="38">
          <cell r="C38" t="str">
            <v>TK</v>
          </cell>
        </row>
        <row r="39">
          <cell r="C39" t="str">
            <v>.</v>
          </cell>
        </row>
        <row r="40">
          <cell r="C40" t="str">
            <v>.</v>
          </cell>
        </row>
        <row r="41">
          <cell r="C41" t="str">
            <v>.</v>
          </cell>
        </row>
        <row r="42">
          <cell r="C42" t="str">
            <v>.</v>
          </cell>
        </row>
        <row r="43">
          <cell r="C43" t="str">
            <v>.</v>
          </cell>
        </row>
        <row r="44">
          <cell r="C44" t="str">
            <v>.</v>
          </cell>
        </row>
        <row r="45">
          <cell r="C45" t="str">
            <v>.</v>
          </cell>
        </row>
        <row r="46">
          <cell r="C46" t="str">
            <v>.</v>
          </cell>
        </row>
        <row r="47">
          <cell r="C47" t="str">
            <v>.</v>
          </cell>
        </row>
        <row r="48">
          <cell r="C48" t="str">
            <v>.</v>
          </cell>
        </row>
        <row r="49">
          <cell r="C49" t="str">
            <v>.</v>
          </cell>
        </row>
        <row r="50">
          <cell r="C50" t="str">
            <v>.</v>
          </cell>
        </row>
        <row r="51">
          <cell r="C51" t="str">
            <v>.</v>
          </cell>
        </row>
        <row r="52">
          <cell r="C52" t="str">
            <v>.</v>
          </cell>
        </row>
        <row r="53">
          <cell r="E53">
            <v>7</v>
          </cell>
        </row>
        <row r="54">
          <cell r="C54" t="str">
            <v>.</v>
          </cell>
        </row>
        <row r="55">
          <cell r="C55" t="str">
            <v>.</v>
          </cell>
        </row>
        <row r="56">
          <cell r="C56" t="str">
            <v>.</v>
          </cell>
        </row>
        <row r="57">
          <cell r="C57" t="str">
            <v>.</v>
          </cell>
        </row>
        <row r="58">
          <cell r="C58" t="str">
            <v>.</v>
          </cell>
        </row>
        <row r="59">
          <cell r="C59" t="str">
            <v>.</v>
          </cell>
          <cell r="BL59">
            <v>0</v>
          </cell>
        </row>
        <row r="60">
          <cell r="C60" t="str">
            <v>.</v>
          </cell>
        </row>
        <row r="61">
          <cell r="C61" t="str">
            <v>.</v>
          </cell>
        </row>
        <row r="62">
          <cell r="C62" t="str">
            <v>.</v>
          </cell>
        </row>
        <row r="63">
          <cell r="C63" t="str">
            <v>.</v>
          </cell>
        </row>
        <row r="64">
          <cell r="C64" t="str">
            <v>.</v>
          </cell>
        </row>
        <row r="65">
          <cell r="C65" t="str">
            <v>.</v>
          </cell>
        </row>
        <row r="66">
          <cell r="C66" t="str">
            <v>.</v>
          </cell>
        </row>
        <row r="70">
          <cell r="C70" t="str">
            <v>.</v>
          </cell>
        </row>
        <row r="71">
          <cell r="C71" t="str">
            <v>.</v>
          </cell>
        </row>
        <row r="72">
          <cell r="C72" t="str">
            <v>.</v>
          </cell>
        </row>
        <row r="73">
          <cell r="C73" t="str">
            <v>.</v>
          </cell>
        </row>
        <row r="79">
          <cell r="C79" t="str">
            <v>.</v>
          </cell>
        </row>
      </sheetData>
      <sheetData sheetId="4" refreshError="1"/>
      <sheetData sheetId="5" refreshError="1"/>
      <sheetData sheetId="6" refreshError="1">
        <row r="1">
          <cell r="A1" t="str">
            <v>04 REACTORS - COST DATA SOURCE</v>
          </cell>
        </row>
        <row r="4">
          <cell r="B4" t="str">
            <v>01</v>
          </cell>
          <cell r="C4">
            <v>1</v>
          </cell>
          <cell r="J4">
            <v>0</v>
          </cell>
        </row>
        <row r="5">
          <cell r="B5" t="str">
            <v>03</v>
          </cell>
          <cell r="C5">
            <v>1</v>
          </cell>
          <cell r="J5">
            <v>0</v>
          </cell>
        </row>
        <row r="6">
          <cell r="B6" t="str">
            <v>12</v>
          </cell>
          <cell r="C6">
            <v>1</v>
          </cell>
          <cell r="J6">
            <v>0</v>
          </cell>
        </row>
        <row r="7">
          <cell r="B7" t="str">
            <v>16</v>
          </cell>
          <cell r="C7">
            <v>1</v>
          </cell>
          <cell r="J7">
            <v>0</v>
          </cell>
        </row>
        <row r="8">
          <cell r="B8" t="str">
            <v>18</v>
          </cell>
          <cell r="C8">
            <v>1</v>
          </cell>
          <cell r="J8">
            <v>0</v>
          </cell>
        </row>
        <row r="9">
          <cell r="B9" t="str">
            <v>26</v>
          </cell>
          <cell r="C9">
            <v>1</v>
          </cell>
          <cell r="J9">
            <v>0</v>
          </cell>
        </row>
        <row r="10">
          <cell r="B10" t="str">
            <v>30</v>
          </cell>
          <cell r="C10">
            <v>1</v>
          </cell>
          <cell r="J10">
            <v>0</v>
          </cell>
        </row>
        <row r="11">
          <cell r="B11" t="str">
            <v>31</v>
          </cell>
          <cell r="C11">
            <v>1</v>
          </cell>
          <cell r="J11">
            <v>0</v>
          </cell>
        </row>
        <row r="12">
          <cell r="B12" t="str">
            <v>33</v>
          </cell>
          <cell r="C12">
            <v>1</v>
          </cell>
          <cell r="J12">
            <v>0</v>
          </cell>
        </row>
        <row r="13">
          <cell r="B13" t="str">
            <v>34</v>
          </cell>
          <cell r="C13">
            <v>1</v>
          </cell>
          <cell r="J13">
            <v>0</v>
          </cell>
        </row>
        <row r="14">
          <cell r="B14" t="str">
            <v>35</v>
          </cell>
          <cell r="C14">
            <v>1</v>
          </cell>
          <cell r="J14">
            <v>0</v>
          </cell>
        </row>
        <row r="15">
          <cell r="B15" t="str">
            <v>99</v>
          </cell>
          <cell r="C15">
            <v>1</v>
          </cell>
          <cell r="J15">
            <v>0</v>
          </cell>
        </row>
        <row r="55">
          <cell r="A55" t="str">
            <v>07 TOWERS - COST DATA SOURCE</v>
          </cell>
        </row>
        <row r="58">
          <cell r="B58" t="str">
            <v>01</v>
          </cell>
          <cell r="C58">
            <v>1</v>
          </cell>
          <cell r="J58">
            <v>0</v>
          </cell>
        </row>
        <row r="59">
          <cell r="B59" t="str">
            <v>03</v>
          </cell>
          <cell r="C59">
            <v>1</v>
          </cell>
          <cell r="J59">
            <v>0</v>
          </cell>
        </row>
        <row r="60">
          <cell r="B60" t="str">
            <v>12</v>
          </cell>
          <cell r="C60">
            <v>1</v>
          </cell>
          <cell r="J60">
            <v>0</v>
          </cell>
        </row>
        <row r="61">
          <cell r="B61" t="str">
            <v>16</v>
          </cell>
          <cell r="C61">
            <v>1</v>
          </cell>
          <cell r="J61">
            <v>0</v>
          </cell>
        </row>
        <row r="62">
          <cell r="B62" t="str">
            <v>18</v>
          </cell>
          <cell r="C62">
            <v>1</v>
          </cell>
          <cell r="J62">
            <v>0</v>
          </cell>
        </row>
        <row r="63">
          <cell r="B63" t="str">
            <v>26</v>
          </cell>
          <cell r="C63">
            <v>1</v>
          </cell>
          <cell r="J63">
            <v>0</v>
          </cell>
        </row>
        <row r="64">
          <cell r="B64" t="str">
            <v>30</v>
          </cell>
          <cell r="C64">
            <v>1</v>
          </cell>
          <cell r="J64">
            <v>0</v>
          </cell>
        </row>
        <row r="65">
          <cell r="B65" t="str">
            <v>31</v>
          </cell>
          <cell r="C65">
            <v>1</v>
          </cell>
          <cell r="J65">
            <v>0</v>
          </cell>
        </row>
        <row r="66">
          <cell r="B66" t="str">
            <v>33</v>
          </cell>
          <cell r="C66">
            <v>1</v>
          </cell>
          <cell r="J66">
            <v>0</v>
          </cell>
        </row>
        <row r="67">
          <cell r="B67" t="str">
            <v>34</v>
          </cell>
          <cell r="C67">
            <v>1</v>
          </cell>
          <cell r="J67">
            <v>0</v>
          </cell>
        </row>
        <row r="68">
          <cell r="B68" t="str">
            <v>35</v>
          </cell>
          <cell r="C68">
            <v>1</v>
          </cell>
          <cell r="J68">
            <v>0</v>
          </cell>
        </row>
        <row r="69">
          <cell r="B69" t="str">
            <v>99</v>
          </cell>
          <cell r="C69">
            <v>1</v>
          </cell>
          <cell r="J69">
            <v>0</v>
          </cell>
        </row>
        <row r="109">
          <cell r="A109" t="str">
            <v>09 S&amp;T HEAT EXCH. - COST DATA SOURCE</v>
          </cell>
        </row>
        <row r="112">
          <cell r="E112" t="str">
            <v>M0101</v>
          </cell>
          <cell r="L112">
            <v>0</v>
          </cell>
        </row>
        <row r="113">
          <cell r="E113" t="str">
            <v>M</v>
          </cell>
          <cell r="L113">
            <v>0</v>
          </cell>
        </row>
        <row r="114">
          <cell r="E114" t="str">
            <v>M</v>
          </cell>
          <cell r="L114">
            <v>0</v>
          </cell>
        </row>
        <row r="115">
          <cell r="E115" t="str">
            <v>M</v>
          </cell>
          <cell r="L115">
            <v>0</v>
          </cell>
        </row>
        <row r="116">
          <cell r="E116" t="str">
            <v>M</v>
          </cell>
          <cell r="L116">
            <v>0</v>
          </cell>
        </row>
        <row r="117">
          <cell r="E117" t="str">
            <v>M</v>
          </cell>
          <cell r="L117">
            <v>0</v>
          </cell>
        </row>
        <row r="118">
          <cell r="E118" t="str">
            <v>M</v>
          </cell>
          <cell r="L118">
            <v>0</v>
          </cell>
        </row>
        <row r="119">
          <cell r="E119" t="str">
            <v>M</v>
          </cell>
          <cell r="L119">
            <v>0</v>
          </cell>
        </row>
        <row r="120">
          <cell r="E120" t="str">
            <v>M</v>
          </cell>
          <cell r="L120">
            <v>0</v>
          </cell>
        </row>
        <row r="121">
          <cell r="E121" t="str">
            <v>M</v>
          </cell>
          <cell r="L121">
            <v>0</v>
          </cell>
        </row>
        <row r="122">
          <cell r="E122" t="str">
            <v>M</v>
          </cell>
          <cell r="L122">
            <v>0</v>
          </cell>
        </row>
        <row r="123">
          <cell r="E123" t="str">
            <v>M</v>
          </cell>
          <cell r="L123">
            <v>0</v>
          </cell>
        </row>
        <row r="163">
          <cell r="A163" t="str">
            <v>11 VESSELS - COST DATA SOURCE</v>
          </cell>
        </row>
        <row r="166">
          <cell r="B166" t="str">
            <v>01</v>
          </cell>
          <cell r="C166">
            <v>1</v>
          </cell>
          <cell r="J166">
            <v>0</v>
          </cell>
        </row>
        <row r="167">
          <cell r="B167" t="str">
            <v>03</v>
          </cell>
          <cell r="C167">
            <v>1</v>
          </cell>
          <cell r="J167">
            <v>0</v>
          </cell>
        </row>
        <row r="168">
          <cell r="B168" t="str">
            <v>12</v>
          </cell>
          <cell r="C168">
            <v>1</v>
          </cell>
          <cell r="J168">
            <v>0</v>
          </cell>
        </row>
        <row r="169">
          <cell r="B169" t="str">
            <v>16</v>
          </cell>
          <cell r="C169">
            <v>1</v>
          </cell>
          <cell r="J169">
            <v>0</v>
          </cell>
        </row>
        <row r="170">
          <cell r="B170" t="str">
            <v>18</v>
          </cell>
          <cell r="C170">
            <v>1</v>
          </cell>
          <cell r="J170">
            <v>0</v>
          </cell>
        </row>
        <row r="171">
          <cell r="B171" t="str">
            <v>26</v>
          </cell>
          <cell r="C171">
            <v>1</v>
          </cell>
          <cell r="J171">
            <v>0</v>
          </cell>
        </row>
        <row r="172">
          <cell r="B172" t="str">
            <v>30</v>
          </cell>
          <cell r="C172">
            <v>1</v>
          </cell>
          <cell r="J172">
            <v>0</v>
          </cell>
        </row>
        <row r="173">
          <cell r="B173" t="str">
            <v>31</v>
          </cell>
          <cell r="C173">
            <v>1</v>
          </cell>
          <cell r="J173">
            <v>0</v>
          </cell>
        </row>
        <row r="174">
          <cell r="B174" t="str">
            <v>33</v>
          </cell>
          <cell r="C174">
            <v>1</v>
          </cell>
          <cell r="J174">
            <v>0</v>
          </cell>
        </row>
        <row r="175">
          <cell r="B175" t="str">
            <v>34</v>
          </cell>
          <cell r="C175">
            <v>1</v>
          </cell>
          <cell r="J175">
            <v>0</v>
          </cell>
        </row>
        <row r="176">
          <cell r="B176" t="str">
            <v>35</v>
          </cell>
          <cell r="C176">
            <v>1</v>
          </cell>
          <cell r="J176">
            <v>0</v>
          </cell>
        </row>
        <row r="177">
          <cell r="B177" t="str">
            <v>99</v>
          </cell>
          <cell r="C177">
            <v>1</v>
          </cell>
          <cell r="J177">
            <v>0</v>
          </cell>
        </row>
        <row r="220">
          <cell r="A220" t="str">
            <v>01</v>
          </cell>
          <cell r="B220" t="str">
            <v>CS</v>
          </cell>
          <cell r="H220">
            <v>1</v>
          </cell>
        </row>
        <row r="221">
          <cell r="A221" t="str">
            <v>02</v>
          </cell>
          <cell r="B221" t="str">
            <v>GALVANIZED CS</v>
          </cell>
          <cell r="H221">
            <v>1</v>
          </cell>
        </row>
        <row r="222">
          <cell r="A222" t="str">
            <v>03</v>
          </cell>
          <cell r="B222" t="str">
            <v>KCS</v>
          </cell>
          <cell r="H222">
            <v>1</v>
          </cell>
        </row>
        <row r="223">
          <cell r="A223" t="str">
            <v>06</v>
          </cell>
          <cell r="B223" t="str">
            <v>CS EBONITE LINED</v>
          </cell>
          <cell r="H223">
            <v>1</v>
          </cell>
        </row>
        <row r="224">
          <cell r="A224" t="str">
            <v>07</v>
          </cell>
          <cell r="B224" t="str">
            <v>CS PVC LINED</v>
          </cell>
          <cell r="H224">
            <v>1</v>
          </cell>
        </row>
        <row r="225">
          <cell r="A225" t="str">
            <v>08</v>
          </cell>
          <cell r="B225" t="str">
            <v>CS RUBBER LINED</v>
          </cell>
          <cell r="H225">
            <v>1</v>
          </cell>
        </row>
        <row r="226">
          <cell r="A226" t="str">
            <v>09</v>
          </cell>
          <cell r="B226" t="str">
            <v>CS GLASSLINED</v>
          </cell>
          <cell r="H226">
            <v>1</v>
          </cell>
        </row>
        <row r="227">
          <cell r="A227" t="str">
            <v>12</v>
          </cell>
          <cell r="B227" t="str">
            <v>CS CLADDED WITH Cr., Ni. OR INOX MTL.</v>
          </cell>
          <cell r="H227">
            <v>1</v>
          </cell>
        </row>
        <row r="228">
          <cell r="A228" t="str">
            <v>13</v>
          </cell>
          <cell r="B228" t="str">
            <v>CS EPOXY LINED</v>
          </cell>
          <cell r="H228">
            <v>1</v>
          </cell>
        </row>
        <row r="229">
          <cell r="A229" t="str">
            <v>16</v>
          </cell>
          <cell r="B229" t="str">
            <v>AS CARBON MOLY (½ Mo)</v>
          </cell>
          <cell r="H229">
            <v>0.88036199999999998</v>
          </cell>
        </row>
        <row r="230">
          <cell r="A230" t="str">
            <v>17</v>
          </cell>
          <cell r="B230" t="str">
            <v>AS 1Cr. - ½Mo.</v>
          </cell>
          <cell r="H230">
            <v>0.88036199999999998</v>
          </cell>
        </row>
        <row r="231">
          <cell r="A231" t="str">
            <v>18</v>
          </cell>
          <cell r="B231" t="str">
            <v>AS 1¼ Cr. - ½ Mo.</v>
          </cell>
          <cell r="H231">
            <v>0.88036199999999998</v>
          </cell>
        </row>
        <row r="232">
          <cell r="A232" t="str">
            <v>19</v>
          </cell>
          <cell r="B232" t="str">
            <v>AS 2¼ Cr. - ½ Mo.</v>
          </cell>
          <cell r="H232">
            <v>0.88036199999999998</v>
          </cell>
        </row>
        <row r="233">
          <cell r="A233" t="str">
            <v>20</v>
          </cell>
          <cell r="B233" t="str">
            <v>AS 3 Cr. - 1 Mo.</v>
          </cell>
          <cell r="H233">
            <v>0.88036199999999998</v>
          </cell>
        </row>
        <row r="234">
          <cell r="A234" t="str">
            <v>21</v>
          </cell>
          <cell r="B234" t="str">
            <v>AS 5 Cr. - ½ Mo.</v>
          </cell>
          <cell r="H234">
            <v>0.88036199999999998</v>
          </cell>
        </row>
        <row r="235">
          <cell r="A235" t="str">
            <v>22</v>
          </cell>
          <cell r="B235" t="str">
            <v>AS 9 Cr. &amp; 12 Cr.</v>
          </cell>
          <cell r="H235">
            <v>0.88036199999999998</v>
          </cell>
        </row>
        <row r="236">
          <cell r="A236" t="str">
            <v>23</v>
          </cell>
          <cell r="B236" t="str">
            <v>AS 2½ Ni.</v>
          </cell>
          <cell r="H236">
            <v>0.94433800000000001</v>
          </cell>
        </row>
        <row r="237">
          <cell r="A237" t="str">
            <v>24</v>
          </cell>
          <cell r="B237" t="str">
            <v>AS 3½ Ni.</v>
          </cell>
          <cell r="H237">
            <v>0.94433800000000001</v>
          </cell>
        </row>
        <row r="238">
          <cell r="A238" t="str">
            <v>25</v>
          </cell>
          <cell r="B238" t="str">
            <v>AS 9 Ni.</v>
          </cell>
          <cell r="H238">
            <v>0.94433800000000001</v>
          </cell>
        </row>
        <row r="239">
          <cell r="A239" t="str">
            <v>26</v>
          </cell>
          <cell r="B239" t="str">
            <v>AS CLADDED WITH Cr. , Ni. OR INOX MTL.</v>
          </cell>
          <cell r="H239">
            <v>0.90085400000000004</v>
          </cell>
        </row>
        <row r="240">
          <cell r="A240" t="str">
            <v>30</v>
          </cell>
          <cell r="B240" t="str">
            <v>SS AISI 304</v>
          </cell>
          <cell r="H240">
            <v>0.90085400000000004</v>
          </cell>
        </row>
        <row r="241">
          <cell r="A241" t="str">
            <v>31</v>
          </cell>
          <cell r="B241" t="str">
            <v>SS AISI 304L</v>
          </cell>
          <cell r="H241">
            <v>0.90085400000000004</v>
          </cell>
        </row>
        <row r="242">
          <cell r="A242" t="str">
            <v>32</v>
          </cell>
          <cell r="B242" t="str">
            <v>SS AISI 310/310S</v>
          </cell>
          <cell r="H242">
            <v>0.90085400000000004</v>
          </cell>
        </row>
        <row r="243">
          <cell r="A243" t="str">
            <v>33</v>
          </cell>
          <cell r="B243" t="str">
            <v>SS AISI 316</v>
          </cell>
          <cell r="H243">
            <v>0.90085400000000004</v>
          </cell>
        </row>
        <row r="244">
          <cell r="A244" t="str">
            <v>34</v>
          </cell>
          <cell r="B244" t="str">
            <v>SS AISI 316L</v>
          </cell>
          <cell r="H244">
            <v>0.90085400000000004</v>
          </cell>
        </row>
        <row r="245">
          <cell r="A245" t="str">
            <v>35</v>
          </cell>
          <cell r="B245" t="str">
            <v>SS AISI 321/321H</v>
          </cell>
          <cell r="H245">
            <v>0.90085400000000004</v>
          </cell>
        </row>
        <row r="246">
          <cell r="A246" t="str">
            <v>36</v>
          </cell>
          <cell r="B246" t="str">
            <v>ALOYCO 20</v>
          </cell>
          <cell r="H246">
            <v>0.90085400000000004</v>
          </cell>
        </row>
        <row r="247">
          <cell r="A247" t="str">
            <v>37</v>
          </cell>
          <cell r="B247" t="str">
            <v>SS AISI 347</v>
          </cell>
          <cell r="H247">
            <v>0.89585599999999999</v>
          </cell>
        </row>
        <row r="248">
          <cell r="A248" t="str">
            <v>38</v>
          </cell>
          <cell r="B248" t="str">
            <v>SS AISI 410</v>
          </cell>
          <cell r="H248">
            <v>0.88735900000000001</v>
          </cell>
        </row>
        <row r="249">
          <cell r="A249" t="str">
            <v>45</v>
          </cell>
          <cell r="B249" t="str">
            <v>ALUMINIUM</v>
          </cell>
          <cell r="H249">
            <v>0.63545099999999999</v>
          </cell>
        </row>
        <row r="250">
          <cell r="A250" t="str">
            <v>46</v>
          </cell>
          <cell r="B250" t="str">
            <v>ALUMINIUM ALLOY</v>
          </cell>
          <cell r="H250">
            <v>0.63545099999999999</v>
          </cell>
        </row>
        <row r="251">
          <cell r="A251" t="str">
            <v>47</v>
          </cell>
          <cell r="B251" t="str">
            <v>COPPER</v>
          </cell>
          <cell r="H251">
            <v>0.93734099999999998</v>
          </cell>
        </row>
        <row r="252">
          <cell r="A252" t="str">
            <v>48</v>
          </cell>
          <cell r="B252" t="str">
            <v>COPPER ALLOY</v>
          </cell>
          <cell r="H252">
            <v>0.93734099999999998</v>
          </cell>
        </row>
        <row r="253">
          <cell r="A253" t="str">
            <v>49</v>
          </cell>
          <cell r="B253" t="str">
            <v>BRONZE</v>
          </cell>
          <cell r="H253">
            <v>0.92634499999999997</v>
          </cell>
        </row>
        <row r="254">
          <cell r="A254" t="str">
            <v>50</v>
          </cell>
          <cell r="B254" t="str">
            <v>BRASS</v>
          </cell>
          <cell r="H254">
            <v>0.92634499999999997</v>
          </cell>
        </row>
        <row r="255">
          <cell r="A255" t="str">
            <v>52</v>
          </cell>
          <cell r="B255" t="str">
            <v>INCOLOY 800</v>
          </cell>
          <cell r="H255">
            <v>0.90035399999999999</v>
          </cell>
        </row>
        <row r="256">
          <cell r="A256" t="str">
            <v>53</v>
          </cell>
          <cell r="B256" t="str">
            <v>INCOLOY 825</v>
          </cell>
          <cell r="H256">
            <v>0.90685199999999999</v>
          </cell>
        </row>
        <row r="257">
          <cell r="A257" t="str">
            <v>54</v>
          </cell>
          <cell r="B257" t="str">
            <v>INCOLOY 600</v>
          </cell>
          <cell r="H257">
            <v>0.90685199999999999</v>
          </cell>
        </row>
        <row r="258">
          <cell r="A258" t="str">
            <v>55</v>
          </cell>
          <cell r="B258" t="str">
            <v>NICKEL</v>
          </cell>
          <cell r="H258">
            <v>0.94433800000000001</v>
          </cell>
        </row>
        <row r="259">
          <cell r="A259" t="str">
            <v>56</v>
          </cell>
          <cell r="B259" t="str">
            <v>NICKEL LOW-CARBON</v>
          </cell>
          <cell r="H259">
            <v>0.94433800000000001</v>
          </cell>
        </row>
        <row r="260">
          <cell r="A260" t="str">
            <v>57</v>
          </cell>
          <cell r="B260" t="str">
            <v>MONEL</v>
          </cell>
          <cell r="H260">
            <v>0.94133999999999995</v>
          </cell>
        </row>
        <row r="261">
          <cell r="A261" t="str">
            <v>58</v>
          </cell>
          <cell r="B261" t="str">
            <v>HASTELLOY B</v>
          </cell>
          <cell r="H261">
            <v>0.96183200000000002</v>
          </cell>
        </row>
        <row r="262">
          <cell r="A262" t="str">
            <v>59</v>
          </cell>
          <cell r="B262" t="str">
            <v>HASTELLOY C</v>
          </cell>
          <cell r="H262">
            <v>0.94683799999999996</v>
          </cell>
        </row>
        <row r="263">
          <cell r="A263" t="str">
            <v>60</v>
          </cell>
          <cell r="B263" t="str">
            <v>TITANIUM</v>
          </cell>
          <cell r="H263">
            <v>0.72541800000000001</v>
          </cell>
        </row>
        <row r="264">
          <cell r="A264" t="str">
            <v>61</v>
          </cell>
          <cell r="B264" t="str">
            <v>GRAPHITE</v>
          </cell>
          <cell r="H264">
            <v>0</v>
          </cell>
        </row>
        <row r="265">
          <cell r="A265" t="str">
            <v>62</v>
          </cell>
          <cell r="B265" t="str">
            <v>CARBATE</v>
          </cell>
          <cell r="H265">
            <v>0</v>
          </cell>
        </row>
        <row r="266">
          <cell r="A266" t="str">
            <v>63</v>
          </cell>
          <cell r="B266" t="str">
            <v>PREF. PLASTICTS : POLIPROPILENE, FIBERCAST, PVC, TEFLON, ETC.</v>
          </cell>
          <cell r="H266">
            <v>0</v>
          </cell>
        </row>
        <row r="267">
          <cell r="A267" t="str">
            <v>64</v>
          </cell>
          <cell r="B267" t="str">
            <v>PLASTIC TO ASSEMBLY : BORNUMMARZ, HAVEG 41, CORGARD</v>
          </cell>
          <cell r="H267">
            <v>0</v>
          </cell>
        </row>
      </sheetData>
      <sheetData sheetId="7" refreshError="1">
        <row r="2">
          <cell r="C2">
            <v>-999</v>
          </cell>
          <cell r="D2">
            <v>38</v>
          </cell>
          <cell r="E2">
            <v>93</v>
          </cell>
          <cell r="F2">
            <v>149</v>
          </cell>
          <cell r="G2">
            <v>204</v>
          </cell>
          <cell r="H2">
            <v>260</v>
          </cell>
          <cell r="I2">
            <v>316</v>
          </cell>
          <cell r="J2">
            <v>343</v>
          </cell>
          <cell r="K2">
            <v>371</v>
          </cell>
          <cell r="L2">
            <v>399</v>
          </cell>
          <cell r="M2">
            <v>427</v>
          </cell>
          <cell r="N2">
            <v>454</v>
          </cell>
          <cell r="O2">
            <v>482</v>
          </cell>
          <cell r="P2">
            <v>510</v>
          </cell>
          <cell r="Q2">
            <v>538</v>
          </cell>
          <cell r="R2">
            <v>566</v>
          </cell>
          <cell r="S2">
            <v>593</v>
          </cell>
          <cell r="T2">
            <v>621</v>
          </cell>
          <cell r="U2">
            <v>649</v>
          </cell>
          <cell r="V2">
            <v>677</v>
          </cell>
          <cell r="W2">
            <v>704</v>
          </cell>
          <cell r="X2">
            <v>732</v>
          </cell>
          <cell r="Y2">
            <v>760</v>
          </cell>
          <cell r="Z2">
            <v>788</v>
          </cell>
          <cell r="AA2">
            <v>816</v>
          </cell>
          <cell r="AD2" t="str">
            <v>FURNACES</v>
          </cell>
          <cell r="AE2">
            <v>1</v>
          </cell>
        </row>
        <row r="3">
          <cell r="C3">
            <v>14.1</v>
          </cell>
          <cell r="D3">
            <v>14.1</v>
          </cell>
          <cell r="E3">
            <v>14.1</v>
          </cell>
          <cell r="F3">
            <v>14.1</v>
          </cell>
          <cell r="G3">
            <v>14.1</v>
          </cell>
          <cell r="H3">
            <v>14.1</v>
          </cell>
          <cell r="I3">
            <v>13.6</v>
          </cell>
          <cell r="J3">
            <v>13.2</v>
          </cell>
          <cell r="K3">
            <v>12.7</v>
          </cell>
          <cell r="L3">
            <v>10.4</v>
          </cell>
          <cell r="M3">
            <v>8.4</v>
          </cell>
          <cell r="N3">
            <v>6.5</v>
          </cell>
          <cell r="O3">
            <v>4.7</v>
          </cell>
          <cell r="P3">
            <v>2.8</v>
          </cell>
          <cell r="Q3">
            <v>1.8</v>
          </cell>
          <cell r="AD3" t="str">
            <v>BOILERS</v>
          </cell>
          <cell r="AE3">
            <v>1</v>
          </cell>
        </row>
        <row r="4">
          <cell r="C4">
            <v>14.1</v>
          </cell>
          <cell r="D4">
            <v>14.1</v>
          </cell>
          <cell r="E4">
            <v>14.1</v>
          </cell>
          <cell r="F4">
            <v>14.1</v>
          </cell>
          <cell r="G4">
            <v>14.1</v>
          </cell>
          <cell r="H4">
            <v>14.1</v>
          </cell>
          <cell r="I4">
            <v>13.6</v>
          </cell>
          <cell r="J4">
            <v>13.2</v>
          </cell>
          <cell r="K4">
            <v>12.7</v>
          </cell>
          <cell r="L4">
            <v>10.4</v>
          </cell>
          <cell r="M4">
            <v>8.4</v>
          </cell>
          <cell r="N4">
            <v>6.5</v>
          </cell>
          <cell r="O4">
            <v>4.7</v>
          </cell>
          <cell r="P4">
            <v>2.8</v>
          </cell>
          <cell r="Q4">
            <v>1.8</v>
          </cell>
          <cell r="AD4" t="str">
            <v>STACKS &amp; DUCTS</v>
          </cell>
          <cell r="AE4">
            <v>2</v>
          </cell>
        </row>
        <row r="5">
          <cell r="C5">
            <v>14.1</v>
          </cell>
          <cell r="D5">
            <v>14.1</v>
          </cell>
          <cell r="E5">
            <v>14.1</v>
          </cell>
          <cell r="F5">
            <v>14.1</v>
          </cell>
          <cell r="G5">
            <v>14.1</v>
          </cell>
          <cell r="H5">
            <v>14.1</v>
          </cell>
          <cell r="I5">
            <v>13.6</v>
          </cell>
          <cell r="J5">
            <v>13.2</v>
          </cell>
          <cell r="K5">
            <v>12.7</v>
          </cell>
          <cell r="L5">
            <v>10.4</v>
          </cell>
          <cell r="M5">
            <v>8.4</v>
          </cell>
          <cell r="N5">
            <v>6.5</v>
          </cell>
          <cell r="O5">
            <v>4.7</v>
          </cell>
          <cell r="P5">
            <v>2.8</v>
          </cell>
          <cell r="Q5">
            <v>1.8</v>
          </cell>
          <cell r="AD5" t="str">
            <v>FLARE</v>
          </cell>
          <cell r="AE5">
            <v>2</v>
          </cell>
        </row>
        <row r="6">
          <cell r="C6">
            <v>15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14.6</v>
          </cell>
          <cell r="O6">
            <v>9.6</v>
          </cell>
          <cell r="P6">
            <v>5.8</v>
          </cell>
          <cell r="Q6">
            <v>3.4</v>
          </cell>
          <cell r="AD6" t="str">
            <v>COOLING TOWERS</v>
          </cell>
          <cell r="AE6">
            <v>3</v>
          </cell>
        </row>
        <row r="7">
          <cell r="C7">
            <v>15</v>
          </cell>
          <cell r="D7">
            <v>15</v>
          </cell>
          <cell r="E7">
            <v>15</v>
          </cell>
          <cell r="F7">
            <v>15</v>
          </cell>
          <cell r="G7">
            <v>15</v>
          </cell>
          <cell r="H7">
            <v>15</v>
          </cell>
          <cell r="I7">
            <v>15</v>
          </cell>
          <cell r="J7">
            <v>15</v>
          </cell>
          <cell r="K7">
            <v>15</v>
          </cell>
          <cell r="L7">
            <v>15</v>
          </cell>
          <cell r="M7">
            <v>15</v>
          </cell>
          <cell r="N7">
            <v>14.2</v>
          </cell>
          <cell r="O7">
            <v>9.6</v>
          </cell>
          <cell r="P7">
            <v>6.5</v>
          </cell>
          <cell r="Q7">
            <v>4.4000000000000004</v>
          </cell>
          <cell r="R7">
            <v>3</v>
          </cell>
          <cell r="S7">
            <v>2</v>
          </cell>
          <cell r="T7">
            <v>1.3</v>
          </cell>
          <cell r="U7">
            <v>0.8</v>
          </cell>
          <cell r="AD7" t="str">
            <v>REACTORS</v>
          </cell>
          <cell r="AE7">
            <v>4</v>
          </cell>
        </row>
        <row r="8">
          <cell r="C8">
            <v>15</v>
          </cell>
          <cell r="D8">
            <v>15</v>
          </cell>
          <cell r="E8">
            <v>15</v>
          </cell>
          <cell r="F8">
            <v>15</v>
          </cell>
          <cell r="G8">
            <v>15</v>
          </cell>
          <cell r="H8">
            <v>15</v>
          </cell>
          <cell r="I8">
            <v>15</v>
          </cell>
          <cell r="J8">
            <v>15</v>
          </cell>
          <cell r="K8">
            <v>15</v>
          </cell>
          <cell r="L8">
            <v>15</v>
          </cell>
          <cell r="M8">
            <v>15</v>
          </cell>
          <cell r="N8">
            <v>14.2</v>
          </cell>
          <cell r="O8">
            <v>9.6</v>
          </cell>
          <cell r="P8">
            <v>6.5</v>
          </cell>
          <cell r="Q8">
            <v>4.4000000000000004</v>
          </cell>
          <cell r="R8">
            <v>3</v>
          </cell>
          <cell r="S8">
            <v>2</v>
          </cell>
          <cell r="T8">
            <v>1.3</v>
          </cell>
          <cell r="U8">
            <v>0.8</v>
          </cell>
          <cell r="AD8" t="str">
            <v>TOWERS</v>
          </cell>
          <cell r="AE8">
            <v>5</v>
          </cell>
        </row>
        <row r="9">
          <cell r="C9">
            <v>14.1</v>
          </cell>
          <cell r="D9">
            <v>14.1</v>
          </cell>
          <cell r="E9">
            <v>14.1</v>
          </cell>
          <cell r="F9">
            <v>13.3</v>
          </cell>
          <cell r="G9">
            <v>12.9</v>
          </cell>
          <cell r="H9">
            <v>12.3</v>
          </cell>
          <cell r="I9">
            <v>11.7</v>
          </cell>
          <cell r="J9">
            <v>11.4</v>
          </cell>
          <cell r="K9">
            <v>11.1</v>
          </cell>
          <cell r="L9">
            <v>10.9</v>
          </cell>
          <cell r="M9">
            <v>10.7</v>
          </cell>
          <cell r="N9">
            <v>10.5</v>
          </cell>
          <cell r="O9">
            <v>10.3</v>
          </cell>
          <cell r="P9">
            <v>10.1</v>
          </cell>
          <cell r="Q9">
            <v>9.8000000000000007</v>
          </cell>
          <cell r="R9">
            <v>8.6999999999999993</v>
          </cell>
          <cell r="S9">
            <v>6.9</v>
          </cell>
          <cell r="T9">
            <v>5.4</v>
          </cell>
          <cell r="U9">
            <v>4.3</v>
          </cell>
          <cell r="V9">
            <v>3.3</v>
          </cell>
          <cell r="W9">
            <v>2.6</v>
          </cell>
          <cell r="X9">
            <v>2</v>
          </cell>
          <cell r="Y9">
            <v>1.6</v>
          </cell>
          <cell r="Z9">
            <v>1.3</v>
          </cell>
          <cell r="AA9">
            <v>1</v>
          </cell>
          <cell r="AD9" t="str">
            <v>TRAYS/PACKING/INTERNALS</v>
          </cell>
          <cell r="AE9">
            <v>5</v>
          </cell>
        </row>
        <row r="10">
          <cell r="C10">
            <v>11.7</v>
          </cell>
          <cell r="D10">
            <v>11.7</v>
          </cell>
          <cell r="E10">
            <v>11.7</v>
          </cell>
          <cell r="F10">
            <v>11.7</v>
          </cell>
          <cell r="G10">
            <v>11.1</v>
          </cell>
          <cell r="H10">
            <v>10.3</v>
          </cell>
          <cell r="I10">
            <v>9.8000000000000007</v>
          </cell>
          <cell r="J10">
            <v>9.6</v>
          </cell>
          <cell r="K10">
            <v>9.5</v>
          </cell>
          <cell r="L10">
            <v>9.4</v>
          </cell>
          <cell r="M10">
            <v>9.1</v>
          </cell>
          <cell r="AD10" t="str">
            <v>HEAT EXCHANGERS</v>
          </cell>
          <cell r="AE10">
            <v>6</v>
          </cell>
        </row>
        <row r="11">
          <cell r="C11">
            <v>14.1</v>
          </cell>
          <cell r="D11">
            <v>14.1</v>
          </cell>
          <cell r="E11">
            <v>14.1</v>
          </cell>
          <cell r="F11">
            <v>14.1</v>
          </cell>
          <cell r="G11">
            <v>13.6</v>
          </cell>
          <cell r="H11">
            <v>12.7</v>
          </cell>
          <cell r="I11">
            <v>12</v>
          </cell>
          <cell r="J11">
            <v>11.7</v>
          </cell>
          <cell r="K11">
            <v>11.5</v>
          </cell>
          <cell r="L11">
            <v>11.3</v>
          </cell>
          <cell r="M11">
            <v>11.2</v>
          </cell>
          <cell r="N11">
            <v>11</v>
          </cell>
          <cell r="O11">
            <v>11</v>
          </cell>
          <cell r="P11">
            <v>10.8</v>
          </cell>
          <cell r="Q11">
            <v>10.8</v>
          </cell>
          <cell r="R11">
            <v>10.6</v>
          </cell>
          <cell r="S11">
            <v>8.6999999999999993</v>
          </cell>
          <cell r="T11">
            <v>6.9</v>
          </cell>
          <cell r="U11">
            <v>5.2</v>
          </cell>
          <cell r="V11">
            <v>3.9</v>
          </cell>
          <cell r="W11">
            <v>2.9</v>
          </cell>
          <cell r="X11">
            <v>2.2000000000000002</v>
          </cell>
          <cell r="Y11">
            <v>1.6</v>
          </cell>
          <cell r="Z11">
            <v>1.2</v>
          </cell>
          <cell r="AA11">
            <v>0.9</v>
          </cell>
          <cell r="AD11" t="str">
            <v>AIR COOLERS</v>
          </cell>
          <cell r="AE11">
            <v>7</v>
          </cell>
        </row>
        <row r="12">
          <cell r="C12">
            <v>11.7</v>
          </cell>
          <cell r="D12">
            <v>11.7</v>
          </cell>
          <cell r="E12">
            <v>11.7</v>
          </cell>
          <cell r="F12">
            <v>11.7</v>
          </cell>
          <cell r="G12">
            <v>11</v>
          </cell>
          <cell r="H12">
            <v>10.4</v>
          </cell>
          <cell r="I12">
            <v>9.8000000000000007</v>
          </cell>
          <cell r="J12">
            <v>9.6</v>
          </cell>
          <cell r="K12">
            <v>9.5</v>
          </cell>
          <cell r="L12">
            <v>9.3000000000000007</v>
          </cell>
          <cell r="M12">
            <v>9.1</v>
          </cell>
          <cell r="N12">
            <v>8.9</v>
          </cell>
          <cell r="AD12" t="str">
            <v>VESSELS</v>
          </cell>
          <cell r="AE12">
            <v>8</v>
          </cell>
        </row>
        <row r="13">
          <cell r="C13">
            <v>14.1</v>
          </cell>
          <cell r="D13">
            <v>14.1</v>
          </cell>
          <cell r="E13">
            <v>14.1</v>
          </cell>
          <cell r="F13">
            <v>13.4</v>
          </cell>
          <cell r="G13">
            <v>13.1</v>
          </cell>
          <cell r="H13">
            <v>13.1</v>
          </cell>
          <cell r="I13">
            <v>12.9</v>
          </cell>
          <cell r="J13">
            <v>12.6</v>
          </cell>
          <cell r="K13">
            <v>12.3</v>
          </cell>
          <cell r="L13">
            <v>12.1</v>
          </cell>
          <cell r="M13">
            <v>11.9</v>
          </cell>
          <cell r="N13">
            <v>11.7</v>
          </cell>
          <cell r="O13">
            <v>11.6</v>
          </cell>
          <cell r="P13">
            <v>11.5</v>
          </cell>
          <cell r="Q13">
            <v>10.5</v>
          </cell>
          <cell r="R13">
            <v>6.7</v>
          </cell>
          <cell r="S13">
            <v>4.9000000000000004</v>
          </cell>
          <cell r="T13">
            <v>3.5</v>
          </cell>
          <cell r="U13">
            <v>2.5</v>
          </cell>
          <cell r="V13">
            <v>1.8</v>
          </cell>
          <cell r="W13">
            <v>1.2</v>
          </cell>
          <cell r="X13">
            <v>0.8</v>
          </cell>
          <cell r="Y13">
            <v>0.6</v>
          </cell>
          <cell r="Z13">
            <v>0.4</v>
          </cell>
          <cell r="AA13">
            <v>0.2</v>
          </cell>
          <cell r="AD13" t="str">
            <v>CENTRIFUGAL PUMPS</v>
          </cell>
          <cell r="AE13">
            <v>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 t="str">
            <v>RECIPROCATING PUMPS</v>
          </cell>
          <cell r="AE14">
            <v>9</v>
          </cell>
        </row>
        <row r="15">
          <cell r="AD15" t="str">
            <v>CENTRIFUGAL COMPRESSORS</v>
          </cell>
          <cell r="AE15">
            <v>10</v>
          </cell>
        </row>
        <row r="16">
          <cell r="AD16" t="str">
            <v>RECIPROCATING COMPRESSORS</v>
          </cell>
          <cell r="AE16">
            <v>10</v>
          </cell>
        </row>
        <row r="17">
          <cell r="AD17" t="str">
            <v>DRIVERS</v>
          </cell>
          <cell r="AE17">
            <v>11</v>
          </cell>
        </row>
        <row r="18">
          <cell r="AD18" t="str">
            <v>MISCELLANEOUS EQPM AND PACKAGES</v>
          </cell>
          <cell r="AE18">
            <v>12</v>
          </cell>
        </row>
        <row r="19">
          <cell r="AD19" t="str">
            <v>STORAGE TANKS</v>
          </cell>
          <cell r="AE19">
            <v>25</v>
          </cell>
        </row>
        <row r="20">
          <cell r="AD20" t="str">
            <v>MIXERS &amp; AGITATORS</v>
          </cell>
          <cell r="AE20">
            <v>29</v>
          </cell>
        </row>
        <row r="24">
          <cell r="B24" t="str">
            <v>AEM</v>
          </cell>
          <cell r="C24" t="str">
            <v>AES</v>
          </cell>
          <cell r="D24" t="str">
            <v>AET</v>
          </cell>
          <cell r="E24" t="str">
            <v>AEU</v>
          </cell>
          <cell r="F24" t="str">
            <v>AKM</v>
          </cell>
          <cell r="G24" t="str">
            <v>AKS</v>
          </cell>
          <cell r="H24" t="str">
            <v>AKT</v>
          </cell>
          <cell r="I24" t="str">
            <v>AKU</v>
          </cell>
          <cell r="J24" t="str">
            <v>BEM</v>
          </cell>
          <cell r="K24" t="str">
            <v>BES</v>
          </cell>
          <cell r="L24" t="str">
            <v>BET</v>
          </cell>
          <cell r="M24" t="str">
            <v>BEU</v>
          </cell>
          <cell r="N24" t="str">
            <v>BKM</v>
          </cell>
          <cell r="O24" t="str">
            <v>BKS</v>
          </cell>
          <cell r="P24" t="str">
            <v>BKT</v>
          </cell>
          <cell r="Q24" t="str">
            <v>BKU</v>
          </cell>
        </row>
        <row r="25">
          <cell r="B25">
            <v>0.92</v>
          </cell>
          <cell r="C25">
            <v>1</v>
          </cell>
          <cell r="D25">
            <v>1</v>
          </cell>
          <cell r="E25">
            <v>0.9</v>
          </cell>
          <cell r="F25">
            <v>1.1499999999999999</v>
          </cell>
          <cell r="G25">
            <v>1.25</v>
          </cell>
          <cell r="H25">
            <v>1.25</v>
          </cell>
          <cell r="I25">
            <v>0.95</v>
          </cell>
          <cell r="J25">
            <v>0.9</v>
          </cell>
          <cell r="K25">
            <v>0.95</v>
          </cell>
          <cell r="L25">
            <v>0.95</v>
          </cell>
          <cell r="M25">
            <v>0.85</v>
          </cell>
          <cell r="N25">
            <v>1.1000000000000001</v>
          </cell>
          <cell r="O25">
            <v>1.2</v>
          </cell>
          <cell r="P25">
            <v>1.2</v>
          </cell>
          <cell r="Q25">
            <v>0.9</v>
          </cell>
        </row>
        <row r="28">
          <cell r="B28" t="str">
            <v>A</v>
          </cell>
          <cell r="C28" t="str">
            <v>B</v>
          </cell>
          <cell r="D28" t="str">
            <v>C</v>
          </cell>
          <cell r="E28" t="str">
            <v>D</v>
          </cell>
          <cell r="F28" t="str">
            <v>E</v>
          </cell>
          <cell r="G28" t="str">
            <v>F</v>
          </cell>
          <cell r="H28" t="str">
            <v>G</v>
          </cell>
          <cell r="I28" t="str">
            <v>H</v>
          </cell>
          <cell r="J28" t="str">
            <v>I</v>
          </cell>
          <cell r="K28" t="str">
            <v>J</v>
          </cell>
          <cell r="L28" t="str">
            <v>K</v>
          </cell>
          <cell r="M28" t="str">
            <v>L</v>
          </cell>
          <cell r="N28" t="str">
            <v>M</v>
          </cell>
          <cell r="O28" t="str">
            <v>N</v>
          </cell>
          <cell r="P28" t="str">
            <v>O</v>
          </cell>
          <cell r="Q28" t="str">
            <v>P</v>
          </cell>
          <cell r="R28" t="str">
            <v>Q</v>
          </cell>
          <cell r="S28" t="str">
            <v>R</v>
          </cell>
          <cell r="T28" t="str">
            <v>S</v>
          </cell>
          <cell r="U28" t="str">
            <v>T</v>
          </cell>
          <cell r="V28" t="str">
            <v>U</v>
          </cell>
          <cell r="W28" t="str">
            <v>V</v>
          </cell>
          <cell r="X28" t="str">
            <v>W</v>
          </cell>
          <cell r="Y28" t="str">
            <v>X</v>
          </cell>
          <cell r="Z28" t="str">
            <v>Y</v>
          </cell>
          <cell r="AA28" t="str">
            <v>Z</v>
          </cell>
        </row>
        <row r="29">
          <cell r="B29" t="str">
            <v>A</v>
          </cell>
          <cell r="C29" t="str">
            <v>B</v>
          </cell>
          <cell r="D29" t="str">
            <v>A</v>
          </cell>
          <cell r="E29" t="str">
            <v>A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  <cell r="K29" t="str">
            <v>.</v>
          </cell>
          <cell r="L29" t="str">
            <v>.</v>
          </cell>
          <cell r="M29" t="str">
            <v>.</v>
          </cell>
          <cell r="N29" t="str">
            <v>.</v>
          </cell>
          <cell r="O29" t="str">
            <v>A</v>
          </cell>
          <cell r="P29" t="str">
            <v>.</v>
          </cell>
          <cell r="Q29" t="str">
            <v>.</v>
          </cell>
          <cell r="R29" t="str">
            <v>.</v>
          </cell>
          <cell r="S29" t="str">
            <v>.</v>
          </cell>
          <cell r="T29" t="str">
            <v>.</v>
          </cell>
          <cell r="U29" t="str">
            <v>.</v>
          </cell>
          <cell r="V29" t="str">
            <v>.</v>
          </cell>
          <cell r="W29" t="str">
            <v>.</v>
          </cell>
          <cell r="X29" t="str">
            <v>.</v>
          </cell>
          <cell r="Y29" t="str">
            <v>.</v>
          </cell>
          <cell r="Z29" t="str">
            <v>.</v>
          </cell>
          <cell r="AA29" t="str">
            <v>.</v>
          </cell>
        </row>
        <row r="30">
          <cell r="B30" t="str">
            <v>.</v>
          </cell>
          <cell r="C30" t="str">
            <v>.</v>
          </cell>
          <cell r="D30" t="str">
            <v>.</v>
          </cell>
          <cell r="E30" t="str">
            <v>.</v>
          </cell>
          <cell r="F30" t="str">
            <v>E</v>
          </cell>
          <cell r="G30" t="str">
            <v>E</v>
          </cell>
          <cell r="H30" t="str">
            <v>E</v>
          </cell>
          <cell r="I30" t="str">
            <v>E</v>
          </cell>
          <cell r="J30" t="str">
            <v>.</v>
          </cell>
          <cell r="K30" t="str">
            <v>E</v>
          </cell>
          <cell r="L30" t="str">
            <v>K</v>
          </cell>
          <cell r="M30" t="str">
            <v>.</v>
          </cell>
          <cell r="N30" t="str">
            <v>.</v>
          </cell>
          <cell r="O30" t="str">
            <v>.</v>
          </cell>
          <cell r="P30" t="str">
            <v>.</v>
          </cell>
          <cell r="Q30" t="str">
            <v>.</v>
          </cell>
          <cell r="R30" t="str">
            <v>.</v>
          </cell>
          <cell r="S30" t="str">
            <v>.</v>
          </cell>
          <cell r="T30" t="str">
            <v>.</v>
          </cell>
          <cell r="U30" t="str">
            <v>.</v>
          </cell>
          <cell r="V30" t="str">
            <v>.</v>
          </cell>
          <cell r="W30" t="str">
            <v>.</v>
          </cell>
          <cell r="X30" t="str">
            <v>.</v>
          </cell>
          <cell r="Y30" t="str">
            <v>E</v>
          </cell>
          <cell r="Z30" t="str">
            <v>.</v>
          </cell>
          <cell r="AA30" t="str">
            <v>.</v>
          </cell>
        </row>
        <row r="31">
          <cell r="B31" t="str">
            <v>.</v>
          </cell>
          <cell r="C31" t="str">
            <v>.</v>
          </cell>
          <cell r="D31" t="str">
            <v>.</v>
          </cell>
          <cell r="E31" t="str">
            <v>.</v>
          </cell>
          <cell r="F31" t="str">
            <v>.</v>
          </cell>
          <cell r="G31" t="str">
            <v>.</v>
          </cell>
          <cell r="H31" t="str">
            <v>.</v>
          </cell>
          <cell r="I31" t="str">
            <v>.</v>
          </cell>
          <cell r="J31" t="str">
            <v>.</v>
          </cell>
          <cell r="K31" t="str">
            <v>.</v>
          </cell>
          <cell r="L31" t="str">
            <v>.</v>
          </cell>
          <cell r="M31" t="str">
            <v>M</v>
          </cell>
          <cell r="N31" t="str">
            <v>M</v>
          </cell>
          <cell r="O31" t="str">
            <v>M</v>
          </cell>
          <cell r="P31" t="str">
            <v>.</v>
          </cell>
          <cell r="Q31" t="str">
            <v>S</v>
          </cell>
          <cell r="R31" t="str">
            <v>.</v>
          </cell>
          <cell r="S31" t="str">
            <v>.</v>
          </cell>
          <cell r="T31" t="str">
            <v>S</v>
          </cell>
          <cell r="U31" t="str">
            <v>T</v>
          </cell>
          <cell r="V31" t="str">
            <v>U</v>
          </cell>
          <cell r="W31" t="str">
            <v>.</v>
          </cell>
          <cell r="X31" t="str">
            <v>S</v>
          </cell>
          <cell r="Y31" t="str">
            <v>.</v>
          </cell>
          <cell r="Z31" t="str">
            <v>.</v>
          </cell>
          <cell r="AA31" t="str">
            <v>.</v>
          </cell>
        </row>
      </sheetData>
      <sheetData sheetId="8" refreshError="1">
        <row r="11">
          <cell r="B11" t="str">
            <v>EQP.</v>
          </cell>
          <cell r="C11" t="str">
            <v>MAT.</v>
          </cell>
          <cell r="F11" t="str">
            <v>ITEM</v>
          </cell>
          <cell r="I11" t="str">
            <v>FLOW</v>
          </cell>
          <cell r="J11" t="str">
            <v>HEAT</v>
          </cell>
          <cell r="L11" t="str">
            <v>DESIGN</v>
          </cell>
          <cell r="M11" t="str">
            <v>COILS MATERIAL</v>
          </cell>
          <cell r="R11" t="str">
            <v>SOOT_</v>
          </cell>
          <cell r="S11" t="str">
            <v>ASS. +</v>
          </cell>
          <cell r="T11" t="str">
            <v>ORIG.</v>
          </cell>
          <cell r="U11" t="str">
            <v>UNIT</v>
          </cell>
          <cell r="V11" t="str">
            <v>QUANTITY</v>
          </cell>
          <cell r="W11" t="str">
            <v>TOTAL</v>
          </cell>
        </row>
        <row r="12">
          <cell r="B12" t="str">
            <v>CODE</v>
          </cell>
          <cell r="C12" t="str">
            <v>CODE</v>
          </cell>
          <cell r="D12" t="str">
            <v>REV.</v>
          </cell>
          <cell r="E12" t="str">
            <v>UNIT</v>
          </cell>
          <cell r="F12" t="str">
            <v>old</v>
          </cell>
          <cell r="G12" t="str">
            <v>current</v>
          </cell>
          <cell r="H12" t="str">
            <v>SERVICE</v>
          </cell>
          <cell r="I12" t="str">
            <v>RATE</v>
          </cell>
          <cell r="J12" t="str">
            <v>ABS.</v>
          </cell>
          <cell r="K12" t="str">
            <v>EFF.</v>
          </cell>
          <cell r="L12" t="str">
            <v>PRESS.</v>
          </cell>
          <cell r="M12" t="str">
            <v>RAD.</v>
          </cell>
          <cell r="N12" t="str">
            <v>CONV.</v>
          </cell>
          <cell r="O12" t="str">
            <v>TYPE</v>
          </cell>
          <cell r="P12" t="str">
            <v>STACK</v>
          </cell>
          <cell r="Q12" t="str">
            <v>DUCTS</v>
          </cell>
          <cell r="R12" t="str">
            <v>BLOW.</v>
          </cell>
          <cell r="S12" t="str">
            <v>SUPPLY</v>
          </cell>
          <cell r="T12" t="str">
            <v>CURR.</v>
          </cell>
          <cell r="U12" t="str">
            <v>COST</v>
          </cell>
          <cell r="V12" t="str">
            <v>(Kg.)</v>
          </cell>
          <cell r="W12" t="str">
            <v>COST</v>
          </cell>
        </row>
        <row r="13">
          <cell r="B13" t="str">
            <v>F1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5">
          <cell r="B15" t="str">
            <v>EQP.</v>
          </cell>
          <cell r="C15" t="str">
            <v>MAT.</v>
          </cell>
          <cell r="F15" t="str">
            <v>ITEM</v>
          </cell>
          <cell r="I15" t="str">
            <v>STEAM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ORIG.</v>
          </cell>
          <cell r="U15" t="str">
            <v>UNIT</v>
          </cell>
          <cell r="V15" t="str">
            <v>QUANTITY</v>
          </cell>
          <cell r="W15" t="str">
            <v>TOTAL</v>
          </cell>
        </row>
        <row r="16">
          <cell r="B16" t="str">
            <v>CODE</v>
          </cell>
          <cell r="C16" t="str">
            <v>CODE</v>
          </cell>
          <cell r="D16" t="str">
            <v>REV.</v>
          </cell>
          <cell r="E16" t="str">
            <v>UNIT</v>
          </cell>
          <cell r="F16" t="str">
            <v>old</v>
          </cell>
          <cell r="G16" t="str">
            <v>current</v>
          </cell>
          <cell r="H16" t="str">
            <v>SERVICE</v>
          </cell>
          <cell r="I16" t="str">
            <v>F. RATE</v>
          </cell>
          <cell r="J16" t="str">
            <v>TEMP.</v>
          </cell>
          <cell r="K16" t="str">
            <v>EFF.</v>
          </cell>
          <cell r="L16" t="str">
            <v>PRESS.</v>
          </cell>
          <cell r="M16" t="str">
            <v>1°</v>
          </cell>
          <cell r="N16" t="str">
            <v>2°</v>
          </cell>
          <cell r="O16" t="str">
            <v>No.</v>
          </cell>
          <cell r="P16" t="str">
            <v>DRIVER</v>
          </cell>
          <cell r="T16" t="str">
            <v>CURR.</v>
          </cell>
          <cell r="U16" t="str">
            <v>COST</v>
          </cell>
          <cell r="V16" t="str">
            <v>(Kg.)</v>
          </cell>
          <cell r="W16" t="str">
            <v>COST</v>
          </cell>
        </row>
        <row r="17">
          <cell r="B17" t="str">
            <v>F1</v>
          </cell>
          <cell r="E17" t="str">
            <v>F7</v>
          </cell>
          <cell r="G17" t="str">
            <v>F2</v>
          </cell>
          <cell r="H17" t="str">
            <v>F3</v>
          </cell>
          <cell r="I17" t="str">
            <v>T/h</v>
          </cell>
          <cell r="J17" t="str">
            <v>°C</v>
          </cell>
          <cell r="L17" t="str">
            <v>Kg/cm2</v>
          </cell>
          <cell r="M17" t="str">
            <v>STAGE</v>
          </cell>
          <cell r="N17" t="str">
            <v>STAGE</v>
          </cell>
          <cell r="P17" t="str">
            <v>TYPE</v>
          </cell>
          <cell r="Q17" t="str">
            <v>(1)</v>
          </cell>
          <cell r="T17" t="str">
            <v>F8</v>
          </cell>
          <cell r="U17" t="str">
            <v>(Euro)</v>
          </cell>
          <cell r="V17" t="str">
            <v>F4</v>
          </cell>
          <cell r="W17" t="str">
            <v>F5</v>
          </cell>
        </row>
        <row r="19">
          <cell r="B19" t="str">
            <v>EQP.</v>
          </cell>
          <cell r="C19" t="str">
            <v>MAT.</v>
          </cell>
          <cell r="F19" t="str">
            <v>ITEM</v>
          </cell>
          <cell r="J19" t="str">
            <v>FLUE</v>
          </cell>
          <cell r="K19" t="str">
            <v>DIAMETER</v>
          </cell>
          <cell r="N19" t="str">
            <v>MAT.</v>
          </cell>
          <cell r="P19" t="str">
            <v>DUCTS</v>
          </cell>
          <cell r="R19" t="str">
            <v>ASS.</v>
          </cell>
          <cell r="T19" t="str">
            <v>ORIG.</v>
          </cell>
          <cell r="U19" t="str">
            <v>UNIT</v>
          </cell>
          <cell r="V19" t="str">
            <v>QUANTITY</v>
          </cell>
          <cell r="W19" t="str">
            <v>TOTAL</v>
          </cell>
        </row>
        <row r="20">
          <cell r="B20" t="str">
            <v>CODE</v>
          </cell>
          <cell r="C20" t="str">
            <v>CODE</v>
          </cell>
          <cell r="D20" t="str">
            <v>REV.</v>
          </cell>
          <cell r="E20" t="str">
            <v>UNIT</v>
          </cell>
          <cell r="F20" t="str">
            <v>old</v>
          </cell>
          <cell r="G20" t="str">
            <v>current</v>
          </cell>
          <cell r="H20" t="str">
            <v>SERVICE</v>
          </cell>
          <cell r="I20" t="str">
            <v>CAPACITY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CURR.</v>
          </cell>
          <cell r="U20" t="str">
            <v>COST</v>
          </cell>
          <cell r="V20" t="str">
            <v>(Kg.)</v>
          </cell>
          <cell r="W20" t="str">
            <v>COST</v>
          </cell>
        </row>
        <row r="21">
          <cell r="B21" t="str">
            <v>F1</v>
          </cell>
          <cell r="E21" t="str">
            <v>F7</v>
          </cell>
          <cell r="G21" t="str">
            <v>F2</v>
          </cell>
          <cell r="H21" t="str">
            <v>F3</v>
          </cell>
          <cell r="I21" t="str">
            <v>m3/h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F8</v>
          </cell>
          <cell r="U21" t="str">
            <v>(Euro)</v>
          </cell>
          <cell r="V21" t="str">
            <v>F4</v>
          </cell>
          <cell r="W21" t="str">
            <v>F5</v>
          </cell>
        </row>
        <row r="23">
          <cell r="B23" t="str">
            <v>EQP.</v>
          </cell>
          <cell r="C23" t="str">
            <v>MAT.</v>
          </cell>
          <cell r="F23" t="str">
            <v>ITEM</v>
          </cell>
          <cell r="I23" t="str">
            <v>FLOW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ORIG.</v>
          </cell>
          <cell r="U23" t="str">
            <v>UNIT</v>
          </cell>
          <cell r="V23" t="str">
            <v>QUANTITY</v>
          </cell>
          <cell r="W23" t="str">
            <v>TOTAL</v>
          </cell>
        </row>
        <row r="24">
          <cell r="B24" t="str">
            <v>CODE</v>
          </cell>
          <cell r="C24" t="str">
            <v>CODE</v>
          </cell>
          <cell r="D24" t="str">
            <v>REV.</v>
          </cell>
          <cell r="E24" t="str">
            <v>UNIT</v>
          </cell>
          <cell r="F24" t="str">
            <v>old</v>
          </cell>
          <cell r="G24" t="str">
            <v>current</v>
          </cell>
          <cell r="H24" t="str">
            <v>SERVICE</v>
          </cell>
          <cell r="I24" t="str">
            <v>RATE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SEAL</v>
          </cell>
          <cell r="Q24" t="str">
            <v>ELEV.</v>
          </cell>
          <cell r="T24" t="str">
            <v>CURR.</v>
          </cell>
          <cell r="U24" t="str">
            <v>COST</v>
          </cell>
          <cell r="V24" t="str">
            <v>(Kg.)</v>
          </cell>
          <cell r="W24" t="str">
            <v>COST</v>
          </cell>
        </row>
        <row r="25">
          <cell r="B25" t="str">
            <v>F1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7">
          <cell r="B27" t="str">
            <v>EQP.</v>
          </cell>
          <cell r="C27" t="str">
            <v>MAT.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 t="str">
            <v>QUANTITY</v>
          </cell>
          <cell r="W27" t="str">
            <v>TOTAL</v>
          </cell>
        </row>
        <row r="28">
          <cell r="B28" t="str">
            <v>CODE</v>
          </cell>
          <cell r="C28" t="str">
            <v>CODE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1">
          <cell r="B31" t="str">
            <v>EQP.</v>
          </cell>
          <cell r="C31" t="str">
            <v>MAT.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CODE</v>
          </cell>
          <cell r="D32" t="str">
            <v>REV.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5">
          <cell r="B35" t="str">
            <v>EQP.</v>
          </cell>
          <cell r="C35" t="str">
            <v>MAT.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CODE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 t="str">
            <v>F1</v>
          </cell>
          <cell r="E37" t="str">
            <v>F7</v>
          </cell>
          <cell r="G37" t="str">
            <v>F2</v>
          </cell>
          <cell r="H37" t="str">
            <v>F3</v>
          </cell>
          <cell r="I37" t="str">
            <v>(1)</v>
          </cell>
          <cell r="J37" t="str">
            <v>°C</v>
          </cell>
          <cell r="K37" t="str">
            <v>Kg/cm2</v>
          </cell>
          <cell r="L37" t="str">
            <v>mm.</v>
          </cell>
          <cell r="M37" t="str">
            <v>mm.</v>
          </cell>
          <cell r="N37" t="str">
            <v>(2) mm.</v>
          </cell>
          <cell r="O37" t="str">
            <v>mm.</v>
          </cell>
          <cell r="Q37" t="str">
            <v>(3)</v>
          </cell>
          <cell r="R37" t="str">
            <v>(4)</v>
          </cell>
          <cell r="T37" t="str">
            <v>F8</v>
          </cell>
          <cell r="U37" t="str">
            <v>(Euro)</v>
          </cell>
          <cell r="V37" t="str">
            <v>F4</v>
          </cell>
          <cell r="W37" t="str">
            <v>F5</v>
          </cell>
        </row>
        <row r="39">
          <cell r="B39" t="str">
            <v>EQP.</v>
          </cell>
          <cell r="C39" t="str">
            <v>MAT.</v>
          </cell>
          <cell r="F39" t="str">
            <v>ITEM</v>
          </cell>
          <cell r="I39" t="str">
            <v>TYPE</v>
          </cell>
          <cell r="T39" t="str">
            <v>ORIG.</v>
          </cell>
          <cell r="U39" t="str">
            <v>UNIT</v>
          </cell>
          <cell r="V39" t="str">
            <v>QUANTITY</v>
          </cell>
          <cell r="W39" t="str">
            <v>TOTAL</v>
          </cell>
        </row>
        <row r="40">
          <cell r="B40" t="str">
            <v>CODE</v>
          </cell>
          <cell r="C40" t="str">
            <v>CODE</v>
          </cell>
          <cell r="D40" t="str">
            <v>REV.</v>
          </cell>
          <cell r="E40" t="str">
            <v>UNIT</v>
          </cell>
          <cell r="F40" t="str">
            <v>old</v>
          </cell>
          <cell r="G40" t="str">
            <v>current</v>
          </cell>
          <cell r="H40" t="str">
            <v>SERVICE</v>
          </cell>
          <cell r="J40" t="str">
            <v>DIA.</v>
          </cell>
          <cell r="K40" t="str">
            <v>No.</v>
          </cell>
          <cell r="L40" t="str">
            <v>MATERIAL</v>
          </cell>
          <cell r="M40" t="str">
            <v>D E S C R I P T I O N</v>
          </cell>
          <cell r="T40" t="str">
            <v>CURR.</v>
          </cell>
          <cell r="U40" t="str">
            <v>COST</v>
          </cell>
          <cell r="V40" t="str">
            <v>(Kg.)</v>
          </cell>
          <cell r="W40" t="str">
            <v>COST</v>
          </cell>
        </row>
        <row r="41">
          <cell r="B41" t="str">
            <v>F1</v>
          </cell>
          <cell r="E41" t="str">
            <v>F7</v>
          </cell>
          <cell r="G41" t="str">
            <v>F2</v>
          </cell>
          <cell r="H41" t="str">
            <v>F3</v>
          </cell>
          <cell r="I41" t="str">
            <v>(1)</v>
          </cell>
          <cell r="J41" t="str">
            <v>mm.</v>
          </cell>
          <cell r="T41" t="str">
            <v>F8</v>
          </cell>
          <cell r="U41" t="str">
            <v>(Euro)</v>
          </cell>
          <cell r="V41" t="str">
            <v>F4</v>
          </cell>
          <cell r="W41" t="str">
            <v>F5</v>
          </cell>
        </row>
        <row r="43">
          <cell r="B43" t="str">
            <v>EQP.</v>
          </cell>
          <cell r="C43" t="str">
            <v>MAT.</v>
          </cell>
          <cell r="F43" t="str">
            <v>ITEM</v>
          </cell>
          <cell r="I43" t="str">
            <v>TEMA</v>
          </cell>
          <cell r="K43" t="str">
            <v>SURFACE</v>
          </cell>
          <cell r="L43" t="str">
            <v>SHELL SIDE DESIGN</v>
          </cell>
          <cell r="N43" t="str">
            <v xml:space="preserve">  TUBE SIDE DESIGN</v>
          </cell>
          <cell r="P43" t="str">
            <v>TUBE DATA</v>
          </cell>
          <cell r="R43" t="str">
            <v>MAT. CODES</v>
          </cell>
          <cell r="T43" t="str">
            <v>ORIG.</v>
          </cell>
          <cell r="U43" t="str">
            <v>UNIT</v>
          </cell>
          <cell r="V43" t="str">
            <v>QUANTITY</v>
          </cell>
          <cell r="W43" t="str">
            <v>TOTAL</v>
          </cell>
        </row>
        <row r="44">
          <cell r="B44" t="str">
            <v>CODE</v>
          </cell>
          <cell r="C44" t="str">
            <v>CODE</v>
          </cell>
          <cell r="D44" t="str">
            <v>REV.</v>
          </cell>
          <cell r="E44" t="str">
            <v>UNIT</v>
          </cell>
          <cell r="F44" t="str">
            <v>old</v>
          </cell>
          <cell r="G44" t="str">
            <v>current</v>
          </cell>
          <cell r="H44" t="str">
            <v>SERVICE</v>
          </cell>
          <cell r="I44" t="str">
            <v>"R"</v>
          </cell>
          <cell r="J44" t="str">
            <v>DUTY</v>
          </cell>
          <cell r="K44" t="str">
            <v>PER SHELL</v>
          </cell>
          <cell r="L44" t="str">
            <v>TEMP.</v>
          </cell>
          <cell r="M44" t="str">
            <v>PRESS.</v>
          </cell>
          <cell r="N44" t="str">
            <v>TEMP.</v>
          </cell>
          <cell r="O44" t="str">
            <v>PRESS.</v>
          </cell>
          <cell r="P44" t="str">
            <v>LENGTH</v>
          </cell>
          <cell r="Q44" t="str">
            <v>PATT.</v>
          </cell>
          <cell r="R44" t="str">
            <v>SHELL</v>
          </cell>
          <cell r="S44" t="str">
            <v>TUBE</v>
          </cell>
          <cell r="T44" t="str">
            <v>CURR.</v>
          </cell>
          <cell r="U44" t="str">
            <v>COST</v>
          </cell>
          <cell r="V44" t="str">
            <v>(Kg.)</v>
          </cell>
          <cell r="W44" t="str">
            <v>COST</v>
          </cell>
        </row>
        <row r="45">
          <cell r="B45" t="str">
            <v>F1</v>
          </cell>
          <cell r="C45" t="str">
            <v>S+T</v>
          </cell>
          <cell r="E45" t="str">
            <v>F7</v>
          </cell>
          <cell r="G45" t="str">
            <v>F2</v>
          </cell>
          <cell r="H45" t="str">
            <v>F3</v>
          </cell>
          <cell r="I45" t="str">
            <v>TYPE</v>
          </cell>
          <cell r="J45" t="str">
            <v>MKcal/h</v>
          </cell>
          <cell r="K45" t="str">
            <v>m2</v>
          </cell>
          <cell r="L45" t="str">
            <v>°C</v>
          </cell>
          <cell r="M45" t="str">
            <v>Kg/cm2</v>
          </cell>
          <cell r="N45" t="str">
            <v>°C</v>
          </cell>
          <cell r="O45" t="str">
            <v>Kg/cm2</v>
          </cell>
          <cell r="P45" t="str">
            <v>mm.</v>
          </cell>
          <cell r="Q45" t="str">
            <v>(1)</v>
          </cell>
          <cell r="T45" t="str">
            <v>F8</v>
          </cell>
          <cell r="U45" t="str">
            <v>(Euro)</v>
          </cell>
          <cell r="V45" t="str">
            <v>F4</v>
          </cell>
          <cell r="W45" t="str">
            <v>F5</v>
          </cell>
        </row>
        <row r="47">
          <cell r="B47" t="str">
            <v>EQP.</v>
          </cell>
          <cell r="C47" t="str">
            <v>MAT.</v>
          </cell>
          <cell r="F47" t="str">
            <v>ITEM</v>
          </cell>
          <cell r="J47" t="str">
            <v>BARE</v>
          </cell>
          <cell r="K47" t="str">
            <v>TUBE</v>
          </cell>
          <cell r="L47" t="str">
            <v>D E S I G N</v>
          </cell>
          <cell r="N47" t="str">
            <v>DES. AIR</v>
          </cell>
          <cell r="O47" t="str">
            <v>F A N S</v>
          </cell>
          <cell r="Q47" t="str">
            <v>D R A F T</v>
          </cell>
          <cell r="T47" t="str">
            <v>ORIG.</v>
          </cell>
          <cell r="U47" t="str">
            <v>UNIT</v>
          </cell>
          <cell r="V47" t="str">
            <v>QUANTITY</v>
          </cell>
          <cell r="W47" t="str">
            <v>TOTAL</v>
          </cell>
        </row>
        <row r="48">
          <cell r="B48" t="str">
            <v>CODE</v>
          </cell>
          <cell r="C48" t="str">
            <v>CODE</v>
          </cell>
          <cell r="D48" t="str">
            <v>REV.</v>
          </cell>
          <cell r="E48" t="str">
            <v>UNIT</v>
          </cell>
          <cell r="F48" t="str">
            <v>old</v>
          </cell>
          <cell r="G48" t="str">
            <v>current</v>
          </cell>
          <cell r="H48" t="str">
            <v>SERVICE</v>
          </cell>
          <cell r="I48" t="str">
            <v>DUTY</v>
          </cell>
          <cell r="J48" t="str">
            <v>SURFACE</v>
          </cell>
          <cell r="K48" t="str">
            <v>LENGHT</v>
          </cell>
          <cell r="L48" t="str">
            <v>TEMP.</v>
          </cell>
          <cell r="M48" t="str">
            <v>PRESS.</v>
          </cell>
          <cell r="N48" t="str">
            <v>TEMP.</v>
          </cell>
          <cell r="O48" t="str">
            <v>No.</v>
          </cell>
          <cell r="P48" t="str">
            <v>HP</v>
          </cell>
          <cell r="Q48" t="str">
            <v>INDUC.</v>
          </cell>
          <cell r="R48" t="str">
            <v>FORCED</v>
          </cell>
          <cell r="T48" t="str">
            <v>CURR.</v>
          </cell>
          <cell r="U48" t="str">
            <v>COST</v>
          </cell>
          <cell r="V48" t="str">
            <v>(Kg.)</v>
          </cell>
          <cell r="W48" t="str">
            <v>COST</v>
          </cell>
        </row>
        <row r="49">
          <cell r="B49" t="str">
            <v>F1</v>
          </cell>
          <cell r="E49" t="str">
            <v>F7</v>
          </cell>
          <cell r="G49" t="str">
            <v>F2</v>
          </cell>
          <cell r="H49" t="str">
            <v>F3</v>
          </cell>
          <cell r="I49" t="str">
            <v>MKcal/h</v>
          </cell>
          <cell r="J49" t="str">
            <v>m2</v>
          </cell>
          <cell r="K49" t="str">
            <v>m.</v>
          </cell>
          <cell r="L49" t="str">
            <v>°C</v>
          </cell>
          <cell r="M49" t="str">
            <v>Kg/cm2</v>
          </cell>
          <cell r="N49" t="str">
            <v>°C</v>
          </cell>
          <cell r="T49" t="str">
            <v>F8</v>
          </cell>
          <cell r="U49" t="str">
            <v>(Euro)</v>
          </cell>
          <cell r="V49" t="str">
            <v>F4</v>
          </cell>
          <cell r="W49" t="str">
            <v>F5</v>
          </cell>
        </row>
        <row r="51">
          <cell r="B51" t="str">
            <v>EQP.</v>
          </cell>
          <cell r="C51" t="str">
            <v>MAT.</v>
          </cell>
          <cell r="F51" t="str">
            <v>ITEM</v>
          </cell>
          <cell r="I51" t="str">
            <v>TYPE</v>
          </cell>
          <cell r="J51" t="str">
            <v>DESIGN</v>
          </cell>
          <cell r="L51" t="str">
            <v>DIMENSIONS</v>
          </cell>
          <cell r="N51" t="str">
            <v>THICK.</v>
          </cell>
          <cell r="O51" t="str">
            <v>CORR.</v>
          </cell>
          <cell r="P51" t="str">
            <v>DEM.</v>
          </cell>
          <cell r="Q51" t="str">
            <v>INSULAT.</v>
          </cell>
          <cell r="R51" t="str">
            <v>INTERNAL</v>
          </cell>
          <cell r="S51">
            <v>1</v>
          </cell>
          <cell r="T51" t="str">
            <v>ORIG.</v>
          </cell>
          <cell r="U51" t="str">
            <v>UNIT</v>
          </cell>
          <cell r="V51" t="str">
            <v>QUANTITY</v>
          </cell>
          <cell r="W51" t="str">
            <v>TOTAL</v>
          </cell>
        </row>
        <row r="52">
          <cell r="B52" t="str">
            <v>CODE</v>
          </cell>
          <cell r="C52" t="str">
            <v>CODE</v>
          </cell>
          <cell r="D52" t="str">
            <v>REV.</v>
          </cell>
          <cell r="E52" t="str">
            <v>UNIT</v>
          </cell>
          <cell r="F52" t="str">
            <v>old</v>
          </cell>
          <cell r="G52" t="str">
            <v>current</v>
          </cell>
          <cell r="H52" t="str">
            <v>SERVICE</v>
          </cell>
          <cell r="J52" t="str">
            <v>TEMP.</v>
          </cell>
          <cell r="K52" t="str">
            <v>PRESS.</v>
          </cell>
          <cell r="L52" t="str">
            <v>DIA.</v>
          </cell>
          <cell r="M52" t="str">
            <v>H or L</v>
          </cell>
          <cell r="N52" t="str">
            <v>SHELL</v>
          </cell>
          <cell r="O52" t="str">
            <v>ALLOW.</v>
          </cell>
          <cell r="P52" t="str">
            <v>(Y/N)</v>
          </cell>
          <cell r="Q52" t="str">
            <v>TYPE</v>
          </cell>
          <cell r="R52" t="str">
            <v>LINING</v>
          </cell>
          <cell r="S52" t="str">
            <v>X-RAY</v>
          </cell>
          <cell r="T52" t="str">
            <v>CURR.</v>
          </cell>
          <cell r="U52" t="str">
            <v>COST</v>
          </cell>
          <cell r="V52" t="str">
            <v>(Kg.)</v>
          </cell>
          <cell r="W52" t="str">
            <v>COST</v>
          </cell>
        </row>
        <row r="53">
          <cell r="B53" t="str">
            <v>F1</v>
          </cell>
          <cell r="E53" t="str">
            <v>F7</v>
          </cell>
          <cell r="G53" t="str">
            <v>F2</v>
          </cell>
          <cell r="H53" t="str">
            <v>F3</v>
          </cell>
          <cell r="I53" t="str">
            <v>(1)</v>
          </cell>
          <cell r="J53" t="str">
            <v>°C</v>
          </cell>
          <cell r="K53" t="str">
            <v>Kg/cm2</v>
          </cell>
          <cell r="L53" t="str">
            <v>mm.</v>
          </cell>
          <cell r="M53" t="str">
            <v>mm.</v>
          </cell>
          <cell r="N53" t="str">
            <v>mm.</v>
          </cell>
          <cell r="O53" t="str">
            <v>mm.</v>
          </cell>
          <cell r="Q53" t="str">
            <v>(2)</v>
          </cell>
          <cell r="T53" t="str">
            <v>F8</v>
          </cell>
          <cell r="U53" t="str">
            <v>(Euro)</v>
          </cell>
          <cell r="V53" t="str">
            <v>F4</v>
          </cell>
          <cell r="W53" t="str">
            <v>F5</v>
          </cell>
        </row>
        <row r="55">
          <cell r="B55" t="str">
            <v>EQP.</v>
          </cell>
          <cell r="C55" t="str">
            <v>(1)</v>
          </cell>
          <cell r="F55" t="str">
            <v>ITEM</v>
          </cell>
          <cell r="I55" t="str">
            <v>FLOW</v>
          </cell>
          <cell r="J55" t="str">
            <v>DESIGN</v>
          </cell>
          <cell r="L55" t="str">
            <v>DIFF.</v>
          </cell>
          <cell r="O55" t="str">
            <v>IMPELLER</v>
          </cell>
          <cell r="P55" t="str">
            <v>INSULAT.</v>
          </cell>
          <cell r="R55" t="str">
            <v>STAGE</v>
          </cell>
          <cell r="T55" t="str">
            <v>ORIG.</v>
          </cell>
          <cell r="U55" t="str">
            <v>UNIT</v>
          </cell>
          <cell r="V55" t="str">
            <v>QUANTITY</v>
          </cell>
          <cell r="W55" t="str">
            <v>TOTAL</v>
          </cell>
        </row>
        <row r="56">
          <cell r="B56" t="str">
            <v>CODE</v>
          </cell>
          <cell r="C56" t="str">
            <v>CODE</v>
          </cell>
          <cell r="D56" t="str">
            <v>REV.</v>
          </cell>
          <cell r="E56" t="str">
            <v>UNIT</v>
          </cell>
          <cell r="F56" t="str">
            <v>old</v>
          </cell>
          <cell r="G56" t="str">
            <v>current</v>
          </cell>
          <cell r="H56" t="str">
            <v>SERVICE</v>
          </cell>
          <cell r="I56" t="str">
            <v>RATE</v>
          </cell>
          <cell r="J56" t="str">
            <v>TEMP.</v>
          </cell>
          <cell r="K56" t="str">
            <v>PRESS.</v>
          </cell>
          <cell r="L56" t="str">
            <v>HEAD</v>
          </cell>
          <cell r="M56" t="str">
            <v>NPSH</v>
          </cell>
          <cell r="N56" t="str">
            <v>BHP</v>
          </cell>
          <cell r="O56" t="str">
            <v>MATERIAL</v>
          </cell>
          <cell r="P56" t="str">
            <v>TYPE</v>
          </cell>
          <cell r="Q56" t="str">
            <v>DRIVER</v>
          </cell>
          <cell r="R56" t="str">
            <v>No.</v>
          </cell>
          <cell r="S56" t="str">
            <v>POS.</v>
          </cell>
          <cell r="T56" t="str">
            <v>CURR.</v>
          </cell>
          <cell r="U56" t="str">
            <v>COST</v>
          </cell>
          <cell r="V56" t="str">
            <v>(Kg.)</v>
          </cell>
          <cell r="W56" t="str">
            <v>COST</v>
          </cell>
        </row>
        <row r="57">
          <cell r="B57" t="str">
            <v>F1</v>
          </cell>
          <cell r="E57" t="str">
            <v>F7</v>
          </cell>
          <cell r="G57" t="str">
            <v>F2</v>
          </cell>
          <cell r="H57" t="str">
            <v>F3</v>
          </cell>
          <cell r="I57" t="str">
            <v>m3/h</v>
          </cell>
          <cell r="J57" t="str">
            <v>°C</v>
          </cell>
          <cell r="K57" t="str">
            <v>Kg/cm2</v>
          </cell>
          <cell r="L57" t="str">
            <v>mt</v>
          </cell>
          <cell r="M57" t="str">
            <v>m</v>
          </cell>
          <cell r="O57" t="str">
            <v>CODE</v>
          </cell>
          <cell r="P57" t="str">
            <v>(2)</v>
          </cell>
          <cell r="Q57" t="str">
            <v>(3)</v>
          </cell>
          <cell r="S57" t="str">
            <v>(4)</v>
          </cell>
          <cell r="T57" t="str">
            <v>F8</v>
          </cell>
          <cell r="U57" t="str">
            <v>(Euro)</v>
          </cell>
          <cell r="V57" t="str">
            <v>F4</v>
          </cell>
          <cell r="W57" t="str">
            <v>F5</v>
          </cell>
        </row>
        <row r="59">
          <cell r="B59" t="str">
            <v>EQP.</v>
          </cell>
          <cell r="C59" t="str">
            <v>(1)</v>
          </cell>
          <cell r="F59" t="str">
            <v>ITEM</v>
          </cell>
          <cell r="I59" t="str">
            <v>FLOW</v>
          </cell>
          <cell r="J59" t="str">
            <v>DESIGN</v>
          </cell>
          <cell r="L59" t="str">
            <v>DIFF.</v>
          </cell>
          <cell r="O59" t="str">
            <v>IMPELLER</v>
          </cell>
          <cell r="P59" t="str">
            <v>INSULAT.</v>
          </cell>
          <cell r="R59" t="str">
            <v>CYLINDER</v>
          </cell>
          <cell r="S59" t="str">
            <v>SAFETY</v>
          </cell>
          <cell r="T59" t="str">
            <v>ORIG.</v>
          </cell>
          <cell r="U59" t="str">
            <v>UNIT</v>
          </cell>
          <cell r="V59" t="str">
            <v>QUANTITY</v>
          </cell>
          <cell r="W59" t="str">
            <v>TOTAL</v>
          </cell>
        </row>
        <row r="60">
          <cell r="B60" t="str">
            <v>CODE</v>
          </cell>
          <cell r="C60" t="str">
            <v>CODE</v>
          </cell>
          <cell r="D60" t="str">
            <v>REV.</v>
          </cell>
          <cell r="E60" t="str">
            <v>UNIT</v>
          </cell>
          <cell r="F60" t="str">
            <v>old</v>
          </cell>
          <cell r="G60" t="str">
            <v>current</v>
          </cell>
          <cell r="H60" t="str">
            <v>SERVICE</v>
          </cell>
          <cell r="I60" t="str">
            <v>RATE</v>
          </cell>
          <cell r="J60" t="str">
            <v>TEMP.</v>
          </cell>
          <cell r="K60" t="str">
            <v>PRESS.</v>
          </cell>
          <cell r="L60" t="str">
            <v>HEAD</v>
          </cell>
          <cell r="M60" t="str">
            <v>NPSH</v>
          </cell>
          <cell r="N60" t="str">
            <v>BHP</v>
          </cell>
          <cell r="O60" t="str">
            <v>MATERIAL</v>
          </cell>
          <cell r="P60" t="str">
            <v>TYPE</v>
          </cell>
          <cell r="Q60" t="str">
            <v>DRIVER</v>
          </cell>
          <cell r="R60" t="str">
            <v>No.</v>
          </cell>
          <cell r="S60" t="str">
            <v>VALVE</v>
          </cell>
          <cell r="T60" t="str">
            <v>CURR.</v>
          </cell>
          <cell r="U60" t="str">
            <v>COST</v>
          </cell>
          <cell r="V60" t="str">
            <v>(Kg.)</v>
          </cell>
          <cell r="W60" t="str">
            <v>COST</v>
          </cell>
        </row>
        <row r="61">
          <cell r="B61" t="str">
            <v>F1</v>
          </cell>
          <cell r="E61" t="str">
            <v>F7</v>
          </cell>
          <cell r="G61" t="str">
            <v>F2</v>
          </cell>
          <cell r="H61" t="str">
            <v>F3</v>
          </cell>
          <cell r="I61" t="str">
            <v>m3/h</v>
          </cell>
          <cell r="J61" t="str">
            <v>°C</v>
          </cell>
          <cell r="K61" t="str">
            <v>Kg/cm2</v>
          </cell>
          <cell r="L61" t="str">
            <v>mt</v>
          </cell>
          <cell r="M61" t="str">
            <v>m</v>
          </cell>
          <cell r="O61" t="str">
            <v>CODE</v>
          </cell>
          <cell r="P61" t="str">
            <v>(2)</v>
          </cell>
          <cell r="Q61" t="str">
            <v>(3)</v>
          </cell>
          <cell r="S61" t="str">
            <v>SETTING</v>
          </cell>
          <cell r="T61" t="str">
            <v>F8</v>
          </cell>
          <cell r="U61" t="str">
            <v>(Euro)</v>
          </cell>
          <cell r="V61" t="str">
            <v>F4</v>
          </cell>
          <cell r="W61" t="str">
            <v>F5</v>
          </cell>
        </row>
        <row r="63">
          <cell r="B63" t="str">
            <v>EQP.</v>
          </cell>
          <cell r="C63" t="str">
            <v>(1)</v>
          </cell>
          <cell r="F63" t="str">
            <v>ITEM</v>
          </cell>
          <cell r="J63" t="str">
            <v>MOLEC.</v>
          </cell>
          <cell r="K63" t="str">
            <v>DESIGN INLET</v>
          </cell>
          <cell r="M63" t="str">
            <v>DESIGN OUTLET</v>
          </cell>
          <cell r="O63" t="str">
            <v>STAGES</v>
          </cell>
          <cell r="R63" t="str">
            <v>MATERIAL</v>
          </cell>
          <cell r="T63" t="str">
            <v>ORIG.</v>
          </cell>
          <cell r="U63" t="str">
            <v>UNIT</v>
          </cell>
          <cell r="V63" t="str">
            <v>QUANTITY</v>
          </cell>
          <cell r="W63" t="str">
            <v>TOTAL</v>
          </cell>
        </row>
        <row r="64">
          <cell r="B64" t="str">
            <v>CODE</v>
          </cell>
          <cell r="C64" t="str">
            <v>CODE</v>
          </cell>
          <cell r="D64" t="str">
            <v>REV.</v>
          </cell>
          <cell r="E64" t="str">
            <v>UNIT</v>
          </cell>
          <cell r="F64" t="str">
            <v>old</v>
          </cell>
          <cell r="G64" t="str">
            <v>current</v>
          </cell>
          <cell r="H64" t="str">
            <v>SERVICE</v>
          </cell>
          <cell r="I64" t="str">
            <v>CAPACITY</v>
          </cell>
          <cell r="J64" t="str">
            <v>WEIGHT</v>
          </cell>
          <cell r="K64" t="str">
            <v>TEMP.</v>
          </cell>
          <cell r="L64" t="str">
            <v>PRESS.</v>
          </cell>
          <cell r="M64" t="str">
            <v>TEMP.</v>
          </cell>
          <cell r="N64" t="str">
            <v>PRESS.</v>
          </cell>
          <cell r="O64" t="str">
            <v>No.</v>
          </cell>
          <cell r="P64" t="str">
            <v>BHP</v>
          </cell>
          <cell r="Q64" t="str">
            <v>RPM</v>
          </cell>
          <cell r="R64" t="str">
            <v>CODE</v>
          </cell>
          <cell r="T64" t="str">
            <v>CURR.</v>
          </cell>
          <cell r="U64" t="str">
            <v>COST</v>
          </cell>
          <cell r="V64" t="str">
            <v>(Kg.)</v>
          </cell>
          <cell r="W64" t="str">
            <v>COST</v>
          </cell>
        </row>
        <row r="65">
          <cell r="B65" t="str">
            <v>F1</v>
          </cell>
          <cell r="E65" t="str">
            <v>F7</v>
          </cell>
          <cell r="G65" t="str">
            <v>F2</v>
          </cell>
          <cell r="H65" t="str">
            <v>F3</v>
          </cell>
          <cell r="I65" t="str">
            <v>m3/h</v>
          </cell>
          <cell r="K65" t="str">
            <v>°C</v>
          </cell>
          <cell r="L65" t="str">
            <v>Kg/cm2</v>
          </cell>
          <cell r="M65" t="str">
            <v>°C</v>
          </cell>
          <cell r="N65" t="str">
            <v>Kg/cm2</v>
          </cell>
          <cell r="R65" t="str">
            <v>(2)</v>
          </cell>
          <cell r="T65" t="str">
            <v>F8</v>
          </cell>
          <cell r="U65" t="str">
            <v>(Euro)</v>
          </cell>
          <cell r="V65" t="str">
            <v>F4</v>
          </cell>
          <cell r="W65" t="str">
            <v>F5</v>
          </cell>
        </row>
        <row r="67">
          <cell r="B67" t="str">
            <v>EQP.</v>
          </cell>
          <cell r="C67" t="str">
            <v>(1)</v>
          </cell>
          <cell r="F67" t="str">
            <v>ITEM</v>
          </cell>
          <cell r="J67" t="str">
            <v>MOLEC.</v>
          </cell>
          <cell r="K67" t="str">
            <v>DESIGN INLET</v>
          </cell>
          <cell r="M67" t="str">
            <v>DESIGN OUTLET</v>
          </cell>
          <cell r="O67" t="str">
            <v>STAGES</v>
          </cell>
          <cell r="R67" t="str">
            <v>MATERIAL</v>
          </cell>
          <cell r="T67" t="str">
            <v>ORIG.</v>
          </cell>
          <cell r="U67" t="str">
            <v>UNIT</v>
          </cell>
          <cell r="V67" t="str">
            <v>QUANTITY</v>
          </cell>
          <cell r="W67" t="str">
            <v>TOTAL</v>
          </cell>
        </row>
        <row r="68">
          <cell r="B68" t="str">
            <v>CODE</v>
          </cell>
          <cell r="C68" t="str">
            <v>CODE</v>
          </cell>
          <cell r="D68" t="str">
            <v>REV.</v>
          </cell>
          <cell r="E68" t="str">
            <v>UNIT</v>
          </cell>
          <cell r="F68" t="str">
            <v>old</v>
          </cell>
          <cell r="G68" t="str">
            <v>current</v>
          </cell>
          <cell r="H68" t="str">
            <v>SERVICE</v>
          </cell>
          <cell r="I68" t="str">
            <v>CAPACITY</v>
          </cell>
          <cell r="J68" t="str">
            <v>WEIGHT</v>
          </cell>
          <cell r="K68" t="str">
            <v>TEMP.</v>
          </cell>
          <cell r="L68" t="str">
            <v>PRESS.</v>
          </cell>
          <cell r="M68" t="str">
            <v>TEMP.</v>
          </cell>
          <cell r="N68" t="str">
            <v>PRESS.</v>
          </cell>
          <cell r="O68" t="str">
            <v>No.</v>
          </cell>
          <cell r="P68" t="str">
            <v>BHP</v>
          </cell>
          <cell r="Q68" t="str">
            <v>RPM</v>
          </cell>
          <cell r="R68" t="str">
            <v>CODE</v>
          </cell>
          <cell r="T68" t="str">
            <v>CURR.</v>
          </cell>
          <cell r="U68" t="str">
            <v>COST</v>
          </cell>
          <cell r="V68" t="str">
            <v>(Kg.)</v>
          </cell>
          <cell r="W68" t="str">
            <v>COST</v>
          </cell>
        </row>
        <row r="69">
          <cell r="B69" t="str">
            <v>F1</v>
          </cell>
          <cell r="E69" t="str">
            <v>F7</v>
          </cell>
          <cell r="G69" t="str">
            <v>F2</v>
          </cell>
          <cell r="H69" t="str">
            <v>F3</v>
          </cell>
          <cell r="I69" t="str">
            <v>m3/h</v>
          </cell>
          <cell r="K69" t="str">
            <v>°C</v>
          </cell>
          <cell r="L69" t="str">
            <v>Kg/cm2</v>
          </cell>
          <cell r="M69" t="str">
            <v>°C</v>
          </cell>
          <cell r="N69" t="str">
            <v>Kg/cm2</v>
          </cell>
          <cell r="R69" t="str">
            <v>(2)</v>
          </cell>
          <cell r="T69" t="str">
            <v>F8</v>
          </cell>
          <cell r="U69" t="str">
            <v>(Euro)</v>
          </cell>
          <cell r="V69" t="str">
            <v>F4</v>
          </cell>
          <cell r="W69" t="str">
            <v>F5</v>
          </cell>
        </row>
        <row r="71">
          <cell r="B71" t="str">
            <v>EQP.</v>
          </cell>
          <cell r="C71" t="str">
            <v>MAT.</v>
          </cell>
          <cell r="F71" t="str">
            <v>ITEM</v>
          </cell>
          <cell r="I71" t="str">
            <v>ELECTRIC MOTOR</v>
          </cell>
          <cell r="L71" t="str">
            <v>S T E A M / G A S  T U R B I N E  A N D  O T H E R S</v>
          </cell>
          <cell r="R71" t="str">
            <v>M.</v>
          </cell>
          <cell r="T71" t="str">
            <v>ORIG.</v>
          </cell>
          <cell r="U71" t="str">
            <v>UNIT</v>
          </cell>
          <cell r="V71" t="str">
            <v>QUANTITY</v>
          </cell>
          <cell r="W71" t="str">
            <v>TOTAL</v>
          </cell>
        </row>
        <row r="72">
          <cell r="B72" t="str">
            <v>CODE</v>
          </cell>
          <cell r="C72" t="str">
            <v>CODE</v>
          </cell>
          <cell r="D72" t="str">
            <v>REV.</v>
          </cell>
          <cell r="E72" t="str">
            <v>UNIT</v>
          </cell>
          <cell r="F72" t="str">
            <v>old</v>
          </cell>
          <cell r="G72" t="str">
            <v>current</v>
          </cell>
          <cell r="H72" t="str">
            <v>SERVICE</v>
          </cell>
          <cell r="I72" t="str">
            <v>HP</v>
          </cell>
          <cell r="J72" t="str">
            <v>ENCLOS.</v>
          </cell>
          <cell r="K72" t="str">
            <v>POLES</v>
          </cell>
          <cell r="L72" t="str">
            <v>ST. FLOW RATE</v>
          </cell>
          <cell r="M72" t="str">
            <v>ST. PRESS. IN</v>
          </cell>
          <cell r="N72" t="str">
            <v>ST. PRESS. OUT</v>
          </cell>
          <cell r="O72" t="str">
            <v>RPM</v>
          </cell>
          <cell r="P72" t="str">
            <v>TYPE</v>
          </cell>
          <cell r="Q72" t="str">
            <v>Kw</v>
          </cell>
          <cell r="R72" t="str">
            <v>W.</v>
          </cell>
          <cell r="T72" t="str">
            <v>CURR.</v>
          </cell>
          <cell r="U72" t="str">
            <v>COST</v>
          </cell>
          <cell r="V72" t="str">
            <v>(Kg.)</v>
          </cell>
          <cell r="W72" t="str">
            <v>COST</v>
          </cell>
        </row>
        <row r="73">
          <cell r="B73" t="str">
            <v>F1</v>
          </cell>
          <cell r="E73" t="str">
            <v>F7</v>
          </cell>
          <cell r="G73" t="str">
            <v>F2</v>
          </cell>
          <cell r="H73" t="str">
            <v>F3</v>
          </cell>
          <cell r="K73" t="str">
            <v>No.</v>
          </cell>
          <cell r="L73" t="str">
            <v>Kg/h</v>
          </cell>
          <cell r="M73" t="str">
            <v>Kg/cm2</v>
          </cell>
          <cell r="N73" t="str">
            <v>Kg/cm2</v>
          </cell>
          <cell r="R73" t="str">
            <v>(1)</v>
          </cell>
          <cell r="T73" t="str">
            <v>F8</v>
          </cell>
          <cell r="U73" t="str">
            <v>(Euro)</v>
          </cell>
          <cell r="V73" t="str">
            <v>F4</v>
          </cell>
          <cell r="W73" t="str">
            <v>F5</v>
          </cell>
        </row>
        <row r="75">
          <cell r="B75" t="str">
            <v>EQP.</v>
          </cell>
          <cell r="C75" t="str">
            <v>MAT.</v>
          </cell>
          <cell r="F75" t="str">
            <v>ITEM</v>
          </cell>
          <cell r="T75" t="str">
            <v>ORIG.</v>
          </cell>
          <cell r="U75" t="str">
            <v>UNIT</v>
          </cell>
          <cell r="V75" t="str">
            <v>QUANTITY</v>
          </cell>
          <cell r="W75" t="str">
            <v>TOTAL</v>
          </cell>
        </row>
        <row r="76">
          <cell r="B76" t="str">
            <v>CODE</v>
          </cell>
          <cell r="C76" t="str">
            <v>CODE</v>
          </cell>
          <cell r="D76" t="str">
            <v>REV.</v>
          </cell>
          <cell r="E76" t="str">
            <v>UNIT</v>
          </cell>
          <cell r="F76" t="str">
            <v>old</v>
          </cell>
          <cell r="G76" t="str">
            <v>current</v>
          </cell>
          <cell r="H76" t="str">
            <v>SERVICE</v>
          </cell>
          <cell r="I76" t="str">
            <v>D E S C R I P T I O N</v>
          </cell>
          <cell r="T76" t="str">
            <v>CURR.</v>
          </cell>
          <cell r="U76" t="str">
            <v>COST</v>
          </cell>
          <cell r="V76" t="str">
            <v>(Kg.)</v>
          </cell>
          <cell r="W76" t="str">
            <v>COST</v>
          </cell>
        </row>
        <row r="77">
          <cell r="B77" t="str">
            <v>F1</v>
          </cell>
          <cell r="E77" t="str">
            <v>F7</v>
          </cell>
          <cell r="G77" t="str">
            <v>F2</v>
          </cell>
          <cell r="H77" t="str">
            <v>F3</v>
          </cell>
          <cell r="T77" t="str">
            <v>F8</v>
          </cell>
          <cell r="U77" t="str">
            <v>(Euro)</v>
          </cell>
          <cell r="V77" t="str">
            <v>F4</v>
          </cell>
          <cell r="W77" t="str">
            <v>F5</v>
          </cell>
        </row>
        <row r="79">
          <cell r="B79" t="str">
            <v>EQP.</v>
          </cell>
          <cell r="C79" t="str">
            <v>MAT.</v>
          </cell>
          <cell r="F79" t="str">
            <v>ITEM</v>
          </cell>
          <cell r="J79" t="str">
            <v xml:space="preserve">       DIMENSIONS</v>
          </cell>
          <cell r="L79" t="str">
            <v>C.A.</v>
          </cell>
          <cell r="M79" t="str">
            <v>HEAT.</v>
          </cell>
          <cell r="O79" t="str">
            <v>FOAM</v>
          </cell>
          <cell r="P79" t="str">
            <v>INSULAT.</v>
          </cell>
          <cell r="Q79" t="str">
            <v>INTERNAL</v>
          </cell>
          <cell r="S79" t="str">
            <v>ASS. +</v>
          </cell>
          <cell r="T79" t="str">
            <v>ORIG.</v>
          </cell>
          <cell r="U79" t="str">
            <v>UNIT</v>
          </cell>
          <cell r="V79" t="str">
            <v>QUANTITY</v>
          </cell>
          <cell r="W79" t="str">
            <v>TOTAL</v>
          </cell>
        </row>
        <row r="80">
          <cell r="B80" t="str">
            <v>CODE</v>
          </cell>
          <cell r="C80" t="str">
            <v>CODE</v>
          </cell>
          <cell r="D80" t="str">
            <v>REV.</v>
          </cell>
          <cell r="E80" t="str">
            <v>UNIT</v>
          </cell>
          <cell r="F80" t="str">
            <v>old</v>
          </cell>
          <cell r="G80" t="str">
            <v>current</v>
          </cell>
          <cell r="H80" t="str">
            <v>SERVICE</v>
          </cell>
          <cell r="I80" t="str">
            <v>CAPACITY</v>
          </cell>
          <cell r="J80" t="str">
            <v>DIA.</v>
          </cell>
          <cell r="K80" t="str">
            <v>H or L</v>
          </cell>
          <cell r="L80" t="str">
            <v>(0, 1.5, 3)</v>
          </cell>
          <cell r="M80" t="str">
            <v>COIL</v>
          </cell>
          <cell r="N80" t="str">
            <v>MIXER</v>
          </cell>
          <cell r="O80" t="str">
            <v>CHAMBER</v>
          </cell>
          <cell r="P80" t="str">
            <v>TYPE</v>
          </cell>
          <cell r="Q80" t="str">
            <v>PROTECT.</v>
          </cell>
          <cell r="R80" t="str">
            <v>TYPE</v>
          </cell>
          <cell r="S80" t="str">
            <v>SUPPLY</v>
          </cell>
          <cell r="T80" t="str">
            <v>CURR.</v>
          </cell>
          <cell r="U80" t="str">
            <v>COST</v>
          </cell>
          <cell r="V80" t="str">
            <v>(Kg.)</v>
          </cell>
          <cell r="W80" t="str">
            <v>COST</v>
          </cell>
        </row>
        <row r="81">
          <cell r="B81" t="str">
            <v>F1</v>
          </cell>
          <cell r="E81" t="str">
            <v>F7</v>
          </cell>
          <cell r="G81" t="str">
            <v>F2</v>
          </cell>
          <cell r="H81" t="str">
            <v>F3</v>
          </cell>
          <cell r="I81" t="str">
            <v>m3</v>
          </cell>
          <cell r="J81" t="str">
            <v>m.</v>
          </cell>
          <cell r="K81" t="str">
            <v>m.</v>
          </cell>
          <cell r="L81" t="str">
            <v>mm.</v>
          </cell>
          <cell r="O81" t="str">
            <v>&amp; RISERS</v>
          </cell>
          <cell r="P81" t="str">
            <v>(1)</v>
          </cell>
          <cell r="Q81" t="str">
            <v>MATERIAL</v>
          </cell>
          <cell r="R81" t="str">
            <v>(2)</v>
          </cell>
          <cell r="S81" t="str">
            <v>(3)+(4)</v>
          </cell>
          <cell r="T81" t="str">
            <v>F8</v>
          </cell>
          <cell r="U81" t="str">
            <v>(Euro)</v>
          </cell>
          <cell r="V81" t="str">
            <v>F4</v>
          </cell>
          <cell r="W81" t="str">
            <v>F5</v>
          </cell>
        </row>
        <row r="83">
          <cell r="B83" t="str">
            <v>EQP.</v>
          </cell>
          <cell r="C83" t="str">
            <v>MAT.</v>
          </cell>
          <cell r="F83" t="str">
            <v>ITEM</v>
          </cell>
          <cell r="I83" t="str">
            <v xml:space="preserve">           F U I D</v>
          </cell>
          <cell r="K83" t="str">
            <v>VESSEL</v>
          </cell>
          <cell r="T83" t="str">
            <v>ORIG.</v>
          </cell>
          <cell r="U83" t="str">
            <v>UNIT</v>
          </cell>
          <cell r="V83" t="str">
            <v>QUANTITY</v>
          </cell>
          <cell r="W83" t="str">
            <v>TOTAL</v>
          </cell>
        </row>
        <row r="84">
          <cell r="B84" t="str">
            <v>CODE</v>
          </cell>
          <cell r="C84" t="str">
            <v>CODE</v>
          </cell>
          <cell r="D84" t="str">
            <v>REV.</v>
          </cell>
          <cell r="E84" t="str">
            <v>UNIT</v>
          </cell>
          <cell r="F84" t="str">
            <v>old</v>
          </cell>
          <cell r="G84" t="str">
            <v>current</v>
          </cell>
          <cell r="H84" t="str">
            <v>SERVICE</v>
          </cell>
          <cell r="I84" t="str">
            <v>TEMP.</v>
          </cell>
          <cell r="J84" t="str">
            <v>VISC.</v>
          </cell>
          <cell r="K84" t="str">
            <v>CAPACITY</v>
          </cell>
          <cell r="L84" t="str">
            <v>MOTOR</v>
          </cell>
          <cell r="M84" t="str">
            <v>ENTERING</v>
          </cell>
          <cell r="N84" t="str">
            <v>SUPPORT</v>
          </cell>
          <cell r="O84" t="str">
            <v>SEAL</v>
          </cell>
          <cell r="P84" t="str">
            <v>BHP</v>
          </cell>
          <cell r="Q84" t="str">
            <v>LENGHT</v>
          </cell>
          <cell r="T84" t="str">
            <v>CURR.</v>
          </cell>
          <cell r="U84" t="str">
            <v>COST</v>
          </cell>
          <cell r="V84" t="str">
            <v>(Kg.)</v>
          </cell>
          <cell r="W84" t="str">
            <v>COST</v>
          </cell>
        </row>
        <row r="85">
          <cell r="B85" t="str">
            <v>F1</v>
          </cell>
          <cell r="E85" t="str">
            <v>F7</v>
          </cell>
          <cell r="G85" t="str">
            <v>F2</v>
          </cell>
          <cell r="H85" t="str">
            <v>F3</v>
          </cell>
          <cell r="I85" t="str">
            <v>°C</v>
          </cell>
          <cell r="J85" t="str">
            <v>Cp</v>
          </cell>
          <cell r="K85" t="str">
            <v>m3</v>
          </cell>
          <cell r="L85" t="str">
            <v>Kw</v>
          </cell>
          <cell r="M85" t="str">
            <v>(1)</v>
          </cell>
          <cell r="N85" t="str">
            <v>(2)</v>
          </cell>
          <cell r="Q85" t="str">
            <v>m.</v>
          </cell>
          <cell r="T85" t="str">
            <v>F8</v>
          </cell>
          <cell r="U85" t="str">
            <v>(Euro)</v>
          </cell>
          <cell r="V85" t="str">
            <v>F4</v>
          </cell>
          <cell r="W85" t="str">
            <v>F5</v>
          </cell>
        </row>
        <row r="89">
          <cell r="B89">
            <v>5</v>
          </cell>
          <cell r="C89">
            <v>5</v>
          </cell>
          <cell r="D89">
            <v>4</v>
          </cell>
          <cell r="E89">
            <v>5</v>
          </cell>
          <cell r="F89">
            <v>3</v>
          </cell>
          <cell r="G89">
            <v>7</v>
          </cell>
          <cell r="H89">
            <v>23</v>
          </cell>
          <cell r="I89">
            <v>8</v>
          </cell>
          <cell r="J89">
            <v>8</v>
          </cell>
          <cell r="K89">
            <v>5</v>
          </cell>
          <cell r="L89">
            <v>6</v>
          </cell>
          <cell r="M89">
            <v>9</v>
          </cell>
          <cell r="N89">
            <v>9</v>
          </cell>
          <cell r="O89">
            <v>5</v>
          </cell>
          <cell r="P89">
            <v>6</v>
          </cell>
          <cell r="Q89">
            <v>6</v>
          </cell>
          <cell r="R89">
            <v>6</v>
          </cell>
          <cell r="S89">
            <v>6</v>
          </cell>
          <cell r="T89">
            <v>5</v>
          </cell>
          <cell r="U89">
            <v>9</v>
          </cell>
          <cell r="V89">
            <v>8</v>
          </cell>
          <cell r="W89">
            <v>10</v>
          </cell>
        </row>
        <row r="91">
          <cell r="B91">
            <v>5</v>
          </cell>
          <cell r="C91">
            <v>5</v>
          </cell>
          <cell r="D91">
            <v>4</v>
          </cell>
          <cell r="E91">
            <v>5</v>
          </cell>
          <cell r="F91">
            <v>3</v>
          </cell>
          <cell r="G91">
            <v>7</v>
          </cell>
          <cell r="H91">
            <v>23</v>
          </cell>
          <cell r="I91">
            <v>8</v>
          </cell>
          <cell r="J91">
            <v>8</v>
          </cell>
          <cell r="K91">
            <v>6</v>
          </cell>
          <cell r="L91">
            <v>8</v>
          </cell>
          <cell r="M91">
            <v>7</v>
          </cell>
          <cell r="N91">
            <v>7</v>
          </cell>
          <cell r="O91">
            <v>4</v>
          </cell>
          <cell r="P91">
            <v>8</v>
          </cell>
          <cell r="Q91">
            <v>6</v>
          </cell>
          <cell r="R91">
            <v>6</v>
          </cell>
          <cell r="S91">
            <v>6</v>
          </cell>
          <cell r="T91">
            <v>5</v>
          </cell>
          <cell r="U91">
            <v>9</v>
          </cell>
          <cell r="V91">
            <v>8</v>
          </cell>
          <cell r="W91">
            <v>10</v>
          </cell>
        </row>
        <row r="93">
          <cell r="B93">
            <v>5</v>
          </cell>
          <cell r="C93">
            <v>5</v>
          </cell>
          <cell r="D93">
            <v>4</v>
          </cell>
          <cell r="E93">
            <v>5</v>
          </cell>
          <cell r="F93">
            <v>3</v>
          </cell>
          <cell r="G93">
            <v>7</v>
          </cell>
          <cell r="H93">
            <v>23</v>
          </cell>
          <cell r="I93">
            <v>8</v>
          </cell>
          <cell r="J93">
            <v>6</v>
          </cell>
          <cell r="K93">
            <v>6</v>
          </cell>
          <cell r="L93">
            <v>6</v>
          </cell>
          <cell r="M93">
            <v>6</v>
          </cell>
          <cell r="N93">
            <v>5</v>
          </cell>
          <cell r="O93">
            <v>9</v>
          </cell>
          <cell r="P93">
            <v>7</v>
          </cell>
          <cell r="Q93">
            <v>7</v>
          </cell>
          <cell r="R93">
            <v>6</v>
          </cell>
          <cell r="S93">
            <v>8</v>
          </cell>
          <cell r="T93">
            <v>5</v>
          </cell>
          <cell r="U93">
            <v>9</v>
          </cell>
          <cell r="V93">
            <v>8</v>
          </cell>
          <cell r="W93">
            <v>10</v>
          </cell>
        </row>
        <row r="95">
          <cell r="B95">
            <v>5</v>
          </cell>
          <cell r="C95">
            <v>5</v>
          </cell>
          <cell r="D95">
            <v>4</v>
          </cell>
          <cell r="E95">
            <v>5</v>
          </cell>
          <cell r="F95">
            <v>3</v>
          </cell>
          <cell r="G95">
            <v>7</v>
          </cell>
          <cell r="H95">
            <v>23</v>
          </cell>
          <cell r="I95">
            <v>8</v>
          </cell>
          <cell r="J95">
            <v>6</v>
          </cell>
          <cell r="K95">
            <v>6</v>
          </cell>
          <cell r="L95">
            <v>6</v>
          </cell>
          <cell r="M95">
            <v>6</v>
          </cell>
          <cell r="N95">
            <v>7</v>
          </cell>
          <cell r="O95">
            <v>7</v>
          </cell>
          <cell r="P95">
            <v>7</v>
          </cell>
          <cell r="Q95">
            <v>7</v>
          </cell>
          <cell r="R95">
            <v>8</v>
          </cell>
          <cell r="S95">
            <v>6</v>
          </cell>
          <cell r="T95">
            <v>5</v>
          </cell>
          <cell r="U95">
            <v>9</v>
          </cell>
          <cell r="V95">
            <v>8</v>
          </cell>
          <cell r="W95">
            <v>10</v>
          </cell>
        </row>
        <row r="97">
          <cell r="B97">
            <v>5</v>
          </cell>
          <cell r="C97">
            <v>5</v>
          </cell>
          <cell r="D97">
            <v>4</v>
          </cell>
          <cell r="E97">
            <v>5</v>
          </cell>
          <cell r="F97">
            <v>3</v>
          </cell>
          <cell r="G97">
            <v>7</v>
          </cell>
          <cell r="H97">
            <v>23</v>
          </cell>
          <cell r="I97">
            <v>8</v>
          </cell>
          <cell r="J97">
            <v>6</v>
          </cell>
          <cell r="K97">
            <v>6</v>
          </cell>
          <cell r="L97">
            <v>7</v>
          </cell>
          <cell r="M97">
            <v>6</v>
          </cell>
          <cell r="N97">
            <v>6</v>
          </cell>
          <cell r="O97">
            <v>7</v>
          </cell>
          <cell r="P97">
            <v>7</v>
          </cell>
          <cell r="Q97">
            <v>7</v>
          </cell>
          <cell r="R97">
            <v>7</v>
          </cell>
          <cell r="S97">
            <v>7</v>
          </cell>
          <cell r="T97">
            <v>5</v>
          </cell>
          <cell r="U97">
            <v>9</v>
          </cell>
          <cell r="V97">
            <v>8</v>
          </cell>
          <cell r="W97">
            <v>10</v>
          </cell>
        </row>
        <row r="99">
          <cell r="B99">
            <v>5</v>
          </cell>
          <cell r="C99">
            <v>5</v>
          </cell>
          <cell r="D99">
            <v>4</v>
          </cell>
          <cell r="E99">
            <v>5</v>
          </cell>
          <cell r="F99">
            <v>3</v>
          </cell>
          <cell r="G99">
            <v>7</v>
          </cell>
          <cell r="H99">
            <v>23</v>
          </cell>
          <cell r="I99">
            <v>5</v>
          </cell>
          <cell r="J99">
            <v>5</v>
          </cell>
          <cell r="K99">
            <v>6</v>
          </cell>
          <cell r="L99">
            <v>8</v>
          </cell>
          <cell r="M99">
            <v>8</v>
          </cell>
          <cell r="N99">
            <v>6</v>
          </cell>
          <cell r="O99">
            <v>7</v>
          </cell>
          <cell r="P99">
            <v>5</v>
          </cell>
          <cell r="Q99">
            <v>6</v>
          </cell>
          <cell r="R99">
            <v>11</v>
          </cell>
          <cell r="S99">
            <v>7</v>
          </cell>
          <cell r="T99">
            <v>5</v>
          </cell>
          <cell r="U99">
            <v>9</v>
          </cell>
          <cell r="V99">
            <v>8</v>
          </cell>
          <cell r="W99">
            <v>10</v>
          </cell>
        </row>
        <row r="101">
          <cell r="B101">
            <v>5</v>
          </cell>
          <cell r="C101">
            <v>5</v>
          </cell>
          <cell r="D101">
            <v>4</v>
          </cell>
          <cell r="E101">
            <v>5</v>
          </cell>
          <cell r="F101">
            <v>3</v>
          </cell>
          <cell r="G101">
            <v>7</v>
          </cell>
          <cell r="H101">
            <v>23</v>
          </cell>
          <cell r="I101">
            <v>5</v>
          </cell>
          <cell r="J101">
            <v>5</v>
          </cell>
          <cell r="K101">
            <v>6</v>
          </cell>
          <cell r="L101">
            <v>8</v>
          </cell>
          <cell r="M101">
            <v>8</v>
          </cell>
          <cell r="N101">
            <v>6</v>
          </cell>
          <cell r="O101">
            <v>7</v>
          </cell>
          <cell r="P101">
            <v>5</v>
          </cell>
          <cell r="Q101">
            <v>5</v>
          </cell>
          <cell r="R101">
            <v>10</v>
          </cell>
          <cell r="S101">
            <v>9</v>
          </cell>
          <cell r="T101">
            <v>5</v>
          </cell>
          <cell r="U101">
            <v>9</v>
          </cell>
          <cell r="V101">
            <v>8</v>
          </cell>
          <cell r="W101">
            <v>10</v>
          </cell>
        </row>
        <row r="103">
          <cell r="B103">
            <v>5</v>
          </cell>
          <cell r="C103">
            <v>5</v>
          </cell>
          <cell r="D103">
            <v>4</v>
          </cell>
          <cell r="E103">
            <v>5</v>
          </cell>
          <cell r="F103">
            <v>3</v>
          </cell>
          <cell r="G103">
            <v>7</v>
          </cell>
          <cell r="H103">
            <v>23</v>
          </cell>
          <cell r="I103">
            <v>5</v>
          </cell>
          <cell r="J103">
            <v>8</v>
          </cell>
          <cell r="K103">
            <v>6</v>
          </cell>
          <cell r="L103">
            <v>13</v>
          </cell>
          <cell r="M103">
            <v>6</v>
          </cell>
          <cell r="N103">
            <v>6</v>
          </cell>
          <cell r="O103">
            <v>6</v>
          </cell>
          <cell r="P103">
            <v>6</v>
          </cell>
          <cell r="Q103">
            <v>6</v>
          </cell>
          <cell r="R103">
            <v>6</v>
          </cell>
          <cell r="S103">
            <v>6</v>
          </cell>
          <cell r="T103">
            <v>5</v>
          </cell>
          <cell r="U103">
            <v>9</v>
          </cell>
          <cell r="V103">
            <v>8</v>
          </cell>
          <cell r="W103">
            <v>10</v>
          </cell>
        </row>
        <row r="105">
          <cell r="B105">
            <v>5</v>
          </cell>
          <cell r="C105">
            <v>5</v>
          </cell>
          <cell r="D105">
            <v>4</v>
          </cell>
          <cell r="E105">
            <v>5</v>
          </cell>
          <cell r="F105">
            <v>3</v>
          </cell>
          <cell r="G105">
            <v>7</v>
          </cell>
          <cell r="H105">
            <v>23</v>
          </cell>
          <cell r="I105">
            <v>5</v>
          </cell>
          <cell r="J105">
            <v>6</v>
          </cell>
          <cell r="K105">
            <v>9</v>
          </cell>
          <cell r="L105">
            <v>7</v>
          </cell>
          <cell r="M105">
            <v>8</v>
          </cell>
          <cell r="N105">
            <v>7</v>
          </cell>
          <cell r="O105">
            <v>8</v>
          </cell>
          <cell r="P105">
            <v>7</v>
          </cell>
          <cell r="Q105">
            <v>5</v>
          </cell>
          <cell r="R105">
            <v>6</v>
          </cell>
          <cell r="S105">
            <v>6</v>
          </cell>
          <cell r="T105">
            <v>5</v>
          </cell>
          <cell r="U105">
            <v>9</v>
          </cell>
          <cell r="V105">
            <v>8</v>
          </cell>
          <cell r="W105">
            <v>10</v>
          </cell>
        </row>
        <row r="107">
          <cell r="B107">
            <v>5</v>
          </cell>
          <cell r="C107">
            <v>5</v>
          </cell>
          <cell r="D107">
            <v>4</v>
          </cell>
          <cell r="E107">
            <v>5</v>
          </cell>
          <cell r="F107">
            <v>3</v>
          </cell>
          <cell r="G107">
            <v>7</v>
          </cell>
          <cell r="H107">
            <v>23</v>
          </cell>
          <cell r="I107">
            <v>8</v>
          </cell>
          <cell r="J107">
            <v>8</v>
          </cell>
          <cell r="K107">
            <v>7</v>
          </cell>
          <cell r="L107">
            <v>5</v>
          </cell>
          <cell r="M107">
            <v>6</v>
          </cell>
          <cell r="N107">
            <v>7</v>
          </cell>
          <cell r="O107">
            <v>6</v>
          </cell>
          <cell r="P107">
            <v>6</v>
          </cell>
          <cell r="Q107">
            <v>7</v>
          </cell>
          <cell r="R107">
            <v>8</v>
          </cell>
          <cell r="S107">
            <v>6</v>
          </cell>
          <cell r="T107">
            <v>5</v>
          </cell>
          <cell r="U107">
            <v>9</v>
          </cell>
          <cell r="V107">
            <v>8</v>
          </cell>
          <cell r="W107">
            <v>10</v>
          </cell>
        </row>
        <row r="109">
          <cell r="B109">
            <v>5</v>
          </cell>
          <cell r="C109">
            <v>5</v>
          </cell>
          <cell r="D109">
            <v>4</v>
          </cell>
          <cell r="E109">
            <v>5</v>
          </cell>
          <cell r="F109">
            <v>3</v>
          </cell>
          <cell r="G109">
            <v>7</v>
          </cell>
          <cell r="H109">
            <v>23</v>
          </cell>
          <cell r="I109">
            <v>5</v>
          </cell>
          <cell r="J109">
            <v>5</v>
          </cell>
          <cell r="K109">
            <v>6</v>
          </cell>
          <cell r="L109">
            <v>8</v>
          </cell>
          <cell r="M109">
            <v>8</v>
          </cell>
          <cell r="N109">
            <v>6</v>
          </cell>
          <cell r="O109">
            <v>7</v>
          </cell>
          <cell r="P109">
            <v>6</v>
          </cell>
          <cell r="Q109">
            <v>8</v>
          </cell>
          <cell r="R109">
            <v>8</v>
          </cell>
          <cell r="S109">
            <v>7</v>
          </cell>
          <cell r="T109">
            <v>5</v>
          </cell>
          <cell r="U109">
            <v>9</v>
          </cell>
          <cell r="V109">
            <v>8</v>
          </cell>
          <cell r="W109">
            <v>10</v>
          </cell>
        </row>
        <row r="111">
          <cell r="B111">
            <v>5</v>
          </cell>
          <cell r="C111">
            <v>5</v>
          </cell>
          <cell r="D111">
            <v>4</v>
          </cell>
          <cell r="E111">
            <v>5</v>
          </cell>
          <cell r="F111">
            <v>3</v>
          </cell>
          <cell r="G111">
            <v>7</v>
          </cell>
          <cell r="H111">
            <v>23</v>
          </cell>
          <cell r="I111">
            <v>6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7</v>
          </cell>
          <cell r="O111">
            <v>10</v>
          </cell>
          <cell r="P111">
            <v>9</v>
          </cell>
          <cell r="Q111">
            <v>8</v>
          </cell>
          <cell r="R111">
            <v>6</v>
          </cell>
          <cell r="S111">
            <v>5</v>
          </cell>
          <cell r="T111">
            <v>5</v>
          </cell>
          <cell r="U111">
            <v>9</v>
          </cell>
          <cell r="V111">
            <v>8</v>
          </cell>
          <cell r="W111">
            <v>10</v>
          </cell>
        </row>
        <row r="113">
          <cell r="B113">
            <v>5</v>
          </cell>
          <cell r="C113">
            <v>5</v>
          </cell>
          <cell r="D113">
            <v>4</v>
          </cell>
          <cell r="E113">
            <v>5</v>
          </cell>
          <cell r="F113">
            <v>3</v>
          </cell>
          <cell r="G113">
            <v>7</v>
          </cell>
          <cell r="H113">
            <v>23</v>
          </cell>
          <cell r="I113">
            <v>6</v>
          </cell>
          <cell r="J113">
            <v>5</v>
          </cell>
          <cell r="K113">
            <v>6</v>
          </cell>
          <cell r="L113">
            <v>6</v>
          </cell>
          <cell r="M113">
            <v>6</v>
          </cell>
          <cell r="N113">
            <v>7</v>
          </cell>
          <cell r="O113">
            <v>8</v>
          </cell>
          <cell r="P113">
            <v>7</v>
          </cell>
          <cell r="Q113">
            <v>6</v>
          </cell>
          <cell r="R113">
            <v>9</v>
          </cell>
          <cell r="S113">
            <v>8</v>
          </cell>
          <cell r="T113">
            <v>5</v>
          </cell>
          <cell r="U113">
            <v>9</v>
          </cell>
          <cell r="V113">
            <v>8</v>
          </cell>
          <cell r="W113">
            <v>10</v>
          </cell>
        </row>
        <row r="115">
          <cell r="B115">
            <v>5</v>
          </cell>
          <cell r="C115">
            <v>5</v>
          </cell>
          <cell r="D115">
            <v>4</v>
          </cell>
          <cell r="E115">
            <v>5</v>
          </cell>
          <cell r="F115">
            <v>3</v>
          </cell>
          <cell r="G115">
            <v>7</v>
          </cell>
          <cell r="H115">
            <v>23</v>
          </cell>
          <cell r="I115">
            <v>8</v>
          </cell>
          <cell r="J115">
            <v>6</v>
          </cell>
          <cell r="K115">
            <v>7</v>
          </cell>
          <cell r="L115">
            <v>7</v>
          </cell>
          <cell r="M115">
            <v>7</v>
          </cell>
          <cell r="N115">
            <v>7</v>
          </cell>
          <cell r="O115">
            <v>8</v>
          </cell>
          <cell r="P115">
            <v>7</v>
          </cell>
          <cell r="Q115">
            <v>6</v>
          </cell>
          <cell r="R115">
            <v>8</v>
          </cell>
          <cell r="S115">
            <v>3</v>
          </cell>
          <cell r="T115">
            <v>5</v>
          </cell>
          <cell r="U115">
            <v>9</v>
          </cell>
          <cell r="V115">
            <v>8</v>
          </cell>
          <cell r="W115">
            <v>10</v>
          </cell>
        </row>
        <row r="117">
          <cell r="B117">
            <v>5</v>
          </cell>
          <cell r="C117">
            <v>5</v>
          </cell>
          <cell r="D117">
            <v>4</v>
          </cell>
          <cell r="E117">
            <v>5</v>
          </cell>
          <cell r="F117">
            <v>3</v>
          </cell>
          <cell r="G117">
            <v>7</v>
          </cell>
          <cell r="H117">
            <v>23</v>
          </cell>
          <cell r="I117">
            <v>8</v>
          </cell>
          <cell r="J117">
            <v>6</v>
          </cell>
          <cell r="K117">
            <v>7</v>
          </cell>
          <cell r="L117">
            <v>7</v>
          </cell>
          <cell r="M117">
            <v>7</v>
          </cell>
          <cell r="N117">
            <v>7</v>
          </cell>
          <cell r="O117">
            <v>8</v>
          </cell>
          <cell r="P117">
            <v>7</v>
          </cell>
          <cell r="Q117">
            <v>6</v>
          </cell>
          <cell r="R117">
            <v>8</v>
          </cell>
          <cell r="S117">
            <v>3</v>
          </cell>
          <cell r="T117">
            <v>5</v>
          </cell>
          <cell r="U117">
            <v>9</v>
          </cell>
          <cell r="V117">
            <v>8</v>
          </cell>
          <cell r="W117">
            <v>10</v>
          </cell>
        </row>
        <row r="119">
          <cell r="B119">
            <v>5</v>
          </cell>
          <cell r="C119">
            <v>5</v>
          </cell>
          <cell r="D119">
            <v>4</v>
          </cell>
          <cell r="E119">
            <v>5</v>
          </cell>
          <cell r="F119">
            <v>3</v>
          </cell>
          <cell r="G119">
            <v>7</v>
          </cell>
          <cell r="H119">
            <v>23</v>
          </cell>
          <cell r="I119">
            <v>6</v>
          </cell>
          <cell r="J119">
            <v>7</v>
          </cell>
          <cell r="K119">
            <v>7</v>
          </cell>
          <cell r="L119">
            <v>12</v>
          </cell>
          <cell r="M119">
            <v>11</v>
          </cell>
          <cell r="N119">
            <v>11</v>
          </cell>
          <cell r="O119">
            <v>7</v>
          </cell>
          <cell r="P119">
            <v>5</v>
          </cell>
          <cell r="Q119">
            <v>5</v>
          </cell>
          <cell r="R119">
            <v>2</v>
          </cell>
          <cell r="S119">
            <v>1</v>
          </cell>
          <cell r="T119">
            <v>5</v>
          </cell>
          <cell r="U119">
            <v>9</v>
          </cell>
          <cell r="V119">
            <v>8</v>
          </cell>
          <cell r="W119">
            <v>10</v>
          </cell>
        </row>
        <row r="121">
          <cell r="B121">
            <v>5</v>
          </cell>
          <cell r="C121">
            <v>5</v>
          </cell>
          <cell r="D121">
            <v>4</v>
          </cell>
          <cell r="E121">
            <v>5</v>
          </cell>
          <cell r="F121">
            <v>3</v>
          </cell>
          <cell r="G121">
            <v>7</v>
          </cell>
          <cell r="H121">
            <v>23</v>
          </cell>
          <cell r="I121">
            <v>6</v>
          </cell>
          <cell r="J121">
            <v>6</v>
          </cell>
          <cell r="K121">
            <v>6</v>
          </cell>
          <cell r="L121">
            <v>7</v>
          </cell>
          <cell r="M121">
            <v>7</v>
          </cell>
          <cell r="N121">
            <v>7</v>
          </cell>
          <cell r="O121">
            <v>7</v>
          </cell>
          <cell r="P121">
            <v>7</v>
          </cell>
          <cell r="Q121">
            <v>7</v>
          </cell>
          <cell r="R121">
            <v>7</v>
          </cell>
          <cell r="S121">
            <v>7</v>
          </cell>
          <cell r="T121">
            <v>5</v>
          </cell>
          <cell r="U121">
            <v>9</v>
          </cell>
          <cell r="V121">
            <v>8</v>
          </cell>
          <cell r="W121">
            <v>10</v>
          </cell>
        </row>
        <row r="123">
          <cell r="B123">
            <v>5</v>
          </cell>
          <cell r="C123">
            <v>5</v>
          </cell>
          <cell r="D123">
            <v>4</v>
          </cell>
          <cell r="E123">
            <v>5</v>
          </cell>
          <cell r="F123">
            <v>3</v>
          </cell>
          <cell r="G123">
            <v>7</v>
          </cell>
          <cell r="H123">
            <v>23</v>
          </cell>
          <cell r="I123">
            <v>8</v>
          </cell>
          <cell r="J123">
            <v>7</v>
          </cell>
          <cell r="K123">
            <v>7</v>
          </cell>
          <cell r="L123">
            <v>5</v>
          </cell>
          <cell r="M123">
            <v>5</v>
          </cell>
          <cell r="N123">
            <v>5</v>
          </cell>
          <cell r="O123">
            <v>8</v>
          </cell>
          <cell r="P123">
            <v>7</v>
          </cell>
          <cell r="Q123">
            <v>8</v>
          </cell>
          <cell r="R123">
            <v>7</v>
          </cell>
          <cell r="S123">
            <v>7</v>
          </cell>
          <cell r="T123">
            <v>5</v>
          </cell>
          <cell r="U123">
            <v>9</v>
          </cell>
          <cell r="V123">
            <v>8</v>
          </cell>
          <cell r="W123">
            <v>10</v>
          </cell>
        </row>
        <row r="125">
          <cell r="B125">
            <v>5</v>
          </cell>
          <cell r="C125">
            <v>5</v>
          </cell>
          <cell r="D125">
            <v>4</v>
          </cell>
          <cell r="E125">
            <v>5</v>
          </cell>
          <cell r="F125">
            <v>3</v>
          </cell>
          <cell r="G125">
            <v>7</v>
          </cell>
          <cell r="H125">
            <v>23</v>
          </cell>
          <cell r="I125">
            <v>7</v>
          </cell>
          <cell r="J125">
            <v>6</v>
          </cell>
          <cell r="K125">
            <v>8</v>
          </cell>
          <cell r="L125">
            <v>7</v>
          </cell>
          <cell r="M125">
            <v>8</v>
          </cell>
          <cell r="N125">
            <v>7</v>
          </cell>
          <cell r="O125">
            <v>7</v>
          </cell>
          <cell r="P125">
            <v>7</v>
          </cell>
          <cell r="Q125">
            <v>7</v>
          </cell>
          <cell r="R125">
            <v>5</v>
          </cell>
          <cell r="S125">
            <v>5</v>
          </cell>
          <cell r="T125">
            <v>5</v>
          </cell>
          <cell r="U125">
            <v>9</v>
          </cell>
          <cell r="V125">
            <v>8</v>
          </cell>
          <cell r="W125">
            <v>10</v>
          </cell>
        </row>
        <row r="129">
          <cell r="B129" t="str">
            <v>FU</v>
          </cell>
          <cell r="E129" t="str">
            <v xml:space="preserve"> </v>
          </cell>
          <cell r="U129">
            <v>0</v>
          </cell>
          <cell r="V129">
            <v>0</v>
          </cell>
          <cell r="W129">
            <v>0</v>
          </cell>
          <cell r="AB129" t="str">
            <v>FURN</v>
          </cell>
        </row>
        <row r="131">
          <cell r="B131" t="str">
            <v>BO</v>
          </cell>
          <cell r="E131" t="str">
            <v xml:space="preserve"> </v>
          </cell>
          <cell r="U131">
            <v>0</v>
          </cell>
          <cell r="V131">
            <v>0</v>
          </cell>
          <cell r="W131">
            <v>0</v>
          </cell>
          <cell r="AB131" t="str">
            <v>BOIL</v>
          </cell>
        </row>
        <row r="133">
          <cell r="B133" t="str">
            <v>ST</v>
          </cell>
          <cell r="E133" t="str">
            <v xml:space="preserve"> </v>
          </cell>
          <cell r="U133">
            <v>0</v>
          </cell>
          <cell r="V133">
            <v>0</v>
          </cell>
          <cell r="W133">
            <v>0</v>
          </cell>
          <cell r="AB133" t="str">
            <v>STAC</v>
          </cell>
        </row>
        <row r="135">
          <cell r="B135" t="str">
            <v>FL</v>
          </cell>
          <cell r="E135" t="str">
            <v xml:space="preserve"> </v>
          </cell>
          <cell r="U135">
            <v>0</v>
          </cell>
          <cell r="V135">
            <v>0</v>
          </cell>
          <cell r="W135">
            <v>0</v>
          </cell>
          <cell r="AB135" t="str">
            <v>FLAR</v>
          </cell>
        </row>
        <row r="137">
          <cell r="B137" t="str">
            <v>CO</v>
          </cell>
          <cell r="E137" t="str">
            <v xml:space="preserve"> </v>
          </cell>
          <cell r="U137">
            <v>0</v>
          </cell>
          <cell r="V137">
            <v>0</v>
          </cell>
          <cell r="W137">
            <v>0</v>
          </cell>
          <cell r="AB137" t="str">
            <v>COOL</v>
          </cell>
        </row>
        <row r="139">
          <cell r="B139" t="str">
            <v>RE</v>
          </cell>
          <cell r="E139" t="str">
            <v xml:space="preserve"> </v>
          </cell>
          <cell r="N139">
            <v>0</v>
          </cell>
          <cell r="U139">
            <v>0</v>
          </cell>
          <cell r="V139">
            <v>0</v>
          </cell>
          <cell r="W139">
            <v>0</v>
          </cell>
          <cell r="AB139" t="str">
            <v>REAC</v>
          </cell>
          <cell r="AC139" t="str">
            <v>.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BA139">
            <v>0</v>
          </cell>
          <cell r="BB139">
            <v>2.5</v>
          </cell>
          <cell r="BC139">
            <v>5</v>
          </cell>
          <cell r="BD139">
            <v>5</v>
          </cell>
        </row>
        <row r="141">
          <cell r="B141" t="str">
            <v>TO</v>
          </cell>
          <cell r="E141" t="str">
            <v xml:space="preserve"> </v>
          </cell>
          <cell r="N141">
            <v>0</v>
          </cell>
          <cell r="S141" t="str">
            <v>-</v>
          </cell>
          <cell r="U141">
            <v>0</v>
          </cell>
          <cell r="V141">
            <v>0</v>
          </cell>
          <cell r="W141">
            <v>0</v>
          </cell>
          <cell r="AB141" t="str">
            <v>TOWE</v>
          </cell>
          <cell r="AC141" t="str">
            <v>.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2.5</v>
          </cell>
          <cell r="BC141">
            <v>5</v>
          </cell>
          <cell r="BD141">
            <v>5</v>
          </cell>
        </row>
        <row r="143">
          <cell r="B143" t="str">
            <v>TR</v>
          </cell>
          <cell r="E143" t="str">
            <v xml:space="preserve"> </v>
          </cell>
          <cell r="U143">
            <v>0</v>
          </cell>
          <cell r="V143">
            <v>0</v>
          </cell>
          <cell r="W143">
            <v>0</v>
          </cell>
          <cell r="AB143" t="str">
            <v>TRAY</v>
          </cell>
        </row>
        <row r="145">
          <cell r="B145" t="str">
            <v>EX</v>
          </cell>
          <cell r="C145" t="str">
            <v>.</v>
          </cell>
          <cell r="E145" t="str">
            <v xml:space="preserve"> </v>
          </cell>
          <cell r="U145">
            <v>0</v>
          </cell>
          <cell r="V145">
            <v>0</v>
          </cell>
          <cell r="W145">
            <v>0</v>
          </cell>
          <cell r="X145" t="str">
            <v xml:space="preserve"> .</v>
          </cell>
          <cell r="AB145" t="str">
            <v>EXCH</v>
          </cell>
          <cell r="AC145" t="str">
            <v>.</v>
          </cell>
          <cell r="AD145" t="str">
            <v>M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.</v>
          </cell>
          <cell r="AT145" t="str">
            <v>.</v>
          </cell>
          <cell r="AU145" t="str">
            <v>.</v>
          </cell>
          <cell r="AV145" t="str">
            <v>...</v>
          </cell>
          <cell r="AW145">
            <v>0</v>
          </cell>
          <cell r="AX145" t="str">
            <v xml:space="preserve">  Wrong</v>
          </cell>
          <cell r="AY145">
            <v>0</v>
          </cell>
        </row>
        <row r="147">
          <cell r="B147" t="str">
            <v>AI</v>
          </cell>
          <cell r="E147" t="str">
            <v xml:space="preserve"> </v>
          </cell>
          <cell r="U147">
            <v>0</v>
          </cell>
          <cell r="V147">
            <v>0</v>
          </cell>
          <cell r="W147">
            <v>0</v>
          </cell>
          <cell r="AB147" t="str">
            <v>AIRC</v>
          </cell>
          <cell r="AC147">
            <v>0</v>
          </cell>
        </row>
        <row r="149">
          <cell r="B149" t="str">
            <v>VE</v>
          </cell>
          <cell r="E149" t="str">
            <v xml:space="preserve"> </v>
          </cell>
          <cell r="N149">
            <v>0</v>
          </cell>
          <cell r="S149" t="str">
            <v>-</v>
          </cell>
          <cell r="U149">
            <v>0</v>
          </cell>
          <cell r="V149">
            <v>0</v>
          </cell>
          <cell r="W149">
            <v>0</v>
          </cell>
          <cell r="AB149" t="str">
            <v>VESS</v>
          </cell>
          <cell r="AC149" t="str">
            <v>.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BA149">
            <v>0</v>
          </cell>
          <cell r="BB149">
            <v>2.5</v>
          </cell>
          <cell r="BC149">
            <v>5</v>
          </cell>
          <cell r="BD149">
            <v>5</v>
          </cell>
        </row>
        <row r="151">
          <cell r="B151" t="str">
            <v>CP</v>
          </cell>
          <cell r="E151" t="str">
            <v xml:space="preserve"> </v>
          </cell>
          <cell r="U151">
            <v>0</v>
          </cell>
          <cell r="V151">
            <v>0</v>
          </cell>
          <cell r="W151">
            <v>0</v>
          </cell>
          <cell r="AB151" t="str">
            <v>CPUM</v>
          </cell>
        </row>
        <row r="153">
          <cell r="B153" t="str">
            <v>RP</v>
          </cell>
          <cell r="E153" t="str">
            <v xml:space="preserve"> </v>
          </cell>
          <cell r="U153">
            <v>0</v>
          </cell>
          <cell r="V153">
            <v>0</v>
          </cell>
          <cell r="W153">
            <v>0</v>
          </cell>
          <cell r="AB153" t="str">
            <v>RPUM</v>
          </cell>
        </row>
        <row r="155">
          <cell r="B155" t="str">
            <v>CC</v>
          </cell>
          <cell r="E155" t="str">
            <v xml:space="preserve"> </v>
          </cell>
          <cell r="U155">
            <v>0</v>
          </cell>
          <cell r="V155">
            <v>0</v>
          </cell>
          <cell r="W155">
            <v>0</v>
          </cell>
          <cell r="AB155" t="str">
            <v>CCOM</v>
          </cell>
        </row>
        <row r="157">
          <cell r="B157" t="str">
            <v>RC</v>
          </cell>
          <cell r="E157" t="str">
            <v xml:space="preserve"> </v>
          </cell>
          <cell r="U157">
            <v>0</v>
          </cell>
          <cell r="V157">
            <v>0</v>
          </cell>
          <cell r="W157">
            <v>0</v>
          </cell>
          <cell r="AB157" t="str">
            <v>RCOM</v>
          </cell>
        </row>
        <row r="159">
          <cell r="B159" t="str">
            <v>DR</v>
          </cell>
          <cell r="E159" t="str">
            <v xml:space="preserve"> </v>
          </cell>
          <cell r="U159">
            <v>0</v>
          </cell>
          <cell r="V159">
            <v>0</v>
          </cell>
          <cell r="W159">
            <v>0</v>
          </cell>
          <cell r="AB159" t="str">
            <v>DRIV</v>
          </cell>
        </row>
        <row r="161">
          <cell r="B161" t="str">
            <v>MI</v>
          </cell>
          <cell r="E161" t="str">
            <v xml:space="preserve"> </v>
          </cell>
          <cell r="U161">
            <v>0</v>
          </cell>
          <cell r="V161">
            <v>0</v>
          </cell>
          <cell r="W161">
            <v>0</v>
          </cell>
          <cell r="AB161" t="str">
            <v>MISC</v>
          </cell>
        </row>
        <row r="163">
          <cell r="B163" t="str">
            <v>TK</v>
          </cell>
          <cell r="E163" t="str">
            <v xml:space="preserve"> </v>
          </cell>
          <cell r="U163">
            <v>0</v>
          </cell>
          <cell r="V163">
            <v>0</v>
          </cell>
          <cell r="W163">
            <v>0</v>
          </cell>
          <cell r="AB163" t="str">
            <v>TANK</v>
          </cell>
          <cell r="AC163" t="b">
            <v>0</v>
          </cell>
          <cell r="AD163" t="b">
            <v>0</v>
          </cell>
          <cell r="AE163">
            <v>0</v>
          </cell>
          <cell r="AF163">
            <v>0</v>
          </cell>
        </row>
        <row r="165">
          <cell r="B165" t="str">
            <v>MX</v>
          </cell>
          <cell r="E165" t="str">
            <v xml:space="preserve"> </v>
          </cell>
          <cell r="U165">
            <v>0</v>
          </cell>
          <cell r="V165">
            <v>0</v>
          </cell>
          <cell r="W165">
            <v>0</v>
          </cell>
          <cell r="AB165" t="str">
            <v>MIXE</v>
          </cell>
        </row>
        <row r="169">
          <cell r="B169" t="str">
            <v>(1)</v>
          </cell>
          <cell r="C169" t="str">
            <v>B = BOX TYPE ; C = CYLINDRICAL</v>
          </cell>
        </row>
        <row r="170">
          <cell r="B170" t="str">
            <v>(2)</v>
          </cell>
          <cell r="C170" t="str">
            <v>PREFABRICATION EXTENT : T = TOTAL ; H = HIGH ; S = STANDARD</v>
          </cell>
        </row>
        <row r="171">
          <cell r="B171" t="str">
            <v>(3)</v>
          </cell>
          <cell r="C171" t="str">
            <v>ME = MATERIAL PLUS ERECTION ; PM = PREFABRICATED MATERIAL ONLY</v>
          </cell>
        </row>
        <row r="176">
          <cell r="B176" t="str">
            <v>(1)</v>
          </cell>
          <cell r="C176" t="str">
            <v>S = SHOP ASSEMBLED ; F = FIELD ASSEMBLED</v>
          </cell>
        </row>
        <row r="183">
          <cell r="B183" t="str">
            <v>(1)</v>
          </cell>
          <cell r="C183" t="str">
            <v>C = CONCRETE ; S = STEEL</v>
          </cell>
        </row>
        <row r="184">
          <cell r="B184" t="str">
            <v>(2)</v>
          </cell>
          <cell r="C184" t="str">
            <v>B = BARE ; R = WITH REFRACTORY FIELD ASSEMBLED ; W = WHOLE ; E = IN ELEMENTS</v>
          </cell>
        </row>
        <row r="191">
          <cell r="B191" t="str">
            <v>(1)</v>
          </cell>
          <cell r="C191" t="str">
            <v>SS = SELF SUPPORTED ; GS = GUY WIRE SUPPORTED ; DS = DERRIK SUPPORTED</v>
          </cell>
        </row>
        <row r="192">
          <cell r="B192" t="str">
            <v>(2)</v>
          </cell>
          <cell r="C192" t="str">
            <v>OP = ONE PIECE ; MP = MORE PIECES</v>
          </cell>
        </row>
        <row r="205">
          <cell r="B205" t="str">
            <v>(1)</v>
          </cell>
          <cell r="C205" t="str">
            <v>VS = VERTICAL ON SKIRT ; VB = VERTICAL ON BRACKETS ; VL = VERTICAL ON LEGS ; J = JACKET</v>
          </cell>
        </row>
        <row r="206">
          <cell r="B206" t="str">
            <v>(2)</v>
          </cell>
          <cell r="C206" t="str">
            <v>H = HOT ; C = COLD</v>
          </cell>
        </row>
        <row r="207">
          <cell r="B207" t="str">
            <v>(3)</v>
          </cell>
          <cell r="C207" t="str">
            <v>EF = ELECTRICALLY FINISHED ; GL = GLASS LINED ; EL = EBONITE LINED ; RF = REFRACTORY FIELD INSTALLED ; RS = REFRACTORY SHOP INSTALLED</v>
          </cell>
        </row>
        <row r="208">
          <cell r="B208" t="str">
            <v>?</v>
          </cell>
          <cell r="C208" t="str">
            <v>MODIFIED = WEIGHT/COST DATA</v>
          </cell>
        </row>
        <row r="209">
          <cell r="B209" t="str">
            <v>T</v>
          </cell>
          <cell r="C209" t="str">
            <v>LOWER TEMPERATURE TO - 29 °C</v>
          </cell>
        </row>
        <row r="212">
          <cell r="B212" t="str">
            <v>(1)</v>
          </cell>
          <cell r="C212" t="str">
            <v>SECTION (2 OR 3) T = TOP ; M = MID ; B = BOTTOM</v>
          </cell>
        </row>
        <row r="213">
          <cell r="B213" t="str">
            <v>(2)</v>
          </cell>
          <cell r="C213" t="str">
            <v>GREY BACKGROUND + BOLD CAR. FORMATTING FOR WIND THICKNESS &gt; 3 mm.</v>
          </cell>
        </row>
        <row r="214">
          <cell r="B214" t="str">
            <v>(3)</v>
          </cell>
          <cell r="C214" t="str">
            <v>S = SIEVE ; V = VALVE ; B = BUBBLE CAP</v>
          </cell>
        </row>
        <row r="215">
          <cell r="B215" t="str">
            <v>(4)</v>
          </cell>
          <cell r="C215" t="str">
            <v>H = HOT ; C = COLD</v>
          </cell>
        </row>
        <row r="216">
          <cell r="B216" t="str">
            <v>?</v>
          </cell>
          <cell r="C216" t="str">
            <v>MODIFIED = WEIGHT/COST DATA</v>
          </cell>
        </row>
        <row r="217">
          <cell r="B217" t="str">
            <v>T</v>
          </cell>
          <cell r="C217" t="str">
            <v>LOWER TEMPERATURE TO - 29 °C</v>
          </cell>
        </row>
        <row r="219">
          <cell r="B219" t="str">
            <v>(1)</v>
          </cell>
          <cell r="C219" t="str">
            <v>S = SIEVE ; V = VALVE ; B = BUBBLE CAP</v>
          </cell>
        </row>
        <row r="226">
          <cell r="B226" t="str">
            <v>(1)</v>
          </cell>
          <cell r="C226" t="str">
            <v>PATTERN : T = TRIANGULAR ; Q = SQUARE</v>
          </cell>
        </row>
        <row r="227">
          <cell r="B227" t="str">
            <v>?</v>
          </cell>
          <cell r="C227" t="str">
            <v>MODIFIED = WEIGHT/COST DATA</v>
          </cell>
        </row>
        <row r="240">
          <cell r="B240" t="str">
            <v>(1)</v>
          </cell>
          <cell r="C240" t="str">
            <v>VS = VERTICAL ON SKIRT ; VB = VERTICAL ON BRACKETS ; VL = VERTICAL ON LEGS ; H = HORIZONTAL</v>
          </cell>
        </row>
        <row r="241">
          <cell r="B241" t="str">
            <v>(2)</v>
          </cell>
          <cell r="C241" t="str">
            <v>H = HOT ; C = COLD</v>
          </cell>
        </row>
        <row r="242">
          <cell r="B242" t="str">
            <v>?</v>
          </cell>
          <cell r="C242" t="str">
            <v>MODIFIED = WEIGHT/COST DATA</v>
          </cell>
        </row>
        <row r="243">
          <cell r="B243" t="str">
            <v>T</v>
          </cell>
          <cell r="C243" t="str">
            <v>LOWER TEMPERATURE TO - 29 °C</v>
          </cell>
        </row>
        <row r="247">
          <cell r="B247" t="str">
            <v>(1)</v>
          </cell>
          <cell r="C247" t="str">
            <v>MATERIAL CODE REFERRED TO CASING MATERIAL</v>
          </cell>
        </row>
        <row r="248">
          <cell r="B248" t="str">
            <v>(2)</v>
          </cell>
          <cell r="C248" t="str">
            <v>H = HOT ; C = COLD</v>
          </cell>
        </row>
        <row r="249">
          <cell r="B249" t="str">
            <v>(3)</v>
          </cell>
          <cell r="C249" t="str">
            <v>E = ELECTRIC MOTOR ; T = TURBINE ; D = DIESEL + I = INCLUDED ; E = EXCLUDED</v>
          </cell>
        </row>
        <row r="250">
          <cell r="B250" t="str">
            <v>(4)</v>
          </cell>
          <cell r="C250" t="str">
            <v>H = HORIZONTAL ; V =VERTICAL</v>
          </cell>
        </row>
        <row r="251">
          <cell r="B251" t="str">
            <v>(5)</v>
          </cell>
          <cell r="C251" t="str">
            <v>TOTAL WEIGHT OF PUMP, MOTOR AND BASEPLATE (HYDROCARBON PROCESSING - September 1979)</v>
          </cell>
        </row>
        <row r="252">
          <cell r="C252" t="str">
            <v>(for brake horsepowers ranging from 15 to 1,000 h.p.)</v>
          </cell>
        </row>
        <row r="254">
          <cell r="B254" t="str">
            <v>(1)</v>
          </cell>
          <cell r="C254" t="str">
            <v>MATERIAL CODE REFERRED TO CASING MATERIAL</v>
          </cell>
        </row>
        <row r="255">
          <cell r="B255" t="str">
            <v>(2)</v>
          </cell>
          <cell r="C255" t="str">
            <v>H = HOT ; C = COLD</v>
          </cell>
        </row>
        <row r="256">
          <cell r="B256" t="str">
            <v>(3)</v>
          </cell>
          <cell r="C256" t="str">
            <v>E = ELECTRIC MOTOR ; T = TURBINE ; D = DIESEL + I = INCLUDED ; E = EXCLUDED</v>
          </cell>
        </row>
        <row r="261">
          <cell r="B261" t="str">
            <v>(1)</v>
          </cell>
          <cell r="C261" t="str">
            <v>MATERIAL CODE REFERRED TO CASING OR CYLINDER MATERIAL</v>
          </cell>
        </row>
        <row r="262">
          <cell r="B262" t="str">
            <v>(2)</v>
          </cell>
          <cell r="C262" t="str">
            <v>MATERIAL OF IMPELLER OR PISTON</v>
          </cell>
        </row>
        <row r="268">
          <cell r="B268" t="str">
            <v>(1)</v>
          </cell>
          <cell r="C268" t="str">
            <v>MATERIAL CODE REFERRED TO CASING OR CYLINDER MATERIAL</v>
          </cell>
        </row>
        <row r="269">
          <cell r="B269" t="str">
            <v>(2)</v>
          </cell>
          <cell r="C269" t="str">
            <v>MATERIAL OF IMPELLER OR PISTON</v>
          </cell>
        </row>
        <row r="275">
          <cell r="B275" t="str">
            <v>(1)</v>
          </cell>
          <cell r="C275" t="str">
            <v>CP = MOTOR WEIGHT IN PUMP (CENTRIFUGAL TYPE)</v>
          </cell>
        </row>
        <row r="289">
          <cell r="B289" t="str">
            <v>(1)</v>
          </cell>
          <cell r="C289" t="str">
            <v>H = HOT ; C = COLD</v>
          </cell>
        </row>
        <row r="290">
          <cell r="B290" t="str">
            <v>(2)</v>
          </cell>
          <cell r="C290" t="str">
            <v>FR = FLOATING ROOF (WEIGHED) ; CR = CONE ROOF (WEIGHED) ; CRIF = CONE ROOF INTERNAL FLOATING ; DDFR = DOUBLE DECK FLOATING ROOF</v>
          </cell>
        </row>
        <row r="291">
          <cell r="B291" t="str">
            <v>(3)</v>
          </cell>
          <cell r="C291" t="str">
            <v>S = SHOP ASSEMBLED ; F = FIELD ASSEMBLED</v>
          </cell>
        </row>
        <row r="292">
          <cell r="B292" t="str">
            <v>(4)</v>
          </cell>
          <cell r="C292" t="str">
            <v>ME = MATERIAL PLUS ERECTION ; PP = PREFABRICATED PLATES ONLY</v>
          </cell>
        </row>
        <row r="293">
          <cell r="B293" t="str">
            <v>(5)</v>
          </cell>
          <cell r="C293" t="str">
            <v>TOTAL WEIGHT OF TANK TYPE FR/CR AS PER A.P.I. STANDARD 650 (Base Weight with Corrosion Allowance =0)</v>
          </cell>
        </row>
        <row r="294">
          <cell r="C294" t="str">
            <v>(for capacity ranging : CR from 25 to 5,000 m3 and FR from 1,000 to 50,000 m3)</v>
          </cell>
        </row>
        <row r="296">
          <cell r="B296" t="str">
            <v>(1)</v>
          </cell>
          <cell r="C296" t="str">
            <v>S = SIDE ; V = VERTICAL</v>
          </cell>
        </row>
        <row r="297">
          <cell r="B297" t="str">
            <v>(2)</v>
          </cell>
          <cell r="C297" t="str">
            <v>FM = FLANGE MOUNTED ; SS = SEPARATE SUPPORT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</sheetNames>
    <sheetDataSet>
      <sheetData sheetId="0" refreshError="1"/>
      <sheetData sheetId="1" refreshError="1"/>
      <sheetData sheetId="2" refreshError="1">
        <row r="2">
          <cell r="B2" t="str">
            <v>Project :Underground power lines</v>
          </cell>
        </row>
        <row r="3">
          <cell r="B3" t="str">
            <v>2.0</v>
          </cell>
          <cell r="C3" t="str">
            <v>共通機械車輌費計算書  C-1</v>
          </cell>
        </row>
        <row r="5">
          <cell r="K5" t="str">
            <v>Machinery</v>
          </cell>
          <cell r="P5" t="str">
            <v>Maintenance(parts)</v>
          </cell>
          <cell r="S5" t="str">
            <v>Oparation</v>
          </cell>
          <cell r="U5" t="str">
            <v>Fuel &amp; oil</v>
          </cell>
        </row>
        <row r="6">
          <cell r="B6" t="str">
            <v>Item</v>
          </cell>
          <cell r="C6" t="str">
            <v>Description</v>
          </cell>
          <cell r="F6" t="str">
            <v>Capa.&amp; Grade</v>
          </cell>
          <cell r="I6" t="str">
            <v>unit</v>
          </cell>
          <cell r="J6" t="str">
            <v>Q'ty</v>
          </cell>
          <cell r="K6" t="str">
            <v>pricr</v>
          </cell>
          <cell r="L6" t="str">
            <v>amount</v>
          </cell>
          <cell r="M6" t="str">
            <v>Amount of sale</v>
          </cell>
          <cell r="O6" t="str">
            <v>Book Value</v>
          </cell>
          <cell r="P6" t="str">
            <v>Rate</v>
          </cell>
          <cell r="Q6" t="str">
            <v>period</v>
          </cell>
          <cell r="R6" t="str">
            <v xml:space="preserve"> Amount</v>
          </cell>
          <cell r="S6" t="str">
            <v xml:space="preserve"> Rate</v>
          </cell>
          <cell r="T6" t="str">
            <v xml:space="preserve"> Amount</v>
          </cell>
          <cell r="U6" t="str">
            <v xml:space="preserve"> HP</v>
          </cell>
          <cell r="V6" t="str">
            <v>Ps-hr</v>
          </cell>
          <cell r="W6" t="str">
            <v>Active</v>
          </cell>
          <cell r="X6" t="str">
            <v>rate</v>
          </cell>
          <cell r="Y6" t="str">
            <v>Amount</v>
          </cell>
          <cell r="Z6" t="str">
            <v>Total Amount</v>
          </cell>
        </row>
        <row r="7">
          <cell r="F7" t="str">
            <v>Capa.</v>
          </cell>
          <cell r="H7" t="str">
            <v xml:space="preserve">New or </v>
          </cell>
          <cell r="I7" t="str">
            <v>a</v>
          </cell>
          <cell r="J7" t="str">
            <v>a</v>
          </cell>
          <cell r="K7" t="str">
            <v>b</v>
          </cell>
          <cell r="L7" t="str">
            <v>c=a*b</v>
          </cell>
          <cell r="M7" t="str">
            <v>d</v>
          </cell>
          <cell r="N7" t="str">
            <v>e=cXd</v>
          </cell>
          <cell r="O7" t="str">
            <v>f=c-e</v>
          </cell>
          <cell r="P7" t="str">
            <v>g</v>
          </cell>
          <cell r="Q7" t="str">
            <v>h</v>
          </cell>
          <cell r="R7" t="str">
            <v>i=c*g*h</v>
          </cell>
          <cell r="S7" t="str">
            <v>l</v>
          </cell>
          <cell r="T7" t="str">
            <v>M=j*k*l</v>
          </cell>
          <cell r="U7" t="str">
            <v>n</v>
          </cell>
          <cell r="V7" t="str">
            <v>o</v>
          </cell>
          <cell r="W7" t="str">
            <v>p</v>
          </cell>
          <cell r="X7" t="str">
            <v>q</v>
          </cell>
          <cell r="Y7" t="str">
            <v xml:space="preserve"> R=j*n*o*p*q</v>
          </cell>
          <cell r="Z7" t="str">
            <v>S=G+I+M+R</v>
          </cell>
        </row>
        <row r="8">
          <cell r="H8" t="str">
            <v xml:space="preserve"> Used</v>
          </cell>
          <cell r="K8" t="str">
            <v>(\)</v>
          </cell>
          <cell r="L8" t="str">
            <v>(\)</v>
          </cell>
          <cell r="M8" t="str">
            <v>%</v>
          </cell>
          <cell r="N8" t="str">
            <v>(\)</v>
          </cell>
          <cell r="O8" t="str">
            <v>(\)</v>
          </cell>
          <cell r="P8" t="str">
            <v>%</v>
          </cell>
          <cell r="Q8" t="str">
            <v>mth</v>
          </cell>
          <cell r="R8" t="str">
            <v>(\)</v>
          </cell>
          <cell r="S8" t="str">
            <v>(\)</v>
          </cell>
          <cell r="T8" t="str">
            <v>(   )</v>
          </cell>
          <cell r="W8" t="str">
            <v>Hr/mth</v>
          </cell>
          <cell r="X8" t="str">
            <v>( \ )</v>
          </cell>
          <cell r="Y8" t="str">
            <v>(   )</v>
          </cell>
          <cell r="Z8" t="str">
            <v>( \ )</v>
          </cell>
        </row>
        <row r="10">
          <cell r="B10" t="str">
            <v>2.1</v>
          </cell>
          <cell r="C10" t="str">
            <v>Supplied in Japan</v>
          </cell>
        </row>
        <row r="11">
          <cell r="B11" t="str">
            <v>(1)</v>
          </cell>
          <cell r="C11" t="str">
            <v>Loading &amp; transportation</v>
          </cell>
        </row>
        <row r="12">
          <cell r="C12" t="str">
            <v>a.</v>
          </cell>
          <cell r="D12" t="str">
            <v>Lorry Crane</v>
          </cell>
          <cell r="F12">
            <v>4.5</v>
          </cell>
          <cell r="G12" t="str">
            <v>t</v>
          </cell>
          <cell r="H12" t="str">
            <v>Used</v>
          </cell>
          <cell r="I12" t="str">
            <v>no</v>
          </cell>
          <cell r="J12">
            <v>1</v>
          </cell>
          <cell r="K12">
            <v>973000</v>
          </cell>
          <cell r="L12">
            <v>973000</v>
          </cell>
          <cell r="M12">
            <v>15</v>
          </cell>
          <cell r="N12">
            <v>145950</v>
          </cell>
          <cell r="O12">
            <v>827050</v>
          </cell>
          <cell r="P12">
            <v>5.3200000000000001E-3</v>
          </cell>
          <cell r="Q12">
            <v>30</v>
          </cell>
          <cell r="R12">
            <v>155290.79999999999</v>
          </cell>
          <cell r="S12">
            <v>25000</v>
          </cell>
          <cell r="T12">
            <v>750000</v>
          </cell>
          <cell r="U12">
            <v>180</v>
          </cell>
          <cell r="V12">
            <v>3.4000000000000002E-2</v>
          </cell>
          <cell r="W12">
            <v>182</v>
          </cell>
          <cell r="X12">
            <v>12</v>
          </cell>
          <cell r="Y12">
            <v>13366</v>
          </cell>
          <cell r="Z12">
            <v>1745706.8</v>
          </cell>
        </row>
        <row r="13">
          <cell r="C13" t="str">
            <v>b.</v>
          </cell>
          <cell r="D13" t="str">
            <v>Dump Truck</v>
          </cell>
          <cell r="F13">
            <v>4</v>
          </cell>
          <cell r="G13" t="str">
            <v>t</v>
          </cell>
          <cell r="H13" t="str">
            <v>Used</v>
          </cell>
          <cell r="I13" t="str">
            <v>no</v>
          </cell>
          <cell r="J13">
            <v>2</v>
          </cell>
          <cell r="K13">
            <v>541000</v>
          </cell>
          <cell r="L13">
            <v>1082000</v>
          </cell>
          <cell r="M13">
            <v>15</v>
          </cell>
          <cell r="N13">
            <v>162300</v>
          </cell>
          <cell r="O13">
            <v>919700</v>
          </cell>
          <cell r="P13">
            <v>1.2449999999999999E-2</v>
          </cell>
          <cell r="Q13">
            <v>30</v>
          </cell>
          <cell r="R13">
            <v>404127</v>
          </cell>
          <cell r="S13">
            <v>18000</v>
          </cell>
          <cell r="T13">
            <v>1080000</v>
          </cell>
          <cell r="U13">
            <v>186</v>
          </cell>
          <cell r="V13">
            <v>5.7000000000000002E-2</v>
          </cell>
          <cell r="W13">
            <v>182</v>
          </cell>
          <cell r="X13">
            <v>12</v>
          </cell>
          <cell r="Y13">
            <v>46310</v>
          </cell>
          <cell r="Z13">
            <v>2450137</v>
          </cell>
        </row>
        <row r="14">
          <cell r="C14" t="str">
            <v>c.</v>
          </cell>
          <cell r="D14" t="str">
            <v>Pick up</v>
          </cell>
          <cell r="F14">
            <v>1</v>
          </cell>
          <cell r="G14" t="str">
            <v>t</v>
          </cell>
          <cell r="H14" t="str">
            <v>New</v>
          </cell>
          <cell r="I14" t="str">
            <v>no</v>
          </cell>
          <cell r="J14">
            <v>2</v>
          </cell>
          <cell r="K14">
            <v>541000</v>
          </cell>
          <cell r="L14">
            <v>1082000</v>
          </cell>
          <cell r="M14">
            <v>25</v>
          </cell>
          <cell r="N14">
            <v>270500</v>
          </cell>
          <cell r="O14">
            <v>811500</v>
          </cell>
          <cell r="P14">
            <v>4.1999999999999997E-3</v>
          </cell>
          <cell r="Q14">
            <v>30</v>
          </cell>
          <cell r="R14">
            <v>136332</v>
          </cell>
          <cell r="S14">
            <v>18000</v>
          </cell>
          <cell r="T14">
            <v>1080000</v>
          </cell>
          <cell r="U14">
            <v>84</v>
          </cell>
          <cell r="V14">
            <v>3.5999999999999997E-2</v>
          </cell>
          <cell r="W14">
            <v>182</v>
          </cell>
          <cell r="X14">
            <v>12</v>
          </cell>
          <cell r="Y14">
            <v>13209</v>
          </cell>
          <cell r="Z14">
            <v>2041041</v>
          </cell>
        </row>
        <row r="15">
          <cell r="C15" t="str">
            <v>d.</v>
          </cell>
        </row>
        <row r="16">
          <cell r="C16" t="str">
            <v>e.</v>
          </cell>
        </row>
        <row r="17">
          <cell r="C17" t="str">
            <v>f.</v>
          </cell>
        </row>
        <row r="18">
          <cell r="C18" t="str">
            <v>g.</v>
          </cell>
        </row>
        <row r="19">
          <cell r="C19" t="str">
            <v>h.</v>
          </cell>
        </row>
        <row r="20">
          <cell r="C20" t="str">
            <v>i.</v>
          </cell>
        </row>
        <row r="23">
          <cell r="C23" t="str">
            <v>(2) 土工事</v>
          </cell>
        </row>
        <row r="24">
          <cell r="C24" t="str">
            <v>a.</v>
          </cell>
        </row>
        <row r="25">
          <cell r="C25" t="str">
            <v>b.</v>
          </cell>
        </row>
        <row r="26">
          <cell r="C26" t="str">
            <v>c.</v>
          </cell>
        </row>
        <row r="27">
          <cell r="C27" t="str">
            <v>d.</v>
          </cell>
        </row>
        <row r="28">
          <cell r="C28" t="str">
            <v>e.</v>
          </cell>
        </row>
        <row r="29">
          <cell r="C29" t="str">
            <v>f.</v>
          </cell>
        </row>
        <row r="30">
          <cell r="C30" t="str">
            <v>g.</v>
          </cell>
        </row>
        <row r="31">
          <cell r="C31" t="str">
            <v>h.</v>
          </cell>
        </row>
        <row r="32">
          <cell r="C32" t="str">
            <v>i.</v>
          </cell>
        </row>
        <row r="35">
          <cell r="C35" t="str">
            <v>(3) ｺﾝｸﾘｰﾄ,鉄筋工事</v>
          </cell>
        </row>
        <row r="36">
          <cell r="C36" t="str">
            <v>a.</v>
          </cell>
        </row>
        <row r="37">
          <cell r="C37" t="str">
            <v>b.</v>
          </cell>
        </row>
        <row r="38">
          <cell r="C38" t="str">
            <v>c.</v>
          </cell>
        </row>
        <row r="39">
          <cell r="C39" t="str">
            <v>d.</v>
          </cell>
        </row>
        <row r="40">
          <cell r="C40" t="str">
            <v>e.</v>
          </cell>
        </row>
        <row r="41">
          <cell r="C41" t="str">
            <v>f.</v>
          </cell>
        </row>
        <row r="44">
          <cell r="C44" t="str">
            <v>(4) 汎用機械器具</v>
          </cell>
        </row>
        <row r="45">
          <cell r="C45" t="str">
            <v>a.</v>
          </cell>
        </row>
        <row r="46">
          <cell r="C46" t="str">
            <v>b.</v>
          </cell>
        </row>
        <row r="47">
          <cell r="C47" t="str">
            <v>c.</v>
          </cell>
        </row>
        <row r="48">
          <cell r="C48" t="str">
            <v>d.</v>
          </cell>
        </row>
        <row r="49">
          <cell r="C49" t="str">
            <v>e.</v>
          </cell>
        </row>
        <row r="50">
          <cell r="C50" t="str">
            <v>f.</v>
          </cell>
        </row>
        <row r="54">
          <cell r="D54" t="str">
            <v xml:space="preserve">  TOTAL  (     )</v>
          </cell>
          <cell r="O54">
            <v>2558250</v>
          </cell>
          <cell r="R54">
            <v>695749.8</v>
          </cell>
          <cell r="T54">
            <v>2910000</v>
          </cell>
          <cell r="Y54">
            <v>72885</v>
          </cell>
          <cell r="Z54">
            <v>6236884.7999999998</v>
          </cell>
        </row>
        <row r="56">
          <cell r="D56" t="str">
            <v xml:space="preserve">  TOTAL  (     )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Прекалькуляция(ВСЕ)"/>
      <sheetName val="Калькуляция подп pdf "/>
      <sheetName val="Оборудование"/>
      <sheetName val="разбивка"/>
      <sheetName val="Пульт"/>
      <sheetName val="КСАТО (SE)"/>
      <sheetName val="Комплектация"/>
      <sheetName val="РУСН-0,4кВ"/>
      <sheetName val="NW16"/>
      <sheetName val="NW25"/>
      <sheetName val="Другие издержки"/>
      <sheetName val="Командировки -свод"/>
      <sheetName val="Дата расчета кредита(cash-flow)"/>
      <sheetName val="Лист1"/>
    </sheetNames>
    <sheetDataSet>
      <sheetData sheetId="0" refreshError="1"/>
      <sheetData sheetId="1" refreshError="1"/>
      <sheetData sheetId="2" refreshError="1"/>
      <sheetData sheetId="3">
        <row r="41">
          <cell r="F41">
            <v>8257037.2296116613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Свод"/>
      <sheetName val="Этапы проекта"/>
      <sheetName val="Бюджет ДДС"/>
      <sheetName val="ДДС сводный"/>
      <sheetName val="Поставщики и субподрядчики"/>
      <sheetName val="ПСП"/>
      <sheetName val="Расчет премии"/>
      <sheetName val="Set"/>
      <sheetName val="Set Rates"/>
      <sheetName val="Калькуляторы"/>
      <sheetName val="Checks"/>
    </sheetNames>
    <sheetDataSet>
      <sheetData sheetId="0"/>
      <sheetData sheetId="1">
        <row r="18">
          <cell r="C18">
            <v>40918</v>
          </cell>
        </row>
        <row r="28">
          <cell r="D28" t="str">
            <v>Этап 1</v>
          </cell>
          <cell r="E28" t="str">
            <v>Этап 2</v>
          </cell>
          <cell r="F28" t="str">
            <v>Этап 3</v>
          </cell>
          <cell r="G28" t="str">
            <v>Этап 4</v>
          </cell>
          <cell r="H28" t="str">
            <v>Этап 5</v>
          </cell>
          <cell r="I28" t="str">
            <v>Этап 6</v>
          </cell>
          <cell r="J28" t="str">
            <v>Этап 7</v>
          </cell>
          <cell r="K28" t="str">
            <v>Этап 8</v>
          </cell>
          <cell r="L28" t="str">
            <v>Этап 9</v>
          </cell>
          <cell r="M28" t="str">
            <v>Этап 10</v>
          </cell>
          <cell r="N28" t="str">
            <v>Этап 11</v>
          </cell>
          <cell r="O28" t="str">
            <v>Этап 12</v>
          </cell>
        </row>
      </sheetData>
      <sheetData sheetId="2" refreshError="1"/>
      <sheetData sheetId="3" refreshError="1"/>
      <sheetData sheetId="4" refreshError="1"/>
      <sheetData sheetId="5">
        <row r="10">
          <cell r="B10" t="str">
            <v>Поставщик  материалов</v>
          </cell>
        </row>
        <row r="32">
          <cell r="B32" t="str">
            <v>Строймонтаж</v>
          </cell>
        </row>
        <row r="33">
          <cell r="B33" t="str">
            <v>Шеф-наладка произв. оборудования</v>
          </cell>
        </row>
      </sheetData>
      <sheetData sheetId="6" refreshError="1"/>
      <sheetData sheetId="7" refreshError="1"/>
      <sheetData sheetId="8">
        <row r="2">
          <cell r="A2" t="str">
            <v>6.0</v>
          </cell>
          <cell r="B2" t="str">
            <v>10310 Corp. Sales / рук. Гуревич</v>
          </cell>
          <cell r="D2" t="str">
            <v>нет</v>
          </cell>
        </row>
        <row r="3">
          <cell r="B3" t="str">
            <v>10930 ГКС Продажи группы</v>
          </cell>
          <cell r="D3" t="str">
            <v>12000 CONS</v>
          </cell>
        </row>
        <row r="4">
          <cell r="A4" t="str">
            <v>факт</v>
          </cell>
          <cell r="B4" t="str">
            <v>15030 DET Продажи</v>
          </cell>
          <cell r="D4" t="str">
            <v>13000 ERPO</v>
          </cell>
        </row>
        <row r="5">
          <cell r="A5" t="str">
            <v>план</v>
          </cell>
          <cell r="B5" t="str">
            <v>17030 DSI  Продажи</v>
          </cell>
          <cell r="D5" t="str">
            <v>14000 ERPS</v>
          </cell>
        </row>
        <row r="6">
          <cell r="D6" t="str">
            <v>15000 DET</v>
          </cell>
        </row>
        <row r="7">
          <cell r="D7" t="str">
            <v>16100 EB - Документум</v>
          </cell>
        </row>
        <row r="8">
          <cell r="D8" t="str">
            <v>16200 EB - Майкрософт</v>
          </cell>
        </row>
        <row r="9">
          <cell r="D9" t="str">
            <v>16300 EB - Разработка</v>
          </cell>
        </row>
        <row r="10">
          <cell r="D10" t="str">
            <v>17000 DSI Комплексный проект</v>
          </cell>
        </row>
        <row r="11">
          <cell r="D11" t="str">
            <v>17100 DSI Контакт центры и унифицированные коммуникации</v>
          </cell>
        </row>
        <row r="12">
          <cell r="D12" t="str">
            <v>17200 DSI Инфраструктурные решения</v>
          </cell>
        </row>
        <row r="13">
          <cell r="D13" t="str">
            <v>17300 DSI IT безопасность</v>
          </cell>
        </row>
        <row r="14">
          <cell r="D14" t="str">
            <v>17400 DSI ITSM</v>
          </cell>
        </row>
        <row r="17">
          <cell r="A17">
            <v>0.1</v>
          </cell>
          <cell r="B17">
            <v>0.18</v>
          </cell>
          <cell r="D17">
            <v>0.05</v>
          </cell>
        </row>
        <row r="18">
          <cell r="A18">
            <v>0.05</v>
          </cell>
          <cell r="B18">
            <v>0</v>
          </cell>
        </row>
        <row r="19">
          <cell r="A19">
            <v>1.6500000000000001E-2</v>
          </cell>
        </row>
        <row r="20">
          <cell r="A20">
            <v>0</v>
          </cell>
        </row>
        <row r="27">
          <cell r="A27">
            <v>0</v>
          </cell>
          <cell r="B27">
            <v>0.25</v>
          </cell>
          <cell r="C27">
            <v>0</v>
          </cell>
        </row>
        <row r="28">
          <cell r="A28">
            <v>0.1</v>
          </cell>
          <cell r="B28">
            <v>0.2</v>
          </cell>
        </row>
        <row r="29">
          <cell r="A29">
            <v>0.11111111111111115</v>
          </cell>
          <cell r="B29">
            <v>0.17647058823529421</v>
          </cell>
        </row>
        <row r="30">
          <cell r="A30">
            <v>0.15</v>
          </cell>
          <cell r="B30">
            <v>0.15</v>
          </cell>
        </row>
        <row r="31">
          <cell r="A31">
            <v>0.17647058823529421</v>
          </cell>
          <cell r="B31">
            <v>0.11111111111111115</v>
          </cell>
        </row>
        <row r="32">
          <cell r="B32">
            <v>0.1</v>
          </cell>
        </row>
        <row r="33">
          <cell r="B33">
            <v>5.2631578947368494E-2</v>
          </cell>
        </row>
        <row r="34">
          <cell r="B34">
            <v>0.05</v>
          </cell>
        </row>
        <row r="35">
          <cell r="B35">
            <v>0</v>
          </cell>
        </row>
        <row r="38">
          <cell r="A38" t="str">
            <v>HW&amp;SW</v>
          </cell>
        </row>
        <row r="39">
          <cell r="A39" t="str">
            <v>Support (товары)</v>
          </cell>
        </row>
        <row r="40">
          <cell r="A40" t="str">
            <v>Services (в т.ч. Support services)</v>
          </cell>
        </row>
        <row r="48">
          <cell r="A48" t="str">
            <v>Поступл.(аванс) от клиента за оборуд./ПО</v>
          </cell>
          <cell r="B48" t="str">
            <v>1.1</v>
          </cell>
        </row>
        <row r="49">
          <cell r="A49" t="str">
            <v>Поступл.(факт) от клиента за оборуд./ПО</v>
          </cell>
          <cell r="B49" t="str">
            <v>1.1</v>
          </cell>
        </row>
        <row r="50">
          <cell r="A50" t="str">
            <v>Поступл.(аванс) от клиента за ПО без НДС</v>
          </cell>
          <cell r="B50" t="str">
            <v>1.1</v>
          </cell>
        </row>
        <row r="51">
          <cell r="A51" t="str">
            <v>Поступл.(факт) от клиента за ПО без НДС</v>
          </cell>
          <cell r="B51" t="str">
            <v>1.1</v>
          </cell>
        </row>
        <row r="52">
          <cell r="A52" t="str">
            <v>Поступл.(аванс) от клиента за поддержку (товары)</v>
          </cell>
          <cell r="B52" t="str">
            <v>1.2</v>
          </cell>
        </row>
        <row r="53">
          <cell r="A53" t="str">
            <v>Поступл.(факт) от клиента за поддержку (товары)</v>
          </cell>
          <cell r="B53" t="str">
            <v>1.2</v>
          </cell>
        </row>
        <row r="54">
          <cell r="A54" t="str">
            <v>Поступл.(аванс) от клиента за услуги</v>
          </cell>
          <cell r="B54" t="str">
            <v>1.3</v>
          </cell>
        </row>
        <row r="55">
          <cell r="A55" t="str">
            <v>Поступл.(факт) от клиента за услуги</v>
          </cell>
          <cell r="B55" t="str">
            <v>1.3</v>
          </cell>
        </row>
        <row r="56">
          <cell r="A56" t="str">
            <v>Поступл.(аванс) от клиента за услуги НИОКР (без НДС)</v>
          </cell>
          <cell r="B56" t="str">
            <v>1.3</v>
          </cell>
        </row>
        <row r="57">
          <cell r="A57" t="str">
            <v>Поступл.(факт) от клиента за услуги НИОКР (без НДС)</v>
          </cell>
          <cell r="B57" t="str">
            <v>1.3</v>
          </cell>
        </row>
        <row r="58">
          <cell r="A58" t="str">
            <v>Поступл.(аванс) от клиента услуги Госконтракт (без НДС)</v>
          </cell>
          <cell r="B58" t="str">
            <v>1.3</v>
          </cell>
        </row>
        <row r="59">
          <cell r="A59" t="str">
            <v>Поступл.(факт) от клиента услуги Госконтракт (без НДС)</v>
          </cell>
          <cell r="B59" t="str">
            <v>1.3</v>
          </cell>
        </row>
        <row r="60">
          <cell r="A60" t="str">
            <v>Оплата (аванс) оборудования/ПО/поддержки</v>
          </cell>
          <cell r="B60" t="str">
            <v>2.1.1</v>
          </cell>
        </row>
        <row r="61">
          <cell r="A61" t="str">
            <v>Оплата (факт) оборудования/ПО/поддержки</v>
          </cell>
          <cell r="B61" t="str">
            <v>2.1.1</v>
          </cell>
        </row>
        <row r="62">
          <cell r="A62" t="str">
            <v>Оплата (аванс) лицензий без НДС</v>
          </cell>
          <cell r="B62" t="str">
            <v>2.1.1</v>
          </cell>
        </row>
        <row r="63">
          <cell r="A63" t="str">
            <v>Оплата (факт) лицензий без НДС</v>
          </cell>
          <cell r="B63" t="str">
            <v>2.1.1</v>
          </cell>
        </row>
        <row r="64">
          <cell r="A64" t="str">
            <v>Выплата ПСП (вкл РКО)</v>
          </cell>
          <cell r="B64" t="str">
            <v>2.7</v>
          </cell>
        </row>
        <row r="65">
          <cell r="A65" t="str">
            <v>Оплата (авансом) субподряда</v>
          </cell>
          <cell r="B65" t="str">
            <v>2.2</v>
          </cell>
        </row>
        <row r="66">
          <cell r="A66" t="str">
            <v>Оплата (факт) субподряда</v>
          </cell>
          <cell r="B66" t="str">
            <v>2.2</v>
          </cell>
        </row>
        <row r="67">
          <cell r="A67" t="str">
            <v>Оплата (аванс) субподряда без НДС</v>
          </cell>
          <cell r="B67" t="str">
            <v>2.2</v>
          </cell>
        </row>
        <row r="68">
          <cell r="A68" t="str">
            <v>Оплата (факт) субподряда без НДС</v>
          </cell>
          <cell r="B68" t="str">
            <v>2.2</v>
          </cell>
        </row>
        <row r="69">
          <cell r="A69" t="str">
            <v>Оплата наличными без НДС</v>
          </cell>
          <cell r="B69" t="str">
            <v>2.2</v>
          </cell>
        </row>
        <row r="70">
          <cell r="A70" t="str">
            <v>Представительские расходы</v>
          </cell>
          <cell r="B70" t="str">
            <v>3.3</v>
          </cell>
        </row>
        <row r="71">
          <cell r="A71" t="str">
            <v>Командировочные расходы</v>
          </cell>
          <cell r="B71" t="str">
            <v>2.4</v>
          </cell>
        </row>
        <row r="72">
          <cell r="A72" t="str">
            <v>Логистические расходы</v>
          </cell>
          <cell r="B72" t="str">
            <v>2.4</v>
          </cell>
        </row>
        <row r="73">
          <cell r="A73" t="str">
            <v>Расход на получ. банк. гарантии</v>
          </cell>
          <cell r="B73" t="str">
            <v>3.5</v>
          </cell>
        </row>
        <row r="112">
          <cell r="A112">
            <v>40522</v>
          </cell>
          <cell r="B112">
            <v>0</v>
          </cell>
        </row>
        <row r="113">
          <cell r="A113">
            <v>40553</v>
          </cell>
          <cell r="B113">
            <v>1</v>
          </cell>
        </row>
        <row r="114">
          <cell r="A114">
            <v>40584</v>
          </cell>
          <cell r="B114">
            <v>2</v>
          </cell>
        </row>
        <row r="115">
          <cell r="A115">
            <v>40612</v>
          </cell>
          <cell r="B115">
            <v>3</v>
          </cell>
        </row>
        <row r="116">
          <cell r="A116">
            <v>40643</v>
          </cell>
          <cell r="B116">
            <v>4</v>
          </cell>
        </row>
        <row r="117">
          <cell r="A117">
            <v>40673</v>
          </cell>
          <cell r="B117">
            <v>5</v>
          </cell>
        </row>
        <row r="118">
          <cell r="A118">
            <v>40704</v>
          </cell>
          <cell r="B118">
            <v>6</v>
          </cell>
        </row>
        <row r="119">
          <cell r="A119">
            <v>40734</v>
          </cell>
          <cell r="B119">
            <v>7</v>
          </cell>
        </row>
        <row r="120">
          <cell r="A120">
            <v>40765</v>
          </cell>
          <cell r="B120">
            <v>8</v>
          </cell>
        </row>
        <row r="121">
          <cell r="A121">
            <v>40796</v>
          </cell>
          <cell r="B121">
            <v>9</v>
          </cell>
        </row>
        <row r="122">
          <cell r="A122">
            <v>40826</v>
          </cell>
        </row>
        <row r="123">
          <cell r="A123">
            <v>40857</v>
          </cell>
        </row>
        <row r="124">
          <cell r="A124">
            <v>40887</v>
          </cell>
        </row>
        <row r="125">
          <cell r="A125">
            <v>40918</v>
          </cell>
        </row>
        <row r="126">
          <cell r="A126">
            <v>40949</v>
          </cell>
        </row>
        <row r="127">
          <cell r="A127">
            <v>40978</v>
          </cell>
        </row>
        <row r="128">
          <cell r="A128">
            <v>41009</v>
          </cell>
        </row>
        <row r="129">
          <cell r="A129">
            <v>41039</v>
          </cell>
        </row>
        <row r="130">
          <cell r="A130">
            <v>41070</v>
          </cell>
        </row>
        <row r="131">
          <cell r="A131">
            <v>41100</v>
          </cell>
        </row>
        <row r="132">
          <cell r="A132">
            <v>41131</v>
          </cell>
        </row>
        <row r="133">
          <cell r="A133">
            <v>41162</v>
          </cell>
        </row>
        <row r="134">
          <cell r="A134">
            <v>41192</v>
          </cell>
        </row>
        <row r="135">
          <cell r="A135">
            <v>41223</v>
          </cell>
        </row>
        <row r="136">
          <cell r="A136">
            <v>41253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Сводный"/>
      <sheetName val="CF"/>
      <sheetName val="Ключевые"/>
      <sheetName val="труд"/>
      <sheetName val="план производства"/>
      <sheetName val="ДДС"/>
      <sheetName val="Баланс"/>
      <sheetName val="Прибыли и Убытки"/>
      <sheetName val="Неоперационные и финансовые"/>
      <sheetName val="Кредиты и займы"/>
      <sheetName val="налоги"/>
      <sheetName val="Себестоимость "/>
      <sheetName val="закупки ТМЦ(р)"/>
      <sheetName val="закупки ТМЦ(б)"/>
      <sheetName val="Газ и эл.эн"/>
      <sheetName val="Подрядчики"/>
      <sheetName val="Инвестиции"/>
      <sheetName val="Январь"/>
      <sheetName val="Share Price 2002"/>
      <sheetName val="Библи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 нов"/>
      <sheetName val="Затраты на сырье"/>
      <sheetName val="БДДС"/>
      <sheetName val="Налоги"/>
      <sheetName val="Отчет о прибылях и убытках"/>
      <sheetName val="Кредиты"/>
      <sheetName val="Постоянные активы"/>
      <sheetName val="Доходы от эл. и теплоэнергии"/>
      <sheetName val="Налог на прибыль"/>
      <sheetName val="Налоги (2)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5">
          <cell r="B15">
            <v>0</v>
          </cell>
        </row>
      </sheetData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WACC"/>
      <sheetName val="rates"/>
      <sheetName val="Input_Assumptions"/>
      <sheetName val="REESTR_STATION"/>
      <sheetName val="TEHSHEET"/>
      <sheetName val="Титульный"/>
      <sheetName val="Gen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PIPE-03E.XLS"/>
      <sheetName val="KH12"/>
      <sheetName val="CN12"/>
      <sheetName val="HD12"/>
      <sheetName val="KH1"/>
      <sheetName val="00000000"/>
      <sheetName val="cong bien t10"/>
      <sheetName val="luong t9 "/>
      <sheetName val="bb t9"/>
      <sheetName val="XETT10-03"/>
      <sheetName val="bxet"/>
      <sheetName val="XXXXXXXX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Sheet4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ong Dau"/>
      <sheetName val="Dong Dau (2)"/>
      <sheetName val="Sau dong"/>
      <sheetName val="Ma xa"/>
      <sheetName val="My dinh"/>
      <sheetName val="Tong cong"/>
      <sheetName val="Sheet5"/>
      <sheetName val="Chi tiet - Dv lap"/>
      <sheetName val="TH KHTC"/>
      <sheetName val="000"/>
      <sheetName val="MD"/>
      <sheetName val="ND"/>
      <sheetName val="CONG"/>
      <sheetName val="DGCT"/>
      <sheetName val="Gia VL"/>
      <sheetName val="Bang gia ca may"/>
      <sheetName val="Bang luong CB"/>
      <sheetName val="Bang P.tich CT"/>
      <sheetName val="D.toan chi tiet"/>
      <sheetName val="Bang TH Dtoan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_KKTSCD"/>
      <sheetName val="Chitiet"/>
      <sheetName val="Sheet2 (2)"/>
      <sheetName val="Mau_BC_KKTSCD"/>
      <sheetName val="KH 2003 (moi max)"/>
      <sheetName val="Chart2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Thuyet minh"/>
      <sheetName val="CQ-HQ"/>
      <sheetName val="be tong"/>
      <sheetName val="Thep"/>
      <sheetName val="Tong hop thep"/>
      <sheetName val="phan tich DG"/>
      <sheetName val="gia vat lieu"/>
      <sheetName val="gia xe may"/>
      <sheetName val="gia nhan cong"/>
      <sheetName val="XL4Test5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Phu luc"/>
      <sheetName val="Gia trÞ"/>
      <sheetName val=""/>
      <sheetName val="1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Thep "/>
      <sheetName val="Chi tiet Khoi luong"/>
      <sheetName val="TH khoi luong"/>
      <sheetName val="Chiet tinh vat lieu "/>
      <sheetName val="TH KL VL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Q1-02"/>
      <sheetName val="Q2-02"/>
      <sheetName val="Q3-02"/>
      <sheetName val="9"/>
      <sheetName val="1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DT"/>
      <sheetName val="THND"/>
      <sheetName val="THMD"/>
      <sheetName val="Phtro1"/>
      <sheetName val="DTKS1"/>
      <sheetName val="CT1m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C45A-BH"/>
      <sheetName val="C46A-BH"/>
      <sheetName val="C47A-BH"/>
      <sheetName val="C48A-BH"/>
      <sheetName val="S-53-1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HIT"/>
      <sheetName val="THXH"/>
      <sheetName val="BHX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ong Q2"/>
      <sheetName val="T.U luong Q1"/>
      <sheetName val="T.U luong Q2"/>
      <sheetName val="T.U luong Q3"/>
      <sheetName val="Quyet toan"/>
      <sheetName val="Thu hoi"/>
      <sheetName val="Lai vay"/>
      <sheetName val="Tien vay"/>
      <sheetName val="Cong no"/>
      <sheetName val="Cop pha"/>
      <sheetName val="20000000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Phu luc HD"/>
      <sheetName val="Gia du thau"/>
      <sheetName val="PTDG"/>
      <sheetName val="Ca xe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QT Duoc (Hai)"/>
      <sheetName val="Cua"/>
      <sheetName val="NS"/>
      <sheetName val="sent to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THDT"/>
      <sheetName val="DM-Goc"/>
      <sheetName val="Gia-CT"/>
      <sheetName val="PTCP"/>
      <sheetName val="cphoi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SILICATE"/>
      <sheetName val="기계시공"/>
      <sheetName val="clvl"/>
      <sheetName val="TIEN GOI"/>
      <sheetName val="Y-WORK"/>
      <sheetName val="Dec31"/>
      <sheetName val="Jan2"/>
      <sheetName val="Caodo"/>
      <sheetName val="Dat"/>
      <sheetName val="KL-CTTK"/>
      <sheetName val="BTH"/>
      <sheetName val="XE DAU"/>
      <sheetName val="XE XANG"/>
      <sheetName val="Tien ung"/>
      <sheetName val="phi luong3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Tong Thu"/>
      <sheetName val="Tong Chi"/>
      <sheetName val="Truong hoc"/>
      <sheetName val="Cty CP"/>
      <sheetName val="G.thau 3B"/>
      <sheetName val="T.Hop Thu-chi"/>
      <sheetName val="TH mau moi tu T10"/>
      <sheetName val="Tong hop Quy IV"/>
      <sheetName val="KKTS.04"/>
      <sheetName val="nha kct"/>
      <sheetName val="BKVT"/>
      <sheetName val="Chenh lech"/>
      <sheetName val="Kinh phí"/>
      <sheetName val="GIAVLIEU"/>
      <sheetName val="SILICAT_x0005_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HTSD6LD"/>
      <sheetName val="HTSDDNN"/>
      <sheetName val="HTSDKT"/>
      <sheetName val="BD"/>
      <sheetName val="HTNT"/>
      <sheetName val="CHART"/>
      <sheetName val="HTDT"/>
      <sheetName val="HTSDD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NAM 2004"/>
      <sheetName val="KH-2001"/>
      <sheetName val="KH-2002"/>
      <sheetName val="KH-2003"/>
      <sheetName val="DGTL"/>
      <sheetName val="®¬ngi¸"/>
      <sheetName val="dongle"/>
      <sheetName val="DGXDCB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bugiatheùpmong"/>
      <sheetName val="gia phan mong"/>
      <sheetName val="VAT TU NHAN TXQN"/>
      <sheetName val="bang tong ke khoi luong vat tu"/>
      <sheetName val="hcong tkhe"/>
      <sheetName val="VAT TU NHAN TKHE"/>
      <sheetName val="hcong qn"/>
      <sheetName val="VAT TU NHAN (2)"/>
      <sheetName val="XN79"/>
      <sheetName val="CTMT"/>
      <sheetName val="N1111"/>
      <sheetName val="C1111"/>
      <sheetName val="1121"/>
      <sheetName val="daura"/>
      <sheetName val="dauvao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Cau 2(3)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Dutoan"/>
      <sheetName val="congtac vien-uy"/>
      <sheetName val="Nhan luc2001"/>
      <sheetName val="Vattu2"/>
      <sheetName val="Vattu"/>
      <sheetName val="T1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H 200³ (moi max)"/>
      <sheetName val="TH du toan "/>
      <sheetName val="Du toan "/>
      <sheetName val="C.Tinh"/>
      <sheetName val="TK_cap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TB-내역서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BU6-_x0005_"/>
      <sheetName val="CAT_5"/>
      <sheetName val="w't table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LABTOTAL"/>
      <sheetName val="CN"/>
      <sheetName val="배부율"/>
      <sheetName val="간접비내역-1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Summary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合成単価作成表-BLDG"/>
      <sheetName val="인6월"/>
      <sheetName val="을"/>
      <sheetName val="마감물량3"/>
      <sheetName val="ITB COST"/>
      <sheetName val="BQ_Equip_Pipe"/>
      <sheetName val="PipWT"/>
      <sheetName val="견적조건"/>
      <sheetName val="기계๿〚"/>
      <sheetName val="기계헾】"/>
      <sheetName val="기계锼_x0013_"/>
      <sheetName val="기계灼_x0013_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Cover"/>
      <sheetName val="부표총괄"/>
      <sheetName val="기둥(원형)"/>
      <sheetName val="계약ITEM"/>
      <sheetName val="UNIT"/>
      <sheetName val="LEGEND"/>
      <sheetName val="General Data"/>
      <sheetName val="정렬"/>
      <sheetName val="PRO_A"/>
      <sheetName val="MAIN"/>
      <sheetName val="PRO"/>
      <sheetName val="환율"/>
      <sheetName val="Building"/>
      <sheetName val="EQUIPMENT"/>
      <sheetName val="THDG_x001c_"/>
      <sheetName val="Engineering Forecast"/>
      <sheetName val="GM 000"/>
      <sheetName val="MATERIALS"/>
      <sheetName val="粉刷"/>
      <sheetName val="Thang 12"/>
      <sheetName val="Thang 1"/>
      <sheetName val="moi"/>
      <sheetName val="Thang 12 (2)"/>
      <sheetName val="Thang 01"/>
      <sheetName val="TK331A"/>
      <sheetName val="TK131B"/>
      <sheetName val="TK131A"/>
      <sheetName val="costing_Press"/>
      <sheetName val="지원사무소원가배부내역"/>
      <sheetName val="품셈1-26"/>
      <sheetName val="4.주별물량Table"/>
      <sheetName val="내역"/>
      <sheetName val="ITEM"/>
      <sheetName val="TOEC"/>
      <sheetName val="FORCE"/>
      <sheetName val="2.2 띠장의 설계"/>
      <sheetName val="TYPE-7"/>
      <sheetName val="CAL."/>
      <sheetName val="HVAC"/>
      <sheetName val="KH-200_x0005_"/>
      <sheetName val="CostDB"/>
      <sheetName val="예산M11A"/>
      <sheetName val="resp"/>
      <sheetName val="Code03"/>
      <sheetName val="Activity(new)"/>
      <sheetName val="총괄표"/>
      <sheetName val="DATA"/>
      <sheetName val="공사내역"/>
      <sheetName val=" ｹ-ﾌﾞﾙ"/>
      <sheetName val="당초"/>
      <sheetName val="내역서 "/>
      <sheetName val="PU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rans"/>
      <sheetName val="Definitionen"/>
      <sheetName val="INPUT"/>
      <sheetName val="PRICE-COMP"/>
      <sheetName val="COMP"/>
      <sheetName val="sc0314 Index"/>
      <sheetName val="기초자료"/>
      <sheetName val="견적집계표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VA_code"/>
      <sheetName val="공통가설"/>
      <sheetName val="K"/>
      <sheetName val="T2"/>
      <sheetName val="Tþ"/>
      <sheetName val="T12"/>
      <sheetName val="T11"/>
      <sheetName val="T10"/>
      <sheetName val="T9"/>
      <sheetName val="T8"/>
      <sheetName val="T7"/>
      <sheetName val="T6"/>
      <sheetName val="T5"/>
      <sheetName val="T4"/>
      <sheetName val="T3"/>
      <sheetName val="COT"/>
      <sheetName val="MONG"/>
      <sheetName val="Liệt kê"/>
      <sheetName val="Kho"/>
      <sheetName val="CLVC"/>
      <sheetName val="XXXXXXX_x0018_"/>
      <sheetName val="Caod&lt;"/>
      <sheetName val="기계ᰖ〚"/>
      <sheetName val="P3"/>
      <sheetName val="BQMPALOC"/>
      <sheetName val="전체"/>
      <sheetName val="보온자재단가표"/>
      <sheetName val="건축집계"/>
      <sheetName val="도"/>
      <sheetName val="PIP"/>
      <sheetName val="PRECAST lightconc-II"/>
      <sheetName val="작성기준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CODE"/>
      <sheetName val="갑지"/>
      <sheetName val="인6丵"/>
      <sheetName val="FAB별"/>
      <sheetName val="UEC영화관본공사내역"/>
      <sheetName val="Code 02"/>
      <sheetName val="Code 03"/>
      <sheetName val="Code 04"/>
      <sheetName val="Code 05"/>
      <sheetName val="Code 06"/>
      <sheetName val="Code 07"/>
      <sheetName val="Code 09"/>
      <sheetName val="대비내역"/>
      <sheetName val="정보매체A동"/>
      <sheetName val="현장업무"/>
      <sheetName val="PO Contabilizado 31-12-04"/>
      <sheetName val="Hoja1"/>
      <sheetName val="Y_WORK"/>
      <sheetName val="tuan"/>
      <sheetName val="Du thau"/>
      <sheetName val="Phan tich don gia (doc)"/>
      <sheetName val="HRSG PRINT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_x0005_"/>
      <sheetName val="&lt;&lt;380V&gt;&gt; "/>
      <sheetName val="Definitions"/>
      <sheetName val="NDOCBT"/>
      <sheetName val="말뚝물량"/>
      <sheetName val="3희질산"/>
      <sheetName val=" Est "/>
      <sheetName val="estm_mech"/>
      <sheetName val="단가대비"/>
      <sheetName val="List"/>
      <sheetName val="LinerWt"/>
      <sheetName val="1CD"/>
      <sheetName val="DI-ESTI"/>
      <sheetName val="ﾄﾞﾊﾞｲFUEL GAS追見"/>
      <sheetName val="Condition"/>
      <sheetName val="산근"/>
      <sheetName val="계장공사"/>
      <sheetName val="전차선로 물량표"/>
      <sheetName val="danga"/>
      <sheetName val="ilch"/>
      <sheetName val="Calc"/>
      <sheetName val="R&amp;P"/>
      <sheetName val="GiaVL"/>
      <sheetName val="공사비 내역 (가)"/>
      <sheetName val="KP1590_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esumen Prestamos"/>
      <sheetName val="Pipe_Nozzl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기계徸〒"/>
      <sheetName val="Settings"/>
      <sheetName val="Articoli da prezziario"/>
      <sheetName val="CAL(1)."/>
      <sheetName val="Pipe"/>
      <sheetName val="ELEC_MCI"/>
      <sheetName val="INST_MCI"/>
      <sheetName val="MECH_MCI"/>
      <sheetName val="TITLES"/>
      <sheetName val="Gravel in pond"/>
      <sheetName val="\MGT-DRT\MGT-IMPR\MGT-SC@\BA039"/>
      <sheetName val="\\Kaefer-delhi\general$\MGT-DRT"/>
      <sheetName val="BASE MET"/>
      <sheetName val="견적대비 견적서"/>
      <sheetName val="LOAD-46"/>
      <sheetName val="수량산출"/>
      <sheetName val="Mucluc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간접인원 급료산출"/>
      <sheetName val="Proposal"/>
      <sheetName val="DAILY"/>
      <sheetName val="CARBOLINE분석"/>
      <sheetName val="IN"/>
      <sheetName val="SC"/>
      <sheetName val="단가"/>
      <sheetName val="파일의이용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ME"/>
      <sheetName val="NONS  60"/>
      <sheetName val="見積金内訳書"/>
      <sheetName val="Janr"/>
      <sheetName val="GASATAGG.XLS"/>
      <sheetName val="Informasi"/>
      <sheetName val="Cash2"/>
      <sheetName val="Z"/>
      <sheetName val="DESIGN CRITERIA"/>
      <sheetName val="#3E1_GCR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BU롃⍿ﰀ"/>
      <sheetName val="역T형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실행엔기"/>
      <sheetName val="현장식당(1)"/>
      <sheetName val="Status"/>
      <sheetName val="SALA-002"/>
      <sheetName val="Cost Repor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#REF"/>
      <sheetName val="Sum"/>
      <sheetName val="Thuong nhan dip 2԰"/>
      <sheetName val="Thuong nhan dip 2԰_x0000__x0000__x0000_Ā_x0000__x0000_"/>
      <sheetName val="Harga ME "/>
      <sheetName val="Currency"/>
      <sheetName val="Attachment-3 Chem"/>
      <sheetName val="SheetA"/>
      <sheetName val="손익계산서"/>
      <sheetName val="대차대조표"/>
      <sheetName val="폐토수익화 "/>
      <sheetName val="de xuat ket cau"/>
      <sheetName val="APP-9"/>
      <sheetName val="[PIPE-03E.XLS塅䕃⹌塅E hop thep"/>
      <sheetName val="RE9604"/>
      <sheetName val="현장관리비"/>
      <sheetName val="노임이"/>
      <sheetName val="설계내역서"/>
      <sheetName val="30개월기준대비표 아랍택)"/>
      <sheetName val="총괄표 (2)"/>
      <sheetName val="project management"/>
      <sheetName val="inter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cal"/>
      <sheetName val="Total"/>
      <sheetName val="BEND LOSS"/>
      <sheetName val="공통(20-91)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tank list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eq_data"/>
      <sheetName val="입찰내역 발주처 양식"/>
      <sheetName val="cashflow"/>
      <sheetName val="输煤冲洗水泵房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 refreshError="1"/>
      <sheetData sheetId="2486" refreshError="1"/>
      <sheetData sheetId="2487"/>
      <sheetData sheetId="2488"/>
      <sheetData sheetId="2489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 Sumary"/>
      <sheetName val="Summary"/>
      <sheetName val="Project Data Page"/>
      <sheetName val="IFC_Summary"/>
      <sheetName val="CM Buildup "/>
      <sheetName val="Site Work"/>
      <sheetName val="Concrete"/>
      <sheetName val="ConcretePricing"/>
      <sheetName val="Structural"/>
      <sheetName val="Architectural"/>
      <sheetName val="Mechanical"/>
      <sheetName val="Pipe"/>
      <sheetName val="Electrical"/>
      <sheetName val="Control Systems"/>
      <sheetName val="Paint"/>
      <sheetName val="Insulation"/>
      <sheetName val="Home Office with Hvec"/>
      <sheetName val="Startup"/>
      <sheetName val="Escalation, Cont"/>
      <sheetName val="Client Sheet"/>
      <sheetName val="Adders Page"/>
      <sheetName val="Data Base"/>
      <sheetName val="Mech Tables"/>
      <sheetName val="REP Input Sheet"/>
      <sheetName val="Project Cover"/>
      <sheetName val="Obsolete -Home Office Hours"/>
    </sheetNames>
    <sheetDataSet>
      <sheetData sheetId="0" refreshError="1"/>
      <sheetData sheetId="1" refreshError="1"/>
      <sheetData sheetId="2" refreshError="1">
        <row r="5">
          <cell r="D5" t="str">
            <v>LG&amp;E</v>
          </cell>
        </row>
        <row r="6">
          <cell r="D6" t="str">
            <v>Trimble County 2</v>
          </cell>
        </row>
        <row r="7">
          <cell r="D7" t="str">
            <v>Trimble County, Kentucky</v>
          </cell>
        </row>
        <row r="9">
          <cell r="D9" t="str">
            <v>1 x 750 MW STG, PC Super Critical Steam Boiler, 1 Dry Precipitators, 1 Wet Precipitators, 1 SCR's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Caricati"/>
      <sheetName val="Prospetto"/>
      <sheetName val="PPEES Module"/>
    </sheetNames>
    <sheetDataSet>
      <sheetData sheetId="0" refreshError="1">
        <row r="7">
          <cell r="B7" t="str">
            <v>CS0</v>
          </cell>
          <cell r="D7">
            <v>18</v>
          </cell>
          <cell r="E7">
            <v>2</v>
          </cell>
          <cell r="F7">
            <v>12</v>
          </cell>
          <cell r="G7">
            <v>9</v>
          </cell>
          <cell r="H7">
            <v>0.04</v>
          </cell>
          <cell r="I7">
            <v>0.01</v>
          </cell>
          <cell r="J7">
            <v>0.01</v>
          </cell>
          <cell r="K7">
            <v>0.09</v>
          </cell>
          <cell r="L7">
            <v>1</v>
          </cell>
          <cell r="M7">
            <v>21.9</v>
          </cell>
          <cell r="N7">
            <v>2</v>
          </cell>
          <cell r="O7">
            <v>44</v>
          </cell>
          <cell r="Q7">
            <v>0.15</v>
          </cell>
          <cell r="R7">
            <v>46</v>
          </cell>
          <cell r="S7">
            <v>22.9</v>
          </cell>
          <cell r="X7">
            <v>0</v>
          </cell>
          <cell r="Y7">
            <v>9</v>
          </cell>
          <cell r="Z7">
            <v>111.6</v>
          </cell>
        </row>
        <row r="8">
          <cell r="B8" t="str">
            <v>CS1</v>
          </cell>
          <cell r="D8">
            <v>1700</v>
          </cell>
          <cell r="E8">
            <v>2017</v>
          </cell>
          <cell r="F8">
            <v>3332</v>
          </cell>
          <cell r="G8">
            <v>1008</v>
          </cell>
          <cell r="H8">
            <v>2.75</v>
          </cell>
          <cell r="I8">
            <v>1.82</v>
          </cell>
          <cell r="J8">
            <v>0.72</v>
          </cell>
          <cell r="K8">
            <v>7.56</v>
          </cell>
          <cell r="L8">
            <v>39.5</v>
          </cell>
          <cell r="M8">
            <v>6442.8</v>
          </cell>
          <cell r="N8">
            <v>79</v>
          </cell>
          <cell r="O8">
            <v>12914</v>
          </cell>
          <cell r="Q8">
            <v>12.85</v>
          </cell>
          <cell r="R8">
            <v>12993</v>
          </cell>
          <cell r="S8">
            <v>6482.3</v>
          </cell>
          <cell r="X8">
            <v>0</v>
          </cell>
          <cell r="Y8">
            <v>850</v>
          </cell>
          <cell r="Z8">
            <v>8789</v>
          </cell>
        </row>
        <row r="9">
          <cell r="B9" t="str">
            <v>CS1</v>
          </cell>
          <cell r="D9">
            <v>2670</v>
          </cell>
          <cell r="E9">
            <v>92</v>
          </cell>
          <cell r="F9">
            <v>1373</v>
          </cell>
          <cell r="G9">
            <v>223</v>
          </cell>
          <cell r="H9">
            <v>4.3099999999999996</v>
          </cell>
          <cell r="I9">
            <v>0.1</v>
          </cell>
          <cell r="J9">
            <v>0.31</v>
          </cell>
          <cell r="K9">
            <v>0.49</v>
          </cell>
          <cell r="L9">
            <v>16</v>
          </cell>
          <cell r="M9">
            <v>1786.1</v>
          </cell>
          <cell r="N9">
            <v>32</v>
          </cell>
          <cell r="O9">
            <v>3584</v>
          </cell>
          <cell r="Q9">
            <v>5.21</v>
          </cell>
          <cell r="R9">
            <v>3616</v>
          </cell>
          <cell r="S9">
            <v>1802.1</v>
          </cell>
          <cell r="X9">
            <v>0</v>
          </cell>
          <cell r="Y9">
            <v>1335</v>
          </cell>
          <cell r="Z9">
            <v>13750.5</v>
          </cell>
        </row>
        <row r="10">
          <cell r="B10" t="str">
            <v>CS8</v>
          </cell>
          <cell r="D10">
            <v>145</v>
          </cell>
          <cell r="E10">
            <v>0</v>
          </cell>
          <cell r="F10">
            <v>36</v>
          </cell>
          <cell r="G10">
            <v>1</v>
          </cell>
          <cell r="H10">
            <v>0.24</v>
          </cell>
          <cell r="I10">
            <v>0</v>
          </cell>
          <cell r="J10">
            <v>0.01</v>
          </cell>
          <cell r="K10">
            <v>0.01</v>
          </cell>
          <cell r="L10">
            <v>0</v>
          </cell>
          <cell r="M10">
            <v>38.4</v>
          </cell>
          <cell r="N10">
            <v>0</v>
          </cell>
          <cell r="O10">
            <v>77</v>
          </cell>
          <cell r="Q10">
            <v>0.26</v>
          </cell>
          <cell r="R10">
            <v>77</v>
          </cell>
          <cell r="S10">
            <v>38.4</v>
          </cell>
          <cell r="X10">
            <v>0</v>
          </cell>
          <cell r="Y10">
            <v>72.5</v>
          </cell>
          <cell r="Z10">
            <v>749.65</v>
          </cell>
        </row>
        <row r="11">
          <cell r="B11" t="str">
            <v>CST</v>
          </cell>
          <cell r="D11">
            <v>2655</v>
          </cell>
          <cell r="E11">
            <v>227</v>
          </cell>
          <cell r="F11">
            <v>3026</v>
          </cell>
          <cell r="G11">
            <v>529</v>
          </cell>
          <cell r="H11">
            <v>4.3</v>
          </cell>
          <cell r="I11">
            <v>0.2</v>
          </cell>
          <cell r="J11">
            <v>0.67</v>
          </cell>
          <cell r="K11">
            <v>0.95</v>
          </cell>
          <cell r="L11">
            <v>35.5</v>
          </cell>
          <cell r="M11">
            <v>3997.1</v>
          </cell>
          <cell r="N11">
            <v>71</v>
          </cell>
          <cell r="O11">
            <v>8021</v>
          </cell>
          <cell r="Q11">
            <v>6.12</v>
          </cell>
          <cell r="R11">
            <v>8092</v>
          </cell>
          <cell r="S11">
            <v>4032.6</v>
          </cell>
          <cell r="X11">
            <v>0</v>
          </cell>
          <cell r="Y11">
            <v>1327.5</v>
          </cell>
          <cell r="Z11">
            <v>13726.35</v>
          </cell>
        </row>
        <row r="12">
          <cell r="B12" t="str">
            <v>KC1</v>
          </cell>
          <cell r="D12">
            <v>30</v>
          </cell>
          <cell r="E12">
            <v>0</v>
          </cell>
          <cell r="F12">
            <v>6</v>
          </cell>
          <cell r="G12">
            <v>3</v>
          </cell>
          <cell r="H12">
            <v>0.05</v>
          </cell>
          <cell r="I12">
            <v>0</v>
          </cell>
          <cell r="J12">
            <v>0</v>
          </cell>
          <cell r="K12">
            <v>0.01</v>
          </cell>
          <cell r="L12">
            <v>0</v>
          </cell>
          <cell r="M12">
            <v>9</v>
          </cell>
          <cell r="N12">
            <v>0</v>
          </cell>
          <cell r="O12">
            <v>18</v>
          </cell>
          <cell r="Q12">
            <v>0.06</v>
          </cell>
          <cell r="R12">
            <v>18</v>
          </cell>
          <cell r="S12">
            <v>9</v>
          </cell>
          <cell r="X12">
            <v>0</v>
          </cell>
          <cell r="Y12">
            <v>15</v>
          </cell>
          <cell r="Z12">
            <v>153</v>
          </cell>
        </row>
        <row r="13">
          <cell r="B13" t="str">
            <v>KC2</v>
          </cell>
          <cell r="D13">
            <v>59</v>
          </cell>
          <cell r="E13">
            <v>1</v>
          </cell>
          <cell r="F13">
            <v>42</v>
          </cell>
          <cell r="G13">
            <v>12</v>
          </cell>
          <cell r="H13">
            <v>0.09</v>
          </cell>
          <cell r="I13">
            <v>0</v>
          </cell>
          <cell r="J13">
            <v>0.01</v>
          </cell>
          <cell r="K13">
            <v>0.02</v>
          </cell>
          <cell r="L13">
            <v>0</v>
          </cell>
          <cell r="M13">
            <v>56.4</v>
          </cell>
          <cell r="N13">
            <v>0</v>
          </cell>
          <cell r="O13">
            <v>113</v>
          </cell>
          <cell r="Q13">
            <v>0.12</v>
          </cell>
          <cell r="R13">
            <v>113</v>
          </cell>
          <cell r="S13">
            <v>56.4</v>
          </cell>
          <cell r="X13">
            <v>0</v>
          </cell>
          <cell r="Y13">
            <v>29.5</v>
          </cell>
          <cell r="Z13">
            <v>299.72000000000003</v>
          </cell>
        </row>
        <row r="14">
          <cell r="B14" t="str">
            <v>LA6</v>
          </cell>
          <cell r="D14">
            <v>6</v>
          </cell>
          <cell r="E14">
            <v>0</v>
          </cell>
          <cell r="F14">
            <v>5</v>
          </cell>
          <cell r="G14">
            <v>1</v>
          </cell>
          <cell r="H14">
            <v>0.01</v>
          </cell>
          <cell r="I14">
            <v>0</v>
          </cell>
          <cell r="J14">
            <v>0</v>
          </cell>
          <cell r="K14">
            <v>0.01</v>
          </cell>
          <cell r="L14">
            <v>0</v>
          </cell>
          <cell r="M14">
            <v>6</v>
          </cell>
          <cell r="N14">
            <v>0</v>
          </cell>
          <cell r="O14">
            <v>12</v>
          </cell>
          <cell r="Q14">
            <v>0.02</v>
          </cell>
          <cell r="R14">
            <v>12</v>
          </cell>
          <cell r="S14">
            <v>6</v>
          </cell>
          <cell r="X14">
            <v>0</v>
          </cell>
          <cell r="Y14">
            <v>3</v>
          </cell>
          <cell r="Z14">
            <v>38.28</v>
          </cell>
        </row>
        <row r="15">
          <cell r="B15" t="str">
            <v>SS0</v>
          </cell>
          <cell r="D15">
            <v>24</v>
          </cell>
          <cell r="E15">
            <v>0</v>
          </cell>
          <cell r="F15">
            <v>32</v>
          </cell>
          <cell r="G15">
            <v>9</v>
          </cell>
          <cell r="H15">
            <v>0.04</v>
          </cell>
          <cell r="I15">
            <v>0</v>
          </cell>
          <cell r="J15">
            <v>0.01</v>
          </cell>
          <cell r="K15">
            <v>0.12</v>
          </cell>
          <cell r="L15">
            <v>0</v>
          </cell>
          <cell r="M15">
            <v>36.4</v>
          </cell>
          <cell r="N15">
            <v>0</v>
          </cell>
          <cell r="O15">
            <v>73</v>
          </cell>
          <cell r="Q15">
            <v>0.17</v>
          </cell>
          <cell r="R15">
            <v>73</v>
          </cell>
          <cell r="S15">
            <v>36.4</v>
          </cell>
          <cell r="X15">
            <v>0</v>
          </cell>
          <cell r="Y15">
            <v>12</v>
          </cell>
          <cell r="Z15">
            <v>120.24</v>
          </cell>
        </row>
        <row r="16">
          <cell r="B16" t="str">
            <v>SS4</v>
          </cell>
          <cell r="D16">
            <v>1049</v>
          </cell>
          <cell r="E16">
            <v>43</v>
          </cell>
          <cell r="F16">
            <v>662</v>
          </cell>
          <cell r="G16">
            <v>195</v>
          </cell>
          <cell r="H16">
            <v>1.32</v>
          </cell>
          <cell r="I16">
            <v>0.04</v>
          </cell>
          <cell r="J16">
            <v>0.14000000000000001</v>
          </cell>
          <cell r="K16">
            <v>1.1599999999999999</v>
          </cell>
          <cell r="L16">
            <v>7</v>
          </cell>
          <cell r="M16">
            <v>942.2</v>
          </cell>
          <cell r="N16">
            <v>14</v>
          </cell>
          <cell r="O16">
            <v>1890</v>
          </cell>
          <cell r="Q16">
            <v>2.66</v>
          </cell>
          <cell r="R16">
            <v>1904</v>
          </cell>
          <cell r="S16">
            <v>949.2</v>
          </cell>
          <cell r="X16">
            <v>0</v>
          </cell>
          <cell r="Y16">
            <v>524.5</v>
          </cell>
          <cell r="Z16">
            <v>4185.51</v>
          </cell>
        </row>
        <row r="17">
          <cell r="B17" t="str">
            <v>SS7</v>
          </cell>
          <cell r="D17">
            <v>230</v>
          </cell>
          <cell r="E17">
            <v>20</v>
          </cell>
          <cell r="F17">
            <v>180</v>
          </cell>
          <cell r="G17">
            <v>88</v>
          </cell>
          <cell r="H17">
            <v>0.28999999999999998</v>
          </cell>
          <cell r="I17">
            <v>0.02</v>
          </cell>
          <cell r="J17">
            <v>0.04</v>
          </cell>
          <cell r="K17">
            <v>0.51</v>
          </cell>
          <cell r="L17">
            <v>4</v>
          </cell>
          <cell r="M17">
            <v>298.2</v>
          </cell>
          <cell r="N17">
            <v>8</v>
          </cell>
          <cell r="O17">
            <v>598</v>
          </cell>
          <cell r="Q17">
            <v>0.86</v>
          </cell>
          <cell r="R17">
            <v>606</v>
          </cell>
          <cell r="S17">
            <v>302.2</v>
          </cell>
          <cell r="X17">
            <v>0</v>
          </cell>
          <cell r="Y17">
            <v>115</v>
          </cell>
          <cell r="Z17">
            <v>910.8</v>
          </cell>
        </row>
        <row r="18">
          <cell r="B18" t="str">
            <v>SS8</v>
          </cell>
          <cell r="D18">
            <v>283</v>
          </cell>
          <cell r="E18">
            <v>8</v>
          </cell>
          <cell r="F18">
            <v>123</v>
          </cell>
          <cell r="G18">
            <v>3</v>
          </cell>
          <cell r="H18">
            <v>0.46</v>
          </cell>
          <cell r="I18">
            <v>0.03</v>
          </cell>
          <cell r="J18">
            <v>0.03</v>
          </cell>
          <cell r="K18">
            <v>0.03</v>
          </cell>
          <cell r="L18">
            <v>4</v>
          </cell>
          <cell r="M18">
            <v>130.5</v>
          </cell>
          <cell r="N18">
            <v>8</v>
          </cell>
          <cell r="O18">
            <v>262</v>
          </cell>
          <cell r="Q18">
            <v>0.55000000000000004</v>
          </cell>
          <cell r="R18">
            <v>270</v>
          </cell>
          <cell r="S18">
            <v>134.5</v>
          </cell>
          <cell r="X18">
            <v>0</v>
          </cell>
          <cell r="Y18">
            <v>141.5</v>
          </cell>
          <cell r="Z18">
            <v>1448.96</v>
          </cell>
        </row>
        <row r="19">
          <cell r="B19" t="str">
            <v>SS9</v>
          </cell>
          <cell r="D19">
            <v>127</v>
          </cell>
          <cell r="E19">
            <v>23</v>
          </cell>
          <cell r="F19">
            <v>180</v>
          </cell>
          <cell r="G19">
            <v>69</v>
          </cell>
          <cell r="H19">
            <v>0.2</v>
          </cell>
          <cell r="I19">
            <v>0.1</v>
          </cell>
          <cell r="J19">
            <v>0.04</v>
          </cell>
          <cell r="K19">
            <v>0.59</v>
          </cell>
          <cell r="L19">
            <v>15</v>
          </cell>
          <cell r="M19">
            <v>263.2</v>
          </cell>
          <cell r="N19">
            <v>30</v>
          </cell>
          <cell r="O19">
            <v>528</v>
          </cell>
          <cell r="Q19">
            <v>0.93</v>
          </cell>
          <cell r="R19">
            <v>558</v>
          </cell>
          <cell r="S19">
            <v>278.2</v>
          </cell>
          <cell r="X19">
            <v>0</v>
          </cell>
          <cell r="Y19">
            <v>63.5</v>
          </cell>
          <cell r="Z19">
            <v>646.42999999999995</v>
          </cell>
        </row>
        <row r="20">
          <cell r="B20" t="str">
            <v>SST</v>
          </cell>
          <cell r="D20">
            <v>2512</v>
          </cell>
          <cell r="E20">
            <v>0</v>
          </cell>
          <cell r="F20">
            <v>0</v>
          </cell>
          <cell r="G20">
            <v>0</v>
          </cell>
          <cell r="H20">
            <v>3.19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3.19</v>
          </cell>
          <cell r="R20">
            <v>0</v>
          </cell>
          <cell r="S20">
            <v>0</v>
          </cell>
          <cell r="X20">
            <v>0</v>
          </cell>
          <cell r="Y20">
            <v>1256</v>
          </cell>
          <cell r="Z20">
            <v>10098.24</v>
          </cell>
        </row>
        <row r="21">
          <cell r="B21" t="str">
            <v>CS0</v>
          </cell>
          <cell r="D21">
            <v>18</v>
          </cell>
          <cell r="E21">
            <v>0</v>
          </cell>
          <cell r="F21">
            <v>11</v>
          </cell>
          <cell r="G21">
            <v>1</v>
          </cell>
          <cell r="H21">
            <v>0.05</v>
          </cell>
          <cell r="I21">
            <v>0</v>
          </cell>
          <cell r="J21">
            <v>0.01</v>
          </cell>
          <cell r="K21">
            <v>0.01</v>
          </cell>
          <cell r="L21">
            <v>0</v>
          </cell>
          <cell r="M21">
            <v>19.5</v>
          </cell>
          <cell r="N21">
            <v>0</v>
          </cell>
          <cell r="O21">
            <v>26</v>
          </cell>
          <cell r="Q21">
            <v>7.0000000000000007E-2</v>
          </cell>
          <cell r="R21">
            <v>26</v>
          </cell>
          <cell r="S21">
            <v>19.5</v>
          </cell>
          <cell r="X21">
            <v>0</v>
          </cell>
          <cell r="Y21">
            <v>13.5</v>
          </cell>
          <cell r="Z21">
            <v>108.54</v>
          </cell>
        </row>
        <row r="22">
          <cell r="B22" t="str">
            <v>CS1</v>
          </cell>
          <cell r="D22">
            <v>1992</v>
          </cell>
          <cell r="E22">
            <v>58</v>
          </cell>
          <cell r="F22">
            <v>940</v>
          </cell>
          <cell r="G22">
            <v>675</v>
          </cell>
          <cell r="H22">
            <v>4.3600000000000003</v>
          </cell>
          <cell r="I22">
            <v>0.06</v>
          </cell>
          <cell r="J22">
            <v>0.28000000000000003</v>
          </cell>
          <cell r="K22">
            <v>2.2400000000000002</v>
          </cell>
          <cell r="L22">
            <v>33.1</v>
          </cell>
          <cell r="M22">
            <v>2573.8000000000002</v>
          </cell>
          <cell r="N22">
            <v>44</v>
          </cell>
          <cell r="O22">
            <v>3440</v>
          </cell>
          <cell r="Q22">
            <v>6.94</v>
          </cell>
          <cell r="R22">
            <v>3484</v>
          </cell>
          <cell r="S22">
            <v>2606.9</v>
          </cell>
          <cell r="X22">
            <v>0</v>
          </cell>
          <cell r="Y22">
            <v>1494</v>
          </cell>
          <cell r="Z22">
            <v>9282.7199999999993</v>
          </cell>
        </row>
        <row r="23">
          <cell r="B23" t="str">
            <v>CS1</v>
          </cell>
          <cell r="D23">
            <v>8657</v>
          </cell>
          <cell r="E23">
            <v>531</v>
          </cell>
          <cell r="F23">
            <v>8546</v>
          </cell>
          <cell r="G23">
            <v>5685</v>
          </cell>
          <cell r="H23">
            <v>18.96</v>
          </cell>
          <cell r="I23">
            <v>0.48</v>
          </cell>
          <cell r="J23">
            <v>2.57</v>
          </cell>
          <cell r="K23">
            <v>15.92</v>
          </cell>
          <cell r="L23">
            <v>195</v>
          </cell>
          <cell r="M23">
            <v>23173.7</v>
          </cell>
          <cell r="N23">
            <v>260</v>
          </cell>
          <cell r="O23">
            <v>30997</v>
          </cell>
          <cell r="Q23">
            <v>37.93</v>
          </cell>
          <cell r="R23">
            <v>31257</v>
          </cell>
          <cell r="S23">
            <v>23368.7</v>
          </cell>
          <cell r="X23">
            <v>0</v>
          </cell>
          <cell r="Y23">
            <v>6492.75</v>
          </cell>
          <cell r="Z23">
            <v>40341.620000000003</v>
          </cell>
        </row>
        <row r="24">
          <cell r="B24" t="str">
            <v>CS1</v>
          </cell>
          <cell r="D24">
            <v>354</v>
          </cell>
          <cell r="E24">
            <v>0</v>
          </cell>
          <cell r="F24">
            <v>266</v>
          </cell>
          <cell r="G24">
            <v>110</v>
          </cell>
          <cell r="H24">
            <v>0.78</v>
          </cell>
          <cell r="I24">
            <v>0</v>
          </cell>
          <cell r="J24">
            <v>0.08</v>
          </cell>
          <cell r="K24">
            <v>0.31</v>
          </cell>
          <cell r="L24">
            <v>5.3</v>
          </cell>
          <cell r="M24">
            <v>574.29999999999995</v>
          </cell>
          <cell r="N24">
            <v>7</v>
          </cell>
          <cell r="O24">
            <v>768</v>
          </cell>
          <cell r="Q24">
            <v>1.17</v>
          </cell>
          <cell r="R24">
            <v>775</v>
          </cell>
          <cell r="S24">
            <v>579.6</v>
          </cell>
          <cell r="X24">
            <v>0</v>
          </cell>
          <cell r="Y24">
            <v>265.5</v>
          </cell>
          <cell r="Z24">
            <v>1649.64</v>
          </cell>
        </row>
        <row r="25">
          <cell r="B25" t="str">
            <v>CS1</v>
          </cell>
          <cell r="D25">
            <v>248</v>
          </cell>
          <cell r="E25">
            <v>0</v>
          </cell>
          <cell r="F25">
            <v>122</v>
          </cell>
          <cell r="G25">
            <v>59</v>
          </cell>
          <cell r="H25">
            <v>0.54</v>
          </cell>
          <cell r="I25">
            <v>0</v>
          </cell>
          <cell r="J25">
            <v>0.04</v>
          </cell>
          <cell r="K25">
            <v>0.17</v>
          </cell>
          <cell r="L25">
            <v>5.3</v>
          </cell>
          <cell r="M25">
            <v>273.10000000000002</v>
          </cell>
          <cell r="N25">
            <v>7</v>
          </cell>
          <cell r="O25">
            <v>365</v>
          </cell>
          <cell r="Q25">
            <v>0.75</v>
          </cell>
          <cell r="R25">
            <v>372</v>
          </cell>
          <cell r="S25">
            <v>278.39999999999998</v>
          </cell>
          <cell r="X25">
            <v>0</v>
          </cell>
          <cell r="Y25">
            <v>186</v>
          </cell>
          <cell r="Z25">
            <v>1155.68</v>
          </cell>
        </row>
        <row r="26">
          <cell r="B26" t="str">
            <v>CS1</v>
          </cell>
          <cell r="D26">
            <v>5576</v>
          </cell>
          <cell r="E26">
            <v>263</v>
          </cell>
          <cell r="F26">
            <v>4338</v>
          </cell>
          <cell r="G26">
            <v>1890</v>
          </cell>
          <cell r="H26">
            <v>12.22</v>
          </cell>
          <cell r="I26">
            <v>0.24</v>
          </cell>
          <cell r="J26">
            <v>1.27</v>
          </cell>
          <cell r="K26">
            <v>5.32</v>
          </cell>
          <cell r="L26">
            <v>96.8</v>
          </cell>
          <cell r="M26">
            <v>9899.7000000000007</v>
          </cell>
          <cell r="N26">
            <v>129</v>
          </cell>
          <cell r="O26">
            <v>13237</v>
          </cell>
          <cell r="Q26">
            <v>19.05</v>
          </cell>
          <cell r="R26">
            <v>13366</v>
          </cell>
          <cell r="S26">
            <v>9996.5</v>
          </cell>
          <cell r="X26">
            <v>0</v>
          </cell>
          <cell r="Y26">
            <v>4182</v>
          </cell>
          <cell r="Z26">
            <v>25984.16</v>
          </cell>
        </row>
        <row r="27">
          <cell r="B27" t="str">
            <v>CS1</v>
          </cell>
          <cell r="D27">
            <v>2290</v>
          </cell>
          <cell r="E27">
            <v>144</v>
          </cell>
          <cell r="F27">
            <v>1556</v>
          </cell>
          <cell r="G27">
            <v>742</v>
          </cell>
          <cell r="H27">
            <v>5.0199999999999996</v>
          </cell>
          <cell r="I27">
            <v>0.13</v>
          </cell>
          <cell r="J27">
            <v>0.45</v>
          </cell>
          <cell r="K27">
            <v>2.08</v>
          </cell>
          <cell r="L27">
            <v>35.299999999999997</v>
          </cell>
          <cell r="M27">
            <v>3707.8</v>
          </cell>
          <cell r="N27">
            <v>47</v>
          </cell>
          <cell r="O27">
            <v>4957</v>
          </cell>
          <cell r="Q27">
            <v>7.68</v>
          </cell>
          <cell r="R27">
            <v>5004</v>
          </cell>
          <cell r="S27">
            <v>3743.1</v>
          </cell>
          <cell r="X27">
            <v>0</v>
          </cell>
          <cell r="Y27">
            <v>1717.5</v>
          </cell>
          <cell r="Z27">
            <v>10671.4</v>
          </cell>
        </row>
        <row r="28">
          <cell r="B28" t="str">
            <v>CS2</v>
          </cell>
          <cell r="D28">
            <v>0</v>
          </cell>
          <cell r="E28">
            <v>2</v>
          </cell>
          <cell r="F28">
            <v>0</v>
          </cell>
          <cell r="G28">
            <v>11</v>
          </cell>
          <cell r="H28">
            <v>0</v>
          </cell>
          <cell r="I28">
            <v>0.01</v>
          </cell>
          <cell r="J28">
            <v>0</v>
          </cell>
          <cell r="K28">
            <v>0.13</v>
          </cell>
          <cell r="L28">
            <v>1.5</v>
          </cell>
          <cell r="M28">
            <v>16.5</v>
          </cell>
          <cell r="N28">
            <v>2</v>
          </cell>
          <cell r="O28">
            <v>22</v>
          </cell>
          <cell r="Q28">
            <v>0.14000000000000001</v>
          </cell>
          <cell r="R28">
            <v>24</v>
          </cell>
          <cell r="S28">
            <v>18</v>
          </cell>
          <cell r="X28">
            <v>0</v>
          </cell>
          <cell r="Y28">
            <v>0</v>
          </cell>
          <cell r="Z28">
            <v>0</v>
          </cell>
        </row>
        <row r="29">
          <cell r="B29" t="str">
            <v>CS3</v>
          </cell>
          <cell r="D29">
            <v>48</v>
          </cell>
          <cell r="E29">
            <v>0</v>
          </cell>
          <cell r="F29">
            <v>35</v>
          </cell>
          <cell r="G29">
            <v>112</v>
          </cell>
          <cell r="H29">
            <v>0.11</v>
          </cell>
          <cell r="I29">
            <v>0</v>
          </cell>
          <cell r="J29">
            <v>0.01</v>
          </cell>
          <cell r="K29">
            <v>1.26</v>
          </cell>
          <cell r="L29">
            <v>0</v>
          </cell>
          <cell r="M29">
            <v>224</v>
          </cell>
          <cell r="N29">
            <v>0</v>
          </cell>
          <cell r="O29">
            <v>299</v>
          </cell>
          <cell r="Q29">
            <v>1.38</v>
          </cell>
          <cell r="R29">
            <v>299</v>
          </cell>
          <cell r="S29">
            <v>224</v>
          </cell>
          <cell r="X29">
            <v>0</v>
          </cell>
          <cell r="Y29">
            <v>36</v>
          </cell>
          <cell r="Z29">
            <v>225.6</v>
          </cell>
        </row>
        <row r="30">
          <cell r="B30" t="str">
            <v>CS3</v>
          </cell>
          <cell r="D30">
            <v>2275</v>
          </cell>
          <cell r="E30">
            <v>175</v>
          </cell>
          <cell r="F30">
            <v>1231</v>
          </cell>
          <cell r="G30">
            <v>245</v>
          </cell>
          <cell r="H30">
            <v>4.9800000000000004</v>
          </cell>
          <cell r="I30">
            <v>0.67</v>
          </cell>
          <cell r="J30">
            <v>0.38</v>
          </cell>
          <cell r="K30">
            <v>2.94</v>
          </cell>
          <cell r="L30">
            <v>161.30000000000001</v>
          </cell>
          <cell r="M30">
            <v>2437.8000000000002</v>
          </cell>
          <cell r="N30">
            <v>215</v>
          </cell>
          <cell r="O30">
            <v>3265</v>
          </cell>
          <cell r="Q30">
            <v>8.9700000000000006</v>
          </cell>
          <cell r="R30">
            <v>3480</v>
          </cell>
          <cell r="S30">
            <v>2599.1</v>
          </cell>
          <cell r="X30">
            <v>0</v>
          </cell>
          <cell r="Y30">
            <v>1706.25</v>
          </cell>
          <cell r="Z30">
            <v>10601.5</v>
          </cell>
        </row>
        <row r="31">
          <cell r="B31" t="str">
            <v>CS3</v>
          </cell>
          <cell r="D31">
            <v>35</v>
          </cell>
          <cell r="E31">
            <v>5</v>
          </cell>
          <cell r="F31">
            <v>16</v>
          </cell>
          <cell r="G31">
            <v>2</v>
          </cell>
          <cell r="H31">
            <v>0.1</v>
          </cell>
          <cell r="I31">
            <v>0.02</v>
          </cell>
          <cell r="J31">
            <v>0.01</v>
          </cell>
          <cell r="K31">
            <v>0.02</v>
          </cell>
          <cell r="L31">
            <v>3.8</v>
          </cell>
          <cell r="M31">
            <v>27.7</v>
          </cell>
          <cell r="N31">
            <v>5</v>
          </cell>
          <cell r="O31">
            <v>37</v>
          </cell>
          <cell r="Q31">
            <v>0.15</v>
          </cell>
          <cell r="R31">
            <v>42</v>
          </cell>
          <cell r="S31">
            <v>31.5</v>
          </cell>
          <cell r="X31">
            <v>0</v>
          </cell>
          <cell r="Y31">
            <v>26.25</v>
          </cell>
          <cell r="Z31">
            <v>219.1</v>
          </cell>
        </row>
        <row r="32">
          <cell r="B32" t="str">
            <v>CS5</v>
          </cell>
          <cell r="D32">
            <v>4</v>
          </cell>
          <cell r="E32">
            <v>26</v>
          </cell>
          <cell r="F32">
            <v>0</v>
          </cell>
          <cell r="G32">
            <v>82</v>
          </cell>
          <cell r="H32">
            <v>0.01</v>
          </cell>
          <cell r="I32">
            <v>0.04</v>
          </cell>
          <cell r="J32">
            <v>0</v>
          </cell>
          <cell r="K32">
            <v>0.5</v>
          </cell>
          <cell r="L32">
            <v>19.5</v>
          </cell>
          <cell r="M32">
            <v>123</v>
          </cell>
          <cell r="N32">
            <v>26</v>
          </cell>
          <cell r="O32">
            <v>164</v>
          </cell>
          <cell r="Q32">
            <v>0.55000000000000004</v>
          </cell>
          <cell r="R32">
            <v>190</v>
          </cell>
          <cell r="S32">
            <v>142.5</v>
          </cell>
          <cell r="X32">
            <v>0</v>
          </cell>
          <cell r="Y32">
            <v>3</v>
          </cell>
          <cell r="Z32">
            <v>17</v>
          </cell>
        </row>
        <row r="33">
          <cell r="B33" t="str">
            <v>CS5</v>
          </cell>
          <cell r="D33">
            <v>20</v>
          </cell>
          <cell r="E33">
            <v>2</v>
          </cell>
          <cell r="F33">
            <v>13</v>
          </cell>
          <cell r="G33">
            <v>3</v>
          </cell>
          <cell r="H33">
            <v>0.06</v>
          </cell>
          <cell r="I33">
            <v>0</v>
          </cell>
          <cell r="J33">
            <v>0.01</v>
          </cell>
          <cell r="K33">
            <v>0.01</v>
          </cell>
          <cell r="L33">
            <v>0</v>
          </cell>
          <cell r="M33">
            <v>24.7</v>
          </cell>
          <cell r="N33">
            <v>0</v>
          </cell>
          <cell r="O33">
            <v>33</v>
          </cell>
          <cell r="Q33">
            <v>0.08</v>
          </cell>
          <cell r="R33">
            <v>33</v>
          </cell>
          <cell r="S33">
            <v>24.7</v>
          </cell>
          <cell r="X33">
            <v>0</v>
          </cell>
          <cell r="Y33">
            <v>15</v>
          </cell>
          <cell r="Z33">
            <v>123.4</v>
          </cell>
        </row>
        <row r="34">
          <cell r="B34" t="str">
            <v>CS8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0</v>
          </cell>
          <cell r="I34">
            <v>0</v>
          </cell>
          <cell r="J34">
            <v>0</v>
          </cell>
          <cell r="K34">
            <v>0.01</v>
          </cell>
          <cell r="L34">
            <v>0</v>
          </cell>
          <cell r="M34">
            <v>3</v>
          </cell>
          <cell r="N34">
            <v>0</v>
          </cell>
          <cell r="O34">
            <v>4</v>
          </cell>
          <cell r="Q34">
            <v>0.01</v>
          </cell>
          <cell r="R34">
            <v>4</v>
          </cell>
          <cell r="S34">
            <v>3</v>
          </cell>
          <cell r="X34">
            <v>0</v>
          </cell>
          <cell r="Y34">
            <v>0</v>
          </cell>
          <cell r="Z34">
            <v>0</v>
          </cell>
        </row>
        <row r="35">
          <cell r="B35" t="str">
            <v>CS8</v>
          </cell>
          <cell r="D35">
            <v>35</v>
          </cell>
          <cell r="E35">
            <v>1</v>
          </cell>
          <cell r="F35">
            <v>7</v>
          </cell>
          <cell r="G35">
            <v>0</v>
          </cell>
          <cell r="H35">
            <v>0.08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12</v>
          </cell>
          <cell r="N35">
            <v>0</v>
          </cell>
          <cell r="O35">
            <v>16</v>
          </cell>
          <cell r="Q35">
            <v>0.08</v>
          </cell>
          <cell r="R35">
            <v>16</v>
          </cell>
          <cell r="S35">
            <v>12</v>
          </cell>
          <cell r="X35">
            <v>0</v>
          </cell>
          <cell r="Y35">
            <v>26.25</v>
          </cell>
          <cell r="Z35">
            <v>165.9</v>
          </cell>
        </row>
        <row r="36">
          <cell r="B36" t="str">
            <v>CS8</v>
          </cell>
          <cell r="D36">
            <v>0</v>
          </cell>
          <cell r="E36">
            <v>0</v>
          </cell>
          <cell r="F36">
            <v>0</v>
          </cell>
          <cell r="G36">
            <v>7</v>
          </cell>
          <cell r="H36">
            <v>0</v>
          </cell>
          <cell r="I36">
            <v>0</v>
          </cell>
          <cell r="J36">
            <v>0</v>
          </cell>
          <cell r="K36">
            <v>0.02</v>
          </cell>
          <cell r="L36">
            <v>0</v>
          </cell>
          <cell r="M36">
            <v>10.5</v>
          </cell>
          <cell r="N36">
            <v>0</v>
          </cell>
          <cell r="O36">
            <v>14</v>
          </cell>
          <cell r="Q36">
            <v>0.02</v>
          </cell>
          <cell r="R36">
            <v>14</v>
          </cell>
          <cell r="S36">
            <v>10.5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CS9</v>
          </cell>
          <cell r="D37">
            <v>0</v>
          </cell>
          <cell r="E37">
            <v>0</v>
          </cell>
          <cell r="F37">
            <v>0</v>
          </cell>
          <cell r="G37">
            <v>5</v>
          </cell>
          <cell r="H37">
            <v>0</v>
          </cell>
          <cell r="I37">
            <v>0</v>
          </cell>
          <cell r="J37">
            <v>0</v>
          </cell>
          <cell r="K37">
            <v>0.1</v>
          </cell>
          <cell r="L37">
            <v>0</v>
          </cell>
          <cell r="M37">
            <v>7.5</v>
          </cell>
          <cell r="N37">
            <v>0</v>
          </cell>
          <cell r="O37">
            <v>10</v>
          </cell>
          <cell r="Q37">
            <v>0.1</v>
          </cell>
          <cell r="R37">
            <v>10</v>
          </cell>
          <cell r="S37">
            <v>7.5</v>
          </cell>
          <cell r="X37">
            <v>0</v>
          </cell>
          <cell r="Y37">
            <v>0</v>
          </cell>
          <cell r="Z37">
            <v>0</v>
          </cell>
        </row>
        <row r="38">
          <cell r="B38" t="str">
            <v>CST</v>
          </cell>
          <cell r="D38">
            <v>319</v>
          </cell>
          <cell r="E38">
            <v>38</v>
          </cell>
          <cell r="F38">
            <v>376</v>
          </cell>
          <cell r="G38">
            <v>57</v>
          </cell>
          <cell r="H38">
            <v>0.7</v>
          </cell>
          <cell r="I38">
            <v>0.03</v>
          </cell>
          <cell r="J38">
            <v>0.12</v>
          </cell>
          <cell r="K38">
            <v>0.16</v>
          </cell>
          <cell r="L38">
            <v>9.8000000000000007</v>
          </cell>
          <cell r="M38">
            <v>787.3</v>
          </cell>
          <cell r="N38">
            <v>13</v>
          </cell>
          <cell r="O38">
            <v>1053</v>
          </cell>
          <cell r="Q38">
            <v>1.01</v>
          </cell>
          <cell r="R38">
            <v>1066</v>
          </cell>
          <cell r="S38">
            <v>797.1</v>
          </cell>
          <cell r="X38">
            <v>0</v>
          </cell>
          <cell r="Y38">
            <v>239.25</v>
          </cell>
          <cell r="Z38">
            <v>1483.35</v>
          </cell>
        </row>
        <row r="39">
          <cell r="B39" t="str">
            <v>KC1</v>
          </cell>
          <cell r="D39">
            <v>7</v>
          </cell>
          <cell r="E39">
            <v>0</v>
          </cell>
          <cell r="F39">
            <v>7</v>
          </cell>
          <cell r="G39">
            <v>1</v>
          </cell>
          <cell r="H39">
            <v>0.02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12</v>
          </cell>
          <cell r="N39">
            <v>0</v>
          </cell>
          <cell r="O39">
            <v>16</v>
          </cell>
          <cell r="Q39">
            <v>0.02</v>
          </cell>
          <cell r="R39">
            <v>16</v>
          </cell>
          <cell r="S39">
            <v>12</v>
          </cell>
          <cell r="X39">
            <v>0</v>
          </cell>
          <cell r="Y39">
            <v>5.25</v>
          </cell>
          <cell r="Z39">
            <v>31.92</v>
          </cell>
        </row>
        <row r="40">
          <cell r="B40" t="str">
            <v>KC1</v>
          </cell>
          <cell r="D40">
            <v>112</v>
          </cell>
          <cell r="E40">
            <v>35</v>
          </cell>
          <cell r="F40">
            <v>88</v>
          </cell>
          <cell r="G40">
            <v>65</v>
          </cell>
          <cell r="H40">
            <v>0.25</v>
          </cell>
          <cell r="I40">
            <v>0.03</v>
          </cell>
          <cell r="J40">
            <v>0.03</v>
          </cell>
          <cell r="K40">
            <v>0.2</v>
          </cell>
          <cell r="L40">
            <v>0</v>
          </cell>
          <cell r="M40">
            <v>287.39999999999998</v>
          </cell>
          <cell r="N40">
            <v>0</v>
          </cell>
          <cell r="O40">
            <v>384</v>
          </cell>
          <cell r="Q40">
            <v>0.51</v>
          </cell>
          <cell r="R40">
            <v>384</v>
          </cell>
          <cell r="S40">
            <v>287.39999999999998</v>
          </cell>
          <cell r="X40">
            <v>0</v>
          </cell>
          <cell r="Y40">
            <v>84</v>
          </cell>
          <cell r="Z40">
            <v>520.79999999999995</v>
          </cell>
        </row>
        <row r="41">
          <cell r="B41" t="str">
            <v>KC1</v>
          </cell>
          <cell r="D41">
            <v>6</v>
          </cell>
          <cell r="E41">
            <v>1</v>
          </cell>
          <cell r="F41">
            <v>2</v>
          </cell>
          <cell r="G41">
            <v>1</v>
          </cell>
          <cell r="H41">
            <v>0.01</v>
          </cell>
          <cell r="I41">
            <v>0</v>
          </cell>
          <cell r="J41">
            <v>0</v>
          </cell>
          <cell r="K41">
            <v>0</v>
          </cell>
          <cell r="L41">
            <v>0.8</v>
          </cell>
          <cell r="M41">
            <v>6</v>
          </cell>
          <cell r="N41">
            <v>1</v>
          </cell>
          <cell r="O41">
            <v>8</v>
          </cell>
          <cell r="Q41">
            <v>0.01</v>
          </cell>
          <cell r="R41">
            <v>9</v>
          </cell>
          <cell r="S41">
            <v>6.8</v>
          </cell>
          <cell r="X41">
            <v>0</v>
          </cell>
          <cell r="Y41">
            <v>4.5</v>
          </cell>
          <cell r="Z41">
            <v>27.66</v>
          </cell>
        </row>
        <row r="42">
          <cell r="B42" t="str">
            <v>KC2</v>
          </cell>
          <cell r="D42">
            <v>24</v>
          </cell>
          <cell r="E42">
            <v>11</v>
          </cell>
          <cell r="F42">
            <v>26</v>
          </cell>
          <cell r="G42">
            <v>53</v>
          </cell>
          <cell r="H42">
            <v>0.05</v>
          </cell>
          <cell r="I42">
            <v>0.01</v>
          </cell>
          <cell r="J42">
            <v>0.01</v>
          </cell>
          <cell r="K42">
            <v>0.4</v>
          </cell>
          <cell r="L42">
            <v>8.3000000000000007</v>
          </cell>
          <cell r="M42">
            <v>122</v>
          </cell>
          <cell r="N42">
            <v>11</v>
          </cell>
          <cell r="O42">
            <v>163</v>
          </cell>
          <cell r="Q42">
            <v>0.47</v>
          </cell>
          <cell r="R42">
            <v>174</v>
          </cell>
          <cell r="S42">
            <v>130.30000000000001</v>
          </cell>
          <cell r="X42">
            <v>0</v>
          </cell>
          <cell r="Y42">
            <v>18</v>
          </cell>
          <cell r="Z42">
            <v>110.64</v>
          </cell>
        </row>
        <row r="43">
          <cell r="B43" t="str">
            <v>KC2</v>
          </cell>
          <cell r="D43">
            <v>0</v>
          </cell>
          <cell r="E43">
            <v>0</v>
          </cell>
          <cell r="F43">
            <v>0</v>
          </cell>
          <cell r="G43">
            <v>13</v>
          </cell>
          <cell r="H43">
            <v>0</v>
          </cell>
          <cell r="I43">
            <v>0</v>
          </cell>
          <cell r="J43">
            <v>0</v>
          </cell>
          <cell r="K43">
            <v>0.04</v>
          </cell>
          <cell r="L43">
            <v>0</v>
          </cell>
          <cell r="M43">
            <v>19.5</v>
          </cell>
          <cell r="N43">
            <v>0</v>
          </cell>
          <cell r="O43">
            <v>26</v>
          </cell>
          <cell r="Q43">
            <v>0.04</v>
          </cell>
          <cell r="R43">
            <v>26</v>
          </cell>
          <cell r="S43">
            <v>19.5</v>
          </cell>
          <cell r="X43">
            <v>0</v>
          </cell>
          <cell r="Y43">
            <v>0</v>
          </cell>
          <cell r="Z43">
            <v>0</v>
          </cell>
        </row>
        <row r="44">
          <cell r="B44" t="str">
            <v>KC2</v>
          </cell>
          <cell r="D44">
            <v>47</v>
          </cell>
          <cell r="E44">
            <v>2</v>
          </cell>
          <cell r="F44">
            <v>42</v>
          </cell>
          <cell r="G44">
            <v>27</v>
          </cell>
          <cell r="H44">
            <v>0.1</v>
          </cell>
          <cell r="I44">
            <v>0</v>
          </cell>
          <cell r="J44">
            <v>0.02</v>
          </cell>
          <cell r="K44">
            <v>0.08</v>
          </cell>
          <cell r="L44">
            <v>0</v>
          </cell>
          <cell r="M44">
            <v>109.9</v>
          </cell>
          <cell r="N44">
            <v>0</v>
          </cell>
          <cell r="O44">
            <v>147</v>
          </cell>
          <cell r="Q44">
            <v>0.2</v>
          </cell>
          <cell r="R44">
            <v>147</v>
          </cell>
          <cell r="S44">
            <v>109.9</v>
          </cell>
          <cell r="X44">
            <v>0</v>
          </cell>
          <cell r="Y44">
            <v>35.25</v>
          </cell>
          <cell r="Z44">
            <v>221.37</v>
          </cell>
        </row>
        <row r="45">
          <cell r="B45" t="str">
            <v>LA1</v>
          </cell>
          <cell r="D45">
            <v>7</v>
          </cell>
          <cell r="E45">
            <v>0</v>
          </cell>
          <cell r="F45">
            <v>0</v>
          </cell>
          <cell r="G45">
            <v>12</v>
          </cell>
          <cell r="H45">
            <v>0.02</v>
          </cell>
          <cell r="I45">
            <v>0</v>
          </cell>
          <cell r="J45">
            <v>0</v>
          </cell>
          <cell r="K45">
            <v>0.03</v>
          </cell>
          <cell r="L45">
            <v>0</v>
          </cell>
          <cell r="M45">
            <v>18</v>
          </cell>
          <cell r="N45">
            <v>0</v>
          </cell>
          <cell r="O45">
            <v>24</v>
          </cell>
          <cell r="Q45">
            <v>0.05</v>
          </cell>
          <cell r="R45">
            <v>24</v>
          </cell>
          <cell r="S45">
            <v>18</v>
          </cell>
          <cell r="X45">
            <v>0</v>
          </cell>
          <cell r="Y45">
            <v>5.25</v>
          </cell>
          <cell r="Z45">
            <v>31.92</v>
          </cell>
        </row>
        <row r="46">
          <cell r="B46" t="str">
            <v>LA2</v>
          </cell>
          <cell r="D46">
            <v>1</v>
          </cell>
          <cell r="E46">
            <v>0</v>
          </cell>
          <cell r="F46">
            <v>2</v>
          </cell>
          <cell r="G46">
            <v>15</v>
          </cell>
          <cell r="H46">
            <v>0</v>
          </cell>
          <cell r="I46">
            <v>0</v>
          </cell>
          <cell r="J46">
            <v>0</v>
          </cell>
          <cell r="K46">
            <v>0.04</v>
          </cell>
          <cell r="L46">
            <v>0</v>
          </cell>
          <cell r="M46">
            <v>25.5</v>
          </cell>
          <cell r="N46">
            <v>0</v>
          </cell>
          <cell r="O46">
            <v>34</v>
          </cell>
          <cell r="Q46">
            <v>0.04</v>
          </cell>
          <cell r="R46">
            <v>34</v>
          </cell>
          <cell r="S46">
            <v>25.5</v>
          </cell>
          <cell r="X46">
            <v>0</v>
          </cell>
          <cell r="Y46">
            <v>0.75</v>
          </cell>
          <cell r="Z46">
            <v>4.25</v>
          </cell>
        </row>
        <row r="47">
          <cell r="B47" t="str">
            <v>LA3</v>
          </cell>
          <cell r="D47">
            <v>0</v>
          </cell>
          <cell r="E47">
            <v>0</v>
          </cell>
          <cell r="F47">
            <v>0</v>
          </cell>
          <cell r="G47">
            <v>11</v>
          </cell>
          <cell r="H47">
            <v>0</v>
          </cell>
          <cell r="I47">
            <v>0</v>
          </cell>
          <cell r="J47">
            <v>0</v>
          </cell>
          <cell r="K47">
            <v>0.13</v>
          </cell>
          <cell r="L47">
            <v>0</v>
          </cell>
          <cell r="M47">
            <v>16.5</v>
          </cell>
          <cell r="N47">
            <v>0</v>
          </cell>
          <cell r="O47">
            <v>22</v>
          </cell>
          <cell r="Q47">
            <v>0.13</v>
          </cell>
          <cell r="R47">
            <v>22</v>
          </cell>
          <cell r="S47">
            <v>16.5</v>
          </cell>
          <cell r="X47">
            <v>0</v>
          </cell>
          <cell r="Y47">
            <v>0</v>
          </cell>
          <cell r="Z47">
            <v>0</v>
          </cell>
        </row>
        <row r="48">
          <cell r="B48" t="str">
            <v>LA4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0</v>
          </cell>
          <cell r="I48">
            <v>0</v>
          </cell>
          <cell r="J48">
            <v>0</v>
          </cell>
          <cell r="K48">
            <v>0.03</v>
          </cell>
          <cell r="L48">
            <v>0</v>
          </cell>
          <cell r="M48">
            <v>3</v>
          </cell>
          <cell r="N48">
            <v>0</v>
          </cell>
          <cell r="O48">
            <v>4</v>
          </cell>
          <cell r="Q48">
            <v>0.03</v>
          </cell>
          <cell r="R48">
            <v>4</v>
          </cell>
          <cell r="S48">
            <v>3</v>
          </cell>
          <cell r="X48">
            <v>0</v>
          </cell>
          <cell r="Y48">
            <v>0</v>
          </cell>
          <cell r="Z48">
            <v>0</v>
          </cell>
        </row>
        <row r="49">
          <cell r="B49" t="str">
            <v>LA5</v>
          </cell>
          <cell r="D49">
            <v>2</v>
          </cell>
          <cell r="E49">
            <v>0</v>
          </cell>
          <cell r="F49">
            <v>0</v>
          </cell>
          <cell r="G49">
            <v>15</v>
          </cell>
          <cell r="H49">
            <v>0.01</v>
          </cell>
          <cell r="I49">
            <v>0</v>
          </cell>
          <cell r="J49">
            <v>0</v>
          </cell>
          <cell r="K49">
            <v>0.11</v>
          </cell>
          <cell r="L49">
            <v>0</v>
          </cell>
          <cell r="M49">
            <v>22.5</v>
          </cell>
          <cell r="N49">
            <v>0</v>
          </cell>
          <cell r="O49">
            <v>30</v>
          </cell>
          <cell r="Q49">
            <v>0.12</v>
          </cell>
          <cell r="R49">
            <v>30</v>
          </cell>
          <cell r="S49">
            <v>22.5</v>
          </cell>
          <cell r="X49">
            <v>0</v>
          </cell>
          <cell r="Y49">
            <v>1.5</v>
          </cell>
          <cell r="Z49">
            <v>14.88</v>
          </cell>
        </row>
        <row r="50">
          <cell r="B50" t="str">
            <v>LA5</v>
          </cell>
          <cell r="D50">
            <v>650</v>
          </cell>
          <cell r="E50">
            <v>50</v>
          </cell>
          <cell r="F50">
            <v>389</v>
          </cell>
          <cell r="G50">
            <v>70</v>
          </cell>
          <cell r="H50">
            <v>1.87</v>
          </cell>
          <cell r="I50">
            <v>0.19</v>
          </cell>
          <cell r="J50">
            <v>0.26</v>
          </cell>
          <cell r="K50">
            <v>0.84</v>
          </cell>
          <cell r="L50">
            <v>47.3</v>
          </cell>
          <cell r="M50">
            <v>748.6</v>
          </cell>
          <cell r="N50">
            <v>63</v>
          </cell>
          <cell r="O50">
            <v>1002</v>
          </cell>
          <cell r="Q50">
            <v>3.16</v>
          </cell>
          <cell r="R50">
            <v>1065</v>
          </cell>
          <cell r="S50">
            <v>795.9</v>
          </cell>
          <cell r="X50">
            <v>0</v>
          </cell>
          <cell r="Y50">
            <v>487.5</v>
          </cell>
          <cell r="Z50">
            <v>3984.5</v>
          </cell>
        </row>
        <row r="51">
          <cell r="B51" t="str">
            <v>LA6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0.03</v>
          </cell>
          <cell r="L51">
            <v>0</v>
          </cell>
          <cell r="M51">
            <v>3</v>
          </cell>
          <cell r="N51">
            <v>0</v>
          </cell>
          <cell r="O51">
            <v>4</v>
          </cell>
          <cell r="Q51">
            <v>0.03</v>
          </cell>
          <cell r="R51">
            <v>4</v>
          </cell>
          <cell r="S51">
            <v>3</v>
          </cell>
          <cell r="X51">
            <v>0</v>
          </cell>
          <cell r="Y51">
            <v>0</v>
          </cell>
          <cell r="Z51">
            <v>0</v>
          </cell>
        </row>
        <row r="52">
          <cell r="B52" t="str">
            <v>SS1</v>
          </cell>
          <cell r="D52">
            <v>18</v>
          </cell>
          <cell r="E52">
            <v>16</v>
          </cell>
          <cell r="F52">
            <v>32</v>
          </cell>
          <cell r="G52">
            <v>142</v>
          </cell>
          <cell r="H52">
            <v>0.03</v>
          </cell>
          <cell r="I52">
            <v>0.01</v>
          </cell>
          <cell r="J52">
            <v>0.01</v>
          </cell>
          <cell r="K52">
            <v>0.41</v>
          </cell>
          <cell r="L52">
            <v>6.8</v>
          </cell>
          <cell r="M52">
            <v>266</v>
          </cell>
          <cell r="N52">
            <v>9</v>
          </cell>
          <cell r="O52">
            <v>355</v>
          </cell>
          <cell r="Q52">
            <v>0.46</v>
          </cell>
          <cell r="R52">
            <v>364</v>
          </cell>
          <cell r="S52">
            <v>272.8</v>
          </cell>
          <cell r="X52">
            <v>0</v>
          </cell>
          <cell r="Y52">
            <v>13.5</v>
          </cell>
          <cell r="Z52">
            <v>63.36</v>
          </cell>
        </row>
        <row r="53">
          <cell r="B53" t="str">
            <v>SS1</v>
          </cell>
          <cell r="D53">
            <v>325</v>
          </cell>
          <cell r="E53">
            <v>25</v>
          </cell>
          <cell r="F53">
            <v>176</v>
          </cell>
          <cell r="G53">
            <v>35</v>
          </cell>
          <cell r="H53">
            <v>0.55000000000000004</v>
          </cell>
          <cell r="I53">
            <v>0.02</v>
          </cell>
          <cell r="J53">
            <v>0.05</v>
          </cell>
          <cell r="K53">
            <v>0.1</v>
          </cell>
          <cell r="L53">
            <v>5.3</v>
          </cell>
          <cell r="M53">
            <v>384.8</v>
          </cell>
          <cell r="N53">
            <v>7</v>
          </cell>
          <cell r="O53">
            <v>515</v>
          </cell>
          <cell r="Q53">
            <v>0.72</v>
          </cell>
          <cell r="R53">
            <v>522</v>
          </cell>
          <cell r="S53">
            <v>390.1</v>
          </cell>
          <cell r="X53">
            <v>0</v>
          </cell>
          <cell r="Y53">
            <v>243.75</v>
          </cell>
          <cell r="Z53">
            <v>1153.75</v>
          </cell>
        </row>
        <row r="54">
          <cell r="B54" t="str">
            <v>SS1</v>
          </cell>
          <cell r="D54">
            <v>0</v>
          </cell>
          <cell r="E54">
            <v>0</v>
          </cell>
          <cell r="F54">
            <v>0</v>
          </cell>
          <cell r="G54">
            <v>14</v>
          </cell>
          <cell r="H54">
            <v>0</v>
          </cell>
          <cell r="I54">
            <v>0</v>
          </cell>
          <cell r="J54">
            <v>0</v>
          </cell>
          <cell r="K54">
            <v>0.04</v>
          </cell>
          <cell r="L54">
            <v>0</v>
          </cell>
          <cell r="M54">
            <v>21</v>
          </cell>
          <cell r="N54">
            <v>0</v>
          </cell>
          <cell r="O54">
            <v>28</v>
          </cell>
          <cell r="Q54">
            <v>0.04</v>
          </cell>
          <cell r="R54">
            <v>28</v>
          </cell>
          <cell r="S54">
            <v>21</v>
          </cell>
          <cell r="X54">
            <v>0</v>
          </cell>
          <cell r="Y54">
            <v>0</v>
          </cell>
          <cell r="Z54">
            <v>0</v>
          </cell>
        </row>
        <row r="55">
          <cell r="B55" t="str">
            <v>SS2</v>
          </cell>
          <cell r="D55">
            <v>0</v>
          </cell>
          <cell r="E55">
            <v>0</v>
          </cell>
          <cell r="F55">
            <v>0</v>
          </cell>
          <cell r="G55">
            <v>1</v>
          </cell>
          <cell r="H55">
            <v>0</v>
          </cell>
          <cell r="I55">
            <v>0</v>
          </cell>
          <cell r="J55">
            <v>0</v>
          </cell>
          <cell r="K55">
            <v>0.01</v>
          </cell>
          <cell r="L55">
            <v>0</v>
          </cell>
          <cell r="M55">
            <v>1.5</v>
          </cell>
          <cell r="N55">
            <v>0</v>
          </cell>
          <cell r="O55">
            <v>2</v>
          </cell>
          <cell r="Q55">
            <v>0.01</v>
          </cell>
          <cell r="R55">
            <v>2</v>
          </cell>
          <cell r="S55">
            <v>1.5</v>
          </cell>
          <cell r="X55">
            <v>0</v>
          </cell>
          <cell r="Y55">
            <v>0</v>
          </cell>
          <cell r="Z55">
            <v>0</v>
          </cell>
        </row>
        <row r="56">
          <cell r="B56" t="str">
            <v>SS3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1.5</v>
          </cell>
          <cell r="N56">
            <v>0</v>
          </cell>
          <cell r="O56">
            <v>2</v>
          </cell>
          <cell r="Q56">
            <v>0</v>
          </cell>
          <cell r="R56">
            <v>2</v>
          </cell>
          <cell r="S56">
            <v>1.5</v>
          </cell>
          <cell r="X56">
            <v>0</v>
          </cell>
          <cell r="Y56">
            <v>0</v>
          </cell>
          <cell r="Z56">
            <v>0</v>
          </cell>
        </row>
        <row r="57">
          <cell r="B57" t="str">
            <v>SS4</v>
          </cell>
          <cell r="D57">
            <v>0</v>
          </cell>
          <cell r="E57">
            <v>1</v>
          </cell>
          <cell r="F57">
            <v>0</v>
          </cell>
          <cell r="G57">
            <v>12</v>
          </cell>
          <cell r="H57">
            <v>0</v>
          </cell>
          <cell r="I57">
            <v>0</v>
          </cell>
          <cell r="J57">
            <v>0</v>
          </cell>
          <cell r="K57">
            <v>7.0000000000000007E-2</v>
          </cell>
          <cell r="L57">
            <v>0.8</v>
          </cell>
          <cell r="M57">
            <v>18</v>
          </cell>
          <cell r="N57">
            <v>1</v>
          </cell>
          <cell r="O57">
            <v>24</v>
          </cell>
          <cell r="Q57">
            <v>7.0000000000000007E-2</v>
          </cell>
          <cell r="R57">
            <v>25</v>
          </cell>
          <cell r="S57">
            <v>18.8</v>
          </cell>
          <cell r="X57">
            <v>0</v>
          </cell>
          <cell r="Y57">
            <v>0</v>
          </cell>
          <cell r="Z57">
            <v>0</v>
          </cell>
        </row>
        <row r="58">
          <cell r="B58" t="str">
            <v>SS4</v>
          </cell>
          <cell r="D58">
            <v>2955</v>
          </cell>
          <cell r="E58">
            <v>147</v>
          </cell>
          <cell r="F58">
            <v>2413</v>
          </cell>
          <cell r="G58">
            <v>1250</v>
          </cell>
          <cell r="H58">
            <v>4.96</v>
          </cell>
          <cell r="I58">
            <v>0.13</v>
          </cell>
          <cell r="J58">
            <v>0.7</v>
          </cell>
          <cell r="K58">
            <v>3.61</v>
          </cell>
          <cell r="L58">
            <v>54.8</v>
          </cell>
          <cell r="M58">
            <v>5802.3</v>
          </cell>
          <cell r="N58">
            <v>73</v>
          </cell>
          <cell r="O58">
            <v>7757</v>
          </cell>
          <cell r="Q58">
            <v>9.4</v>
          </cell>
          <cell r="R58">
            <v>7830</v>
          </cell>
          <cell r="S58">
            <v>5857.1</v>
          </cell>
          <cell r="X58">
            <v>0</v>
          </cell>
          <cell r="Y58">
            <v>2216.25</v>
          </cell>
          <cell r="Z58">
            <v>10490.25</v>
          </cell>
        </row>
        <row r="59">
          <cell r="B59" t="str">
            <v>SS5</v>
          </cell>
          <cell r="D59">
            <v>0</v>
          </cell>
          <cell r="E59">
            <v>0</v>
          </cell>
          <cell r="F59">
            <v>0</v>
          </cell>
          <cell r="G59">
            <v>3</v>
          </cell>
          <cell r="H59">
            <v>0</v>
          </cell>
          <cell r="I59">
            <v>0</v>
          </cell>
          <cell r="J59">
            <v>0</v>
          </cell>
          <cell r="K59">
            <v>0.03</v>
          </cell>
          <cell r="L59">
            <v>0</v>
          </cell>
          <cell r="M59">
            <v>4.5</v>
          </cell>
          <cell r="N59">
            <v>0</v>
          </cell>
          <cell r="O59">
            <v>6</v>
          </cell>
          <cell r="Q59">
            <v>0.03</v>
          </cell>
          <cell r="R59">
            <v>6</v>
          </cell>
          <cell r="S59">
            <v>4.5</v>
          </cell>
          <cell r="X59">
            <v>0</v>
          </cell>
          <cell r="Y59">
            <v>0</v>
          </cell>
          <cell r="Z59">
            <v>0</v>
          </cell>
        </row>
        <row r="60">
          <cell r="B60" t="str">
            <v>SS6</v>
          </cell>
          <cell r="D60">
            <v>7</v>
          </cell>
          <cell r="E60">
            <v>6</v>
          </cell>
          <cell r="F60">
            <v>0</v>
          </cell>
          <cell r="G60">
            <v>0</v>
          </cell>
          <cell r="H60">
            <v>0.01</v>
          </cell>
          <cell r="I60">
            <v>0.01</v>
          </cell>
          <cell r="J60">
            <v>0</v>
          </cell>
          <cell r="K60">
            <v>0</v>
          </cell>
          <cell r="L60">
            <v>4.5</v>
          </cell>
          <cell r="M60">
            <v>0</v>
          </cell>
          <cell r="N60">
            <v>6</v>
          </cell>
          <cell r="O60">
            <v>0</v>
          </cell>
          <cell r="Q60">
            <v>0.02</v>
          </cell>
          <cell r="R60">
            <v>6</v>
          </cell>
          <cell r="S60">
            <v>4.5</v>
          </cell>
          <cell r="X60">
            <v>0</v>
          </cell>
          <cell r="Y60">
            <v>5.25</v>
          </cell>
          <cell r="Z60">
            <v>25.34</v>
          </cell>
        </row>
        <row r="61">
          <cell r="B61" t="str">
            <v>SS7</v>
          </cell>
          <cell r="D61">
            <v>1869</v>
          </cell>
          <cell r="E61">
            <v>98</v>
          </cell>
          <cell r="F61">
            <v>1576</v>
          </cell>
          <cell r="G61">
            <v>1094</v>
          </cell>
          <cell r="H61">
            <v>3.14</v>
          </cell>
          <cell r="I61">
            <v>0.14000000000000001</v>
          </cell>
          <cell r="J61">
            <v>0.46</v>
          </cell>
          <cell r="K61">
            <v>3.09</v>
          </cell>
          <cell r="L61">
            <v>35.299999999999997</v>
          </cell>
          <cell r="M61">
            <v>4206.3999999999996</v>
          </cell>
          <cell r="N61">
            <v>47</v>
          </cell>
          <cell r="O61">
            <v>5622</v>
          </cell>
          <cell r="Q61">
            <v>6.83</v>
          </cell>
          <cell r="R61">
            <v>5669</v>
          </cell>
          <cell r="S61">
            <v>4241.7</v>
          </cell>
          <cell r="X61">
            <v>0</v>
          </cell>
          <cell r="Y61">
            <v>1401.75</v>
          </cell>
          <cell r="Z61">
            <v>6616.26</v>
          </cell>
        </row>
        <row r="62">
          <cell r="B62" t="str">
            <v>SS8</v>
          </cell>
          <cell r="D62">
            <v>6</v>
          </cell>
          <cell r="E62">
            <v>1</v>
          </cell>
          <cell r="F62">
            <v>2</v>
          </cell>
          <cell r="G62">
            <v>1</v>
          </cell>
          <cell r="H62">
            <v>0.01</v>
          </cell>
          <cell r="I62">
            <v>0.01</v>
          </cell>
          <cell r="J62">
            <v>0</v>
          </cell>
          <cell r="K62">
            <v>0.01</v>
          </cell>
          <cell r="L62">
            <v>0.8</v>
          </cell>
          <cell r="M62">
            <v>4.5</v>
          </cell>
          <cell r="N62">
            <v>1</v>
          </cell>
          <cell r="O62">
            <v>6</v>
          </cell>
          <cell r="Q62">
            <v>0.03</v>
          </cell>
          <cell r="R62">
            <v>7</v>
          </cell>
          <cell r="S62">
            <v>5.3</v>
          </cell>
          <cell r="X62">
            <v>0</v>
          </cell>
          <cell r="Y62">
            <v>4.5</v>
          </cell>
          <cell r="Z62">
            <v>27.42</v>
          </cell>
        </row>
        <row r="63">
          <cell r="B63" t="str">
            <v>SS9</v>
          </cell>
          <cell r="D63">
            <v>53</v>
          </cell>
          <cell r="E63">
            <v>3</v>
          </cell>
          <cell r="F63">
            <v>34</v>
          </cell>
          <cell r="G63">
            <v>7</v>
          </cell>
          <cell r="H63">
            <v>0.12</v>
          </cell>
          <cell r="I63">
            <v>0.02</v>
          </cell>
          <cell r="J63">
            <v>0.01</v>
          </cell>
          <cell r="K63">
            <v>7.0000000000000007E-2</v>
          </cell>
          <cell r="L63">
            <v>2.2999999999999998</v>
          </cell>
          <cell r="M63">
            <v>66.5</v>
          </cell>
          <cell r="N63">
            <v>3</v>
          </cell>
          <cell r="O63">
            <v>89</v>
          </cell>
          <cell r="Q63">
            <v>0.22</v>
          </cell>
          <cell r="R63">
            <v>92</v>
          </cell>
          <cell r="S63">
            <v>68.8</v>
          </cell>
          <cell r="X63">
            <v>0</v>
          </cell>
          <cell r="Y63">
            <v>39.75</v>
          </cell>
          <cell r="Z63">
            <v>246.98</v>
          </cell>
        </row>
        <row r="64">
          <cell r="B64" t="str">
            <v>SSA</v>
          </cell>
          <cell r="D64">
            <v>18</v>
          </cell>
          <cell r="E64">
            <v>0</v>
          </cell>
          <cell r="F64">
            <v>9</v>
          </cell>
          <cell r="G64">
            <v>4</v>
          </cell>
          <cell r="H64">
            <v>0.04</v>
          </cell>
          <cell r="I64">
            <v>0</v>
          </cell>
          <cell r="J64">
            <v>0</v>
          </cell>
          <cell r="K64">
            <v>0.04</v>
          </cell>
          <cell r="L64">
            <v>0</v>
          </cell>
          <cell r="M64">
            <v>19.5</v>
          </cell>
          <cell r="N64">
            <v>0</v>
          </cell>
          <cell r="O64">
            <v>26</v>
          </cell>
          <cell r="Q64">
            <v>0.08</v>
          </cell>
          <cell r="R64">
            <v>26</v>
          </cell>
          <cell r="S64">
            <v>19.5</v>
          </cell>
          <cell r="X64">
            <v>0</v>
          </cell>
          <cell r="Y64">
            <v>13.5</v>
          </cell>
          <cell r="Z64">
            <v>82.26</v>
          </cell>
        </row>
        <row r="65">
          <cell r="B65" t="str">
            <v>CS0</v>
          </cell>
          <cell r="D65">
            <v>0</v>
          </cell>
          <cell r="E65">
            <v>0</v>
          </cell>
          <cell r="F65">
            <v>0</v>
          </cell>
          <cell r="G65">
            <v>4</v>
          </cell>
          <cell r="H65">
            <v>0</v>
          </cell>
          <cell r="I65">
            <v>0</v>
          </cell>
          <cell r="J65">
            <v>0</v>
          </cell>
          <cell r="K65">
            <v>0.06</v>
          </cell>
          <cell r="L65">
            <v>0</v>
          </cell>
          <cell r="M65">
            <v>8</v>
          </cell>
          <cell r="N65">
            <v>0</v>
          </cell>
          <cell r="O65">
            <v>8</v>
          </cell>
          <cell r="Q65">
            <v>0.06</v>
          </cell>
          <cell r="R65">
            <v>8</v>
          </cell>
          <cell r="S65">
            <v>8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CS1</v>
          </cell>
          <cell r="D66">
            <v>1286</v>
          </cell>
          <cell r="E66">
            <v>96</v>
          </cell>
          <cell r="F66">
            <v>1247</v>
          </cell>
          <cell r="G66">
            <v>111</v>
          </cell>
          <cell r="H66">
            <v>4.16</v>
          </cell>
          <cell r="I66">
            <v>0.14000000000000001</v>
          </cell>
          <cell r="J66">
            <v>0.59</v>
          </cell>
          <cell r="K66">
            <v>0.42</v>
          </cell>
          <cell r="L66">
            <v>79</v>
          </cell>
          <cell r="M66">
            <v>2901.4</v>
          </cell>
          <cell r="N66">
            <v>79</v>
          </cell>
          <cell r="O66">
            <v>2913</v>
          </cell>
          <cell r="Q66">
            <v>5.31</v>
          </cell>
          <cell r="R66">
            <v>2992</v>
          </cell>
          <cell r="S66">
            <v>2980.4</v>
          </cell>
          <cell r="X66">
            <v>0</v>
          </cell>
          <cell r="Y66">
            <v>1286</v>
          </cell>
          <cell r="Z66">
            <v>6622.9</v>
          </cell>
        </row>
        <row r="67">
          <cell r="B67" t="str">
            <v>CS1</v>
          </cell>
          <cell r="D67">
            <v>120</v>
          </cell>
          <cell r="E67">
            <v>84</v>
          </cell>
          <cell r="F67">
            <v>35</v>
          </cell>
          <cell r="G67">
            <v>4</v>
          </cell>
          <cell r="H67">
            <v>0.39</v>
          </cell>
          <cell r="I67">
            <v>0.08</v>
          </cell>
          <cell r="J67">
            <v>0.02</v>
          </cell>
          <cell r="K67">
            <v>0.02</v>
          </cell>
          <cell r="L67">
            <v>0</v>
          </cell>
          <cell r="M67">
            <v>250.5</v>
          </cell>
          <cell r="N67">
            <v>0</v>
          </cell>
          <cell r="O67">
            <v>251</v>
          </cell>
          <cell r="Q67">
            <v>0.51</v>
          </cell>
          <cell r="R67">
            <v>251</v>
          </cell>
          <cell r="S67">
            <v>250.5</v>
          </cell>
          <cell r="X67">
            <v>0</v>
          </cell>
          <cell r="Y67">
            <v>120</v>
          </cell>
          <cell r="Z67">
            <v>619.20000000000005</v>
          </cell>
        </row>
        <row r="68">
          <cell r="B68" t="str">
            <v>CS1</v>
          </cell>
          <cell r="D68">
            <v>47</v>
          </cell>
          <cell r="E68">
            <v>0</v>
          </cell>
          <cell r="F68">
            <v>15</v>
          </cell>
          <cell r="G68">
            <v>7</v>
          </cell>
          <cell r="H68">
            <v>0.15</v>
          </cell>
          <cell r="I68">
            <v>0</v>
          </cell>
          <cell r="J68">
            <v>0.01</v>
          </cell>
          <cell r="K68">
            <v>0.04</v>
          </cell>
          <cell r="L68">
            <v>0</v>
          </cell>
          <cell r="M68">
            <v>45.8</v>
          </cell>
          <cell r="N68">
            <v>0</v>
          </cell>
          <cell r="O68">
            <v>46</v>
          </cell>
          <cell r="Q68">
            <v>0.2</v>
          </cell>
          <cell r="R68">
            <v>46</v>
          </cell>
          <cell r="S68">
            <v>45.8</v>
          </cell>
          <cell r="X68">
            <v>0</v>
          </cell>
          <cell r="Y68">
            <v>47</v>
          </cell>
          <cell r="Z68">
            <v>242.52</v>
          </cell>
        </row>
        <row r="69">
          <cell r="B69" t="str">
            <v>CS1</v>
          </cell>
          <cell r="D69">
            <v>156</v>
          </cell>
          <cell r="E69">
            <v>36</v>
          </cell>
          <cell r="F69">
            <v>80</v>
          </cell>
          <cell r="G69">
            <v>34</v>
          </cell>
          <cell r="H69">
            <v>0.5</v>
          </cell>
          <cell r="I69">
            <v>0.03</v>
          </cell>
          <cell r="J69">
            <v>0.04</v>
          </cell>
          <cell r="K69">
            <v>0.16</v>
          </cell>
          <cell r="L69">
            <v>4</v>
          </cell>
          <cell r="M69">
            <v>298.3</v>
          </cell>
          <cell r="N69">
            <v>4</v>
          </cell>
          <cell r="O69">
            <v>299</v>
          </cell>
          <cell r="Q69">
            <v>0.73</v>
          </cell>
          <cell r="R69">
            <v>303</v>
          </cell>
          <cell r="S69">
            <v>302.3</v>
          </cell>
          <cell r="X69">
            <v>0</v>
          </cell>
          <cell r="Y69">
            <v>156</v>
          </cell>
          <cell r="Z69">
            <v>801.84</v>
          </cell>
        </row>
        <row r="70">
          <cell r="B70" t="str">
            <v>CS1</v>
          </cell>
          <cell r="D70">
            <v>1212</v>
          </cell>
          <cell r="E70">
            <v>80</v>
          </cell>
          <cell r="F70">
            <v>623</v>
          </cell>
          <cell r="G70">
            <v>123</v>
          </cell>
          <cell r="H70">
            <v>3.91</v>
          </cell>
          <cell r="I70">
            <v>0.12</v>
          </cell>
          <cell r="J70">
            <v>0.3</v>
          </cell>
          <cell r="K70">
            <v>0.57999999999999996</v>
          </cell>
          <cell r="L70">
            <v>31</v>
          </cell>
          <cell r="M70">
            <v>1695.3</v>
          </cell>
          <cell r="N70">
            <v>31</v>
          </cell>
          <cell r="O70">
            <v>1701</v>
          </cell>
          <cell r="Q70">
            <v>4.91</v>
          </cell>
          <cell r="R70">
            <v>1732</v>
          </cell>
          <cell r="S70">
            <v>1726.3</v>
          </cell>
          <cell r="X70">
            <v>0</v>
          </cell>
          <cell r="Y70">
            <v>1212</v>
          </cell>
          <cell r="Z70">
            <v>6241.8</v>
          </cell>
        </row>
        <row r="71">
          <cell r="B71" t="str">
            <v>CS1</v>
          </cell>
          <cell r="D71">
            <v>40</v>
          </cell>
          <cell r="E71">
            <v>32</v>
          </cell>
          <cell r="F71">
            <v>20</v>
          </cell>
          <cell r="G71">
            <v>27</v>
          </cell>
          <cell r="H71">
            <v>0.13</v>
          </cell>
          <cell r="I71">
            <v>0.03</v>
          </cell>
          <cell r="J71">
            <v>0.01</v>
          </cell>
          <cell r="K71">
            <v>0.1</v>
          </cell>
          <cell r="L71">
            <v>0</v>
          </cell>
          <cell r="M71">
            <v>158.80000000000001</v>
          </cell>
          <cell r="N71">
            <v>0</v>
          </cell>
          <cell r="O71">
            <v>159</v>
          </cell>
          <cell r="Q71">
            <v>0.27</v>
          </cell>
          <cell r="R71">
            <v>159</v>
          </cell>
          <cell r="S71">
            <v>158.80000000000001</v>
          </cell>
          <cell r="X71">
            <v>0</v>
          </cell>
          <cell r="Y71">
            <v>40</v>
          </cell>
          <cell r="Z71">
            <v>207.2</v>
          </cell>
        </row>
        <row r="72">
          <cell r="B72" t="str">
            <v>CS2</v>
          </cell>
          <cell r="D72">
            <v>4</v>
          </cell>
          <cell r="E72">
            <v>2</v>
          </cell>
          <cell r="F72">
            <v>0</v>
          </cell>
          <cell r="G72">
            <v>1</v>
          </cell>
          <cell r="H72">
            <v>0.02</v>
          </cell>
          <cell r="I72">
            <v>0.01</v>
          </cell>
          <cell r="J72">
            <v>0</v>
          </cell>
          <cell r="K72">
            <v>0.02</v>
          </cell>
          <cell r="L72">
            <v>2</v>
          </cell>
          <cell r="M72">
            <v>2</v>
          </cell>
          <cell r="N72">
            <v>2</v>
          </cell>
          <cell r="O72">
            <v>2</v>
          </cell>
          <cell r="Q72">
            <v>0.05</v>
          </cell>
          <cell r="R72">
            <v>4</v>
          </cell>
          <cell r="S72">
            <v>4</v>
          </cell>
          <cell r="X72">
            <v>0</v>
          </cell>
          <cell r="Y72">
            <v>4</v>
          </cell>
          <cell r="Z72">
            <v>23.92</v>
          </cell>
        </row>
        <row r="73">
          <cell r="B73" t="str">
            <v>CS3</v>
          </cell>
          <cell r="D73">
            <v>130</v>
          </cell>
          <cell r="E73">
            <v>13</v>
          </cell>
          <cell r="F73">
            <v>57</v>
          </cell>
          <cell r="G73">
            <v>25</v>
          </cell>
          <cell r="H73">
            <v>0.42</v>
          </cell>
          <cell r="I73">
            <v>0.06</v>
          </cell>
          <cell r="J73">
            <v>0.03</v>
          </cell>
          <cell r="K73">
            <v>0.41</v>
          </cell>
          <cell r="L73">
            <v>13</v>
          </cell>
          <cell r="M73">
            <v>170.5</v>
          </cell>
          <cell r="N73">
            <v>13</v>
          </cell>
          <cell r="O73">
            <v>171</v>
          </cell>
          <cell r="Q73">
            <v>0.92</v>
          </cell>
          <cell r="R73">
            <v>184</v>
          </cell>
          <cell r="S73">
            <v>183.5</v>
          </cell>
          <cell r="X73">
            <v>0</v>
          </cell>
          <cell r="Y73">
            <v>130</v>
          </cell>
          <cell r="Z73">
            <v>668.2</v>
          </cell>
        </row>
        <row r="74">
          <cell r="B74" t="str">
            <v>CS3</v>
          </cell>
          <cell r="D74">
            <v>18</v>
          </cell>
          <cell r="E74">
            <v>0</v>
          </cell>
          <cell r="F74">
            <v>8</v>
          </cell>
          <cell r="G74">
            <v>1</v>
          </cell>
          <cell r="H74">
            <v>7.0000000000000007E-2</v>
          </cell>
          <cell r="I74">
            <v>0</v>
          </cell>
          <cell r="J74">
            <v>0.01</v>
          </cell>
          <cell r="K74">
            <v>0.02</v>
          </cell>
          <cell r="L74">
            <v>0</v>
          </cell>
          <cell r="M74">
            <v>18.899999999999999</v>
          </cell>
          <cell r="N74">
            <v>0</v>
          </cell>
          <cell r="O74">
            <v>19</v>
          </cell>
          <cell r="Q74">
            <v>0.1</v>
          </cell>
          <cell r="R74">
            <v>19</v>
          </cell>
          <cell r="S74">
            <v>18.899999999999999</v>
          </cell>
          <cell r="X74">
            <v>0</v>
          </cell>
          <cell r="Y74">
            <v>18</v>
          </cell>
          <cell r="Z74">
            <v>118.08</v>
          </cell>
        </row>
        <row r="75">
          <cell r="B75" t="str">
            <v>CS5</v>
          </cell>
          <cell r="D75">
            <v>11</v>
          </cell>
          <cell r="E75">
            <v>20</v>
          </cell>
          <cell r="F75">
            <v>4</v>
          </cell>
          <cell r="G75">
            <v>18</v>
          </cell>
          <cell r="H75">
            <v>0.03</v>
          </cell>
          <cell r="I75">
            <v>0.04</v>
          </cell>
          <cell r="J75">
            <v>0</v>
          </cell>
          <cell r="K75">
            <v>0.19</v>
          </cell>
          <cell r="L75">
            <v>20</v>
          </cell>
          <cell r="M75">
            <v>44</v>
          </cell>
          <cell r="N75">
            <v>20</v>
          </cell>
          <cell r="O75">
            <v>44</v>
          </cell>
          <cell r="Q75">
            <v>0.26</v>
          </cell>
          <cell r="R75">
            <v>64</v>
          </cell>
          <cell r="S75">
            <v>64</v>
          </cell>
          <cell r="X75">
            <v>0</v>
          </cell>
          <cell r="Y75">
            <v>11</v>
          </cell>
          <cell r="Z75">
            <v>54.23</v>
          </cell>
        </row>
        <row r="76">
          <cell r="B76" t="str">
            <v>CS5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0</v>
          </cell>
          <cell r="I76">
            <v>0</v>
          </cell>
          <cell r="J76">
            <v>0</v>
          </cell>
          <cell r="K76">
            <v>0.01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0.01</v>
          </cell>
          <cell r="R76">
            <v>0</v>
          </cell>
          <cell r="S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B77" t="str">
            <v>CS8</v>
          </cell>
          <cell r="D77">
            <v>0</v>
          </cell>
          <cell r="E77">
            <v>0</v>
          </cell>
          <cell r="F77">
            <v>0</v>
          </cell>
          <cell r="G77">
            <v>17</v>
          </cell>
          <cell r="H77">
            <v>0</v>
          </cell>
          <cell r="I77">
            <v>0</v>
          </cell>
          <cell r="J77">
            <v>0</v>
          </cell>
          <cell r="K77">
            <v>0.06</v>
          </cell>
          <cell r="L77">
            <v>0</v>
          </cell>
          <cell r="M77">
            <v>34</v>
          </cell>
          <cell r="N77">
            <v>0</v>
          </cell>
          <cell r="O77">
            <v>34</v>
          </cell>
          <cell r="Q77">
            <v>0.06</v>
          </cell>
          <cell r="R77">
            <v>34</v>
          </cell>
          <cell r="S77">
            <v>34</v>
          </cell>
          <cell r="X77">
            <v>0</v>
          </cell>
          <cell r="Y77">
            <v>0</v>
          </cell>
          <cell r="Z77">
            <v>0</v>
          </cell>
        </row>
        <row r="78">
          <cell r="B78" t="str">
            <v>CS8</v>
          </cell>
          <cell r="D78">
            <v>35</v>
          </cell>
          <cell r="E78">
            <v>1</v>
          </cell>
          <cell r="F78">
            <v>9</v>
          </cell>
          <cell r="G78">
            <v>2</v>
          </cell>
          <cell r="H78">
            <v>0.11</v>
          </cell>
          <cell r="I78">
            <v>0</v>
          </cell>
          <cell r="J78">
            <v>0.01</v>
          </cell>
          <cell r="K78">
            <v>0.01</v>
          </cell>
          <cell r="L78">
            <v>0</v>
          </cell>
          <cell r="M78">
            <v>25.8</v>
          </cell>
          <cell r="N78">
            <v>0</v>
          </cell>
          <cell r="O78">
            <v>26</v>
          </cell>
          <cell r="Q78">
            <v>0.13</v>
          </cell>
          <cell r="R78">
            <v>26</v>
          </cell>
          <cell r="S78">
            <v>25.8</v>
          </cell>
          <cell r="X78">
            <v>0</v>
          </cell>
          <cell r="Y78">
            <v>35</v>
          </cell>
          <cell r="Z78">
            <v>182</v>
          </cell>
        </row>
        <row r="79">
          <cell r="B79" t="str">
            <v>CS8</v>
          </cell>
          <cell r="D79">
            <v>18</v>
          </cell>
          <cell r="E79">
            <v>0</v>
          </cell>
          <cell r="F79">
            <v>6</v>
          </cell>
          <cell r="G79">
            <v>1</v>
          </cell>
          <cell r="H79">
            <v>0.06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14</v>
          </cell>
          <cell r="N79">
            <v>0</v>
          </cell>
          <cell r="O79">
            <v>14</v>
          </cell>
          <cell r="Q79">
            <v>0.06</v>
          </cell>
          <cell r="R79">
            <v>14</v>
          </cell>
          <cell r="S79">
            <v>14</v>
          </cell>
          <cell r="X79">
            <v>0</v>
          </cell>
          <cell r="Y79">
            <v>18</v>
          </cell>
          <cell r="Z79">
            <v>90.9</v>
          </cell>
        </row>
        <row r="80">
          <cell r="B80" t="str">
            <v>CS8</v>
          </cell>
          <cell r="D80">
            <v>60</v>
          </cell>
          <cell r="E80">
            <v>6</v>
          </cell>
          <cell r="F80">
            <v>20</v>
          </cell>
          <cell r="G80">
            <v>5</v>
          </cell>
          <cell r="H80">
            <v>0.19</v>
          </cell>
          <cell r="I80">
            <v>0.01</v>
          </cell>
          <cell r="J80">
            <v>0.01</v>
          </cell>
          <cell r="K80">
            <v>0.02</v>
          </cell>
          <cell r="L80">
            <v>0</v>
          </cell>
          <cell r="M80">
            <v>66.8</v>
          </cell>
          <cell r="N80">
            <v>0</v>
          </cell>
          <cell r="O80">
            <v>67</v>
          </cell>
          <cell r="Q80">
            <v>0.23</v>
          </cell>
          <cell r="R80">
            <v>67</v>
          </cell>
          <cell r="S80">
            <v>66.8</v>
          </cell>
          <cell r="X80">
            <v>0</v>
          </cell>
          <cell r="Y80">
            <v>60</v>
          </cell>
          <cell r="Z80">
            <v>309.60000000000002</v>
          </cell>
        </row>
        <row r="81">
          <cell r="B81" t="str">
            <v>CS9</v>
          </cell>
          <cell r="D81">
            <v>0</v>
          </cell>
          <cell r="E81">
            <v>0</v>
          </cell>
          <cell r="F81">
            <v>0</v>
          </cell>
          <cell r="G81">
            <v>4</v>
          </cell>
          <cell r="H81">
            <v>0</v>
          </cell>
          <cell r="I81">
            <v>0</v>
          </cell>
          <cell r="J81">
            <v>0</v>
          </cell>
          <cell r="K81">
            <v>0.08</v>
          </cell>
          <cell r="L81">
            <v>0</v>
          </cell>
          <cell r="M81">
            <v>8</v>
          </cell>
          <cell r="N81">
            <v>0</v>
          </cell>
          <cell r="O81">
            <v>8</v>
          </cell>
          <cell r="Q81">
            <v>0.08</v>
          </cell>
          <cell r="R81">
            <v>8</v>
          </cell>
          <cell r="S81">
            <v>8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CST</v>
          </cell>
          <cell r="D82">
            <v>531</v>
          </cell>
          <cell r="E82">
            <v>0</v>
          </cell>
          <cell r="F82">
            <v>375</v>
          </cell>
          <cell r="G82">
            <v>19</v>
          </cell>
          <cell r="H82">
            <v>1.72</v>
          </cell>
          <cell r="I82">
            <v>0</v>
          </cell>
          <cell r="J82">
            <v>0.19</v>
          </cell>
          <cell r="K82">
            <v>7.0000000000000007E-2</v>
          </cell>
          <cell r="L82">
            <v>11</v>
          </cell>
          <cell r="M82">
            <v>899.3</v>
          </cell>
          <cell r="N82">
            <v>11</v>
          </cell>
          <cell r="O82">
            <v>903</v>
          </cell>
          <cell r="Q82">
            <v>1.98</v>
          </cell>
          <cell r="R82">
            <v>914</v>
          </cell>
          <cell r="S82">
            <v>910.3</v>
          </cell>
          <cell r="X82">
            <v>0</v>
          </cell>
          <cell r="Y82">
            <v>531</v>
          </cell>
          <cell r="Z82">
            <v>2739.96</v>
          </cell>
        </row>
        <row r="83">
          <cell r="B83" t="str">
            <v>GR2</v>
          </cell>
          <cell r="D83">
            <v>50</v>
          </cell>
          <cell r="E83">
            <v>20</v>
          </cell>
          <cell r="F83">
            <v>40</v>
          </cell>
          <cell r="G83">
            <v>11</v>
          </cell>
          <cell r="H83">
            <v>0.05</v>
          </cell>
          <cell r="I83">
            <v>0.01</v>
          </cell>
          <cell r="J83">
            <v>0.02</v>
          </cell>
          <cell r="K83">
            <v>0.04</v>
          </cell>
          <cell r="L83">
            <v>0</v>
          </cell>
          <cell r="M83">
            <v>122</v>
          </cell>
          <cell r="N83">
            <v>0</v>
          </cell>
          <cell r="O83">
            <v>122</v>
          </cell>
          <cell r="Q83">
            <v>0.12</v>
          </cell>
          <cell r="R83">
            <v>122</v>
          </cell>
          <cell r="S83">
            <v>122</v>
          </cell>
          <cell r="X83">
            <v>0</v>
          </cell>
          <cell r="Y83">
            <v>50</v>
          </cell>
          <cell r="Z83">
            <v>313.5</v>
          </cell>
        </row>
        <row r="84">
          <cell r="B84" t="str">
            <v>KC1</v>
          </cell>
          <cell r="D84">
            <v>11</v>
          </cell>
          <cell r="E84">
            <v>6</v>
          </cell>
          <cell r="F84">
            <v>2</v>
          </cell>
          <cell r="G84">
            <v>2</v>
          </cell>
          <cell r="H84">
            <v>0.03</v>
          </cell>
          <cell r="I84">
            <v>0.01</v>
          </cell>
          <cell r="J84">
            <v>0</v>
          </cell>
          <cell r="K84">
            <v>0.01</v>
          </cell>
          <cell r="L84">
            <v>6</v>
          </cell>
          <cell r="M84">
            <v>8</v>
          </cell>
          <cell r="N84">
            <v>6</v>
          </cell>
          <cell r="O84">
            <v>8</v>
          </cell>
          <cell r="Q84">
            <v>0.05</v>
          </cell>
          <cell r="R84">
            <v>14</v>
          </cell>
          <cell r="S84">
            <v>14</v>
          </cell>
          <cell r="X84">
            <v>0</v>
          </cell>
          <cell r="Y84">
            <v>11</v>
          </cell>
          <cell r="Z84">
            <v>54.23</v>
          </cell>
        </row>
        <row r="85">
          <cell r="B85" t="str">
            <v>KC1</v>
          </cell>
          <cell r="D85">
            <v>94</v>
          </cell>
          <cell r="E85">
            <v>1</v>
          </cell>
          <cell r="F85">
            <v>20</v>
          </cell>
          <cell r="G85">
            <v>4</v>
          </cell>
          <cell r="H85">
            <v>0.3</v>
          </cell>
          <cell r="I85">
            <v>0</v>
          </cell>
          <cell r="J85">
            <v>0.01</v>
          </cell>
          <cell r="K85">
            <v>0.02</v>
          </cell>
          <cell r="L85">
            <v>0</v>
          </cell>
          <cell r="M85">
            <v>51.8</v>
          </cell>
          <cell r="N85">
            <v>0</v>
          </cell>
          <cell r="O85">
            <v>52</v>
          </cell>
          <cell r="Q85">
            <v>0.33</v>
          </cell>
          <cell r="R85">
            <v>52</v>
          </cell>
          <cell r="S85">
            <v>51.8</v>
          </cell>
          <cell r="X85">
            <v>0</v>
          </cell>
          <cell r="Y85">
            <v>94</v>
          </cell>
          <cell r="Z85">
            <v>485.04</v>
          </cell>
        </row>
        <row r="86">
          <cell r="B86" t="str">
            <v>KC1</v>
          </cell>
          <cell r="D86">
            <v>65</v>
          </cell>
          <cell r="E86">
            <v>5</v>
          </cell>
          <cell r="F86">
            <v>30</v>
          </cell>
          <cell r="G86">
            <v>4</v>
          </cell>
          <cell r="H86">
            <v>0.21</v>
          </cell>
          <cell r="I86">
            <v>0.01</v>
          </cell>
          <cell r="J86">
            <v>0.01</v>
          </cell>
          <cell r="K86">
            <v>0.01</v>
          </cell>
          <cell r="L86">
            <v>2</v>
          </cell>
          <cell r="M86">
            <v>77.7</v>
          </cell>
          <cell r="N86">
            <v>2</v>
          </cell>
          <cell r="O86">
            <v>78</v>
          </cell>
          <cell r="Q86">
            <v>0.24</v>
          </cell>
          <cell r="R86">
            <v>80</v>
          </cell>
          <cell r="S86">
            <v>79.7</v>
          </cell>
          <cell r="X86">
            <v>0</v>
          </cell>
          <cell r="Y86">
            <v>65</v>
          </cell>
          <cell r="Z86">
            <v>333.45</v>
          </cell>
        </row>
        <row r="87">
          <cell r="B87" t="str">
            <v>KC2</v>
          </cell>
          <cell r="D87">
            <v>20</v>
          </cell>
          <cell r="E87">
            <v>8</v>
          </cell>
          <cell r="F87">
            <v>17</v>
          </cell>
          <cell r="G87">
            <v>7</v>
          </cell>
          <cell r="H87">
            <v>7.0000000000000007E-2</v>
          </cell>
          <cell r="I87">
            <v>0.01</v>
          </cell>
          <cell r="J87">
            <v>0.01</v>
          </cell>
          <cell r="K87">
            <v>7.0000000000000007E-2</v>
          </cell>
          <cell r="L87">
            <v>8</v>
          </cell>
          <cell r="M87">
            <v>49.8</v>
          </cell>
          <cell r="N87">
            <v>8</v>
          </cell>
          <cell r="O87">
            <v>50</v>
          </cell>
          <cell r="Q87">
            <v>0.16</v>
          </cell>
          <cell r="R87">
            <v>58</v>
          </cell>
          <cell r="S87">
            <v>57.8</v>
          </cell>
          <cell r="X87">
            <v>0</v>
          </cell>
          <cell r="Y87">
            <v>20</v>
          </cell>
          <cell r="Z87">
            <v>103.6</v>
          </cell>
        </row>
        <row r="88">
          <cell r="B88" t="str">
            <v>KC2</v>
          </cell>
          <cell r="D88">
            <v>89</v>
          </cell>
          <cell r="E88">
            <v>3</v>
          </cell>
          <cell r="F88">
            <v>23</v>
          </cell>
          <cell r="G88">
            <v>5</v>
          </cell>
          <cell r="H88">
            <v>0.28999999999999998</v>
          </cell>
          <cell r="I88">
            <v>0</v>
          </cell>
          <cell r="J88">
            <v>0.01</v>
          </cell>
          <cell r="K88">
            <v>0.03</v>
          </cell>
          <cell r="L88">
            <v>0</v>
          </cell>
          <cell r="M88">
            <v>63.8</v>
          </cell>
          <cell r="N88">
            <v>0</v>
          </cell>
          <cell r="O88">
            <v>64</v>
          </cell>
          <cell r="Q88">
            <v>0.33</v>
          </cell>
          <cell r="R88">
            <v>64</v>
          </cell>
          <cell r="S88">
            <v>63.8</v>
          </cell>
          <cell r="X88">
            <v>0</v>
          </cell>
          <cell r="Y88">
            <v>89</v>
          </cell>
          <cell r="Z88">
            <v>456.57</v>
          </cell>
        </row>
        <row r="89">
          <cell r="B89" t="str">
            <v>KC2</v>
          </cell>
          <cell r="D89">
            <v>55</v>
          </cell>
          <cell r="E89">
            <v>10</v>
          </cell>
          <cell r="F89">
            <v>24</v>
          </cell>
          <cell r="G89">
            <v>7</v>
          </cell>
          <cell r="H89">
            <v>0.18</v>
          </cell>
          <cell r="I89">
            <v>0.01</v>
          </cell>
          <cell r="J89">
            <v>0.01</v>
          </cell>
          <cell r="K89">
            <v>0.03</v>
          </cell>
          <cell r="L89">
            <v>0</v>
          </cell>
          <cell r="M89">
            <v>83.7</v>
          </cell>
          <cell r="N89">
            <v>0</v>
          </cell>
          <cell r="O89">
            <v>84</v>
          </cell>
          <cell r="Q89">
            <v>0.23</v>
          </cell>
          <cell r="R89">
            <v>84</v>
          </cell>
          <cell r="S89">
            <v>83.7</v>
          </cell>
          <cell r="X89">
            <v>0</v>
          </cell>
          <cell r="Y89">
            <v>55</v>
          </cell>
          <cell r="Z89">
            <v>283.8</v>
          </cell>
        </row>
        <row r="90">
          <cell r="B90" t="str">
            <v>LA1</v>
          </cell>
          <cell r="D90">
            <v>6</v>
          </cell>
          <cell r="E90">
            <v>2</v>
          </cell>
          <cell r="F90">
            <v>0</v>
          </cell>
          <cell r="G90">
            <v>4</v>
          </cell>
          <cell r="H90">
            <v>0.02</v>
          </cell>
          <cell r="I90">
            <v>0</v>
          </cell>
          <cell r="J90">
            <v>0</v>
          </cell>
          <cell r="K90">
            <v>0.02</v>
          </cell>
          <cell r="L90">
            <v>0</v>
          </cell>
          <cell r="M90">
            <v>12</v>
          </cell>
          <cell r="N90">
            <v>0</v>
          </cell>
          <cell r="O90">
            <v>12</v>
          </cell>
          <cell r="Q90">
            <v>0.04</v>
          </cell>
          <cell r="R90">
            <v>12</v>
          </cell>
          <cell r="S90">
            <v>12</v>
          </cell>
          <cell r="X90">
            <v>0</v>
          </cell>
          <cell r="Y90">
            <v>6</v>
          </cell>
          <cell r="Z90">
            <v>30.3</v>
          </cell>
        </row>
        <row r="91">
          <cell r="B91" t="str">
            <v>LA2</v>
          </cell>
          <cell r="D91">
            <v>0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1</v>
          </cell>
          <cell r="M91">
            <v>0</v>
          </cell>
          <cell r="N91">
            <v>1</v>
          </cell>
          <cell r="O91">
            <v>0</v>
          </cell>
          <cell r="Q91">
            <v>0</v>
          </cell>
          <cell r="R91">
            <v>1</v>
          </cell>
          <cell r="S91">
            <v>1</v>
          </cell>
          <cell r="X91">
            <v>0</v>
          </cell>
          <cell r="Y91">
            <v>0</v>
          </cell>
          <cell r="Z91">
            <v>0</v>
          </cell>
        </row>
        <row r="92">
          <cell r="B92" t="str">
            <v>LA5</v>
          </cell>
          <cell r="D92">
            <v>18</v>
          </cell>
          <cell r="E92">
            <v>0</v>
          </cell>
          <cell r="F92">
            <v>16</v>
          </cell>
          <cell r="G92">
            <v>7</v>
          </cell>
          <cell r="H92">
            <v>7.0000000000000007E-2</v>
          </cell>
          <cell r="I92">
            <v>0</v>
          </cell>
          <cell r="J92">
            <v>0.02</v>
          </cell>
          <cell r="K92">
            <v>0.08</v>
          </cell>
          <cell r="L92">
            <v>0</v>
          </cell>
          <cell r="M92">
            <v>46.9</v>
          </cell>
          <cell r="N92">
            <v>0</v>
          </cell>
          <cell r="O92">
            <v>47</v>
          </cell>
          <cell r="Q92">
            <v>0.17</v>
          </cell>
          <cell r="R92">
            <v>47</v>
          </cell>
          <cell r="S92">
            <v>46.9</v>
          </cell>
          <cell r="X92">
            <v>0</v>
          </cell>
          <cell r="Y92">
            <v>18</v>
          </cell>
          <cell r="Z92">
            <v>118.08</v>
          </cell>
        </row>
        <row r="93">
          <cell r="B93" t="str">
            <v>SS1</v>
          </cell>
          <cell r="D93">
            <v>378</v>
          </cell>
          <cell r="E93">
            <v>38</v>
          </cell>
          <cell r="F93">
            <v>283</v>
          </cell>
          <cell r="G93">
            <v>43</v>
          </cell>
          <cell r="H93">
            <v>0.95</v>
          </cell>
          <cell r="I93">
            <v>0.05</v>
          </cell>
          <cell r="J93">
            <v>0.14000000000000001</v>
          </cell>
          <cell r="K93">
            <v>0.18</v>
          </cell>
          <cell r="L93">
            <v>45</v>
          </cell>
          <cell r="M93">
            <v>691.3</v>
          </cell>
          <cell r="N93">
            <v>45</v>
          </cell>
          <cell r="O93">
            <v>694</v>
          </cell>
          <cell r="Q93">
            <v>1.32</v>
          </cell>
          <cell r="R93">
            <v>739</v>
          </cell>
          <cell r="S93">
            <v>736.3</v>
          </cell>
          <cell r="X93">
            <v>0</v>
          </cell>
          <cell r="Y93">
            <v>378</v>
          </cell>
          <cell r="Z93">
            <v>1496.88</v>
          </cell>
        </row>
        <row r="94">
          <cell r="B94" t="str">
            <v>SS1</v>
          </cell>
          <cell r="D94">
            <v>153</v>
          </cell>
          <cell r="E94">
            <v>0</v>
          </cell>
          <cell r="F94">
            <v>36</v>
          </cell>
          <cell r="G94">
            <v>7</v>
          </cell>
          <cell r="H94">
            <v>0.38</v>
          </cell>
          <cell r="I94">
            <v>0</v>
          </cell>
          <cell r="J94">
            <v>0.02</v>
          </cell>
          <cell r="K94">
            <v>0.03</v>
          </cell>
          <cell r="L94">
            <v>0</v>
          </cell>
          <cell r="M94">
            <v>88.7</v>
          </cell>
          <cell r="N94">
            <v>0</v>
          </cell>
          <cell r="O94">
            <v>89</v>
          </cell>
          <cell r="Q94">
            <v>0.43</v>
          </cell>
          <cell r="R94">
            <v>89</v>
          </cell>
          <cell r="S94">
            <v>88.7</v>
          </cell>
          <cell r="X94">
            <v>0</v>
          </cell>
          <cell r="Y94">
            <v>153</v>
          </cell>
          <cell r="Z94">
            <v>607.41</v>
          </cell>
        </row>
        <row r="95">
          <cell r="B95" t="str">
            <v>SS4</v>
          </cell>
          <cell r="D95">
            <v>525</v>
          </cell>
          <cell r="E95">
            <v>60</v>
          </cell>
          <cell r="F95">
            <v>292</v>
          </cell>
          <cell r="G95">
            <v>100</v>
          </cell>
          <cell r="H95">
            <v>1.32</v>
          </cell>
          <cell r="I95">
            <v>0.09</v>
          </cell>
          <cell r="J95">
            <v>0.14000000000000001</v>
          </cell>
          <cell r="K95">
            <v>0.76</v>
          </cell>
          <cell r="L95">
            <v>13</v>
          </cell>
          <cell r="M95">
            <v>930.2</v>
          </cell>
          <cell r="N95">
            <v>13</v>
          </cell>
          <cell r="O95">
            <v>933</v>
          </cell>
          <cell r="Q95">
            <v>2.31</v>
          </cell>
          <cell r="R95">
            <v>946</v>
          </cell>
          <cell r="S95">
            <v>943.2</v>
          </cell>
          <cell r="X95">
            <v>0</v>
          </cell>
          <cell r="Y95">
            <v>525</v>
          </cell>
          <cell r="Z95">
            <v>2094.75</v>
          </cell>
        </row>
        <row r="96">
          <cell r="B96" t="str">
            <v>SS5</v>
          </cell>
          <cell r="D96">
            <v>0</v>
          </cell>
          <cell r="E96">
            <v>0</v>
          </cell>
          <cell r="F96">
            <v>0</v>
          </cell>
          <cell r="G96">
            <v>2</v>
          </cell>
          <cell r="H96">
            <v>0</v>
          </cell>
          <cell r="I96">
            <v>0</v>
          </cell>
          <cell r="J96">
            <v>0</v>
          </cell>
          <cell r="K96">
            <v>0.03</v>
          </cell>
          <cell r="L96">
            <v>0</v>
          </cell>
          <cell r="M96">
            <v>4</v>
          </cell>
          <cell r="N96">
            <v>0</v>
          </cell>
          <cell r="O96">
            <v>4</v>
          </cell>
          <cell r="Q96">
            <v>0.03</v>
          </cell>
          <cell r="R96">
            <v>4</v>
          </cell>
          <cell r="S96">
            <v>4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SS6</v>
          </cell>
          <cell r="D97">
            <v>8</v>
          </cell>
          <cell r="E97">
            <v>3</v>
          </cell>
          <cell r="F97">
            <v>4</v>
          </cell>
          <cell r="G97">
            <v>0</v>
          </cell>
          <cell r="H97">
            <v>0.02</v>
          </cell>
          <cell r="I97">
            <v>0</v>
          </cell>
          <cell r="J97">
            <v>0</v>
          </cell>
          <cell r="K97">
            <v>0</v>
          </cell>
          <cell r="L97">
            <v>3</v>
          </cell>
          <cell r="M97">
            <v>8</v>
          </cell>
          <cell r="N97">
            <v>3</v>
          </cell>
          <cell r="O97">
            <v>8</v>
          </cell>
          <cell r="Q97">
            <v>0.02</v>
          </cell>
          <cell r="R97">
            <v>11</v>
          </cell>
          <cell r="S97">
            <v>11</v>
          </cell>
          <cell r="X97">
            <v>0</v>
          </cell>
          <cell r="Y97">
            <v>8</v>
          </cell>
          <cell r="Z97">
            <v>33.28</v>
          </cell>
        </row>
        <row r="98">
          <cell r="B98" t="str">
            <v>SS7</v>
          </cell>
          <cell r="D98">
            <v>41</v>
          </cell>
          <cell r="E98">
            <v>8</v>
          </cell>
          <cell r="F98">
            <v>41</v>
          </cell>
          <cell r="G98">
            <v>35</v>
          </cell>
          <cell r="H98">
            <v>0.1</v>
          </cell>
          <cell r="I98">
            <v>0.01</v>
          </cell>
          <cell r="J98">
            <v>0.02</v>
          </cell>
          <cell r="K98">
            <v>0.19</v>
          </cell>
          <cell r="L98">
            <v>0</v>
          </cell>
          <cell r="M98">
            <v>179.7</v>
          </cell>
          <cell r="N98">
            <v>0</v>
          </cell>
          <cell r="O98">
            <v>180</v>
          </cell>
          <cell r="Q98">
            <v>0.32</v>
          </cell>
          <cell r="R98">
            <v>180</v>
          </cell>
          <cell r="S98">
            <v>179.7</v>
          </cell>
          <cell r="X98">
            <v>0</v>
          </cell>
          <cell r="Y98">
            <v>41</v>
          </cell>
          <cell r="Z98">
            <v>164.82</v>
          </cell>
        </row>
        <row r="99">
          <cell r="B99" t="str">
            <v>SS8</v>
          </cell>
          <cell r="D99">
            <v>18</v>
          </cell>
          <cell r="E99">
            <v>3</v>
          </cell>
          <cell r="F99">
            <v>9</v>
          </cell>
          <cell r="G99">
            <v>5</v>
          </cell>
          <cell r="H99">
            <v>0.06</v>
          </cell>
          <cell r="I99">
            <v>0.02</v>
          </cell>
          <cell r="J99">
            <v>0.01</v>
          </cell>
          <cell r="K99">
            <v>7.0000000000000007E-2</v>
          </cell>
          <cell r="L99">
            <v>3</v>
          </cell>
          <cell r="M99">
            <v>29.8</v>
          </cell>
          <cell r="N99">
            <v>3</v>
          </cell>
          <cell r="O99">
            <v>30</v>
          </cell>
          <cell r="Q99">
            <v>0.16</v>
          </cell>
          <cell r="R99">
            <v>33</v>
          </cell>
          <cell r="S99">
            <v>32.799999999999997</v>
          </cell>
          <cell r="X99">
            <v>0</v>
          </cell>
          <cell r="Y99">
            <v>18</v>
          </cell>
          <cell r="Z99">
            <v>90.18</v>
          </cell>
        </row>
        <row r="100">
          <cell r="B100" t="str">
            <v>SS9</v>
          </cell>
          <cell r="D100">
            <v>41</v>
          </cell>
          <cell r="E100">
            <v>6</v>
          </cell>
          <cell r="F100">
            <v>23</v>
          </cell>
          <cell r="G100">
            <v>2</v>
          </cell>
          <cell r="H100">
            <v>0.13</v>
          </cell>
          <cell r="I100">
            <v>0.04</v>
          </cell>
          <cell r="J100">
            <v>0.01</v>
          </cell>
          <cell r="K100">
            <v>0.03</v>
          </cell>
          <cell r="L100">
            <v>6</v>
          </cell>
          <cell r="M100">
            <v>52.8</v>
          </cell>
          <cell r="N100">
            <v>6</v>
          </cell>
          <cell r="O100">
            <v>53</v>
          </cell>
          <cell r="Q100">
            <v>0.21</v>
          </cell>
          <cell r="R100">
            <v>59</v>
          </cell>
          <cell r="S100">
            <v>58.8</v>
          </cell>
          <cell r="X100">
            <v>0</v>
          </cell>
          <cell r="Y100">
            <v>41</v>
          </cell>
          <cell r="Z100">
            <v>209.1</v>
          </cell>
        </row>
        <row r="101">
          <cell r="B101" t="str">
            <v>SSA</v>
          </cell>
          <cell r="D101">
            <v>12</v>
          </cell>
          <cell r="E101">
            <v>1</v>
          </cell>
          <cell r="F101">
            <v>5</v>
          </cell>
          <cell r="G101">
            <v>3</v>
          </cell>
          <cell r="H101">
            <v>0.04</v>
          </cell>
          <cell r="I101">
            <v>0.01</v>
          </cell>
          <cell r="J101">
            <v>0</v>
          </cell>
          <cell r="K101">
            <v>0.05</v>
          </cell>
          <cell r="L101">
            <v>1</v>
          </cell>
          <cell r="M101">
            <v>16</v>
          </cell>
          <cell r="N101">
            <v>1</v>
          </cell>
          <cell r="O101">
            <v>16</v>
          </cell>
          <cell r="Q101">
            <v>0.1</v>
          </cell>
          <cell r="R101">
            <v>17</v>
          </cell>
          <cell r="S101">
            <v>17</v>
          </cell>
          <cell r="X101">
            <v>0</v>
          </cell>
          <cell r="Y101">
            <v>12</v>
          </cell>
          <cell r="Z101">
            <v>60.12</v>
          </cell>
        </row>
        <row r="102">
          <cell r="B102" t="str">
            <v>SSC</v>
          </cell>
          <cell r="D102">
            <v>12</v>
          </cell>
          <cell r="E102">
            <v>0</v>
          </cell>
          <cell r="F102">
            <v>17</v>
          </cell>
          <cell r="G102">
            <v>5</v>
          </cell>
          <cell r="H102">
            <v>0.03</v>
          </cell>
          <cell r="I102">
            <v>0</v>
          </cell>
          <cell r="J102">
            <v>0.01</v>
          </cell>
          <cell r="K102">
            <v>7.0000000000000007E-2</v>
          </cell>
          <cell r="L102">
            <v>0</v>
          </cell>
          <cell r="M102">
            <v>47.8</v>
          </cell>
          <cell r="N102">
            <v>0</v>
          </cell>
          <cell r="O102">
            <v>48</v>
          </cell>
          <cell r="Q102">
            <v>0.11</v>
          </cell>
          <cell r="R102">
            <v>48</v>
          </cell>
          <cell r="S102">
            <v>47.8</v>
          </cell>
          <cell r="X102">
            <v>0</v>
          </cell>
          <cell r="Y102">
            <v>12</v>
          </cell>
          <cell r="Z102">
            <v>47.52</v>
          </cell>
        </row>
        <row r="103">
          <cell r="B103" t="str">
            <v>CS0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  <cell r="H103">
            <v>0</v>
          </cell>
          <cell r="I103">
            <v>0</v>
          </cell>
          <cell r="J103">
            <v>0</v>
          </cell>
          <cell r="K103">
            <v>0.13</v>
          </cell>
          <cell r="L103">
            <v>0</v>
          </cell>
          <cell r="M103">
            <v>15</v>
          </cell>
          <cell r="N103">
            <v>0</v>
          </cell>
          <cell r="O103">
            <v>10</v>
          </cell>
          <cell r="Q103">
            <v>0.13</v>
          </cell>
          <cell r="R103">
            <v>10</v>
          </cell>
          <cell r="S103">
            <v>15</v>
          </cell>
          <cell r="X103">
            <v>0</v>
          </cell>
          <cell r="Y103">
            <v>0</v>
          </cell>
          <cell r="Z103">
            <v>0</v>
          </cell>
        </row>
        <row r="104">
          <cell r="B104" t="str">
            <v>CS1</v>
          </cell>
          <cell r="D104">
            <v>566</v>
          </cell>
          <cell r="E104">
            <v>194</v>
          </cell>
          <cell r="F104">
            <v>306</v>
          </cell>
          <cell r="G104">
            <v>63</v>
          </cell>
          <cell r="H104">
            <v>3.06</v>
          </cell>
          <cell r="I104">
            <v>0.56999999999999995</v>
          </cell>
          <cell r="J104">
            <v>0.31</v>
          </cell>
          <cell r="K104">
            <v>0.57999999999999996</v>
          </cell>
          <cell r="L104">
            <v>249</v>
          </cell>
          <cell r="M104">
            <v>1270.8</v>
          </cell>
          <cell r="N104">
            <v>166</v>
          </cell>
          <cell r="O104">
            <v>850</v>
          </cell>
          <cell r="Q104">
            <v>4.5199999999999996</v>
          </cell>
          <cell r="R104">
            <v>1016</v>
          </cell>
          <cell r="S104">
            <v>1519.8</v>
          </cell>
          <cell r="X104">
            <v>0</v>
          </cell>
          <cell r="Y104">
            <v>849</v>
          </cell>
          <cell r="Z104">
            <v>3254.5</v>
          </cell>
        </row>
        <row r="105">
          <cell r="B105" t="str">
            <v>CS1</v>
          </cell>
          <cell r="D105">
            <v>0</v>
          </cell>
          <cell r="E105">
            <v>1000</v>
          </cell>
          <cell r="F105">
            <v>0</v>
          </cell>
          <cell r="G105">
            <v>0</v>
          </cell>
          <cell r="H105">
            <v>0</v>
          </cell>
          <cell r="I105">
            <v>1.4</v>
          </cell>
          <cell r="J105">
            <v>0</v>
          </cell>
          <cell r="K105">
            <v>0</v>
          </cell>
          <cell r="L105">
            <v>0</v>
          </cell>
          <cell r="M105">
            <v>3000</v>
          </cell>
          <cell r="N105">
            <v>0</v>
          </cell>
          <cell r="O105">
            <v>2000</v>
          </cell>
          <cell r="Q105">
            <v>1.4</v>
          </cell>
          <cell r="R105">
            <v>2000</v>
          </cell>
          <cell r="S105">
            <v>3000</v>
          </cell>
          <cell r="X105">
            <v>0</v>
          </cell>
          <cell r="Y105">
            <v>0</v>
          </cell>
          <cell r="Z105">
            <v>0</v>
          </cell>
        </row>
        <row r="106">
          <cell r="B106" t="str">
            <v>CS1</v>
          </cell>
          <cell r="D106">
            <v>0</v>
          </cell>
          <cell r="E106">
            <v>21</v>
          </cell>
          <cell r="F106">
            <v>0</v>
          </cell>
          <cell r="G106">
            <v>0</v>
          </cell>
          <cell r="H106">
            <v>0</v>
          </cell>
          <cell r="I106">
            <v>0.03</v>
          </cell>
          <cell r="J106">
            <v>0</v>
          </cell>
          <cell r="K106">
            <v>0</v>
          </cell>
          <cell r="L106">
            <v>0</v>
          </cell>
          <cell r="M106">
            <v>63</v>
          </cell>
          <cell r="N106">
            <v>0</v>
          </cell>
          <cell r="O106">
            <v>42</v>
          </cell>
          <cell r="Q106">
            <v>0.03</v>
          </cell>
          <cell r="R106">
            <v>42</v>
          </cell>
          <cell r="S106">
            <v>63</v>
          </cell>
          <cell r="X106">
            <v>0</v>
          </cell>
          <cell r="Y106">
            <v>0</v>
          </cell>
          <cell r="Z106">
            <v>0</v>
          </cell>
        </row>
        <row r="107">
          <cell r="B107" t="str">
            <v>CS1</v>
          </cell>
          <cell r="D107">
            <v>59</v>
          </cell>
          <cell r="E107">
            <v>5</v>
          </cell>
          <cell r="F107">
            <v>14</v>
          </cell>
          <cell r="G107">
            <v>3</v>
          </cell>
          <cell r="H107">
            <v>0.32</v>
          </cell>
          <cell r="I107">
            <v>0.01</v>
          </cell>
          <cell r="J107">
            <v>0.01</v>
          </cell>
          <cell r="K107">
            <v>0.02</v>
          </cell>
          <cell r="L107">
            <v>0</v>
          </cell>
          <cell r="M107">
            <v>65.7</v>
          </cell>
          <cell r="N107">
            <v>0</v>
          </cell>
          <cell r="O107">
            <v>44</v>
          </cell>
          <cell r="Q107">
            <v>0.36</v>
          </cell>
          <cell r="R107">
            <v>44</v>
          </cell>
          <cell r="S107">
            <v>65.7</v>
          </cell>
          <cell r="X107">
            <v>0</v>
          </cell>
          <cell r="Y107">
            <v>88.5</v>
          </cell>
          <cell r="Z107">
            <v>339.25</v>
          </cell>
        </row>
        <row r="108">
          <cell r="B108" t="str">
            <v>CS1</v>
          </cell>
          <cell r="D108">
            <v>420</v>
          </cell>
          <cell r="E108">
            <v>604</v>
          </cell>
          <cell r="F108">
            <v>165</v>
          </cell>
          <cell r="G108">
            <v>24</v>
          </cell>
          <cell r="H108">
            <v>2.27</v>
          </cell>
          <cell r="I108">
            <v>0.87</v>
          </cell>
          <cell r="J108">
            <v>0.16</v>
          </cell>
          <cell r="K108">
            <v>0.2</v>
          </cell>
          <cell r="L108">
            <v>13.5</v>
          </cell>
          <cell r="M108">
            <v>2397.8000000000002</v>
          </cell>
          <cell r="N108">
            <v>9</v>
          </cell>
          <cell r="O108">
            <v>1600</v>
          </cell>
          <cell r="Q108">
            <v>3.5</v>
          </cell>
          <cell r="R108">
            <v>1609</v>
          </cell>
          <cell r="S108">
            <v>2411.3000000000002</v>
          </cell>
          <cell r="X108">
            <v>0</v>
          </cell>
          <cell r="Y108">
            <v>630</v>
          </cell>
          <cell r="Z108">
            <v>2410.8000000000002</v>
          </cell>
        </row>
        <row r="109">
          <cell r="B109" t="str">
            <v>CS1</v>
          </cell>
          <cell r="D109">
            <v>0</v>
          </cell>
          <cell r="E109">
            <v>140</v>
          </cell>
          <cell r="F109">
            <v>0</v>
          </cell>
          <cell r="G109">
            <v>7</v>
          </cell>
          <cell r="H109">
            <v>0</v>
          </cell>
          <cell r="I109">
            <v>0.2</v>
          </cell>
          <cell r="J109">
            <v>0</v>
          </cell>
          <cell r="K109">
            <v>0.06</v>
          </cell>
          <cell r="L109">
            <v>0</v>
          </cell>
          <cell r="M109">
            <v>441</v>
          </cell>
          <cell r="N109">
            <v>0</v>
          </cell>
          <cell r="O109">
            <v>294</v>
          </cell>
          <cell r="Q109">
            <v>0.26</v>
          </cell>
          <cell r="R109">
            <v>294</v>
          </cell>
          <cell r="S109">
            <v>441</v>
          </cell>
          <cell r="X109">
            <v>0</v>
          </cell>
          <cell r="Y109">
            <v>0</v>
          </cell>
          <cell r="Z109">
            <v>0</v>
          </cell>
        </row>
        <row r="110">
          <cell r="B110" t="str">
            <v>CS2</v>
          </cell>
          <cell r="D110">
            <v>1</v>
          </cell>
          <cell r="E110">
            <v>9</v>
          </cell>
          <cell r="F110">
            <v>0</v>
          </cell>
          <cell r="G110">
            <v>6</v>
          </cell>
          <cell r="H110">
            <v>0.01</v>
          </cell>
          <cell r="I110">
            <v>7.0000000000000007E-2</v>
          </cell>
          <cell r="J110">
            <v>0</v>
          </cell>
          <cell r="K110">
            <v>0.15</v>
          </cell>
          <cell r="L110">
            <v>13.5</v>
          </cell>
          <cell r="M110">
            <v>18</v>
          </cell>
          <cell r="N110">
            <v>9</v>
          </cell>
          <cell r="O110">
            <v>12</v>
          </cell>
          <cell r="Q110">
            <v>0.23</v>
          </cell>
          <cell r="R110">
            <v>21</v>
          </cell>
          <cell r="S110">
            <v>31.5</v>
          </cell>
          <cell r="X110">
            <v>0</v>
          </cell>
          <cell r="Y110">
            <v>1.5</v>
          </cell>
          <cell r="Z110">
            <v>8.51</v>
          </cell>
        </row>
        <row r="111">
          <cell r="B111" t="str">
            <v>CS3</v>
          </cell>
          <cell r="D111">
            <v>81</v>
          </cell>
          <cell r="E111">
            <v>35</v>
          </cell>
          <cell r="F111">
            <v>58</v>
          </cell>
          <cell r="G111">
            <v>29</v>
          </cell>
          <cell r="H111">
            <v>0.5</v>
          </cell>
          <cell r="I111">
            <v>0.26</v>
          </cell>
          <cell r="J111">
            <v>0.09</v>
          </cell>
          <cell r="K111">
            <v>0.7</v>
          </cell>
          <cell r="L111">
            <v>54</v>
          </cell>
          <cell r="M111">
            <v>266.3</v>
          </cell>
          <cell r="N111">
            <v>36</v>
          </cell>
          <cell r="O111">
            <v>178</v>
          </cell>
          <cell r="Q111">
            <v>1.55</v>
          </cell>
          <cell r="R111">
            <v>214</v>
          </cell>
          <cell r="S111">
            <v>320.3</v>
          </cell>
          <cell r="X111">
            <v>0</v>
          </cell>
          <cell r="Y111">
            <v>121.5</v>
          </cell>
          <cell r="Z111">
            <v>531.36</v>
          </cell>
        </row>
        <row r="112">
          <cell r="B112" t="str">
            <v>CS3</v>
          </cell>
          <cell r="D112">
            <v>0</v>
          </cell>
          <cell r="E112">
            <v>300</v>
          </cell>
          <cell r="F112">
            <v>0</v>
          </cell>
          <cell r="G112">
            <v>0</v>
          </cell>
          <cell r="H112">
            <v>0</v>
          </cell>
          <cell r="I112">
            <v>0.42</v>
          </cell>
          <cell r="J112">
            <v>0</v>
          </cell>
          <cell r="K112">
            <v>0</v>
          </cell>
          <cell r="L112">
            <v>0</v>
          </cell>
          <cell r="M112">
            <v>900</v>
          </cell>
          <cell r="N112">
            <v>0</v>
          </cell>
          <cell r="O112">
            <v>600</v>
          </cell>
          <cell r="Q112">
            <v>0.42</v>
          </cell>
          <cell r="R112">
            <v>600</v>
          </cell>
          <cell r="S112">
            <v>900</v>
          </cell>
          <cell r="X112">
            <v>0</v>
          </cell>
          <cell r="Y112">
            <v>0</v>
          </cell>
          <cell r="Z112">
            <v>0</v>
          </cell>
        </row>
        <row r="113">
          <cell r="B113" t="str">
            <v>CS5</v>
          </cell>
          <cell r="D113">
            <v>4</v>
          </cell>
          <cell r="E113">
            <v>26</v>
          </cell>
          <cell r="F113">
            <v>8</v>
          </cell>
          <cell r="G113">
            <v>19</v>
          </cell>
          <cell r="H113">
            <v>0.02</v>
          </cell>
          <cell r="I113">
            <v>0.09</v>
          </cell>
          <cell r="J113">
            <v>0.01</v>
          </cell>
          <cell r="K113">
            <v>0.26</v>
          </cell>
          <cell r="L113">
            <v>39</v>
          </cell>
          <cell r="M113">
            <v>83.9</v>
          </cell>
          <cell r="N113">
            <v>26</v>
          </cell>
          <cell r="O113">
            <v>56</v>
          </cell>
          <cell r="Q113">
            <v>0.38</v>
          </cell>
          <cell r="R113">
            <v>82</v>
          </cell>
          <cell r="S113">
            <v>122.9</v>
          </cell>
          <cell r="X113">
            <v>0</v>
          </cell>
          <cell r="Y113">
            <v>6</v>
          </cell>
          <cell r="Z113">
            <v>20.2</v>
          </cell>
        </row>
        <row r="114">
          <cell r="B114" t="str">
            <v>CS8</v>
          </cell>
          <cell r="D114">
            <v>86</v>
          </cell>
          <cell r="E114">
            <v>3</v>
          </cell>
          <cell r="F114">
            <v>34</v>
          </cell>
          <cell r="G114">
            <v>2</v>
          </cell>
          <cell r="H114">
            <v>0.47</v>
          </cell>
          <cell r="I114">
            <v>0.01</v>
          </cell>
          <cell r="J114">
            <v>0.04</v>
          </cell>
          <cell r="K114">
            <v>0.02</v>
          </cell>
          <cell r="L114">
            <v>7.5</v>
          </cell>
          <cell r="M114">
            <v>112.1</v>
          </cell>
          <cell r="N114">
            <v>5</v>
          </cell>
          <cell r="O114">
            <v>75</v>
          </cell>
          <cell r="Q114">
            <v>0.54</v>
          </cell>
          <cell r="R114">
            <v>80</v>
          </cell>
          <cell r="S114">
            <v>119.6</v>
          </cell>
          <cell r="X114">
            <v>0</v>
          </cell>
          <cell r="Y114">
            <v>129</v>
          </cell>
          <cell r="Z114">
            <v>494.5</v>
          </cell>
        </row>
        <row r="115">
          <cell r="B115" t="str">
            <v>CS9</v>
          </cell>
          <cell r="D115">
            <v>0</v>
          </cell>
          <cell r="E115">
            <v>0</v>
          </cell>
          <cell r="F115">
            <v>0</v>
          </cell>
          <cell r="G115">
            <v>4</v>
          </cell>
          <cell r="H115">
            <v>0</v>
          </cell>
          <cell r="I115">
            <v>0</v>
          </cell>
          <cell r="J115">
            <v>0</v>
          </cell>
          <cell r="K115">
            <v>0.13</v>
          </cell>
          <cell r="L115">
            <v>0</v>
          </cell>
          <cell r="M115">
            <v>12</v>
          </cell>
          <cell r="N115">
            <v>0</v>
          </cell>
          <cell r="O115">
            <v>8</v>
          </cell>
          <cell r="Q115">
            <v>0.13</v>
          </cell>
          <cell r="R115">
            <v>8</v>
          </cell>
          <cell r="S115">
            <v>12</v>
          </cell>
          <cell r="X115">
            <v>0</v>
          </cell>
          <cell r="Y115">
            <v>0</v>
          </cell>
          <cell r="Z115">
            <v>0</v>
          </cell>
        </row>
        <row r="116">
          <cell r="B116" t="str">
            <v>CST</v>
          </cell>
          <cell r="D116">
            <v>531</v>
          </cell>
          <cell r="E116">
            <v>0</v>
          </cell>
          <cell r="F116">
            <v>319</v>
          </cell>
          <cell r="G116">
            <v>19</v>
          </cell>
          <cell r="H116">
            <v>2.87</v>
          </cell>
          <cell r="I116">
            <v>0</v>
          </cell>
          <cell r="J116">
            <v>0.32</v>
          </cell>
          <cell r="K116">
            <v>0.15</v>
          </cell>
          <cell r="L116">
            <v>16.5</v>
          </cell>
          <cell r="M116">
            <v>1102.5</v>
          </cell>
          <cell r="N116">
            <v>11</v>
          </cell>
          <cell r="O116">
            <v>738</v>
          </cell>
          <cell r="Q116">
            <v>3.34</v>
          </cell>
          <cell r="R116">
            <v>749</v>
          </cell>
          <cell r="S116">
            <v>1119</v>
          </cell>
          <cell r="X116">
            <v>0</v>
          </cell>
          <cell r="Y116">
            <v>796.5</v>
          </cell>
          <cell r="Z116">
            <v>3047.94</v>
          </cell>
        </row>
        <row r="117">
          <cell r="B117" t="str">
            <v>KC1</v>
          </cell>
          <cell r="D117">
            <v>1</v>
          </cell>
          <cell r="E117">
            <v>1</v>
          </cell>
          <cell r="F117">
            <v>3</v>
          </cell>
          <cell r="G117">
            <v>2</v>
          </cell>
          <cell r="H117">
            <v>0.01</v>
          </cell>
          <cell r="I117">
            <v>0</v>
          </cell>
          <cell r="J117">
            <v>0</v>
          </cell>
          <cell r="K117">
            <v>0.02</v>
          </cell>
          <cell r="L117">
            <v>1.5</v>
          </cell>
          <cell r="M117">
            <v>16.5</v>
          </cell>
          <cell r="N117">
            <v>1</v>
          </cell>
          <cell r="O117">
            <v>11</v>
          </cell>
          <cell r="Q117">
            <v>0.03</v>
          </cell>
          <cell r="R117">
            <v>12</v>
          </cell>
          <cell r="S117">
            <v>18</v>
          </cell>
          <cell r="X117">
            <v>0</v>
          </cell>
          <cell r="Y117">
            <v>1.5</v>
          </cell>
          <cell r="Z117">
            <v>6.38</v>
          </cell>
        </row>
        <row r="118">
          <cell r="B118" t="str">
            <v>KC1</v>
          </cell>
          <cell r="D118">
            <v>0</v>
          </cell>
          <cell r="E118">
            <v>15</v>
          </cell>
          <cell r="F118">
            <v>0</v>
          </cell>
          <cell r="G118">
            <v>0</v>
          </cell>
          <cell r="H118">
            <v>0</v>
          </cell>
          <cell r="I118">
            <v>0.02</v>
          </cell>
          <cell r="J118">
            <v>0</v>
          </cell>
          <cell r="K118">
            <v>0</v>
          </cell>
          <cell r="L118">
            <v>0</v>
          </cell>
          <cell r="M118">
            <v>45</v>
          </cell>
          <cell r="N118">
            <v>0</v>
          </cell>
          <cell r="O118">
            <v>30</v>
          </cell>
          <cell r="Q118">
            <v>0.02</v>
          </cell>
          <cell r="R118">
            <v>30</v>
          </cell>
          <cell r="S118">
            <v>45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KC1</v>
          </cell>
          <cell r="D119">
            <v>12</v>
          </cell>
          <cell r="E119">
            <v>0</v>
          </cell>
          <cell r="F119">
            <v>5</v>
          </cell>
          <cell r="G119">
            <v>1</v>
          </cell>
          <cell r="H119">
            <v>0.06</v>
          </cell>
          <cell r="I119">
            <v>0</v>
          </cell>
          <cell r="J119">
            <v>0.01</v>
          </cell>
          <cell r="K119">
            <v>0.01</v>
          </cell>
          <cell r="L119">
            <v>0</v>
          </cell>
          <cell r="M119">
            <v>19.399999999999999</v>
          </cell>
          <cell r="N119">
            <v>0</v>
          </cell>
          <cell r="O119">
            <v>13</v>
          </cell>
          <cell r="Q119">
            <v>0.08</v>
          </cell>
          <cell r="R119">
            <v>13</v>
          </cell>
          <cell r="S119">
            <v>19.399999999999999</v>
          </cell>
          <cell r="X119">
            <v>0</v>
          </cell>
          <cell r="Y119">
            <v>18</v>
          </cell>
          <cell r="Z119">
            <v>68.040000000000006</v>
          </cell>
        </row>
        <row r="120">
          <cell r="B120" t="str">
            <v>KC2</v>
          </cell>
          <cell r="D120">
            <v>12</v>
          </cell>
          <cell r="E120">
            <v>10</v>
          </cell>
          <cell r="F120">
            <v>8</v>
          </cell>
          <cell r="G120">
            <v>8</v>
          </cell>
          <cell r="H120">
            <v>0.06</v>
          </cell>
          <cell r="I120">
            <v>0.03</v>
          </cell>
          <cell r="J120">
            <v>0.01</v>
          </cell>
          <cell r="K120">
            <v>0.14000000000000001</v>
          </cell>
          <cell r="L120">
            <v>15</v>
          </cell>
          <cell r="M120">
            <v>49.4</v>
          </cell>
          <cell r="N120">
            <v>10</v>
          </cell>
          <cell r="O120">
            <v>33</v>
          </cell>
          <cell r="Q120">
            <v>0.24</v>
          </cell>
          <cell r="R120">
            <v>43</v>
          </cell>
          <cell r="S120">
            <v>64.400000000000006</v>
          </cell>
          <cell r="X120">
            <v>0</v>
          </cell>
          <cell r="Y120">
            <v>18</v>
          </cell>
          <cell r="Z120">
            <v>68.040000000000006</v>
          </cell>
        </row>
        <row r="121">
          <cell r="B121" t="str">
            <v>KC2</v>
          </cell>
          <cell r="D121">
            <v>18</v>
          </cell>
          <cell r="E121">
            <v>3</v>
          </cell>
          <cell r="F121">
            <v>13</v>
          </cell>
          <cell r="G121">
            <v>2</v>
          </cell>
          <cell r="H121">
            <v>0.1</v>
          </cell>
          <cell r="I121">
            <v>0.01</v>
          </cell>
          <cell r="J121">
            <v>0.01</v>
          </cell>
          <cell r="K121">
            <v>0.02</v>
          </cell>
          <cell r="L121">
            <v>0</v>
          </cell>
          <cell r="M121">
            <v>59.7</v>
          </cell>
          <cell r="N121">
            <v>0</v>
          </cell>
          <cell r="O121">
            <v>40</v>
          </cell>
          <cell r="Q121">
            <v>0.14000000000000001</v>
          </cell>
          <cell r="R121">
            <v>40</v>
          </cell>
          <cell r="S121">
            <v>59.7</v>
          </cell>
          <cell r="X121">
            <v>0</v>
          </cell>
          <cell r="Y121">
            <v>27</v>
          </cell>
          <cell r="Z121">
            <v>102.06</v>
          </cell>
        </row>
        <row r="122">
          <cell r="B122" t="str">
            <v>LA1</v>
          </cell>
          <cell r="D122">
            <v>12</v>
          </cell>
          <cell r="E122">
            <v>4</v>
          </cell>
          <cell r="F122">
            <v>0</v>
          </cell>
          <cell r="G122">
            <v>2</v>
          </cell>
          <cell r="H122">
            <v>0.06</v>
          </cell>
          <cell r="I122">
            <v>0.02</v>
          </cell>
          <cell r="J122">
            <v>0</v>
          </cell>
          <cell r="K122">
            <v>0.02</v>
          </cell>
          <cell r="L122">
            <v>6</v>
          </cell>
          <cell r="M122">
            <v>6</v>
          </cell>
          <cell r="N122">
            <v>4</v>
          </cell>
          <cell r="O122">
            <v>4</v>
          </cell>
          <cell r="Q122">
            <v>0.1</v>
          </cell>
          <cell r="R122">
            <v>8</v>
          </cell>
          <cell r="S122">
            <v>12</v>
          </cell>
          <cell r="X122">
            <v>0</v>
          </cell>
          <cell r="Y122">
            <v>18</v>
          </cell>
          <cell r="Z122">
            <v>68.040000000000006</v>
          </cell>
        </row>
        <row r="123">
          <cell r="B123" t="str">
            <v>LA2</v>
          </cell>
          <cell r="D123">
            <v>5</v>
          </cell>
          <cell r="E123">
            <v>6</v>
          </cell>
          <cell r="F123">
            <v>5</v>
          </cell>
          <cell r="G123">
            <v>4</v>
          </cell>
          <cell r="H123">
            <v>0.02</v>
          </cell>
          <cell r="I123">
            <v>0.03</v>
          </cell>
          <cell r="J123">
            <v>0.01</v>
          </cell>
          <cell r="K123">
            <v>0.03</v>
          </cell>
          <cell r="L123">
            <v>6</v>
          </cell>
          <cell r="M123">
            <v>28.4</v>
          </cell>
          <cell r="N123">
            <v>4</v>
          </cell>
          <cell r="O123">
            <v>19</v>
          </cell>
          <cell r="Q123">
            <v>0.09</v>
          </cell>
          <cell r="R123">
            <v>23</v>
          </cell>
          <cell r="S123">
            <v>34.4</v>
          </cell>
          <cell r="X123">
            <v>0</v>
          </cell>
          <cell r="Y123">
            <v>7.5</v>
          </cell>
          <cell r="Z123">
            <v>21.25</v>
          </cell>
        </row>
        <row r="124">
          <cell r="B124" t="str">
            <v>LA3</v>
          </cell>
          <cell r="D124">
            <v>1</v>
          </cell>
          <cell r="E124">
            <v>6</v>
          </cell>
          <cell r="F124">
            <v>0</v>
          </cell>
          <cell r="G124">
            <v>4</v>
          </cell>
          <cell r="H124">
            <v>0.01</v>
          </cell>
          <cell r="I124">
            <v>0.04</v>
          </cell>
          <cell r="J124">
            <v>0</v>
          </cell>
          <cell r="K124">
            <v>0.11</v>
          </cell>
          <cell r="L124">
            <v>9</v>
          </cell>
          <cell r="M124">
            <v>12</v>
          </cell>
          <cell r="N124">
            <v>6</v>
          </cell>
          <cell r="O124">
            <v>8</v>
          </cell>
          <cell r="Q124">
            <v>0.16</v>
          </cell>
          <cell r="R124">
            <v>14</v>
          </cell>
          <cell r="S124">
            <v>21</v>
          </cell>
          <cell r="X124">
            <v>0</v>
          </cell>
          <cell r="Y124">
            <v>1.5</v>
          </cell>
          <cell r="Z124">
            <v>8.51</v>
          </cell>
        </row>
        <row r="125">
          <cell r="B125" t="str">
            <v>LA4</v>
          </cell>
          <cell r="D125">
            <v>0</v>
          </cell>
          <cell r="E125">
            <v>1</v>
          </cell>
          <cell r="F125">
            <v>0</v>
          </cell>
          <cell r="G125">
            <v>0</v>
          </cell>
          <cell r="H125">
            <v>0</v>
          </cell>
          <cell r="I125">
            <v>0.01</v>
          </cell>
          <cell r="J125">
            <v>0</v>
          </cell>
          <cell r="K125">
            <v>0</v>
          </cell>
          <cell r="L125">
            <v>1.5</v>
          </cell>
          <cell r="M125">
            <v>0</v>
          </cell>
          <cell r="N125">
            <v>1</v>
          </cell>
          <cell r="O125">
            <v>0</v>
          </cell>
          <cell r="Q125">
            <v>0.01</v>
          </cell>
          <cell r="R125">
            <v>1</v>
          </cell>
          <cell r="S125">
            <v>1.5</v>
          </cell>
          <cell r="X125">
            <v>0</v>
          </cell>
          <cell r="Y125">
            <v>0</v>
          </cell>
          <cell r="Z125">
            <v>0</v>
          </cell>
        </row>
        <row r="126">
          <cell r="B126" t="str">
            <v>LA5</v>
          </cell>
          <cell r="D126">
            <v>12</v>
          </cell>
          <cell r="E126">
            <v>9</v>
          </cell>
          <cell r="F126">
            <v>3</v>
          </cell>
          <cell r="G126">
            <v>2</v>
          </cell>
          <cell r="H126">
            <v>0.11</v>
          </cell>
          <cell r="I126">
            <v>0.13</v>
          </cell>
          <cell r="J126">
            <v>0.01</v>
          </cell>
          <cell r="K126">
            <v>0.05</v>
          </cell>
          <cell r="L126">
            <v>13.5</v>
          </cell>
          <cell r="M126">
            <v>15</v>
          </cell>
          <cell r="N126">
            <v>9</v>
          </cell>
          <cell r="O126">
            <v>10</v>
          </cell>
          <cell r="Q126">
            <v>0.3</v>
          </cell>
          <cell r="R126">
            <v>19</v>
          </cell>
          <cell r="S126">
            <v>28.5</v>
          </cell>
          <cell r="X126">
            <v>0</v>
          </cell>
          <cell r="Y126">
            <v>18</v>
          </cell>
          <cell r="Z126">
            <v>119.16</v>
          </cell>
        </row>
        <row r="127">
          <cell r="B127" t="str">
            <v>LA5</v>
          </cell>
          <cell r="D127">
            <v>0</v>
          </cell>
          <cell r="E127">
            <v>200</v>
          </cell>
          <cell r="F127">
            <v>0</v>
          </cell>
          <cell r="G127">
            <v>0</v>
          </cell>
          <cell r="H127">
            <v>0</v>
          </cell>
          <cell r="I127">
            <v>0.28000000000000003</v>
          </cell>
          <cell r="J127">
            <v>0</v>
          </cell>
          <cell r="K127">
            <v>0</v>
          </cell>
          <cell r="L127">
            <v>0</v>
          </cell>
          <cell r="M127">
            <v>600</v>
          </cell>
          <cell r="N127">
            <v>0</v>
          </cell>
          <cell r="O127">
            <v>400</v>
          </cell>
          <cell r="Q127">
            <v>0.28000000000000003</v>
          </cell>
          <cell r="R127">
            <v>400</v>
          </cell>
          <cell r="S127">
            <v>600</v>
          </cell>
          <cell r="X127">
            <v>0</v>
          </cell>
          <cell r="Y127">
            <v>0</v>
          </cell>
          <cell r="Z127">
            <v>0</v>
          </cell>
        </row>
        <row r="128">
          <cell r="B128" t="str">
            <v>LA6</v>
          </cell>
          <cell r="D128">
            <v>0</v>
          </cell>
          <cell r="E128">
            <v>2</v>
          </cell>
          <cell r="F128">
            <v>0</v>
          </cell>
          <cell r="G128">
            <v>0</v>
          </cell>
          <cell r="H128">
            <v>0</v>
          </cell>
          <cell r="I128">
            <v>0.02</v>
          </cell>
          <cell r="J128">
            <v>0</v>
          </cell>
          <cell r="K128">
            <v>0</v>
          </cell>
          <cell r="L128">
            <v>3</v>
          </cell>
          <cell r="M128">
            <v>0</v>
          </cell>
          <cell r="N128">
            <v>2</v>
          </cell>
          <cell r="O128">
            <v>0</v>
          </cell>
          <cell r="Q128">
            <v>0.02</v>
          </cell>
          <cell r="R128">
            <v>2</v>
          </cell>
          <cell r="S128">
            <v>3</v>
          </cell>
          <cell r="X128">
            <v>0</v>
          </cell>
          <cell r="Y128">
            <v>0</v>
          </cell>
          <cell r="Z128">
            <v>0</v>
          </cell>
        </row>
        <row r="129">
          <cell r="B129" t="str">
            <v>SS1</v>
          </cell>
          <cell r="D129">
            <v>19</v>
          </cell>
          <cell r="E129">
            <v>26</v>
          </cell>
          <cell r="F129">
            <v>31</v>
          </cell>
          <cell r="G129">
            <v>14</v>
          </cell>
          <cell r="H129">
            <v>0.08</v>
          </cell>
          <cell r="I129">
            <v>7.0000000000000007E-2</v>
          </cell>
          <cell r="J129">
            <v>0.03</v>
          </cell>
          <cell r="K129">
            <v>0.11</v>
          </cell>
          <cell r="L129">
            <v>39</v>
          </cell>
          <cell r="M129">
            <v>142.1</v>
          </cell>
          <cell r="N129">
            <v>26</v>
          </cell>
          <cell r="O129">
            <v>95</v>
          </cell>
          <cell r="Q129">
            <v>0.28999999999999998</v>
          </cell>
          <cell r="R129">
            <v>121</v>
          </cell>
          <cell r="S129">
            <v>181.1</v>
          </cell>
          <cell r="X129">
            <v>0</v>
          </cell>
          <cell r="Y129">
            <v>28.5</v>
          </cell>
          <cell r="Z129">
            <v>80.180000000000007</v>
          </cell>
        </row>
        <row r="130">
          <cell r="B130" t="str">
            <v>SS2</v>
          </cell>
          <cell r="D130">
            <v>39</v>
          </cell>
          <cell r="E130">
            <v>2</v>
          </cell>
          <cell r="F130">
            <v>15</v>
          </cell>
          <cell r="G130">
            <v>2</v>
          </cell>
          <cell r="H130">
            <v>0.21</v>
          </cell>
          <cell r="I130">
            <v>0.02</v>
          </cell>
          <cell r="J130">
            <v>0.01</v>
          </cell>
          <cell r="K130">
            <v>0.04</v>
          </cell>
          <cell r="L130">
            <v>3</v>
          </cell>
          <cell r="M130">
            <v>53.7</v>
          </cell>
          <cell r="N130">
            <v>2</v>
          </cell>
          <cell r="O130">
            <v>36</v>
          </cell>
          <cell r="Q130">
            <v>0.28000000000000003</v>
          </cell>
          <cell r="R130">
            <v>38</v>
          </cell>
          <cell r="S130">
            <v>56.7</v>
          </cell>
          <cell r="X130">
            <v>0</v>
          </cell>
          <cell r="Y130">
            <v>58.5</v>
          </cell>
          <cell r="Z130">
            <v>221.52</v>
          </cell>
        </row>
        <row r="131">
          <cell r="B131" t="str">
            <v>SS4</v>
          </cell>
          <cell r="D131">
            <v>177</v>
          </cell>
          <cell r="E131">
            <v>375</v>
          </cell>
          <cell r="F131">
            <v>114</v>
          </cell>
          <cell r="G131">
            <v>27</v>
          </cell>
          <cell r="H131">
            <v>0.72</v>
          </cell>
          <cell r="I131">
            <v>0.52</v>
          </cell>
          <cell r="J131">
            <v>0.11</v>
          </cell>
          <cell r="K131">
            <v>0.39</v>
          </cell>
          <cell r="L131">
            <v>6</v>
          </cell>
          <cell r="M131">
            <v>1572</v>
          </cell>
          <cell r="N131">
            <v>4</v>
          </cell>
          <cell r="O131">
            <v>1049</v>
          </cell>
          <cell r="Q131">
            <v>1.74</v>
          </cell>
          <cell r="R131">
            <v>1053</v>
          </cell>
          <cell r="S131">
            <v>1578</v>
          </cell>
          <cell r="X131">
            <v>0</v>
          </cell>
          <cell r="Y131">
            <v>265.5</v>
          </cell>
          <cell r="Z131">
            <v>754.02</v>
          </cell>
        </row>
        <row r="132">
          <cell r="B132" t="str">
            <v>SS5</v>
          </cell>
          <cell r="D132">
            <v>0</v>
          </cell>
          <cell r="E132">
            <v>1</v>
          </cell>
          <cell r="F132">
            <v>0</v>
          </cell>
          <cell r="G132">
            <v>2</v>
          </cell>
          <cell r="H132">
            <v>0</v>
          </cell>
          <cell r="I132">
            <v>0.01</v>
          </cell>
          <cell r="J132">
            <v>0</v>
          </cell>
          <cell r="K132">
            <v>0.05</v>
          </cell>
          <cell r="L132">
            <v>1.5</v>
          </cell>
          <cell r="M132">
            <v>6</v>
          </cell>
          <cell r="N132">
            <v>1</v>
          </cell>
          <cell r="O132">
            <v>4</v>
          </cell>
          <cell r="Q132">
            <v>0.06</v>
          </cell>
          <cell r="R132">
            <v>5</v>
          </cell>
          <cell r="S132">
            <v>7.5</v>
          </cell>
          <cell r="X132">
            <v>0</v>
          </cell>
          <cell r="Y132">
            <v>0</v>
          </cell>
          <cell r="Z132">
            <v>0</v>
          </cell>
        </row>
        <row r="133">
          <cell r="B133" t="str">
            <v>SS6</v>
          </cell>
          <cell r="D133">
            <v>0</v>
          </cell>
          <cell r="E133">
            <v>4</v>
          </cell>
          <cell r="F133">
            <v>0</v>
          </cell>
          <cell r="G133">
            <v>2</v>
          </cell>
          <cell r="H133">
            <v>0</v>
          </cell>
          <cell r="I133">
            <v>0.01</v>
          </cell>
          <cell r="J133">
            <v>0</v>
          </cell>
          <cell r="K133">
            <v>0.02</v>
          </cell>
          <cell r="L133">
            <v>6</v>
          </cell>
          <cell r="M133">
            <v>6</v>
          </cell>
          <cell r="N133">
            <v>4</v>
          </cell>
          <cell r="O133">
            <v>4</v>
          </cell>
          <cell r="Q133">
            <v>0.03</v>
          </cell>
          <cell r="R133">
            <v>8</v>
          </cell>
          <cell r="S133">
            <v>12</v>
          </cell>
          <cell r="X133">
            <v>0</v>
          </cell>
          <cell r="Y133">
            <v>0</v>
          </cell>
          <cell r="Z133">
            <v>0</v>
          </cell>
        </row>
        <row r="134">
          <cell r="B134" t="str">
            <v>SS7</v>
          </cell>
          <cell r="D134">
            <v>47</v>
          </cell>
          <cell r="E134">
            <v>255</v>
          </cell>
          <cell r="F134">
            <v>30</v>
          </cell>
          <cell r="G134">
            <v>14</v>
          </cell>
          <cell r="H134">
            <v>0.19</v>
          </cell>
          <cell r="I134">
            <v>0.7</v>
          </cell>
          <cell r="J134">
            <v>0.03</v>
          </cell>
          <cell r="K134">
            <v>0.18</v>
          </cell>
          <cell r="L134">
            <v>3</v>
          </cell>
          <cell r="M134">
            <v>899.6</v>
          </cell>
          <cell r="N134">
            <v>2</v>
          </cell>
          <cell r="O134">
            <v>600</v>
          </cell>
          <cell r="Q134">
            <v>1.1000000000000001</v>
          </cell>
          <cell r="R134">
            <v>602</v>
          </cell>
          <cell r="S134">
            <v>902.6</v>
          </cell>
          <cell r="X134">
            <v>0</v>
          </cell>
          <cell r="Y134">
            <v>70.5</v>
          </cell>
          <cell r="Z134">
            <v>200.69</v>
          </cell>
        </row>
        <row r="135">
          <cell r="B135" t="str">
            <v>SS8</v>
          </cell>
          <cell r="D135">
            <v>18</v>
          </cell>
          <cell r="E135">
            <v>1</v>
          </cell>
          <cell r="F135">
            <v>21</v>
          </cell>
          <cell r="G135">
            <v>3</v>
          </cell>
          <cell r="H135">
            <v>0.12</v>
          </cell>
          <cell r="I135">
            <v>0.02</v>
          </cell>
          <cell r="J135">
            <v>0.02</v>
          </cell>
          <cell r="K135">
            <v>0.09</v>
          </cell>
          <cell r="L135">
            <v>1.5</v>
          </cell>
          <cell r="M135">
            <v>82.4</v>
          </cell>
          <cell r="N135">
            <v>1</v>
          </cell>
          <cell r="O135">
            <v>55</v>
          </cell>
          <cell r="Q135">
            <v>0.25</v>
          </cell>
          <cell r="R135">
            <v>56</v>
          </cell>
          <cell r="S135">
            <v>83.9</v>
          </cell>
          <cell r="X135">
            <v>0</v>
          </cell>
          <cell r="Y135">
            <v>27</v>
          </cell>
          <cell r="Z135">
            <v>123.48</v>
          </cell>
        </row>
        <row r="139">
          <cell r="B139" t="str">
            <v>CS1</v>
          </cell>
          <cell r="D139">
            <v>1801</v>
          </cell>
          <cell r="E139">
            <v>556</v>
          </cell>
          <cell r="F139">
            <v>1007</v>
          </cell>
          <cell r="G139">
            <v>228</v>
          </cell>
          <cell r="H139">
            <v>10.06</v>
          </cell>
          <cell r="I139">
            <v>2.1</v>
          </cell>
          <cell r="J139">
            <v>0.7</v>
          </cell>
          <cell r="K139">
            <v>6.97</v>
          </cell>
          <cell r="L139">
            <v>5265.3</v>
          </cell>
          <cell r="M139">
            <v>0</v>
          </cell>
          <cell r="N139">
            <v>2636</v>
          </cell>
          <cell r="O139">
            <v>0</v>
          </cell>
          <cell r="P139">
            <v>12.86</v>
          </cell>
          <cell r="Q139">
            <v>19.829999999999998</v>
          </cell>
          <cell r="R139">
            <v>2636</v>
          </cell>
          <cell r="S139">
            <v>5265.3</v>
          </cell>
          <cell r="X139">
            <v>0</v>
          </cell>
          <cell r="Y139">
            <v>3602</v>
          </cell>
          <cell r="Z139">
            <v>8032.46</v>
          </cell>
        </row>
        <row r="140">
          <cell r="B140" t="str">
            <v>CS1</v>
          </cell>
          <cell r="D140">
            <v>137</v>
          </cell>
          <cell r="E140">
            <v>10</v>
          </cell>
          <cell r="F140">
            <v>25</v>
          </cell>
          <cell r="G140">
            <v>5</v>
          </cell>
          <cell r="H140">
            <v>0.74</v>
          </cell>
          <cell r="I140">
            <v>0.03</v>
          </cell>
          <cell r="J140">
            <v>0.02</v>
          </cell>
          <cell r="K140">
            <v>0.11</v>
          </cell>
          <cell r="L140">
            <v>123.8</v>
          </cell>
          <cell r="M140">
            <v>0</v>
          </cell>
          <cell r="N140">
            <v>62</v>
          </cell>
          <cell r="O140">
            <v>0</v>
          </cell>
          <cell r="P140">
            <v>0.79</v>
          </cell>
          <cell r="Q140">
            <v>0.9</v>
          </cell>
          <cell r="R140">
            <v>62</v>
          </cell>
          <cell r="S140">
            <v>123.8</v>
          </cell>
          <cell r="X140">
            <v>0</v>
          </cell>
          <cell r="Y140">
            <v>274</v>
          </cell>
          <cell r="Z140">
            <v>593.21</v>
          </cell>
        </row>
        <row r="141">
          <cell r="B141" t="str">
            <v>CS1</v>
          </cell>
          <cell r="D141">
            <v>218</v>
          </cell>
          <cell r="E141">
            <v>99</v>
          </cell>
          <cell r="F141">
            <v>90</v>
          </cell>
          <cell r="G141">
            <v>43</v>
          </cell>
          <cell r="H141">
            <v>1.21</v>
          </cell>
          <cell r="I141">
            <v>0.31</v>
          </cell>
          <cell r="J141">
            <v>0.06</v>
          </cell>
          <cell r="K141">
            <v>1.1100000000000001</v>
          </cell>
          <cell r="L141">
            <v>525.4</v>
          </cell>
          <cell r="M141">
            <v>0</v>
          </cell>
          <cell r="N141">
            <v>263</v>
          </cell>
          <cell r="O141">
            <v>0</v>
          </cell>
          <cell r="P141">
            <v>1.58</v>
          </cell>
          <cell r="Q141">
            <v>2.69</v>
          </cell>
          <cell r="R141">
            <v>263</v>
          </cell>
          <cell r="S141">
            <v>525.4</v>
          </cell>
          <cell r="X141">
            <v>0</v>
          </cell>
          <cell r="Y141">
            <v>436</v>
          </cell>
          <cell r="Z141">
            <v>967.92</v>
          </cell>
        </row>
        <row r="142">
          <cell r="B142" t="str">
            <v>CS1</v>
          </cell>
          <cell r="D142">
            <v>656</v>
          </cell>
          <cell r="E142">
            <v>152</v>
          </cell>
          <cell r="F142">
            <v>335</v>
          </cell>
          <cell r="G142">
            <v>70</v>
          </cell>
          <cell r="H142">
            <v>3.61</v>
          </cell>
          <cell r="I142">
            <v>0.47</v>
          </cell>
          <cell r="J142">
            <v>0.23</v>
          </cell>
          <cell r="K142">
            <v>1.71</v>
          </cell>
          <cell r="L142">
            <v>1683.8</v>
          </cell>
          <cell r="M142">
            <v>4</v>
          </cell>
          <cell r="N142">
            <v>843</v>
          </cell>
          <cell r="O142">
            <v>2</v>
          </cell>
          <cell r="P142">
            <v>4.3099999999999996</v>
          </cell>
          <cell r="Q142">
            <v>6.02</v>
          </cell>
          <cell r="R142">
            <v>845</v>
          </cell>
          <cell r="S142">
            <v>1687.8</v>
          </cell>
          <cell r="X142">
            <v>0</v>
          </cell>
          <cell r="Y142">
            <v>1312</v>
          </cell>
          <cell r="Z142">
            <v>2879.84</v>
          </cell>
        </row>
        <row r="143">
          <cell r="B143" t="str">
            <v>CS1</v>
          </cell>
          <cell r="D143">
            <v>220</v>
          </cell>
          <cell r="E143">
            <v>42</v>
          </cell>
          <cell r="F143">
            <v>105</v>
          </cell>
          <cell r="G143">
            <v>10</v>
          </cell>
          <cell r="H143">
            <v>1.2</v>
          </cell>
          <cell r="I143">
            <v>0.12</v>
          </cell>
          <cell r="J143">
            <v>0.08</v>
          </cell>
          <cell r="K143">
            <v>0.25</v>
          </cell>
          <cell r="L143">
            <v>533.20000000000005</v>
          </cell>
          <cell r="M143">
            <v>0</v>
          </cell>
          <cell r="N143">
            <v>267</v>
          </cell>
          <cell r="O143">
            <v>0</v>
          </cell>
          <cell r="P143">
            <v>1.4</v>
          </cell>
          <cell r="Q143">
            <v>1.65</v>
          </cell>
          <cell r="R143">
            <v>267</v>
          </cell>
          <cell r="S143">
            <v>533.20000000000005</v>
          </cell>
          <cell r="X143">
            <v>0</v>
          </cell>
          <cell r="Y143">
            <v>440</v>
          </cell>
          <cell r="Z143">
            <v>954.8</v>
          </cell>
        </row>
        <row r="144">
          <cell r="B144" t="str">
            <v>CS2</v>
          </cell>
          <cell r="D144">
            <v>6</v>
          </cell>
          <cell r="E144">
            <v>6</v>
          </cell>
          <cell r="F144">
            <v>7</v>
          </cell>
          <cell r="G144">
            <v>4</v>
          </cell>
          <cell r="H144">
            <v>0.04</v>
          </cell>
          <cell r="I144">
            <v>0.08</v>
          </cell>
          <cell r="J144">
            <v>0.01</v>
          </cell>
          <cell r="K144">
            <v>0.45</v>
          </cell>
          <cell r="L144">
            <v>43.8</v>
          </cell>
          <cell r="M144">
            <v>0</v>
          </cell>
          <cell r="N144">
            <v>22</v>
          </cell>
          <cell r="O144">
            <v>0</v>
          </cell>
          <cell r="P144">
            <v>0.13</v>
          </cell>
          <cell r="Q144">
            <v>0.57999999999999996</v>
          </cell>
          <cell r="R144">
            <v>22</v>
          </cell>
          <cell r="S144">
            <v>43.8</v>
          </cell>
          <cell r="X144">
            <v>0</v>
          </cell>
          <cell r="Y144">
            <v>12</v>
          </cell>
          <cell r="Z144">
            <v>33.479999999999997</v>
          </cell>
        </row>
        <row r="145">
          <cell r="B145" t="str">
            <v>CS3</v>
          </cell>
          <cell r="D145">
            <v>159</v>
          </cell>
          <cell r="E145">
            <v>38</v>
          </cell>
          <cell r="F145">
            <v>147</v>
          </cell>
          <cell r="G145">
            <v>61</v>
          </cell>
          <cell r="H145">
            <v>1.32</v>
          </cell>
          <cell r="I145">
            <v>0.51</v>
          </cell>
          <cell r="J145">
            <v>0.14000000000000001</v>
          </cell>
          <cell r="K145">
            <v>5.21</v>
          </cell>
          <cell r="L145">
            <v>900.8</v>
          </cell>
          <cell r="M145">
            <v>0</v>
          </cell>
          <cell r="N145">
            <v>451</v>
          </cell>
          <cell r="O145">
            <v>0</v>
          </cell>
          <cell r="P145">
            <v>1.97</v>
          </cell>
          <cell r="Q145">
            <v>7.18</v>
          </cell>
          <cell r="R145">
            <v>451</v>
          </cell>
          <cell r="S145">
            <v>900.8</v>
          </cell>
          <cell r="X145">
            <v>0</v>
          </cell>
          <cell r="Y145">
            <v>318</v>
          </cell>
          <cell r="Z145">
            <v>1052.58</v>
          </cell>
        </row>
        <row r="146">
          <cell r="B146" t="str">
            <v>CS5</v>
          </cell>
          <cell r="D146">
            <v>215</v>
          </cell>
          <cell r="E146">
            <v>61</v>
          </cell>
          <cell r="F146">
            <v>95</v>
          </cell>
          <cell r="G146">
            <v>40</v>
          </cell>
          <cell r="H146">
            <v>1.17</v>
          </cell>
          <cell r="I146">
            <v>0.27</v>
          </cell>
          <cell r="J146">
            <v>0.06</v>
          </cell>
          <cell r="K146">
            <v>1.17</v>
          </cell>
          <cell r="L146">
            <v>517.4</v>
          </cell>
          <cell r="M146">
            <v>0</v>
          </cell>
          <cell r="N146">
            <v>259</v>
          </cell>
          <cell r="O146">
            <v>0</v>
          </cell>
          <cell r="P146">
            <v>1.5</v>
          </cell>
          <cell r="Q146">
            <v>2.67</v>
          </cell>
          <cell r="R146">
            <v>259</v>
          </cell>
          <cell r="S146">
            <v>517.4</v>
          </cell>
          <cell r="X146">
            <v>0</v>
          </cell>
          <cell r="Y146">
            <v>430</v>
          </cell>
          <cell r="Z146">
            <v>935.25</v>
          </cell>
        </row>
        <row r="147">
          <cell r="B147" t="str">
            <v>CS5</v>
          </cell>
          <cell r="D147">
            <v>20</v>
          </cell>
          <cell r="E147">
            <v>6</v>
          </cell>
          <cell r="F147">
            <v>8</v>
          </cell>
          <cell r="G147">
            <v>2</v>
          </cell>
          <cell r="H147">
            <v>0.11</v>
          </cell>
          <cell r="I147">
            <v>0.02</v>
          </cell>
          <cell r="J147">
            <v>0.01</v>
          </cell>
          <cell r="K147">
            <v>0.06</v>
          </cell>
          <cell r="L147">
            <v>47.8</v>
          </cell>
          <cell r="M147">
            <v>0</v>
          </cell>
          <cell r="N147">
            <v>24</v>
          </cell>
          <cell r="O147">
            <v>0</v>
          </cell>
          <cell r="P147">
            <v>0.14000000000000001</v>
          </cell>
          <cell r="Q147">
            <v>0.2</v>
          </cell>
          <cell r="R147">
            <v>24</v>
          </cell>
          <cell r="S147">
            <v>47.8</v>
          </cell>
          <cell r="X147">
            <v>0</v>
          </cell>
          <cell r="Y147">
            <v>40</v>
          </cell>
          <cell r="Z147">
            <v>87</v>
          </cell>
        </row>
        <row r="148">
          <cell r="B148" t="str">
            <v>CS6</v>
          </cell>
          <cell r="D148">
            <v>0</v>
          </cell>
          <cell r="E148">
            <v>16</v>
          </cell>
          <cell r="F148">
            <v>0</v>
          </cell>
          <cell r="G148">
            <v>8</v>
          </cell>
          <cell r="H148">
            <v>0</v>
          </cell>
          <cell r="I148">
            <v>0.04</v>
          </cell>
          <cell r="J148">
            <v>0</v>
          </cell>
          <cell r="K148">
            <v>0.19</v>
          </cell>
          <cell r="L148">
            <v>16</v>
          </cell>
          <cell r="M148">
            <v>0</v>
          </cell>
          <cell r="N148">
            <v>8</v>
          </cell>
          <cell r="O148">
            <v>0</v>
          </cell>
          <cell r="P148">
            <v>0.04</v>
          </cell>
          <cell r="Q148">
            <v>0.23</v>
          </cell>
          <cell r="R148">
            <v>8</v>
          </cell>
          <cell r="S148">
            <v>16</v>
          </cell>
          <cell r="X148">
            <v>0</v>
          </cell>
          <cell r="Y148">
            <v>0</v>
          </cell>
          <cell r="Z148">
            <v>0</v>
          </cell>
        </row>
        <row r="149">
          <cell r="B149" t="str">
            <v>CS9</v>
          </cell>
          <cell r="D149">
            <v>27</v>
          </cell>
          <cell r="E149">
            <v>1</v>
          </cell>
          <cell r="F149">
            <v>15</v>
          </cell>
          <cell r="G149">
            <v>4</v>
          </cell>
          <cell r="H149">
            <v>0.2</v>
          </cell>
          <cell r="I149">
            <v>0.01</v>
          </cell>
          <cell r="J149">
            <v>0.01</v>
          </cell>
          <cell r="K149">
            <v>0.35</v>
          </cell>
          <cell r="L149">
            <v>63.8</v>
          </cell>
          <cell r="M149">
            <v>0</v>
          </cell>
          <cell r="N149">
            <v>32</v>
          </cell>
          <cell r="O149">
            <v>0</v>
          </cell>
          <cell r="P149">
            <v>0.22</v>
          </cell>
          <cell r="Q149">
            <v>0.56999999999999995</v>
          </cell>
          <cell r="R149">
            <v>32</v>
          </cell>
          <cell r="S149">
            <v>63.8</v>
          </cell>
          <cell r="X149">
            <v>0</v>
          </cell>
          <cell r="Y149">
            <v>54</v>
          </cell>
          <cell r="Z149">
            <v>162.81</v>
          </cell>
        </row>
        <row r="150">
          <cell r="B150" t="str">
            <v>CSA</v>
          </cell>
          <cell r="D150">
            <v>40</v>
          </cell>
          <cell r="E150">
            <v>5</v>
          </cell>
          <cell r="F150">
            <v>14</v>
          </cell>
          <cell r="G150">
            <v>2</v>
          </cell>
          <cell r="H150">
            <v>0.54</v>
          </cell>
          <cell r="I150">
            <v>0.11</v>
          </cell>
          <cell r="J150">
            <v>0.02</v>
          </cell>
          <cell r="K150">
            <v>0.28999999999999998</v>
          </cell>
          <cell r="L150">
            <v>75.8</v>
          </cell>
          <cell r="M150">
            <v>0</v>
          </cell>
          <cell r="N150">
            <v>38</v>
          </cell>
          <cell r="O150">
            <v>0</v>
          </cell>
          <cell r="P150">
            <v>0.67</v>
          </cell>
          <cell r="Q150">
            <v>0.96</v>
          </cell>
          <cell r="R150">
            <v>38</v>
          </cell>
          <cell r="S150">
            <v>75.8</v>
          </cell>
          <cell r="X150">
            <v>0</v>
          </cell>
          <cell r="Y150">
            <v>80</v>
          </cell>
          <cell r="Z150">
            <v>427.6</v>
          </cell>
        </row>
        <row r="151">
          <cell r="B151" t="str">
            <v>CST</v>
          </cell>
          <cell r="D151">
            <v>62</v>
          </cell>
          <cell r="E151">
            <v>0</v>
          </cell>
          <cell r="F151">
            <v>0</v>
          </cell>
          <cell r="G151">
            <v>0</v>
          </cell>
          <cell r="H151">
            <v>0.34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0.34</v>
          </cell>
          <cell r="Q151">
            <v>0.34</v>
          </cell>
          <cell r="R151">
            <v>0</v>
          </cell>
          <cell r="S151">
            <v>0</v>
          </cell>
          <cell r="X151">
            <v>0</v>
          </cell>
          <cell r="Y151">
            <v>124</v>
          </cell>
          <cell r="Z151">
            <v>267.22000000000003</v>
          </cell>
        </row>
        <row r="152">
          <cell r="B152" t="str">
            <v>GR2</v>
          </cell>
          <cell r="D152">
            <v>285</v>
          </cell>
          <cell r="E152">
            <v>31</v>
          </cell>
          <cell r="F152">
            <v>119</v>
          </cell>
          <cell r="G152">
            <v>13</v>
          </cell>
          <cell r="H152">
            <v>0.46</v>
          </cell>
          <cell r="I152">
            <v>0.04</v>
          </cell>
          <cell r="J152">
            <v>0.08</v>
          </cell>
          <cell r="K152">
            <v>0.36</v>
          </cell>
          <cell r="L152">
            <v>476</v>
          </cell>
          <cell r="M152">
            <v>0</v>
          </cell>
          <cell r="N152">
            <v>238</v>
          </cell>
          <cell r="O152">
            <v>0</v>
          </cell>
          <cell r="P152">
            <v>0.57999999999999996</v>
          </cell>
          <cell r="Q152">
            <v>0.94</v>
          </cell>
          <cell r="R152">
            <v>238</v>
          </cell>
          <cell r="S152">
            <v>476</v>
          </cell>
          <cell r="X152">
            <v>0</v>
          </cell>
          <cell r="Y152">
            <v>570</v>
          </cell>
          <cell r="Z152">
            <v>1587.45</v>
          </cell>
        </row>
        <row r="153">
          <cell r="B153" t="str">
            <v>KC1</v>
          </cell>
          <cell r="D153">
            <v>9</v>
          </cell>
          <cell r="E153">
            <v>15</v>
          </cell>
          <cell r="F153">
            <v>7</v>
          </cell>
          <cell r="G153">
            <v>3</v>
          </cell>
          <cell r="H153">
            <v>0.05</v>
          </cell>
          <cell r="I153">
            <v>0.05</v>
          </cell>
          <cell r="J153">
            <v>0.01</v>
          </cell>
          <cell r="K153">
            <v>0.08</v>
          </cell>
          <cell r="L153">
            <v>61.8</v>
          </cell>
          <cell r="M153">
            <v>0</v>
          </cell>
          <cell r="N153">
            <v>31</v>
          </cell>
          <cell r="O153">
            <v>0</v>
          </cell>
          <cell r="P153">
            <v>0.11</v>
          </cell>
          <cell r="Q153">
            <v>0.19</v>
          </cell>
          <cell r="R153">
            <v>31</v>
          </cell>
          <cell r="S153">
            <v>61.8</v>
          </cell>
          <cell r="X153">
            <v>0</v>
          </cell>
          <cell r="Y153">
            <v>18</v>
          </cell>
          <cell r="Z153">
            <v>39.869999999999997</v>
          </cell>
        </row>
        <row r="154">
          <cell r="B154" t="str">
            <v>KC1</v>
          </cell>
          <cell r="D154">
            <v>233</v>
          </cell>
          <cell r="E154">
            <v>13</v>
          </cell>
          <cell r="F154">
            <v>38</v>
          </cell>
          <cell r="G154">
            <v>4</v>
          </cell>
          <cell r="H154">
            <v>1.53</v>
          </cell>
          <cell r="I154">
            <v>0.05</v>
          </cell>
          <cell r="J154">
            <v>0.03</v>
          </cell>
          <cell r="K154">
            <v>0.14000000000000001</v>
          </cell>
          <cell r="L154">
            <v>181.6</v>
          </cell>
          <cell r="M154">
            <v>0</v>
          </cell>
          <cell r="N154">
            <v>91</v>
          </cell>
          <cell r="O154">
            <v>0</v>
          </cell>
          <cell r="P154">
            <v>1.61</v>
          </cell>
          <cell r="Q154">
            <v>1.75</v>
          </cell>
          <cell r="R154">
            <v>91</v>
          </cell>
          <cell r="S154">
            <v>181.6</v>
          </cell>
          <cell r="X154">
            <v>0</v>
          </cell>
          <cell r="Y154">
            <v>466</v>
          </cell>
          <cell r="Z154">
            <v>1216.26</v>
          </cell>
        </row>
        <row r="155">
          <cell r="B155" t="str">
            <v>KC1</v>
          </cell>
          <cell r="D155">
            <v>29</v>
          </cell>
          <cell r="E155">
            <v>1</v>
          </cell>
          <cell r="F155">
            <v>8</v>
          </cell>
          <cell r="G155">
            <v>0</v>
          </cell>
          <cell r="H155">
            <v>0.16</v>
          </cell>
          <cell r="I155">
            <v>0</v>
          </cell>
          <cell r="J155">
            <v>0.01</v>
          </cell>
          <cell r="K155">
            <v>0</v>
          </cell>
          <cell r="L155">
            <v>35.799999999999997</v>
          </cell>
          <cell r="M155">
            <v>0</v>
          </cell>
          <cell r="N155">
            <v>18</v>
          </cell>
          <cell r="O155">
            <v>0</v>
          </cell>
          <cell r="P155">
            <v>0.17</v>
          </cell>
          <cell r="Q155">
            <v>0.17</v>
          </cell>
          <cell r="R155">
            <v>18</v>
          </cell>
          <cell r="S155">
            <v>35.799999999999997</v>
          </cell>
          <cell r="X155">
            <v>0</v>
          </cell>
          <cell r="Y155">
            <v>58</v>
          </cell>
          <cell r="Z155">
            <v>123.54</v>
          </cell>
        </row>
        <row r="156">
          <cell r="B156" t="str">
            <v>KC2</v>
          </cell>
          <cell r="D156">
            <v>219</v>
          </cell>
          <cell r="E156">
            <v>38</v>
          </cell>
          <cell r="F156">
            <v>116</v>
          </cell>
          <cell r="G156">
            <v>9</v>
          </cell>
          <cell r="H156">
            <v>1.19</v>
          </cell>
          <cell r="I156">
            <v>0.16</v>
          </cell>
          <cell r="J156">
            <v>7.0000000000000007E-2</v>
          </cell>
          <cell r="K156">
            <v>0.28999999999999998</v>
          </cell>
          <cell r="L156">
            <v>549.20000000000005</v>
          </cell>
          <cell r="M156">
            <v>0</v>
          </cell>
          <cell r="N156">
            <v>275</v>
          </cell>
          <cell r="O156">
            <v>0</v>
          </cell>
          <cell r="P156">
            <v>1.42</v>
          </cell>
          <cell r="Q156">
            <v>1.71</v>
          </cell>
          <cell r="R156">
            <v>275</v>
          </cell>
          <cell r="S156">
            <v>549.20000000000005</v>
          </cell>
          <cell r="X156">
            <v>0</v>
          </cell>
          <cell r="Y156">
            <v>438</v>
          </cell>
          <cell r="Z156">
            <v>950.46</v>
          </cell>
        </row>
        <row r="157">
          <cell r="B157" t="str">
            <v>KC2</v>
          </cell>
          <cell r="D157">
            <v>125</v>
          </cell>
          <cell r="E157">
            <v>1</v>
          </cell>
          <cell r="F157">
            <v>13</v>
          </cell>
          <cell r="G157">
            <v>0</v>
          </cell>
          <cell r="H157">
            <v>0.68</v>
          </cell>
          <cell r="I157">
            <v>0</v>
          </cell>
          <cell r="J157">
            <v>0.01</v>
          </cell>
          <cell r="K157">
            <v>0</v>
          </cell>
          <cell r="L157">
            <v>55.8</v>
          </cell>
          <cell r="M157">
            <v>0</v>
          </cell>
          <cell r="N157">
            <v>28</v>
          </cell>
          <cell r="O157">
            <v>0</v>
          </cell>
          <cell r="P157">
            <v>0.69</v>
          </cell>
          <cell r="Q157">
            <v>0.69</v>
          </cell>
          <cell r="R157">
            <v>28</v>
          </cell>
          <cell r="S157">
            <v>55.8</v>
          </cell>
          <cell r="X157">
            <v>0</v>
          </cell>
          <cell r="Y157">
            <v>250</v>
          </cell>
          <cell r="Z157">
            <v>543.75</v>
          </cell>
        </row>
        <row r="158">
          <cell r="B158" t="str">
            <v>KC2</v>
          </cell>
          <cell r="D158">
            <v>46</v>
          </cell>
          <cell r="E158">
            <v>30</v>
          </cell>
          <cell r="F158">
            <v>26</v>
          </cell>
          <cell r="G158">
            <v>10</v>
          </cell>
          <cell r="H158">
            <v>0.25</v>
          </cell>
          <cell r="I158">
            <v>0.12</v>
          </cell>
          <cell r="J158">
            <v>0.02</v>
          </cell>
          <cell r="K158">
            <v>0.34</v>
          </cell>
          <cell r="L158">
            <v>167.8</v>
          </cell>
          <cell r="M158">
            <v>0</v>
          </cell>
          <cell r="N158">
            <v>84</v>
          </cell>
          <cell r="O158">
            <v>0</v>
          </cell>
          <cell r="P158">
            <v>0.39</v>
          </cell>
          <cell r="Q158">
            <v>0.73</v>
          </cell>
          <cell r="R158">
            <v>84</v>
          </cell>
          <cell r="S158">
            <v>167.8</v>
          </cell>
          <cell r="X158">
            <v>0</v>
          </cell>
          <cell r="Y158">
            <v>92</v>
          </cell>
          <cell r="Z158">
            <v>196.88</v>
          </cell>
        </row>
        <row r="159">
          <cell r="B159" t="str">
            <v>LA1</v>
          </cell>
          <cell r="D159">
            <v>35</v>
          </cell>
          <cell r="E159">
            <v>26</v>
          </cell>
          <cell r="F159">
            <v>26</v>
          </cell>
          <cell r="G159">
            <v>10</v>
          </cell>
          <cell r="H159">
            <v>0.19</v>
          </cell>
          <cell r="I159">
            <v>0.14000000000000001</v>
          </cell>
          <cell r="J159">
            <v>0.02</v>
          </cell>
          <cell r="K159">
            <v>0.4</v>
          </cell>
          <cell r="L159">
            <v>157.80000000000001</v>
          </cell>
          <cell r="M159">
            <v>0</v>
          </cell>
          <cell r="N159">
            <v>79</v>
          </cell>
          <cell r="O159">
            <v>0</v>
          </cell>
          <cell r="P159">
            <v>0.35</v>
          </cell>
          <cell r="Q159">
            <v>0.75</v>
          </cell>
          <cell r="R159">
            <v>79</v>
          </cell>
          <cell r="S159">
            <v>157.80000000000001</v>
          </cell>
          <cell r="X159">
            <v>0</v>
          </cell>
          <cell r="Y159">
            <v>70</v>
          </cell>
          <cell r="Z159">
            <v>154</v>
          </cell>
        </row>
        <row r="160">
          <cell r="B160" t="str">
            <v>LA2</v>
          </cell>
          <cell r="D160">
            <v>62</v>
          </cell>
          <cell r="E160">
            <v>25</v>
          </cell>
          <cell r="F160">
            <v>38</v>
          </cell>
          <cell r="G160">
            <v>14</v>
          </cell>
          <cell r="H160">
            <v>0.34</v>
          </cell>
          <cell r="I160">
            <v>0.11</v>
          </cell>
          <cell r="J160">
            <v>0.06</v>
          </cell>
          <cell r="K160">
            <v>0.54</v>
          </cell>
          <cell r="L160">
            <v>199.8</v>
          </cell>
          <cell r="M160">
            <v>0</v>
          </cell>
          <cell r="N160">
            <v>100</v>
          </cell>
          <cell r="O160">
            <v>0</v>
          </cell>
          <cell r="P160">
            <v>0.51</v>
          </cell>
          <cell r="Q160">
            <v>1.05</v>
          </cell>
          <cell r="R160">
            <v>100</v>
          </cell>
          <cell r="S160">
            <v>199.8</v>
          </cell>
          <cell r="X160">
            <v>0</v>
          </cell>
          <cell r="Y160">
            <v>124</v>
          </cell>
          <cell r="Z160">
            <v>267.22000000000003</v>
          </cell>
        </row>
        <row r="161">
          <cell r="B161" t="str">
            <v>LA3</v>
          </cell>
          <cell r="D161">
            <v>2</v>
          </cell>
          <cell r="E161">
            <v>0</v>
          </cell>
          <cell r="F161">
            <v>2</v>
          </cell>
          <cell r="G161">
            <v>0</v>
          </cell>
          <cell r="H161">
            <v>0.03</v>
          </cell>
          <cell r="I161">
            <v>0</v>
          </cell>
          <cell r="J161">
            <v>0</v>
          </cell>
          <cell r="K161">
            <v>0</v>
          </cell>
          <cell r="L161">
            <v>8</v>
          </cell>
          <cell r="M161">
            <v>0</v>
          </cell>
          <cell r="N161">
            <v>4</v>
          </cell>
          <cell r="O161">
            <v>0</v>
          </cell>
          <cell r="P161">
            <v>0.03</v>
          </cell>
          <cell r="Q161">
            <v>0.03</v>
          </cell>
          <cell r="R161">
            <v>4</v>
          </cell>
          <cell r="S161">
            <v>8</v>
          </cell>
          <cell r="X161">
            <v>0</v>
          </cell>
          <cell r="Y161">
            <v>4</v>
          </cell>
          <cell r="Z161">
            <v>19.940000000000001</v>
          </cell>
        </row>
        <row r="162">
          <cell r="B162" t="str">
            <v>LA4</v>
          </cell>
          <cell r="D162">
            <v>6</v>
          </cell>
          <cell r="E162">
            <v>0</v>
          </cell>
          <cell r="F162">
            <v>6</v>
          </cell>
          <cell r="G162">
            <v>3</v>
          </cell>
          <cell r="H162">
            <v>0.04</v>
          </cell>
          <cell r="I162">
            <v>0</v>
          </cell>
          <cell r="J162">
            <v>0.01</v>
          </cell>
          <cell r="K162">
            <v>0.36</v>
          </cell>
          <cell r="L162">
            <v>25.8</v>
          </cell>
          <cell r="M162">
            <v>0</v>
          </cell>
          <cell r="N162">
            <v>13</v>
          </cell>
          <cell r="O162">
            <v>0</v>
          </cell>
          <cell r="P162">
            <v>0.05</v>
          </cell>
          <cell r="Q162">
            <v>0.41</v>
          </cell>
          <cell r="R162">
            <v>13</v>
          </cell>
          <cell r="S162">
            <v>25.8</v>
          </cell>
          <cell r="X162">
            <v>0</v>
          </cell>
          <cell r="Y162">
            <v>12</v>
          </cell>
          <cell r="Z162">
            <v>33.479999999999997</v>
          </cell>
        </row>
        <row r="163">
          <cell r="B163" t="str">
            <v>LA5</v>
          </cell>
          <cell r="D163">
            <v>68</v>
          </cell>
          <cell r="E163">
            <v>0</v>
          </cell>
          <cell r="F163">
            <v>32</v>
          </cell>
          <cell r="G163">
            <v>9</v>
          </cell>
          <cell r="H163">
            <v>0.92</v>
          </cell>
          <cell r="I163">
            <v>0</v>
          </cell>
          <cell r="J163">
            <v>0.05</v>
          </cell>
          <cell r="K163">
            <v>1.37</v>
          </cell>
          <cell r="L163">
            <v>133.6</v>
          </cell>
          <cell r="M163">
            <v>0</v>
          </cell>
          <cell r="N163">
            <v>67</v>
          </cell>
          <cell r="O163">
            <v>0</v>
          </cell>
          <cell r="P163">
            <v>0.97</v>
          </cell>
          <cell r="Q163">
            <v>2.34</v>
          </cell>
          <cell r="R163">
            <v>67</v>
          </cell>
          <cell r="S163">
            <v>133.6</v>
          </cell>
          <cell r="X163">
            <v>0</v>
          </cell>
          <cell r="Y163">
            <v>136</v>
          </cell>
          <cell r="Z163">
            <v>733.04</v>
          </cell>
        </row>
        <row r="164">
          <cell r="B164" t="str">
            <v>SS1</v>
          </cell>
          <cell r="D164">
            <v>387</v>
          </cell>
          <cell r="E164">
            <v>134</v>
          </cell>
          <cell r="F164">
            <v>223</v>
          </cell>
          <cell r="G164">
            <v>58</v>
          </cell>
          <cell r="H164">
            <v>0.96</v>
          </cell>
          <cell r="I164">
            <v>0.43</v>
          </cell>
          <cell r="J164">
            <v>7.0000000000000007E-2</v>
          </cell>
          <cell r="K164">
            <v>1.8</v>
          </cell>
          <cell r="L164">
            <v>989.6</v>
          </cell>
          <cell r="M164">
            <v>408</v>
          </cell>
          <cell r="N164">
            <v>496</v>
          </cell>
          <cell r="O164">
            <v>204</v>
          </cell>
          <cell r="P164">
            <v>1.46</v>
          </cell>
          <cell r="Q164">
            <v>3.26</v>
          </cell>
          <cell r="R164">
            <v>700</v>
          </cell>
          <cell r="S164">
            <v>1397.6</v>
          </cell>
          <cell r="X164">
            <v>0</v>
          </cell>
          <cell r="Y164">
            <v>774</v>
          </cell>
          <cell r="Z164">
            <v>758.52</v>
          </cell>
        </row>
        <row r="165">
          <cell r="B165" t="str">
            <v>SS1</v>
          </cell>
          <cell r="D165">
            <v>1</v>
          </cell>
          <cell r="E165">
            <v>6</v>
          </cell>
          <cell r="F165">
            <v>0</v>
          </cell>
          <cell r="G165">
            <v>2</v>
          </cell>
          <cell r="H165">
            <v>0</v>
          </cell>
          <cell r="I165">
            <v>0.02</v>
          </cell>
          <cell r="J165">
            <v>0</v>
          </cell>
          <cell r="K165">
            <v>0.05</v>
          </cell>
          <cell r="L165">
            <v>12</v>
          </cell>
          <cell r="M165">
            <v>0</v>
          </cell>
          <cell r="N165">
            <v>6</v>
          </cell>
          <cell r="O165">
            <v>0</v>
          </cell>
          <cell r="P165">
            <v>0.02</v>
          </cell>
          <cell r="Q165">
            <v>7.0000000000000007E-2</v>
          </cell>
          <cell r="R165">
            <v>6</v>
          </cell>
          <cell r="S165">
            <v>12</v>
          </cell>
          <cell r="X165">
            <v>0</v>
          </cell>
          <cell r="Y165">
            <v>2</v>
          </cell>
          <cell r="Z165">
            <v>1.58</v>
          </cell>
        </row>
        <row r="166">
          <cell r="B166" t="str">
            <v>SS4</v>
          </cell>
          <cell r="D166">
            <v>703</v>
          </cell>
          <cell r="E166">
            <v>95</v>
          </cell>
          <cell r="F166">
            <v>241</v>
          </cell>
          <cell r="G166">
            <v>60</v>
          </cell>
          <cell r="H166">
            <v>2.76</v>
          </cell>
          <cell r="I166">
            <v>0.28000000000000003</v>
          </cell>
          <cell r="J166">
            <v>0.11</v>
          </cell>
          <cell r="K166">
            <v>1.66</v>
          </cell>
          <cell r="L166">
            <v>1171.5999999999999</v>
          </cell>
          <cell r="M166">
            <v>0</v>
          </cell>
          <cell r="N166">
            <v>587</v>
          </cell>
          <cell r="O166">
            <v>0</v>
          </cell>
          <cell r="P166">
            <v>3.15</v>
          </cell>
          <cell r="Q166">
            <v>4.8099999999999996</v>
          </cell>
          <cell r="R166">
            <v>587</v>
          </cell>
          <cell r="S166">
            <v>1171.5999999999999</v>
          </cell>
          <cell r="X166">
            <v>0</v>
          </cell>
          <cell r="Y166">
            <v>1406</v>
          </cell>
          <cell r="Z166">
            <v>2186.33</v>
          </cell>
        </row>
        <row r="167">
          <cell r="B167" t="str">
            <v>SS6</v>
          </cell>
          <cell r="D167">
            <v>6</v>
          </cell>
          <cell r="E167">
            <v>6</v>
          </cell>
          <cell r="F167">
            <v>4</v>
          </cell>
          <cell r="G167">
            <v>6</v>
          </cell>
          <cell r="H167">
            <v>0.01</v>
          </cell>
          <cell r="I167">
            <v>0.01</v>
          </cell>
          <cell r="J167">
            <v>0</v>
          </cell>
          <cell r="K167">
            <v>0.14000000000000001</v>
          </cell>
          <cell r="L167">
            <v>24</v>
          </cell>
          <cell r="M167">
            <v>0</v>
          </cell>
          <cell r="N167">
            <v>12</v>
          </cell>
          <cell r="O167">
            <v>0</v>
          </cell>
          <cell r="P167">
            <v>0.02</v>
          </cell>
          <cell r="Q167">
            <v>0.16</v>
          </cell>
          <cell r="R167">
            <v>12</v>
          </cell>
          <cell r="S167">
            <v>24</v>
          </cell>
          <cell r="X167">
            <v>0</v>
          </cell>
          <cell r="Y167">
            <v>12</v>
          </cell>
          <cell r="Z167">
            <v>11.1</v>
          </cell>
        </row>
        <row r="168">
          <cell r="B168" t="str">
            <v>SS7</v>
          </cell>
          <cell r="D168">
            <v>51</v>
          </cell>
          <cell r="E168">
            <v>26</v>
          </cell>
          <cell r="F168">
            <v>40</v>
          </cell>
          <cell r="G168">
            <v>12</v>
          </cell>
          <cell r="H168">
            <v>0.23</v>
          </cell>
          <cell r="I168">
            <v>0.11</v>
          </cell>
          <cell r="J168">
            <v>0.02</v>
          </cell>
          <cell r="K168">
            <v>0.42</v>
          </cell>
          <cell r="L168">
            <v>215.6</v>
          </cell>
          <cell r="M168">
            <v>4</v>
          </cell>
          <cell r="N168">
            <v>108</v>
          </cell>
          <cell r="O168">
            <v>2</v>
          </cell>
          <cell r="P168">
            <v>0.36</v>
          </cell>
          <cell r="Q168">
            <v>0.78</v>
          </cell>
          <cell r="R168">
            <v>110</v>
          </cell>
          <cell r="S168">
            <v>219.6</v>
          </cell>
          <cell r="X168">
            <v>0</v>
          </cell>
          <cell r="Y168">
            <v>102</v>
          </cell>
          <cell r="Z168">
            <v>181.05</v>
          </cell>
        </row>
        <row r="169">
          <cell r="B169" t="str">
            <v>SS9</v>
          </cell>
          <cell r="D169">
            <v>30</v>
          </cell>
          <cell r="E169">
            <v>14</v>
          </cell>
          <cell r="F169">
            <v>26</v>
          </cell>
          <cell r="G169">
            <v>5</v>
          </cell>
          <cell r="H169">
            <v>0.23</v>
          </cell>
          <cell r="I169">
            <v>0.31</v>
          </cell>
          <cell r="J169">
            <v>0.02</v>
          </cell>
          <cell r="K169">
            <v>0.7</v>
          </cell>
          <cell r="L169">
            <v>133.80000000000001</v>
          </cell>
          <cell r="M169">
            <v>0</v>
          </cell>
          <cell r="N169">
            <v>67</v>
          </cell>
          <cell r="O169">
            <v>0</v>
          </cell>
          <cell r="P169">
            <v>0.56000000000000005</v>
          </cell>
          <cell r="Q169">
            <v>1.26</v>
          </cell>
          <cell r="R169">
            <v>67</v>
          </cell>
          <cell r="S169">
            <v>133.80000000000001</v>
          </cell>
          <cell r="X169">
            <v>0</v>
          </cell>
          <cell r="Y169">
            <v>60</v>
          </cell>
          <cell r="Z169">
            <v>178.8</v>
          </cell>
        </row>
        <row r="170">
          <cell r="B170" t="str">
            <v>SSA</v>
          </cell>
          <cell r="D170">
            <v>6</v>
          </cell>
          <cell r="E170">
            <v>6</v>
          </cell>
          <cell r="F170">
            <v>8</v>
          </cell>
          <cell r="G170">
            <v>6</v>
          </cell>
          <cell r="H170">
            <v>0.04</v>
          </cell>
          <cell r="I170">
            <v>0.08</v>
          </cell>
          <cell r="J170">
            <v>0.01</v>
          </cell>
          <cell r="K170">
            <v>0.75</v>
          </cell>
          <cell r="L170">
            <v>45.8</v>
          </cell>
          <cell r="M170">
            <v>0</v>
          </cell>
          <cell r="N170">
            <v>23</v>
          </cell>
          <cell r="O170">
            <v>0</v>
          </cell>
          <cell r="P170">
            <v>0.13</v>
          </cell>
          <cell r="Q170">
            <v>0.88</v>
          </cell>
          <cell r="R170">
            <v>23</v>
          </cell>
          <cell r="S170">
            <v>45.8</v>
          </cell>
          <cell r="X170">
            <v>0</v>
          </cell>
          <cell r="Y170">
            <v>12</v>
          </cell>
          <cell r="Z170">
            <v>33.24</v>
          </cell>
        </row>
        <row r="171">
          <cell r="B171" t="str">
            <v>SSC</v>
          </cell>
          <cell r="D171">
            <v>17</v>
          </cell>
          <cell r="E171">
            <v>2</v>
          </cell>
          <cell r="F171">
            <v>5</v>
          </cell>
          <cell r="G171">
            <v>1</v>
          </cell>
          <cell r="H171">
            <v>7.0000000000000007E-2</v>
          </cell>
          <cell r="I171">
            <v>0.01</v>
          </cell>
          <cell r="J171">
            <v>0</v>
          </cell>
          <cell r="K171">
            <v>0.03</v>
          </cell>
          <cell r="L171">
            <v>24</v>
          </cell>
          <cell r="M171">
            <v>0</v>
          </cell>
          <cell r="N171">
            <v>12</v>
          </cell>
          <cell r="O171">
            <v>0</v>
          </cell>
          <cell r="P171">
            <v>0.08</v>
          </cell>
          <cell r="Q171">
            <v>0.11</v>
          </cell>
          <cell r="R171">
            <v>12</v>
          </cell>
          <cell r="S171">
            <v>24</v>
          </cell>
          <cell r="X171">
            <v>0</v>
          </cell>
          <cell r="Y171">
            <v>34</v>
          </cell>
          <cell r="Z171">
            <v>53.04</v>
          </cell>
        </row>
        <row r="172">
          <cell r="B172" t="str">
            <v>CS1</v>
          </cell>
          <cell r="D172">
            <v>937</v>
          </cell>
          <cell r="E172">
            <v>198</v>
          </cell>
          <cell r="F172">
            <v>480</v>
          </cell>
          <cell r="G172">
            <v>49</v>
          </cell>
          <cell r="H172">
            <v>10.57</v>
          </cell>
          <cell r="I172">
            <v>1.22</v>
          </cell>
          <cell r="J172">
            <v>0.95</v>
          </cell>
          <cell r="K172">
            <v>2.11</v>
          </cell>
          <cell r="L172">
            <v>3605.5</v>
          </cell>
          <cell r="M172">
            <v>0</v>
          </cell>
          <cell r="N172">
            <v>1204</v>
          </cell>
          <cell r="O172">
            <v>0</v>
          </cell>
          <cell r="P172">
            <v>12.74</v>
          </cell>
          <cell r="Q172">
            <v>14.85</v>
          </cell>
          <cell r="R172">
            <v>1204</v>
          </cell>
          <cell r="S172">
            <v>3605.5</v>
          </cell>
          <cell r="X172">
            <v>0</v>
          </cell>
          <cell r="Y172">
            <v>2811</v>
          </cell>
          <cell r="Z172">
            <v>5622</v>
          </cell>
        </row>
        <row r="173">
          <cell r="B173" t="str">
            <v>CS1</v>
          </cell>
          <cell r="D173">
            <v>11</v>
          </cell>
          <cell r="E173">
            <v>3</v>
          </cell>
          <cell r="F173">
            <v>4</v>
          </cell>
          <cell r="G173">
            <v>1</v>
          </cell>
          <cell r="H173">
            <v>0.13</v>
          </cell>
          <cell r="I173">
            <v>0.02</v>
          </cell>
          <cell r="J173">
            <v>0.01</v>
          </cell>
          <cell r="K173">
            <v>0.04</v>
          </cell>
          <cell r="L173">
            <v>33</v>
          </cell>
          <cell r="M173">
            <v>0</v>
          </cell>
          <cell r="N173">
            <v>11</v>
          </cell>
          <cell r="O173">
            <v>0</v>
          </cell>
          <cell r="P173">
            <v>0.16</v>
          </cell>
          <cell r="Q173">
            <v>0.2</v>
          </cell>
          <cell r="R173">
            <v>11</v>
          </cell>
          <cell r="S173">
            <v>33</v>
          </cell>
          <cell r="X173">
            <v>0</v>
          </cell>
          <cell r="Y173">
            <v>33</v>
          </cell>
          <cell r="Z173">
            <v>68.64</v>
          </cell>
        </row>
        <row r="174">
          <cell r="B174" t="str">
            <v>CS1</v>
          </cell>
          <cell r="D174">
            <v>309</v>
          </cell>
          <cell r="E174">
            <v>100</v>
          </cell>
          <cell r="F174">
            <v>164</v>
          </cell>
          <cell r="G174">
            <v>33</v>
          </cell>
          <cell r="H174">
            <v>3.48</v>
          </cell>
          <cell r="I174">
            <v>0.63</v>
          </cell>
          <cell r="J174">
            <v>0.32</v>
          </cell>
          <cell r="K174">
            <v>1.53</v>
          </cell>
          <cell r="L174">
            <v>1344.6</v>
          </cell>
          <cell r="M174">
            <v>0</v>
          </cell>
          <cell r="N174">
            <v>449</v>
          </cell>
          <cell r="O174">
            <v>0</v>
          </cell>
          <cell r="P174">
            <v>4.43</v>
          </cell>
          <cell r="Q174">
            <v>5.96</v>
          </cell>
          <cell r="R174">
            <v>449</v>
          </cell>
          <cell r="S174">
            <v>1344.6</v>
          </cell>
          <cell r="X174">
            <v>0</v>
          </cell>
          <cell r="Y174">
            <v>927</v>
          </cell>
          <cell r="Z174">
            <v>1854</v>
          </cell>
        </row>
        <row r="175">
          <cell r="B175" t="str">
            <v>CS1</v>
          </cell>
          <cell r="D175">
            <v>240</v>
          </cell>
          <cell r="E175">
            <v>76</v>
          </cell>
          <cell r="F175">
            <v>112</v>
          </cell>
          <cell r="G175">
            <v>26</v>
          </cell>
          <cell r="H175">
            <v>2.71</v>
          </cell>
          <cell r="I175">
            <v>0.4</v>
          </cell>
          <cell r="J175">
            <v>0.22</v>
          </cell>
          <cell r="K175">
            <v>1.03</v>
          </cell>
          <cell r="L175">
            <v>934.5</v>
          </cell>
          <cell r="M175">
            <v>0</v>
          </cell>
          <cell r="N175">
            <v>312</v>
          </cell>
          <cell r="O175">
            <v>0</v>
          </cell>
          <cell r="P175">
            <v>3.33</v>
          </cell>
          <cell r="Q175">
            <v>4.3600000000000003</v>
          </cell>
          <cell r="R175">
            <v>312</v>
          </cell>
          <cell r="S175">
            <v>934.5</v>
          </cell>
          <cell r="X175">
            <v>0</v>
          </cell>
          <cell r="Y175">
            <v>720</v>
          </cell>
          <cell r="Z175">
            <v>1440</v>
          </cell>
        </row>
        <row r="176">
          <cell r="B176" t="str">
            <v>CS2</v>
          </cell>
          <cell r="D176">
            <v>0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0.02</v>
          </cell>
          <cell r="J176">
            <v>0</v>
          </cell>
          <cell r="K176">
            <v>0</v>
          </cell>
          <cell r="L176">
            <v>3</v>
          </cell>
          <cell r="M176">
            <v>0</v>
          </cell>
          <cell r="N176">
            <v>1</v>
          </cell>
          <cell r="O176">
            <v>0</v>
          </cell>
          <cell r="P176">
            <v>0.02</v>
          </cell>
          <cell r="Q176">
            <v>0.02</v>
          </cell>
          <cell r="R176">
            <v>1</v>
          </cell>
          <cell r="S176">
            <v>3</v>
          </cell>
          <cell r="X176">
            <v>0</v>
          </cell>
          <cell r="Y176">
            <v>0</v>
          </cell>
          <cell r="Z176">
            <v>0</v>
          </cell>
        </row>
        <row r="177">
          <cell r="B177" t="str">
            <v>CS3</v>
          </cell>
          <cell r="D177">
            <v>14</v>
          </cell>
          <cell r="E177">
            <v>4</v>
          </cell>
          <cell r="F177">
            <v>6</v>
          </cell>
          <cell r="G177">
            <v>3</v>
          </cell>
          <cell r="H177">
            <v>0.21</v>
          </cell>
          <cell r="I177">
            <v>0.1</v>
          </cell>
          <cell r="J177">
            <v>0.01</v>
          </cell>
          <cell r="K177">
            <v>0.5</v>
          </cell>
          <cell r="L177">
            <v>66</v>
          </cell>
          <cell r="M177">
            <v>0</v>
          </cell>
          <cell r="N177">
            <v>22</v>
          </cell>
          <cell r="O177">
            <v>0</v>
          </cell>
          <cell r="P177">
            <v>0.32</v>
          </cell>
          <cell r="Q177">
            <v>0.82</v>
          </cell>
          <cell r="R177">
            <v>22</v>
          </cell>
          <cell r="S177">
            <v>66</v>
          </cell>
          <cell r="X177">
            <v>0</v>
          </cell>
          <cell r="Y177">
            <v>42</v>
          </cell>
          <cell r="Z177">
            <v>111.16</v>
          </cell>
        </row>
        <row r="178">
          <cell r="B178" t="str">
            <v>CS5</v>
          </cell>
          <cell r="D178">
            <v>117</v>
          </cell>
          <cell r="E178">
            <v>18</v>
          </cell>
          <cell r="F178">
            <v>43</v>
          </cell>
          <cell r="G178">
            <v>7</v>
          </cell>
          <cell r="H178">
            <v>1.33</v>
          </cell>
          <cell r="I178">
            <v>0.12</v>
          </cell>
          <cell r="J178">
            <v>0.08</v>
          </cell>
          <cell r="K178">
            <v>0.36</v>
          </cell>
          <cell r="L178">
            <v>320.39999999999998</v>
          </cell>
          <cell r="M178">
            <v>0</v>
          </cell>
          <cell r="N178">
            <v>107</v>
          </cell>
          <cell r="O178">
            <v>0</v>
          </cell>
          <cell r="P178">
            <v>1.53</v>
          </cell>
          <cell r="Q178">
            <v>1.89</v>
          </cell>
          <cell r="R178">
            <v>107</v>
          </cell>
          <cell r="S178">
            <v>320.39999999999998</v>
          </cell>
          <cell r="X178">
            <v>0</v>
          </cell>
          <cell r="Y178">
            <v>351</v>
          </cell>
          <cell r="Z178">
            <v>704.34</v>
          </cell>
        </row>
        <row r="179">
          <cell r="B179" t="str">
            <v>CS5</v>
          </cell>
          <cell r="D179">
            <v>60</v>
          </cell>
          <cell r="E179">
            <v>18</v>
          </cell>
          <cell r="F179">
            <v>29</v>
          </cell>
          <cell r="G179">
            <v>6</v>
          </cell>
          <cell r="H179">
            <v>0.68</v>
          </cell>
          <cell r="I179">
            <v>0.09</v>
          </cell>
          <cell r="J179">
            <v>0.06</v>
          </cell>
          <cell r="K179">
            <v>0.23</v>
          </cell>
          <cell r="L179">
            <v>239.7</v>
          </cell>
          <cell r="M179">
            <v>0</v>
          </cell>
          <cell r="N179">
            <v>80</v>
          </cell>
          <cell r="O179">
            <v>0</v>
          </cell>
          <cell r="P179">
            <v>0.83</v>
          </cell>
          <cell r="Q179">
            <v>1.06</v>
          </cell>
          <cell r="R179">
            <v>80</v>
          </cell>
          <cell r="S179">
            <v>239.7</v>
          </cell>
          <cell r="X179">
            <v>0</v>
          </cell>
          <cell r="Y179">
            <v>180</v>
          </cell>
          <cell r="Z179">
            <v>360</v>
          </cell>
        </row>
        <row r="180">
          <cell r="B180" t="str">
            <v>CS8</v>
          </cell>
          <cell r="D180">
            <v>80</v>
          </cell>
          <cell r="E180">
            <v>22</v>
          </cell>
          <cell r="F180">
            <v>39</v>
          </cell>
          <cell r="G180">
            <v>7</v>
          </cell>
          <cell r="H180">
            <v>0.9</v>
          </cell>
          <cell r="I180">
            <v>0.11</v>
          </cell>
          <cell r="J180">
            <v>0.08</v>
          </cell>
          <cell r="K180">
            <v>0.26</v>
          </cell>
          <cell r="L180">
            <v>317.39999999999998</v>
          </cell>
          <cell r="M180">
            <v>0</v>
          </cell>
          <cell r="N180">
            <v>106</v>
          </cell>
          <cell r="O180">
            <v>0</v>
          </cell>
          <cell r="P180">
            <v>1.0900000000000001</v>
          </cell>
          <cell r="Q180">
            <v>1.35</v>
          </cell>
          <cell r="R180">
            <v>106</v>
          </cell>
          <cell r="S180">
            <v>317.39999999999998</v>
          </cell>
          <cell r="X180">
            <v>0</v>
          </cell>
          <cell r="Y180">
            <v>240</v>
          </cell>
          <cell r="Z180">
            <v>480</v>
          </cell>
        </row>
        <row r="181">
          <cell r="B181" t="str">
            <v>CS9</v>
          </cell>
          <cell r="D181">
            <v>0</v>
          </cell>
          <cell r="E181">
            <v>4</v>
          </cell>
          <cell r="F181">
            <v>0</v>
          </cell>
          <cell r="G181">
            <v>0</v>
          </cell>
          <cell r="H181">
            <v>0</v>
          </cell>
          <cell r="I181">
            <v>0.1</v>
          </cell>
          <cell r="J181">
            <v>0</v>
          </cell>
          <cell r="K181">
            <v>0</v>
          </cell>
          <cell r="L181">
            <v>12</v>
          </cell>
          <cell r="M181">
            <v>0</v>
          </cell>
          <cell r="N181">
            <v>4</v>
          </cell>
          <cell r="O181">
            <v>0</v>
          </cell>
          <cell r="P181">
            <v>0.1</v>
          </cell>
          <cell r="Q181">
            <v>0.1</v>
          </cell>
          <cell r="R181">
            <v>4</v>
          </cell>
          <cell r="S181">
            <v>12</v>
          </cell>
          <cell r="X181">
            <v>0</v>
          </cell>
          <cell r="Y181">
            <v>0</v>
          </cell>
          <cell r="Z181">
            <v>0</v>
          </cell>
        </row>
        <row r="182">
          <cell r="B182" t="str">
            <v>CSB</v>
          </cell>
          <cell r="D182">
            <v>40</v>
          </cell>
          <cell r="E182">
            <v>0</v>
          </cell>
          <cell r="F182">
            <v>13</v>
          </cell>
          <cell r="G182">
            <v>0</v>
          </cell>
          <cell r="H182">
            <v>0.45</v>
          </cell>
          <cell r="I182">
            <v>0</v>
          </cell>
          <cell r="J182">
            <v>0.02</v>
          </cell>
          <cell r="K182">
            <v>0</v>
          </cell>
          <cell r="L182">
            <v>80.7</v>
          </cell>
          <cell r="M182">
            <v>0</v>
          </cell>
          <cell r="N182">
            <v>27</v>
          </cell>
          <cell r="O182">
            <v>0</v>
          </cell>
          <cell r="P182">
            <v>0.47</v>
          </cell>
          <cell r="Q182">
            <v>0.47</v>
          </cell>
          <cell r="R182">
            <v>27</v>
          </cell>
          <cell r="S182">
            <v>80.7</v>
          </cell>
          <cell r="X182">
            <v>0</v>
          </cell>
          <cell r="Y182">
            <v>120</v>
          </cell>
          <cell r="Z182">
            <v>239.2</v>
          </cell>
        </row>
        <row r="183">
          <cell r="B183" t="str">
            <v>GR2</v>
          </cell>
          <cell r="D183">
            <v>34</v>
          </cell>
          <cell r="E183">
            <v>10</v>
          </cell>
          <cell r="F183">
            <v>10</v>
          </cell>
          <cell r="G183">
            <v>3</v>
          </cell>
          <cell r="H183">
            <v>0.09</v>
          </cell>
          <cell r="I183">
            <v>0.02</v>
          </cell>
          <cell r="J183">
            <v>0.02</v>
          </cell>
          <cell r="K183">
            <v>0.12</v>
          </cell>
          <cell r="L183">
            <v>60</v>
          </cell>
          <cell r="M183">
            <v>0</v>
          </cell>
          <cell r="N183">
            <v>20</v>
          </cell>
          <cell r="O183">
            <v>0</v>
          </cell>
          <cell r="P183">
            <v>0.13</v>
          </cell>
          <cell r="Q183">
            <v>0.25</v>
          </cell>
          <cell r="R183">
            <v>20</v>
          </cell>
          <cell r="S183">
            <v>60</v>
          </cell>
          <cell r="X183">
            <v>0</v>
          </cell>
          <cell r="Y183">
            <v>102</v>
          </cell>
          <cell r="Z183">
            <v>206.72</v>
          </cell>
        </row>
        <row r="184">
          <cell r="B184" t="str">
            <v>KC1</v>
          </cell>
          <cell r="D184">
            <v>18</v>
          </cell>
          <cell r="E184">
            <v>0</v>
          </cell>
          <cell r="F184">
            <v>13</v>
          </cell>
          <cell r="G184">
            <v>0</v>
          </cell>
          <cell r="H184">
            <v>0.21</v>
          </cell>
          <cell r="I184">
            <v>0</v>
          </cell>
          <cell r="J184">
            <v>0.02</v>
          </cell>
          <cell r="K184">
            <v>0</v>
          </cell>
          <cell r="L184">
            <v>80.7</v>
          </cell>
          <cell r="M184">
            <v>0</v>
          </cell>
          <cell r="N184">
            <v>27</v>
          </cell>
          <cell r="O184">
            <v>0</v>
          </cell>
          <cell r="P184">
            <v>0.23</v>
          </cell>
          <cell r="Q184">
            <v>0.23</v>
          </cell>
          <cell r="R184">
            <v>27</v>
          </cell>
          <cell r="S184">
            <v>80.7</v>
          </cell>
          <cell r="X184">
            <v>0</v>
          </cell>
          <cell r="Y184">
            <v>54</v>
          </cell>
          <cell r="Z184">
            <v>109.08</v>
          </cell>
        </row>
        <row r="185">
          <cell r="B185" t="str">
            <v>KC1</v>
          </cell>
          <cell r="D185">
            <v>17</v>
          </cell>
          <cell r="E185">
            <v>8</v>
          </cell>
          <cell r="F185">
            <v>8</v>
          </cell>
          <cell r="G185">
            <v>3</v>
          </cell>
          <cell r="H185">
            <v>0.19</v>
          </cell>
          <cell r="I185">
            <v>0.06</v>
          </cell>
          <cell r="J185">
            <v>0.01</v>
          </cell>
          <cell r="K185">
            <v>0.11</v>
          </cell>
          <cell r="L185">
            <v>75</v>
          </cell>
          <cell r="M185">
            <v>0</v>
          </cell>
          <cell r="N185">
            <v>25</v>
          </cell>
          <cell r="O185">
            <v>0</v>
          </cell>
          <cell r="P185">
            <v>0.26</v>
          </cell>
          <cell r="Q185">
            <v>0.37</v>
          </cell>
          <cell r="R185">
            <v>25</v>
          </cell>
          <cell r="S185">
            <v>75</v>
          </cell>
          <cell r="X185">
            <v>0</v>
          </cell>
          <cell r="Y185">
            <v>51</v>
          </cell>
          <cell r="Z185">
            <v>102.68</v>
          </cell>
        </row>
        <row r="186">
          <cell r="B186" t="str">
            <v>KC1</v>
          </cell>
          <cell r="D186">
            <v>46</v>
          </cell>
          <cell r="E186">
            <v>8</v>
          </cell>
          <cell r="F186">
            <v>20</v>
          </cell>
          <cell r="G186">
            <v>3</v>
          </cell>
          <cell r="H186">
            <v>0.51</v>
          </cell>
          <cell r="I186">
            <v>0.05</v>
          </cell>
          <cell r="J186">
            <v>0.04</v>
          </cell>
          <cell r="K186">
            <v>0.18</v>
          </cell>
          <cell r="L186">
            <v>149.69999999999999</v>
          </cell>
          <cell r="M186">
            <v>0</v>
          </cell>
          <cell r="N186">
            <v>50</v>
          </cell>
          <cell r="O186">
            <v>0</v>
          </cell>
          <cell r="P186">
            <v>0.6</v>
          </cell>
          <cell r="Q186">
            <v>0.78</v>
          </cell>
          <cell r="R186">
            <v>50</v>
          </cell>
          <cell r="S186">
            <v>149.69999999999999</v>
          </cell>
          <cell r="X186">
            <v>0</v>
          </cell>
          <cell r="Y186">
            <v>138</v>
          </cell>
          <cell r="Z186">
            <v>273.24</v>
          </cell>
        </row>
        <row r="187">
          <cell r="B187" t="str">
            <v>KC2</v>
          </cell>
          <cell r="D187">
            <v>70</v>
          </cell>
          <cell r="E187">
            <v>13</v>
          </cell>
          <cell r="F187">
            <v>35</v>
          </cell>
          <cell r="G187">
            <v>4</v>
          </cell>
          <cell r="H187">
            <v>0.78</v>
          </cell>
          <cell r="I187">
            <v>0.09</v>
          </cell>
          <cell r="J187">
            <v>7.0000000000000007E-2</v>
          </cell>
          <cell r="K187">
            <v>0.21</v>
          </cell>
          <cell r="L187">
            <v>257.39999999999998</v>
          </cell>
          <cell r="M187">
            <v>0</v>
          </cell>
          <cell r="N187">
            <v>86</v>
          </cell>
          <cell r="O187">
            <v>0</v>
          </cell>
          <cell r="P187">
            <v>0.94</v>
          </cell>
          <cell r="Q187">
            <v>1.1499999999999999</v>
          </cell>
          <cell r="R187">
            <v>86</v>
          </cell>
          <cell r="S187">
            <v>257.39999999999998</v>
          </cell>
          <cell r="X187">
            <v>0</v>
          </cell>
          <cell r="Y187">
            <v>210</v>
          </cell>
          <cell r="Z187">
            <v>417.2</v>
          </cell>
        </row>
        <row r="188">
          <cell r="B188" t="str">
            <v>KC2</v>
          </cell>
          <cell r="D188">
            <v>34</v>
          </cell>
          <cell r="E188">
            <v>12</v>
          </cell>
          <cell r="F188">
            <v>13</v>
          </cell>
          <cell r="G188">
            <v>4</v>
          </cell>
          <cell r="H188">
            <v>0.39</v>
          </cell>
          <cell r="I188">
            <v>0.08</v>
          </cell>
          <cell r="J188">
            <v>0.02</v>
          </cell>
          <cell r="K188">
            <v>0.24</v>
          </cell>
          <cell r="L188">
            <v>116.7</v>
          </cell>
          <cell r="M188">
            <v>0</v>
          </cell>
          <cell r="N188">
            <v>39</v>
          </cell>
          <cell r="O188">
            <v>0</v>
          </cell>
          <cell r="P188">
            <v>0.49</v>
          </cell>
          <cell r="Q188">
            <v>0.73</v>
          </cell>
          <cell r="R188">
            <v>39</v>
          </cell>
          <cell r="S188">
            <v>116.7</v>
          </cell>
          <cell r="X188">
            <v>0</v>
          </cell>
          <cell r="Y188">
            <v>102</v>
          </cell>
          <cell r="Z188">
            <v>205.36</v>
          </cell>
        </row>
        <row r="189">
          <cell r="B189" t="str">
            <v>KC2</v>
          </cell>
          <cell r="D189">
            <v>91</v>
          </cell>
          <cell r="E189">
            <v>21</v>
          </cell>
          <cell r="F189">
            <v>43</v>
          </cell>
          <cell r="G189">
            <v>6</v>
          </cell>
          <cell r="H189">
            <v>1.03</v>
          </cell>
          <cell r="I189">
            <v>0.16</v>
          </cell>
          <cell r="J189">
            <v>0.09</v>
          </cell>
          <cell r="K189">
            <v>0.37</v>
          </cell>
          <cell r="L189">
            <v>344.4</v>
          </cell>
          <cell r="M189">
            <v>0</v>
          </cell>
          <cell r="N189">
            <v>115</v>
          </cell>
          <cell r="O189">
            <v>0</v>
          </cell>
          <cell r="P189">
            <v>1.28</v>
          </cell>
          <cell r="Q189">
            <v>1.65</v>
          </cell>
          <cell r="R189">
            <v>115</v>
          </cell>
          <cell r="S189">
            <v>344.4</v>
          </cell>
          <cell r="X189">
            <v>0</v>
          </cell>
          <cell r="Y189">
            <v>273</v>
          </cell>
          <cell r="Z189">
            <v>546.91</v>
          </cell>
        </row>
        <row r="190">
          <cell r="B190" t="str">
            <v>LA1</v>
          </cell>
          <cell r="D190">
            <v>0</v>
          </cell>
          <cell r="E190">
            <v>2</v>
          </cell>
          <cell r="F190">
            <v>0</v>
          </cell>
          <cell r="G190">
            <v>0</v>
          </cell>
          <cell r="H190">
            <v>0</v>
          </cell>
          <cell r="I190">
            <v>0.02</v>
          </cell>
          <cell r="J190">
            <v>0</v>
          </cell>
          <cell r="K190">
            <v>0</v>
          </cell>
          <cell r="L190">
            <v>6</v>
          </cell>
          <cell r="M190">
            <v>0</v>
          </cell>
          <cell r="N190">
            <v>2</v>
          </cell>
          <cell r="O190">
            <v>0</v>
          </cell>
          <cell r="P190">
            <v>0.02</v>
          </cell>
          <cell r="Q190">
            <v>0.02</v>
          </cell>
          <cell r="R190">
            <v>2</v>
          </cell>
          <cell r="S190">
            <v>6</v>
          </cell>
          <cell r="X190">
            <v>0</v>
          </cell>
          <cell r="Y190">
            <v>0</v>
          </cell>
          <cell r="Z190">
            <v>0</v>
          </cell>
        </row>
        <row r="191">
          <cell r="B191" t="str">
            <v>LA2</v>
          </cell>
          <cell r="D191">
            <v>5</v>
          </cell>
          <cell r="E191">
            <v>0</v>
          </cell>
          <cell r="F191">
            <v>2</v>
          </cell>
          <cell r="G191">
            <v>0</v>
          </cell>
          <cell r="H191">
            <v>0.05</v>
          </cell>
          <cell r="I191">
            <v>0</v>
          </cell>
          <cell r="J191">
            <v>0.01</v>
          </cell>
          <cell r="K191">
            <v>0</v>
          </cell>
          <cell r="L191">
            <v>15</v>
          </cell>
          <cell r="M191">
            <v>0</v>
          </cell>
          <cell r="N191">
            <v>5</v>
          </cell>
          <cell r="O191">
            <v>0</v>
          </cell>
          <cell r="P191">
            <v>0.06</v>
          </cell>
          <cell r="Q191">
            <v>0.06</v>
          </cell>
          <cell r="R191">
            <v>5</v>
          </cell>
          <cell r="S191">
            <v>15</v>
          </cell>
          <cell r="X191">
            <v>0</v>
          </cell>
          <cell r="Y191">
            <v>15</v>
          </cell>
          <cell r="Z191">
            <v>27.1</v>
          </cell>
        </row>
        <row r="192">
          <cell r="B192" t="str">
            <v>SS1</v>
          </cell>
          <cell r="D192">
            <v>175</v>
          </cell>
          <cell r="E192">
            <v>55</v>
          </cell>
          <cell r="F192">
            <v>128</v>
          </cell>
          <cell r="G192">
            <v>16</v>
          </cell>
          <cell r="H192">
            <v>0.79</v>
          </cell>
          <cell r="I192">
            <v>0.32</v>
          </cell>
          <cell r="J192">
            <v>0.1</v>
          </cell>
          <cell r="K192">
            <v>0.76</v>
          </cell>
          <cell r="L192">
            <v>843.9</v>
          </cell>
          <cell r="M192">
            <v>258</v>
          </cell>
          <cell r="N192">
            <v>282</v>
          </cell>
          <cell r="O192">
            <v>86</v>
          </cell>
          <cell r="P192">
            <v>1.21</v>
          </cell>
          <cell r="Q192">
            <v>1.97</v>
          </cell>
          <cell r="R192">
            <v>368</v>
          </cell>
          <cell r="S192">
            <v>1101.9000000000001</v>
          </cell>
          <cell r="X192">
            <v>0</v>
          </cell>
          <cell r="Y192">
            <v>525</v>
          </cell>
          <cell r="Z192">
            <v>418.25</v>
          </cell>
        </row>
        <row r="193">
          <cell r="B193" t="str">
            <v>SS1</v>
          </cell>
          <cell r="D193">
            <v>0</v>
          </cell>
          <cell r="E193">
            <v>6</v>
          </cell>
          <cell r="F193">
            <v>0</v>
          </cell>
          <cell r="G193">
            <v>3</v>
          </cell>
          <cell r="H193">
            <v>0</v>
          </cell>
          <cell r="I193">
            <v>0.03</v>
          </cell>
          <cell r="J193">
            <v>0</v>
          </cell>
          <cell r="K193">
            <v>0.12</v>
          </cell>
          <cell r="L193">
            <v>18</v>
          </cell>
          <cell r="M193">
            <v>0</v>
          </cell>
          <cell r="N193">
            <v>6</v>
          </cell>
          <cell r="O193">
            <v>0</v>
          </cell>
          <cell r="P193">
            <v>0.03</v>
          </cell>
          <cell r="Q193">
            <v>0.15</v>
          </cell>
          <cell r="R193">
            <v>6</v>
          </cell>
          <cell r="S193">
            <v>18</v>
          </cell>
          <cell r="X193">
            <v>0</v>
          </cell>
          <cell r="Y193">
            <v>0</v>
          </cell>
          <cell r="Z193">
            <v>0</v>
          </cell>
        </row>
        <row r="194">
          <cell r="B194" t="str">
            <v>SS4</v>
          </cell>
          <cell r="D194">
            <v>479</v>
          </cell>
          <cell r="E194">
            <v>67</v>
          </cell>
          <cell r="F194">
            <v>194</v>
          </cell>
          <cell r="G194">
            <v>17</v>
          </cell>
          <cell r="H194">
            <v>3.08</v>
          </cell>
          <cell r="I194">
            <v>0.36</v>
          </cell>
          <cell r="J194">
            <v>0.21</v>
          </cell>
          <cell r="K194">
            <v>0.72</v>
          </cell>
          <cell r="L194">
            <v>1398</v>
          </cell>
          <cell r="M194">
            <v>0</v>
          </cell>
          <cell r="N194">
            <v>467</v>
          </cell>
          <cell r="O194">
            <v>0</v>
          </cell>
          <cell r="P194">
            <v>3.65</v>
          </cell>
          <cell r="Q194">
            <v>4.37</v>
          </cell>
          <cell r="R194">
            <v>467</v>
          </cell>
          <cell r="S194">
            <v>1398</v>
          </cell>
          <cell r="X194">
            <v>0</v>
          </cell>
          <cell r="Y194">
            <v>1437</v>
          </cell>
          <cell r="Z194">
            <v>1628.6</v>
          </cell>
        </row>
        <row r="195">
          <cell r="B195" t="str">
            <v>SS6</v>
          </cell>
          <cell r="D195">
            <v>1</v>
          </cell>
          <cell r="E195">
            <v>4</v>
          </cell>
          <cell r="F195">
            <v>1</v>
          </cell>
          <cell r="G195">
            <v>0</v>
          </cell>
          <cell r="H195">
            <v>0.01</v>
          </cell>
          <cell r="I195">
            <v>0.06</v>
          </cell>
          <cell r="J195">
            <v>0</v>
          </cell>
          <cell r="K195">
            <v>0</v>
          </cell>
          <cell r="L195">
            <v>6</v>
          </cell>
          <cell r="M195">
            <v>24</v>
          </cell>
          <cell r="N195">
            <v>2</v>
          </cell>
          <cell r="O195">
            <v>8</v>
          </cell>
          <cell r="P195">
            <v>7.0000000000000007E-2</v>
          </cell>
          <cell r="Q195">
            <v>7.0000000000000007E-2</v>
          </cell>
          <cell r="R195">
            <v>10</v>
          </cell>
          <cell r="S195">
            <v>30</v>
          </cell>
          <cell r="X195">
            <v>0</v>
          </cell>
          <cell r="Y195">
            <v>3</v>
          </cell>
          <cell r="Z195">
            <v>3.17</v>
          </cell>
        </row>
        <row r="196">
          <cell r="B196" t="str">
            <v>SS7</v>
          </cell>
          <cell r="D196">
            <v>51</v>
          </cell>
          <cell r="E196">
            <v>16</v>
          </cell>
          <cell r="F196">
            <v>33</v>
          </cell>
          <cell r="G196">
            <v>8</v>
          </cell>
          <cell r="H196">
            <v>0.33</v>
          </cell>
          <cell r="I196">
            <v>0.15</v>
          </cell>
          <cell r="J196">
            <v>0.04</v>
          </cell>
          <cell r="K196">
            <v>0.57999999999999996</v>
          </cell>
          <cell r="L196">
            <v>257.39999999999998</v>
          </cell>
          <cell r="M196">
            <v>0</v>
          </cell>
          <cell r="N196">
            <v>86</v>
          </cell>
          <cell r="O196">
            <v>0</v>
          </cell>
          <cell r="P196">
            <v>0.52</v>
          </cell>
          <cell r="Q196">
            <v>1.1000000000000001</v>
          </cell>
          <cell r="R196">
            <v>86</v>
          </cell>
          <cell r="S196">
            <v>257.39999999999998</v>
          </cell>
          <cell r="X196">
            <v>0</v>
          </cell>
          <cell r="Y196">
            <v>153</v>
          </cell>
          <cell r="Z196">
            <v>173.4</v>
          </cell>
        </row>
        <row r="197">
          <cell r="B197" t="str">
            <v>SS9</v>
          </cell>
          <cell r="D197">
            <v>18</v>
          </cell>
          <cell r="E197">
            <v>8</v>
          </cell>
          <cell r="F197">
            <v>15</v>
          </cell>
          <cell r="G197">
            <v>0</v>
          </cell>
          <cell r="H197">
            <v>0.31</v>
          </cell>
          <cell r="I197">
            <v>0.39</v>
          </cell>
          <cell r="J197">
            <v>0.04</v>
          </cell>
          <cell r="K197">
            <v>0</v>
          </cell>
          <cell r="L197">
            <v>116.7</v>
          </cell>
          <cell r="M197">
            <v>0</v>
          </cell>
          <cell r="N197">
            <v>39</v>
          </cell>
          <cell r="O197">
            <v>0</v>
          </cell>
          <cell r="P197">
            <v>0.74</v>
          </cell>
          <cell r="Q197">
            <v>0.74</v>
          </cell>
          <cell r="R197">
            <v>39</v>
          </cell>
          <cell r="S197">
            <v>116.7</v>
          </cell>
          <cell r="X197">
            <v>0</v>
          </cell>
          <cell r="Y197">
            <v>54</v>
          </cell>
          <cell r="Z197">
            <v>164.16</v>
          </cell>
        </row>
        <row r="198">
          <cell r="B198" t="str">
            <v>CS0</v>
          </cell>
          <cell r="D198">
            <v>11</v>
          </cell>
          <cell r="E198">
            <v>10</v>
          </cell>
          <cell r="F198">
            <v>10</v>
          </cell>
          <cell r="G198">
            <v>4</v>
          </cell>
          <cell r="H198">
            <v>0.47</v>
          </cell>
          <cell r="I198">
            <v>0.76</v>
          </cell>
          <cell r="J198">
            <v>0.08</v>
          </cell>
          <cell r="K198">
            <v>2.2200000000000002</v>
          </cell>
          <cell r="L198">
            <v>123.6</v>
          </cell>
          <cell r="M198">
            <v>0</v>
          </cell>
          <cell r="N198">
            <v>31</v>
          </cell>
          <cell r="O198">
            <v>0</v>
          </cell>
          <cell r="P198">
            <v>1.31</v>
          </cell>
          <cell r="Q198">
            <v>3.53</v>
          </cell>
          <cell r="R198">
            <v>31</v>
          </cell>
          <cell r="S198">
            <v>123.6</v>
          </cell>
          <cell r="X198">
            <v>0</v>
          </cell>
          <cell r="Y198">
            <v>44</v>
          </cell>
          <cell r="Z198">
            <v>186.23</v>
          </cell>
        </row>
        <row r="199">
          <cell r="B199" t="str">
            <v>CS1</v>
          </cell>
          <cell r="D199">
            <v>1660</v>
          </cell>
          <cell r="E199">
            <v>261</v>
          </cell>
          <cell r="F199">
            <v>589</v>
          </cell>
          <cell r="G199">
            <v>108</v>
          </cell>
          <cell r="H199">
            <v>26.66</v>
          </cell>
          <cell r="I199">
            <v>2.88</v>
          </cell>
          <cell r="J199">
            <v>2.12</v>
          </cell>
          <cell r="K199">
            <v>8.44</v>
          </cell>
          <cell r="L199">
            <v>5936.1</v>
          </cell>
          <cell r="M199">
            <v>0</v>
          </cell>
          <cell r="N199">
            <v>1487</v>
          </cell>
          <cell r="O199">
            <v>0</v>
          </cell>
          <cell r="P199">
            <v>31.66</v>
          </cell>
          <cell r="Q199">
            <v>40.1</v>
          </cell>
          <cell r="R199">
            <v>1487</v>
          </cell>
          <cell r="S199">
            <v>5936.1</v>
          </cell>
          <cell r="X199">
            <v>0</v>
          </cell>
          <cell r="Y199">
            <v>6640</v>
          </cell>
          <cell r="Z199">
            <v>10624</v>
          </cell>
        </row>
        <row r="200">
          <cell r="B200" t="str">
            <v>CS1</v>
          </cell>
          <cell r="D200">
            <v>11</v>
          </cell>
          <cell r="E200">
            <v>1</v>
          </cell>
          <cell r="F200">
            <v>6</v>
          </cell>
          <cell r="G200">
            <v>0</v>
          </cell>
          <cell r="H200">
            <v>0.18</v>
          </cell>
          <cell r="I200">
            <v>0.01</v>
          </cell>
          <cell r="J200">
            <v>0.02</v>
          </cell>
          <cell r="K200">
            <v>0</v>
          </cell>
          <cell r="L200">
            <v>52</v>
          </cell>
          <cell r="M200">
            <v>0</v>
          </cell>
          <cell r="N200">
            <v>13</v>
          </cell>
          <cell r="O200">
            <v>0</v>
          </cell>
          <cell r="P200">
            <v>0.21</v>
          </cell>
          <cell r="Q200">
            <v>0.21</v>
          </cell>
          <cell r="R200">
            <v>13</v>
          </cell>
          <cell r="S200">
            <v>52</v>
          </cell>
          <cell r="X200">
            <v>0</v>
          </cell>
          <cell r="Y200">
            <v>44</v>
          </cell>
          <cell r="Z200">
            <v>73.37</v>
          </cell>
        </row>
        <row r="201">
          <cell r="B201" t="str">
            <v>CS1</v>
          </cell>
          <cell r="D201">
            <v>91</v>
          </cell>
          <cell r="E201">
            <v>8</v>
          </cell>
          <cell r="F201">
            <v>26</v>
          </cell>
          <cell r="G201">
            <v>4</v>
          </cell>
          <cell r="H201">
            <v>1.46</v>
          </cell>
          <cell r="I201">
            <v>0.06</v>
          </cell>
          <cell r="J201">
            <v>0.09</v>
          </cell>
          <cell r="K201">
            <v>0.24</v>
          </cell>
          <cell r="L201">
            <v>243.6</v>
          </cell>
          <cell r="M201">
            <v>0</v>
          </cell>
          <cell r="N201">
            <v>61</v>
          </cell>
          <cell r="O201">
            <v>0</v>
          </cell>
          <cell r="P201">
            <v>1.61</v>
          </cell>
          <cell r="Q201">
            <v>1.85</v>
          </cell>
          <cell r="R201">
            <v>61</v>
          </cell>
          <cell r="S201">
            <v>243.6</v>
          </cell>
          <cell r="X201">
            <v>0</v>
          </cell>
          <cell r="Y201">
            <v>364</v>
          </cell>
          <cell r="Z201">
            <v>584.22</v>
          </cell>
        </row>
        <row r="202">
          <cell r="B202" t="str">
            <v>CS1</v>
          </cell>
          <cell r="D202">
            <v>399</v>
          </cell>
          <cell r="E202">
            <v>82</v>
          </cell>
          <cell r="F202">
            <v>192</v>
          </cell>
          <cell r="G202">
            <v>25</v>
          </cell>
          <cell r="H202">
            <v>6.51</v>
          </cell>
          <cell r="I202">
            <v>0.7</v>
          </cell>
          <cell r="J202">
            <v>0.7</v>
          </cell>
          <cell r="K202">
            <v>1.8</v>
          </cell>
          <cell r="L202">
            <v>1936</v>
          </cell>
          <cell r="M202">
            <v>0</v>
          </cell>
          <cell r="N202">
            <v>485</v>
          </cell>
          <cell r="O202">
            <v>0</v>
          </cell>
          <cell r="P202">
            <v>7.91</v>
          </cell>
          <cell r="Q202">
            <v>9.7100000000000009</v>
          </cell>
          <cell r="R202">
            <v>485</v>
          </cell>
          <cell r="S202">
            <v>1936</v>
          </cell>
          <cell r="X202">
            <v>0</v>
          </cell>
          <cell r="Y202">
            <v>1596</v>
          </cell>
          <cell r="Z202">
            <v>2597.4899999999998</v>
          </cell>
        </row>
        <row r="203">
          <cell r="B203" t="str">
            <v>CS1</v>
          </cell>
          <cell r="D203">
            <v>180</v>
          </cell>
          <cell r="E203">
            <v>34</v>
          </cell>
          <cell r="F203">
            <v>92</v>
          </cell>
          <cell r="G203">
            <v>11</v>
          </cell>
          <cell r="H203">
            <v>2.89</v>
          </cell>
          <cell r="I203">
            <v>0.23</v>
          </cell>
          <cell r="J203">
            <v>0.33</v>
          </cell>
          <cell r="K203">
            <v>0.68</v>
          </cell>
          <cell r="L203">
            <v>918</v>
          </cell>
          <cell r="M203">
            <v>0</v>
          </cell>
          <cell r="N203">
            <v>230</v>
          </cell>
          <cell r="O203">
            <v>0</v>
          </cell>
          <cell r="P203">
            <v>3.45</v>
          </cell>
          <cell r="Q203">
            <v>4.13</v>
          </cell>
          <cell r="R203">
            <v>230</v>
          </cell>
          <cell r="S203">
            <v>918</v>
          </cell>
          <cell r="X203">
            <v>0</v>
          </cell>
          <cell r="Y203">
            <v>720</v>
          </cell>
          <cell r="Z203">
            <v>1152</v>
          </cell>
        </row>
        <row r="204">
          <cell r="B204" t="str">
            <v>CS2</v>
          </cell>
          <cell r="D204">
            <v>19</v>
          </cell>
          <cell r="E204">
            <v>5</v>
          </cell>
          <cell r="F204">
            <v>11</v>
          </cell>
          <cell r="G204">
            <v>1</v>
          </cell>
          <cell r="H204">
            <v>0.43</v>
          </cell>
          <cell r="I204">
            <v>0.12</v>
          </cell>
          <cell r="J204">
            <v>0.06</v>
          </cell>
          <cell r="K204">
            <v>0.25</v>
          </cell>
          <cell r="L204">
            <v>115.6</v>
          </cell>
          <cell r="M204">
            <v>0</v>
          </cell>
          <cell r="N204">
            <v>29</v>
          </cell>
          <cell r="O204">
            <v>0</v>
          </cell>
          <cell r="P204">
            <v>0.61</v>
          </cell>
          <cell r="Q204">
            <v>0.86</v>
          </cell>
          <cell r="R204">
            <v>29</v>
          </cell>
          <cell r="S204">
            <v>115.6</v>
          </cell>
          <cell r="X204">
            <v>0</v>
          </cell>
          <cell r="Y204">
            <v>76</v>
          </cell>
          <cell r="Z204">
            <v>172.33</v>
          </cell>
        </row>
        <row r="205">
          <cell r="B205" t="str">
            <v>CS3</v>
          </cell>
          <cell r="D205">
            <v>150</v>
          </cell>
          <cell r="E205">
            <v>14</v>
          </cell>
          <cell r="F205">
            <v>80</v>
          </cell>
          <cell r="G205">
            <v>16</v>
          </cell>
          <cell r="H205">
            <v>4.25</v>
          </cell>
          <cell r="I205">
            <v>0.59</v>
          </cell>
          <cell r="J205">
            <v>0.5</v>
          </cell>
          <cell r="K205">
            <v>5.1100000000000003</v>
          </cell>
          <cell r="L205">
            <v>830</v>
          </cell>
          <cell r="M205">
            <v>0</v>
          </cell>
          <cell r="N205">
            <v>208</v>
          </cell>
          <cell r="O205">
            <v>0</v>
          </cell>
          <cell r="P205">
            <v>5.34</v>
          </cell>
          <cell r="Q205">
            <v>10.45</v>
          </cell>
          <cell r="R205">
            <v>208</v>
          </cell>
          <cell r="S205">
            <v>830</v>
          </cell>
          <cell r="X205">
            <v>0</v>
          </cell>
          <cell r="Y205">
            <v>600</v>
          </cell>
          <cell r="Z205">
            <v>1693.5</v>
          </cell>
        </row>
        <row r="206">
          <cell r="B206" t="str">
            <v>CS3</v>
          </cell>
          <cell r="D206">
            <v>17</v>
          </cell>
          <cell r="E206">
            <v>1</v>
          </cell>
          <cell r="F206">
            <v>8</v>
          </cell>
          <cell r="G206">
            <v>0</v>
          </cell>
          <cell r="H206">
            <v>0.56999999999999995</v>
          </cell>
          <cell r="I206">
            <v>0.04</v>
          </cell>
          <cell r="J206">
            <v>0.06</v>
          </cell>
          <cell r="K206">
            <v>0</v>
          </cell>
          <cell r="L206">
            <v>68</v>
          </cell>
          <cell r="M206">
            <v>0</v>
          </cell>
          <cell r="N206">
            <v>17</v>
          </cell>
          <cell r="O206">
            <v>0</v>
          </cell>
          <cell r="P206">
            <v>0.67</v>
          </cell>
          <cell r="Q206">
            <v>0.67</v>
          </cell>
          <cell r="R206">
            <v>17</v>
          </cell>
          <cell r="S206">
            <v>68</v>
          </cell>
          <cell r="X206">
            <v>0</v>
          </cell>
          <cell r="Y206">
            <v>68</v>
          </cell>
          <cell r="Z206">
            <v>228.14</v>
          </cell>
        </row>
        <row r="207">
          <cell r="B207" t="str">
            <v>CS5</v>
          </cell>
          <cell r="D207">
            <v>68</v>
          </cell>
          <cell r="E207">
            <v>39</v>
          </cell>
          <cell r="F207">
            <v>55</v>
          </cell>
          <cell r="G207">
            <v>9</v>
          </cell>
          <cell r="H207">
            <v>1.1000000000000001</v>
          </cell>
          <cell r="I207">
            <v>0.44</v>
          </cell>
          <cell r="J207">
            <v>0.2</v>
          </cell>
          <cell r="K207">
            <v>0.74</v>
          </cell>
          <cell r="L207">
            <v>606.79999999999995</v>
          </cell>
          <cell r="M207">
            <v>0</v>
          </cell>
          <cell r="N207">
            <v>152</v>
          </cell>
          <cell r="O207">
            <v>0</v>
          </cell>
          <cell r="P207">
            <v>1.74</v>
          </cell>
          <cell r="Q207">
            <v>2.48</v>
          </cell>
          <cell r="R207">
            <v>152</v>
          </cell>
          <cell r="S207">
            <v>606.79999999999995</v>
          </cell>
          <cell r="X207">
            <v>0</v>
          </cell>
          <cell r="Y207">
            <v>272</v>
          </cell>
          <cell r="Z207">
            <v>438.6</v>
          </cell>
        </row>
        <row r="208">
          <cell r="B208" t="str">
            <v>CS6</v>
          </cell>
          <cell r="D208">
            <v>237</v>
          </cell>
          <cell r="E208">
            <v>47</v>
          </cell>
          <cell r="F208">
            <v>36</v>
          </cell>
          <cell r="G208">
            <v>18</v>
          </cell>
          <cell r="H208">
            <v>4.7300000000000004</v>
          </cell>
          <cell r="I208">
            <v>0.33</v>
          </cell>
          <cell r="J208">
            <v>0.18</v>
          </cell>
          <cell r="K208">
            <v>0.7</v>
          </cell>
          <cell r="L208">
            <v>444</v>
          </cell>
          <cell r="M208">
            <v>0</v>
          </cell>
          <cell r="N208">
            <v>111</v>
          </cell>
          <cell r="O208">
            <v>0</v>
          </cell>
          <cell r="P208">
            <v>5.24</v>
          </cell>
          <cell r="Q208">
            <v>5.94</v>
          </cell>
          <cell r="R208">
            <v>111</v>
          </cell>
          <cell r="S208">
            <v>444</v>
          </cell>
          <cell r="X208">
            <v>0</v>
          </cell>
          <cell r="Y208">
            <v>948</v>
          </cell>
          <cell r="Z208">
            <v>1886.52</v>
          </cell>
        </row>
        <row r="209">
          <cell r="B209" t="str">
            <v>CS8</v>
          </cell>
          <cell r="D209">
            <v>80</v>
          </cell>
          <cell r="E209">
            <v>20</v>
          </cell>
          <cell r="F209">
            <v>40</v>
          </cell>
          <cell r="G209">
            <v>6</v>
          </cell>
          <cell r="H209">
            <v>1.29</v>
          </cell>
          <cell r="I209">
            <v>0.14000000000000001</v>
          </cell>
          <cell r="J209">
            <v>0.15</v>
          </cell>
          <cell r="K209">
            <v>0.34</v>
          </cell>
          <cell r="L209">
            <v>419.2</v>
          </cell>
          <cell r="M209">
            <v>0</v>
          </cell>
          <cell r="N209">
            <v>105</v>
          </cell>
          <cell r="O209">
            <v>0</v>
          </cell>
          <cell r="P209">
            <v>1.58</v>
          </cell>
          <cell r="Q209">
            <v>1.92</v>
          </cell>
          <cell r="R209">
            <v>105</v>
          </cell>
          <cell r="S209">
            <v>419.2</v>
          </cell>
          <cell r="X209">
            <v>0</v>
          </cell>
          <cell r="Y209">
            <v>320</v>
          </cell>
          <cell r="Z209">
            <v>512.79999999999995</v>
          </cell>
        </row>
        <row r="210">
          <cell r="B210" t="str">
            <v>CS9</v>
          </cell>
          <cell r="D210">
            <v>11</v>
          </cell>
          <cell r="E210">
            <v>1</v>
          </cell>
          <cell r="F210">
            <v>11</v>
          </cell>
          <cell r="G210">
            <v>4</v>
          </cell>
          <cell r="H210">
            <v>0.32</v>
          </cell>
          <cell r="I210">
            <v>0.04</v>
          </cell>
          <cell r="J210">
            <v>0.08</v>
          </cell>
          <cell r="K210">
            <v>0.65</v>
          </cell>
          <cell r="L210">
            <v>103.6</v>
          </cell>
          <cell r="M210">
            <v>0</v>
          </cell>
          <cell r="N210">
            <v>26</v>
          </cell>
          <cell r="O210">
            <v>0</v>
          </cell>
          <cell r="P210">
            <v>0.44</v>
          </cell>
          <cell r="Q210">
            <v>1.0900000000000001</v>
          </cell>
          <cell r="R210">
            <v>26</v>
          </cell>
          <cell r="S210">
            <v>103.6</v>
          </cell>
          <cell r="X210">
            <v>0</v>
          </cell>
          <cell r="Y210">
            <v>44</v>
          </cell>
          <cell r="Z210">
            <v>128.04</v>
          </cell>
        </row>
        <row r="211">
          <cell r="B211" t="str">
            <v>CSB</v>
          </cell>
          <cell r="D211">
            <v>57</v>
          </cell>
          <cell r="E211">
            <v>0</v>
          </cell>
          <cell r="F211">
            <v>16</v>
          </cell>
          <cell r="G211">
            <v>0</v>
          </cell>
          <cell r="H211">
            <v>0.92</v>
          </cell>
          <cell r="I211">
            <v>0</v>
          </cell>
          <cell r="J211">
            <v>0.06</v>
          </cell>
          <cell r="K211">
            <v>0</v>
          </cell>
          <cell r="L211">
            <v>147.6</v>
          </cell>
          <cell r="M211">
            <v>0</v>
          </cell>
          <cell r="N211">
            <v>37</v>
          </cell>
          <cell r="O211">
            <v>0</v>
          </cell>
          <cell r="P211">
            <v>0.98</v>
          </cell>
          <cell r="Q211">
            <v>0.98</v>
          </cell>
          <cell r="R211">
            <v>37</v>
          </cell>
          <cell r="S211">
            <v>147.6</v>
          </cell>
          <cell r="X211">
            <v>0</v>
          </cell>
          <cell r="Y211">
            <v>228</v>
          </cell>
          <cell r="Z211">
            <v>364.8</v>
          </cell>
        </row>
        <row r="212">
          <cell r="B212" t="str">
            <v>KC1</v>
          </cell>
          <cell r="D212">
            <v>0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0.01</v>
          </cell>
          <cell r="J212">
            <v>0</v>
          </cell>
          <cell r="K212">
            <v>0</v>
          </cell>
          <cell r="L212">
            <v>8</v>
          </cell>
          <cell r="M212">
            <v>0</v>
          </cell>
          <cell r="N212">
            <v>2</v>
          </cell>
          <cell r="O212">
            <v>0</v>
          </cell>
          <cell r="P212">
            <v>0.01</v>
          </cell>
          <cell r="Q212">
            <v>0.01</v>
          </cell>
          <cell r="R212">
            <v>2</v>
          </cell>
          <cell r="S212">
            <v>8</v>
          </cell>
          <cell r="X212">
            <v>0</v>
          </cell>
          <cell r="Y212">
            <v>0</v>
          </cell>
          <cell r="Z212">
            <v>0</v>
          </cell>
        </row>
        <row r="213">
          <cell r="B213" t="str">
            <v>KC1</v>
          </cell>
          <cell r="D213">
            <v>80</v>
          </cell>
          <cell r="E213">
            <v>20</v>
          </cell>
          <cell r="F213">
            <v>25</v>
          </cell>
          <cell r="G213">
            <v>7</v>
          </cell>
          <cell r="H213">
            <v>1.28</v>
          </cell>
          <cell r="I213">
            <v>0.15</v>
          </cell>
          <cell r="J213">
            <v>0.09</v>
          </cell>
          <cell r="K213">
            <v>0.46</v>
          </cell>
          <cell r="L213">
            <v>287.60000000000002</v>
          </cell>
          <cell r="M213">
            <v>0</v>
          </cell>
          <cell r="N213">
            <v>72</v>
          </cell>
          <cell r="O213">
            <v>0</v>
          </cell>
          <cell r="P213">
            <v>1.52</v>
          </cell>
          <cell r="Q213">
            <v>1.98</v>
          </cell>
          <cell r="R213">
            <v>72</v>
          </cell>
          <cell r="S213">
            <v>287.60000000000002</v>
          </cell>
          <cell r="X213">
            <v>0</v>
          </cell>
          <cell r="Y213">
            <v>320</v>
          </cell>
          <cell r="Z213">
            <v>511.2</v>
          </cell>
        </row>
        <row r="214">
          <cell r="B214" t="str">
            <v>KC1</v>
          </cell>
          <cell r="D214">
            <v>171</v>
          </cell>
          <cell r="E214">
            <v>10</v>
          </cell>
          <cell r="F214">
            <v>76</v>
          </cell>
          <cell r="G214">
            <v>3</v>
          </cell>
          <cell r="H214">
            <v>2.75</v>
          </cell>
          <cell r="I214">
            <v>0.09</v>
          </cell>
          <cell r="J214">
            <v>0.28000000000000003</v>
          </cell>
          <cell r="K214">
            <v>0.25</v>
          </cell>
          <cell r="L214">
            <v>682.4</v>
          </cell>
          <cell r="M214">
            <v>0</v>
          </cell>
          <cell r="N214">
            <v>171</v>
          </cell>
          <cell r="O214">
            <v>0</v>
          </cell>
          <cell r="P214">
            <v>3.12</v>
          </cell>
          <cell r="Q214">
            <v>3.37</v>
          </cell>
          <cell r="R214">
            <v>171</v>
          </cell>
          <cell r="S214">
            <v>682.4</v>
          </cell>
          <cell r="X214">
            <v>0</v>
          </cell>
          <cell r="Y214">
            <v>684</v>
          </cell>
          <cell r="Z214">
            <v>1094.4000000000001</v>
          </cell>
        </row>
        <row r="215">
          <cell r="B215" t="str">
            <v>KC2</v>
          </cell>
          <cell r="D215">
            <v>2</v>
          </cell>
          <cell r="E215">
            <v>6</v>
          </cell>
          <cell r="F215">
            <v>0</v>
          </cell>
          <cell r="G215">
            <v>1</v>
          </cell>
          <cell r="H215">
            <v>0.04</v>
          </cell>
          <cell r="I215">
            <v>7.0000000000000007E-2</v>
          </cell>
          <cell r="J215">
            <v>0</v>
          </cell>
          <cell r="K215">
            <v>0.1</v>
          </cell>
          <cell r="L215">
            <v>24</v>
          </cell>
          <cell r="M215">
            <v>0</v>
          </cell>
          <cell r="N215">
            <v>6</v>
          </cell>
          <cell r="O215">
            <v>0</v>
          </cell>
          <cell r="P215">
            <v>0.11</v>
          </cell>
          <cell r="Q215">
            <v>0.21</v>
          </cell>
          <cell r="R215">
            <v>6</v>
          </cell>
          <cell r="S215">
            <v>24</v>
          </cell>
          <cell r="X215">
            <v>0</v>
          </cell>
          <cell r="Y215">
            <v>8</v>
          </cell>
          <cell r="Z215">
            <v>14.36</v>
          </cell>
        </row>
        <row r="216">
          <cell r="B216" t="str">
            <v>KC2</v>
          </cell>
          <cell r="D216">
            <v>154</v>
          </cell>
          <cell r="E216">
            <v>10</v>
          </cell>
          <cell r="F216">
            <v>26</v>
          </cell>
          <cell r="G216">
            <v>2</v>
          </cell>
          <cell r="H216">
            <v>2.4700000000000002</v>
          </cell>
          <cell r="I216">
            <v>0.08</v>
          </cell>
          <cell r="J216">
            <v>0.09</v>
          </cell>
          <cell r="K216">
            <v>0.12</v>
          </cell>
          <cell r="L216">
            <v>251.6</v>
          </cell>
          <cell r="M216">
            <v>0</v>
          </cell>
          <cell r="N216">
            <v>63</v>
          </cell>
          <cell r="O216">
            <v>0</v>
          </cell>
          <cell r="P216">
            <v>2.64</v>
          </cell>
          <cell r="Q216">
            <v>2.76</v>
          </cell>
          <cell r="R216">
            <v>63</v>
          </cell>
          <cell r="S216">
            <v>251.6</v>
          </cell>
          <cell r="X216">
            <v>0</v>
          </cell>
          <cell r="Y216">
            <v>616</v>
          </cell>
          <cell r="Z216">
            <v>985.6</v>
          </cell>
        </row>
        <row r="217">
          <cell r="B217" t="str">
            <v>KC2</v>
          </cell>
          <cell r="D217">
            <v>0</v>
          </cell>
          <cell r="E217">
            <v>8</v>
          </cell>
          <cell r="F217">
            <v>0</v>
          </cell>
          <cell r="G217">
            <v>3</v>
          </cell>
          <cell r="H217">
            <v>0</v>
          </cell>
          <cell r="I217">
            <v>0.09</v>
          </cell>
          <cell r="J217">
            <v>0</v>
          </cell>
          <cell r="K217">
            <v>0.28999999999999998</v>
          </cell>
          <cell r="L217">
            <v>32</v>
          </cell>
          <cell r="M217">
            <v>0</v>
          </cell>
          <cell r="N217">
            <v>8</v>
          </cell>
          <cell r="O217">
            <v>0</v>
          </cell>
          <cell r="P217">
            <v>0.09</v>
          </cell>
          <cell r="Q217">
            <v>0.38</v>
          </cell>
          <cell r="R217">
            <v>8</v>
          </cell>
          <cell r="S217">
            <v>32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LA1</v>
          </cell>
          <cell r="D218">
            <v>19</v>
          </cell>
          <cell r="E218">
            <v>6</v>
          </cell>
          <cell r="F218">
            <v>13</v>
          </cell>
          <cell r="G218">
            <v>3</v>
          </cell>
          <cell r="H218">
            <v>0.31</v>
          </cell>
          <cell r="I218">
            <v>0.14000000000000001</v>
          </cell>
          <cell r="J218">
            <v>0.05</v>
          </cell>
          <cell r="K218">
            <v>0.39</v>
          </cell>
          <cell r="L218">
            <v>135.6</v>
          </cell>
          <cell r="M218">
            <v>0</v>
          </cell>
          <cell r="N218">
            <v>34</v>
          </cell>
          <cell r="O218">
            <v>0</v>
          </cell>
          <cell r="P218">
            <v>0.5</v>
          </cell>
          <cell r="Q218">
            <v>0.89</v>
          </cell>
          <cell r="R218">
            <v>34</v>
          </cell>
          <cell r="S218">
            <v>135.6</v>
          </cell>
          <cell r="X218">
            <v>0</v>
          </cell>
          <cell r="Y218">
            <v>76</v>
          </cell>
          <cell r="Z218">
            <v>124.07</v>
          </cell>
        </row>
        <row r="219">
          <cell r="B219" t="str">
            <v>LA5</v>
          </cell>
          <cell r="D219">
            <v>8</v>
          </cell>
          <cell r="E219">
            <v>2</v>
          </cell>
          <cell r="F219">
            <v>2</v>
          </cell>
          <cell r="G219">
            <v>2</v>
          </cell>
          <cell r="H219">
            <v>0.33</v>
          </cell>
          <cell r="I219">
            <v>0.15</v>
          </cell>
          <cell r="J219">
            <v>0.02</v>
          </cell>
          <cell r="K219">
            <v>0.85</v>
          </cell>
          <cell r="L219">
            <v>24</v>
          </cell>
          <cell r="M219">
            <v>0</v>
          </cell>
          <cell r="N219">
            <v>6</v>
          </cell>
          <cell r="O219">
            <v>0</v>
          </cell>
          <cell r="P219">
            <v>0.5</v>
          </cell>
          <cell r="Q219">
            <v>1.35</v>
          </cell>
          <cell r="R219">
            <v>6</v>
          </cell>
          <cell r="S219">
            <v>24</v>
          </cell>
          <cell r="X219">
            <v>0</v>
          </cell>
          <cell r="Y219">
            <v>32</v>
          </cell>
          <cell r="Z219">
            <v>130.4</v>
          </cell>
        </row>
        <row r="220">
          <cell r="B220" t="str">
            <v>SS1</v>
          </cell>
          <cell r="D220">
            <v>199</v>
          </cell>
          <cell r="E220">
            <v>53</v>
          </cell>
          <cell r="F220">
            <v>103</v>
          </cell>
          <cell r="G220">
            <v>19</v>
          </cell>
          <cell r="H220">
            <v>1.38</v>
          </cell>
          <cell r="I220">
            <v>0.86</v>
          </cell>
          <cell r="J220">
            <v>0.16</v>
          </cell>
          <cell r="K220">
            <v>2.04</v>
          </cell>
          <cell r="L220">
            <v>1025.5999999999999</v>
          </cell>
          <cell r="M220">
            <v>120</v>
          </cell>
          <cell r="N220">
            <v>257</v>
          </cell>
          <cell r="O220">
            <v>30</v>
          </cell>
          <cell r="P220">
            <v>2.4</v>
          </cell>
          <cell r="Q220">
            <v>4.4400000000000004</v>
          </cell>
          <cell r="R220">
            <v>287</v>
          </cell>
          <cell r="S220">
            <v>1145.5999999999999</v>
          </cell>
          <cell r="X220">
            <v>0</v>
          </cell>
          <cell r="Y220">
            <v>796</v>
          </cell>
          <cell r="Z220">
            <v>545.26</v>
          </cell>
        </row>
        <row r="221">
          <cell r="B221" t="str">
            <v>SS1</v>
          </cell>
          <cell r="D221">
            <v>57</v>
          </cell>
          <cell r="E221">
            <v>3</v>
          </cell>
          <cell r="F221">
            <v>16</v>
          </cell>
          <cell r="G221">
            <v>1</v>
          </cell>
          <cell r="H221">
            <v>0.33</v>
          </cell>
          <cell r="I221">
            <v>0.02</v>
          </cell>
          <cell r="J221">
            <v>0.02</v>
          </cell>
          <cell r="K221">
            <v>0.06</v>
          </cell>
          <cell r="L221">
            <v>143.6</v>
          </cell>
          <cell r="M221">
            <v>0</v>
          </cell>
          <cell r="N221">
            <v>36</v>
          </cell>
          <cell r="O221">
            <v>0</v>
          </cell>
          <cell r="P221">
            <v>0.37</v>
          </cell>
          <cell r="Q221">
            <v>0.43</v>
          </cell>
          <cell r="R221">
            <v>36</v>
          </cell>
          <cell r="S221">
            <v>143.6</v>
          </cell>
          <cell r="X221">
            <v>0</v>
          </cell>
          <cell r="Y221">
            <v>228</v>
          </cell>
          <cell r="Z221">
            <v>131.66999999999999</v>
          </cell>
        </row>
        <row r="222">
          <cell r="B222" t="str">
            <v>SS1</v>
          </cell>
          <cell r="D222">
            <v>40</v>
          </cell>
          <cell r="E222">
            <v>8</v>
          </cell>
          <cell r="F222">
            <v>18</v>
          </cell>
          <cell r="G222">
            <v>2</v>
          </cell>
          <cell r="H222">
            <v>0.23</v>
          </cell>
          <cell r="I222">
            <v>0.05</v>
          </cell>
          <cell r="J222">
            <v>0.03</v>
          </cell>
          <cell r="K222">
            <v>7.0000000000000007E-2</v>
          </cell>
          <cell r="L222">
            <v>187.6</v>
          </cell>
          <cell r="M222">
            <v>0</v>
          </cell>
          <cell r="N222">
            <v>47</v>
          </cell>
          <cell r="O222">
            <v>0</v>
          </cell>
          <cell r="P222">
            <v>0.31</v>
          </cell>
          <cell r="Q222">
            <v>0.38</v>
          </cell>
          <cell r="R222">
            <v>47</v>
          </cell>
          <cell r="S222">
            <v>187.6</v>
          </cell>
          <cell r="X222">
            <v>0</v>
          </cell>
          <cell r="Y222">
            <v>160</v>
          </cell>
          <cell r="Z222">
            <v>92.4</v>
          </cell>
        </row>
        <row r="223">
          <cell r="B223" t="str">
            <v>SS4</v>
          </cell>
          <cell r="D223">
            <v>243</v>
          </cell>
          <cell r="E223">
            <v>96</v>
          </cell>
          <cell r="F223">
            <v>147</v>
          </cell>
          <cell r="G223">
            <v>32</v>
          </cell>
          <cell r="H223">
            <v>2.0299999999999998</v>
          </cell>
          <cell r="I223">
            <v>0.65</v>
          </cell>
          <cell r="J223">
            <v>0.27</v>
          </cell>
          <cell r="K223">
            <v>1.7</v>
          </cell>
          <cell r="L223">
            <v>1640.8</v>
          </cell>
          <cell r="M223">
            <v>0</v>
          </cell>
          <cell r="N223">
            <v>411</v>
          </cell>
          <cell r="O223">
            <v>0</v>
          </cell>
          <cell r="P223">
            <v>2.95</v>
          </cell>
          <cell r="Q223">
            <v>4.6500000000000004</v>
          </cell>
          <cell r="R223">
            <v>411</v>
          </cell>
          <cell r="S223">
            <v>1640.8</v>
          </cell>
          <cell r="X223">
            <v>0</v>
          </cell>
          <cell r="Y223">
            <v>972</v>
          </cell>
          <cell r="Z223">
            <v>804.33</v>
          </cell>
        </row>
        <row r="224">
          <cell r="B224" t="str">
            <v>SS7</v>
          </cell>
          <cell r="D224">
            <v>40</v>
          </cell>
          <cell r="E224">
            <v>12</v>
          </cell>
          <cell r="F224">
            <v>24</v>
          </cell>
          <cell r="G224">
            <v>4</v>
          </cell>
          <cell r="H224">
            <v>0.38</v>
          </cell>
          <cell r="I224">
            <v>0.18</v>
          </cell>
          <cell r="J224">
            <v>7.0000000000000007E-2</v>
          </cell>
          <cell r="K224">
            <v>0.39</v>
          </cell>
          <cell r="L224">
            <v>267.60000000000002</v>
          </cell>
          <cell r="M224">
            <v>0</v>
          </cell>
          <cell r="N224">
            <v>67</v>
          </cell>
          <cell r="O224">
            <v>0</v>
          </cell>
          <cell r="P224">
            <v>0.63</v>
          </cell>
          <cell r="Q224">
            <v>1.02</v>
          </cell>
          <cell r="R224">
            <v>67</v>
          </cell>
          <cell r="S224">
            <v>267.60000000000002</v>
          </cell>
          <cell r="X224">
            <v>0</v>
          </cell>
          <cell r="Y224">
            <v>160</v>
          </cell>
          <cell r="Z224">
            <v>149.19999999999999</v>
          </cell>
        </row>
        <row r="225">
          <cell r="B225" t="str">
            <v>SS9</v>
          </cell>
          <cell r="D225">
            <v>34</v>
          </cell>
          <cell r="E225">
            <v>6</v>
          </cell>
          <cell r="F225">
            <v>10</v>
          </cell>
          <cell r="G225">
            <v>0</v>
          </cell>
          <cell r="H225">
            <v>0.95</v>
          </cell>
          <cell r="I225">
            <v>0.46</v>
          </cell>
          <cell r="J225">
            <v>0.06</v>
          </cell>
          <cell r="K225">
            <v>0</v>
          </cell>
          <cell r="L225">
            <v>107.6</v>
          </cell>
          <cell r="M225">
            <v>0</v>
          </cell>
          <cell r="N225">
            <v>27</v>
          </cell>
          <cell r="O225">
            <v>0</v>
          </cell>
          <cell r="P225">
            <v>1.47</v>
          </cell>
          <cell r="Q225">
            <v>1.47</v>
          </cell>
          <cell r="R225">
            <v>27</v>
          </cell>
          <cell r="S225">
            <v>107.6</v>
          </cell>
          <cell r="X225">
            <v>0</v>
          </cell>
          <cell r="Y225">
            <v>136</v>
          </cell>
          <cell r="Z225">
            <v>376.38</v>
          </cell>
        </row>
        <row r="226">
          <cell r="B226" t="str">
            <v>SSA</v>
          </cell>
          <cell r="D226">
            <v>0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0.04</v>
          </cell>
          <cell r="J226">
            <v>0</v>
          </cell>
          <cell r="K226">
            <v>0</v>
          </cell>
          <cell r="L226">
            <v>4</v>
          </cell>
          <cell r="M226">
            <v>0</v>
          </cell>
          <cell r="N226">
            <v>1</v>
          </cell>
          <cell r="O226">
            <v>0</v>
          </cell>
          <cell r="P226">
            <v>0.04</v>
          </cell>
          <cell r="Q226">
            <v>0.04</v>
          </cell>
          <cell r="R226">
            <v>1</v>
          </cell>
          <cell r="S226">
            <v>4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SSC</v>
          </cell>
          <cell r="D227">
            <v>91</v>
          </cell>
          <cell r="E227">
            <v>13</v>
          </cell>
          <cell r="F227">
            <v>21</v>
          </cell>
          <cell r="G227">
            <v>2</v>
          </cell>
          <cell r="H227">
            <v>0.76</v>
          </cell>
          <cell r="I227">
            <v>0.15</v>
          </cell>
          <cell r="J227">
            <v>0.04</v>
          </cell>
          <cell r="K227">
            <v>0.14000000000000001</v>
          </cell>
          <cell r="L227">
            <v>227.6</v>
          </cell>
          <cell r="M227">
            <v>0</v>
          </cell>
          <cell r="N227">
            <v>57</v>
          </cell>
          <cell r="O227">
            <v>0</v>
          </cell>
          <cell r="P227">
            <v>0.95</v>
          </cell>
          <cell r="Q227">
            <v>1.0900000000000001</v>
          </cell>
          <cell r="R227">
            <v>57</v>
          </cell>
          <cell r="S227">
            <v>227.6</v>
          </cell>
          <cell r="X227">
            <v>0</v>
          </cell>
          <cell r="Y227">
            <v>364</v>
          </cell>
          <cell r="Z227">
            <v>301.20999999999998</v>
          </cell>
        </row>
        <row r="228">
          <cell r="B228" t="str">
            <v>CS0</v>
          </cell>
          <cell r="D228">
            <v>74</v>
          </cell>
          <cell r="E228">
            <v>21</v>
          </cell>
          <cell r="F228">
            <v>45</v>
          </cell>
          <cell r="G228">
            <v>6</v>
          </cell>
          <cell r="H228">
            <v>5.86</v>
          </cell>
          <cell r="I228">
            <v>4.03</v>
          </cell>
          <cell r="J228">
            <v>1.1100000000000001</v>
          </cell>
          <cell r="K228">
            <v>7.27</v>
          </cell>
          <cell r="L228">
            <v>706.2</v>
          </cell>
          <cell r="M228">
            <v>0</v>
          </cell>
          <cell r="N228">
            <v>118</v>
          </cell>
          <cell r="O228">
            <v>0</v>
          </cell>
          <cell r="P228">
            <v>11</v>
          </cell>
          <cell r="Q228">
            <v>18.27</v>
          </cell>
          <cell r="R228">
            <v>118</v>
          </cell>
          <cell r="S228">
            <v>706.2</v>
          </cell>
          <cell r="X228">
            <v>0</v>
          </cell>
          <cell r="Y228">
            <v>444</v>
          </cell>
          <cell r="Z228">
            <v>1558.44</v>
          </cell>
        </row>
        <row r="229">
          <cell r="B229" t="str">
            <v>CS1</v>
          </cell>
          <cell r="D229">
            <v>1524</v>
          </cell>
          <cell r="E229">
            <v>226</v>
          </cell>
          <cell r="F229">
            <v>677</v>
          </cell>
          <cell r="G229">
            <v>58</v>
          </cell>
          <cell r="H229">
            <v>48.47</v>
          </cell>
          <cell r="I229">
            <v>4.92</v>
          </cell>
          <cell r="J229">
            <v>7.07</v>
          </cell>
          <cell r="K229">
            <v>9.9600000000000009</v>
          </cell>
          <cell r="L229">
            <v>9806.7000000000007</v>
          </cell>
          <cell r="M229">
            <v>0</v>
          </cell>
          <cell r="N229">
            <v>1638</v>
          </cell>
          <cell r="O229">
            <v>0</v>
          </cell>
          <cell r="P229">
            <v>60.46</v>
          </cell>
          <cell r="Q229">
            <v>70.42</v>
          </cell>
          <cell r="R229">
            <v>1638</v>
          </cell>
          <cell r="S229">
            <v>9806.7000000000007</v>
          </cell>
          <cell r="X229">
            <v>0</v>
          </cell>
          <cell r="Y229">
            <v>9144</v>
          </cell>
          <cell r="Z229">
            <v>12877.8</v>
          </cell>
        </row>
        <row r="230">
          <cell r="B230" t="str">
            <v>CS1</v>
          </cell>
          <cell r="D230">
            <v>57</v>
          </cell>
          <cell r="E230">
            <v>3</v>
          </cell>
          <cell r="F230">
            <v>24</v>
          </cell>
          <cell r="G230">
            <v>2</v>
          </cell>
          <cell r="H230">
            <v>1.61</v>
          </cell>
          <cell r="I230">
            <v>0.03</v>
          </cell>
          <cell r="J230">
            <v>0.23</v>
          </cell>
          <cell r="K230">
            <v>0.2</v>
          </cell>
          <cell r="L230">
            <v>311.39999999999998</v>
          </cell>
          <cell r="M230">
            <v>0</v>
          </cell>
          <cell r="N230">
            <v>52</v>
          </cell>
          <cell r="O230">
            <v>0</v>
          </cell>
          <cell r="P230">
            <v>1.87</v>
          </cell>
          <cell r="Q230">
            <v>2.0699999999999998</v>
          </cell>
          <cell r="R230">
            <v>52</v>
          </cell>
          <cell r="S230">
            <v>311.39999999999998</v>
          </cell>
          <cell r="X230">
            <v>0</v>
          </cell>
          <cell r="Y230">
            <v>342</v>
          </cell>
          <cell r="Z230">
            <v>428.07</v>
          </cell>
        </row>
        <row r="231">
          <cell r="B231" t="str">
            <v>CS1</v>
          </cell>
          <cell r="D231">
            <v>284</v>
          </cell>
          <cell r="E231">
            <v>115</v>
          </cell>
          <cell r="F231">
            <v>168</v>
          </cell>
          <cell r="G231">
            <v>29</v>
          </cell>
          <cell r="H231">
            <v>8.01</v>
          </cell>
          <cell r="I231">
            <v>1.46</v>
          </cell>
          <cell r="J231">
            <v>1.56</v>
          </cell>
          <cell r="K231">
            <v>3.54</v>
          </cell>
          <cell r="L231">
            <v>2796.7</v>
          </cell>
          <cell r="M231">
            <v>0</v>
          </cell>
          <cell r="N231">
            <v>467</v>
          </cell>
          <cell r="O231">
            <v>0</v>
          </cell>
          <cell r="P231">
            <v>11.03</v>
          </cell>
          <cell r="Q231">
            <v>14.57</v>
          </cell>
          <cell r="R231">
            <v>467</v>
          </cell>
          <cell r="S231">
            <v>2796.7</v>
          </cell>
          <cell r="X231">
            <v>0</v>
          </cell>
          <cell r="Y231">
            <v>1704</v>
          </cell>
          <cell r="Z231">
            <v>2127.16</v>
          </cell>
        </row>
        <row r="232">
          <cell r="B232" t="str">
            <v>CS1</v>
          </cell>
          <cell r="D232">
            <v>140</v>
          </cell>
          <cell r="E232">
            <v>22</v>
          </cell>
          <cell r="F232">
            <v>75</v>
          </cell>
          <cell r="G232">
            <v>4</v>
          </cell>
          <cell r="H232">
            <v>3.95</v>
          </cell>
          <cell r="I232">
            <v>0.32</v>
          </cell>
          <cell r="J232">
            <v>0.72</v>
          </cell>
          <cell r="K232">
            <v>0.64</v>
          </cell>
          <cell r="L232">
            <v>1107.5999999999999</v>
          </cell>
          <cell r="M232">
            <v>0</v>
          </cell>
          <cell r="N232">
            <v>185</v>
          </cell>
          <cell r="O232">
            <v>0</v>
          </cell>
          <cell r="P232">
            <v>4.99</v>
          </cell>
          <cell r="Q232">
            <v>5.63</v>
          </cell>
          <cell r="R232">
            <v>185</v>
          </cell>
          <cell r="S232">
            <v>1107.5999999999999</v>
          </cell>
          <cell r="X232">
            <v>0</v>
          </cell>
          <cell r="Y232">
            <v>840</v>
          </cell>
          <cell r="Z232">
            <v>1051.4000000000001</v>
          </cell>
        </row>
        <row r="233">
          <cell r="B233" t="str">
            <v>CS3</v>
          </cell>
          <cell r="D233">
            <v>70</v>
          </cell>
          <cell r="E233">
            <v>10</v>
          </cell>
          <cell r="F233">
            <v>48</v>
          </cell>
          <cell r="G233">
            <v>7</v>
          </cell>
          <cell r="H233">
            <v>4.4000000000000004</v>
          </cell>
          <cell r="I233">
            <v>0.96</v>
          </cell>
          <cell r="J233">
            <v>1.03</v>
          </cell>
          <cell r="K233">
            <v>5.37</v>
          </cell>
          <cell r="L233">
            <v>676.2</v>
          </cell>
          <cell r="M233">
            <v>0</v>
          </cell>
          <cell r="N233">
            <v>113</v>
          </cell>
          <cell r="O233">
            <v>0</v>
          </cell>
          <cell r="P233">
            <v>6.39</v>
          </cell>
          <cell r="Q233">
            <v>11.76</v>
          </cell>
          <cell r="R233">
            <v>113</v>
          </cell>
          <cell r="S233">
            <v>676.2</v>
          </cell>
          <cell r="X233">
            <v>0</v>
          </cell>
          <cell r="Y233">
            <v>420</v>
          </cell>
          <cell r="Z233">
            <v>1169.7</v>
          </cell>
        </row>
        <row r="234">
          <cell r="B234" t="str">
            <v>CS3</v>
          </cell>
          <cell r="D234">
            <v>11</v>
          </cell>
          <cell r="E234">
            <v>4</v>
          </cell>
          <cell r="F234">
            <v>5</v>
          </cell>
          <cell r="G234">
            <v>1</v>
          </cell>
          <cell r="H234">
            <v>0.77</v>
          </cell>
          <cell r="I234">
            <v>0.34</v>
          </cell>
          <cell r="J234">
            <v>0.09</v>
          </cell>
          <cell r="K234">
            <v>1.03</v>
          </cell>
          <cell r="L234">
            <v>84</v>
          </cell>
          <cell r="M234">
            <v>0</v>
          </cell>
          <cell r="N234">
            <v>14</v>
          </cell>
          <cell r="O234">
            <v>0</v>
          </cell>
          <cell r="P234">
            <v>1.2</v>
          </cell>
          <cell r="Q234">
            <v>2.23</v>
          </cell>
          <cell r="R234">
            <v>14</v>
          </cell>
          <cell r="S234">
            <v>84</v>
          </cell>
          <cell r="X234">
            <v>0</v>
          </cell>
          <cell r="Y234">
            <v>66</v>
          </cell>
          <cell r="Z234">
            <v>204.16</v>
          </cell>
        </row>
        <row r="235">
          <cell r="B235" t="str">
            <v>CS5</v>
          </cell>
          <cell r="D235">
            <v>106</v>
          </cell>
          <cell r="E235">
            <v>28</v>
          </cell>
          <cell r="F235">
            <v>69</v>
          </cell>
          <cell r="G235">
            <v>10</v>
          </cell>
          <cell r="H235">
            <v>2.99</v>
          </cell>
          <cell r="I235">
            <v>0.55000000000000004</v>
          </cell>
          <cell r="J235">
            <v>0.64</v>
          </cell>
          <cell r="K235">
            <v>1.63</v>
          </cell>
          <cell r="L235">
            <v>1041.5999999999999</v>
          </cell>
          <cell r="M235">
            <v>0</v>
          </cell>
          <cell r="N235">
            <v>174</v>
          </cell>
          <cell r="O235">
            <v>0</v>
          </cell>
          <cell r="P235">
            <v>4.18</v>
          </cell>
          <cell r="Q235">
            <v>5.81</v>
          </cell>
          <cell r="R235">
            <v>174</v>
          </cell>
          <cell r="S235">
            <v>1041.5999999999999</v>
          </cell>
          <cell r="X235">
            <v>0</v>
          </cell>
          <cell r="Y235">
            <v>636</v>
          </cell>
          <cell r="Z235">
            <v>796.06</v>
          </cell>
        </row>
        <row r="236">
          <cell r="B236" t="str">
            <v>CS8</v>
          </cell>
          <cell r="D236">
            <v>20</v>
          </cell>
          <cell r="E236">
            <v>2</v>
          </cell>
          <cell r="F236">
            <v>10</v>
          </cell>
          <cell r="G236">
            <v>0</v>
          </cell>
          <cell r="H236">
            <v>0.56000000000000005</v>
          </cell>
          <cell r="I236">
            <v>0.02</v>
          </cell>
          <cell r="J236">
            <v>0.09</v>
          </cell>
          <cell r="K236">
            <v>0</v>
          </cell>
          <cell r="L236">
            <v>143.4</v>
          </cell>
          <cell r="M236">
            <v>0</v>
          </cell>
          <cell r="N236">
            <v>24</v>
          </cell>
          <cell r="O236">
            <v>0</v>
          </cell>
          <cell r="P236">
            <v>0.67</v>
          </cell>
          <cell r="Q236">
            <v>0.67</v>
          </cell>
          <cell r="R236">
            <v>24</v>
          </cell>
          <cell r="S236">
            <v>143.4</v>
          </cell>
          <cell r="X236">
            <v>0</v>
          </cell>
          <cell r="Y236">
            <v>120</v>
          </cell>
          <cell r="Z236">
            <v>150.19999999999999</v>
          </cell>
        </row>
        <row r="237">
          <cell r="B237" t="str">
            <v>CSB</v>
          </cell>
          <cell r="D237">
            <v>91</v>
          </cell>
          <cell r="E237">
            <v>0</v>
          </cell>
          <cell r="F237">
            <v>21</v>
          </cell>
          <cell r="G237">
            <v>0</v>
          </cell>
          <cell r="H237">
            <v>2.57</v>
          </cell>
          <cell r="I237">
            <v>0</v>
          </cell>
          <cell r="J237">
            <v>0.2</v>
          </cell>
          <cell r="K237">
            <v>0</v>
          </cell>
          <cell r="L237">
            <v>263.39999999999998</v>
          </cell>
          <cell r="M237">
            <v>0</v>
          </cell>
          <cell r="N237">
            <v>44</v>
          </cell>
          <cell r="O237">
            <v>0</v>
          </cell>
          <cell r="P237">
            <v>2.77</v>
          </cell>
          <cell r="Q237">
            <v>2.77</v>
          </cell>
          <cell r="R237">
            <v>44</v>
          </cell>
          <cell r="S237">
            <v>263.39999999999998</v>
          </cell>
          <cell r="X237">
            <v>0</v>
          </cell>
          <cell r="Y237">
            <v>546</v>
          </cell>
          <cell r="Z237">
            <v>684.32</v>
          </cell>
        </row>
        <row r="238">
          <cell r="B238" t="str">
            <v>KC1</v>
          </cell>
          <cell r="D238">
            <v>0</v>
          </cell>
          <cell r="E238">
            <v>6</v>
          </cell>
          <cell r="F238">
            <v>0</v>
          </cell>
          <cell r="G238">
            <v>0</v>
          </cell>
          <cell r="H238">
            <v>0</v>
          </cell>
          <cell r="I238">
            <v>7.0000000000000007E-2</v>
          </cell>
          <cell r="J238">
            <v>0</v>
          </cell>
          <cell r="K238">
            <v>0</v>
          </cell>
          <cell r="L238">
            <v>36</v>
          </cell>
          <cell r="M238">
            <v>0</v>
          </cell>
          <cell r="N238">
            <v>6</v>
          </cell>
          <cell r="O238">
            <v>0</v>
          </cell>
          <cell r="P238">
            <v>7.0000000000000007E-2</v>
          </cell>
          <cell r="Q238">
            <v>7.0000000000000007E-2</v>
          </cell>
          <cell r="R238">
            <v>6</v>
          </cell>
          <cell r="S238">
            <v>36</v>
          </cell>
          <cell r="X238">
            <v>0</v>
          </cell>
          <cell r="Y238">
            <v>0</v>
          </cell>
          <cell r="Z238">
            <v>0</v>
          </cell>
        </row>
        <row r="239">
          <cell r="B239" t="str">
            <v>KC1</v>
          </cell>
          <cell r="D239">
            <v>29</v>
          </cell>
          <cell r="E239">
            <v>10</v>
          </cell>
          <cell r="F239">
            <v>8</v>
          </cell>
          <cell r="G239">
            <v>3</v>
          </cell>
          <cell r="H239">
            <v>0.8</v>
          </cell>
          <cell r="I239">
            <v>0.11</v>
          </cell>
          <cell r="J239">
            <v>7.0000000000000007E-2</v>
          </cell>
          <cell r="K239">
            <v>0.31</v>
          </cell>
          <cell r="L239">
            <v>156</v>
          </cell>
          <cell r="M239">
            <v>0</v>
          </cell>
          <cell r="N239">
            <v>26</v>
          </cell>
          <cell r="O239">
            <v>0</v>
          </cell>
          <cell r="P239">
            <v>0.98</v>
          </cell>
          <cell r="Q239">
            <v>1.29</v>
          </cell>
          <cell r="R239">
            <v>26</v>
          </cell>
          <cell r="S239">
            <v>156</v>
          </cell>
          <cell r="X239">
            <v>0</v>
          </cell>
          <cell r="Y239">
            <v>174</v>
          </cell>
          <cell r="Z239">
            <v>213.73</v>
          </cell>
        </row>
        <row r="240">
          <cell r="B240" t="str">
            <v>KC1</v>
          </cell>
          <cell r="D240">
            <v>239</v>
          </cell>
          <cell r="E240">
            <v>18</v>
          </cell>
          <cell r="F240">
            <v>102</v>
          </cell>
          <cell r="G240">
            <v>5</v>
          </cell>
          <cell r="H240">
            <v>6.76</v>
          </cell>
          <cell r="I240">
            <v>0.27</v>
          </cell>
          <cell r="J240">
            <v>0.96</v>
          </cell>
          <cell r="K240">
            <v>0.71</v>
          </cell>
          <cell r="L240">
            <v>1359</v>
          </cell>
          <cell r="M240">
            <v>0</v>
          </cell>
          <cell r="N240">
            <v>227</v>
          </cell>
          <cell r="O240">
            <v>0</v>
          </cell>
          <cell r="P240">
            <v>7.99</v>
          </cell>
          <cell r="Q240">
            <v>8.6999999999999993</v>
          </cell>
          <cell r="R240">
            <v>227</v>
          </cell>
          <cell r="S240">
            <v>1359</v>
          </cell>
          <cell r="X240">
            <v>0</v>
          </cell>
          <cell r="Y240">
            <v>1434</v>
          </cell>
          <cell r="Z240">
            <v>1797.28</v>
          </cell>
        </row>
        <row r="241">
          <cell r="B241" t="str">
            <v>KC2</v>
          </cell>
          <cell r="D241">
            <v>32</v>
          </cell>
          <cell r="E241">
            <v>19</v>
          </cell>
          <cell r="F241">
            <v>25</v>
          </cell>
          <cell r="G241">
            <v>8</v>
          </cell>
          <cell r="H241">
            <v>0.9</v>
          </cell>
          <cell r="I241">
            <v>0.37</v>
          </cell>
          <cell r="J241">
            <v>0.24</v>
          </cell>
          <cell r="K241">
            <v>1.1100000000000001</v>
          </cell>
          <cell r="L241">
            <v>425.4</v>
          </cell>
          <cell r="M241">
            <v>0</v>
          </cell>
          <cell r="N241">
            <v>71</v>
          </cell>
          <cell r="O241">
            <v>0</v>
          </cell>
          <cell r="P241">
            <v>1.51</v>
          </cell>
          <cell r="Q241">
            <v>2.62</v>
          </cell>
          <cell r="R241">
            <v>71</v>
          </cell>
          <cell r="S241">
            <v>425.4</v>
          </cell>
          <cell r="X241">
            <v>0</v>
          </cell>
          <cell r="Y241">
            <v>192</v>
          </cell>
          <cell r="Z241">
            <v>239.68</v>
          </cell>
        </row>
        <row r="242">
          <cell r="B242" t="str">
            <v>KC2</v>
          </cell>
          <cell r="D242">
            <v>120</v>
          </cell>
          <cell r="E242">
            <v>14</v>
          </cell>
          <cell r="F242">
            <v>29</v>
          </cell>
          <cell r="G242">
            <v>6</v>
          </cell>
          <cell r="H242">
            <v>3.38</v>
          </cell>
          <cell r="I242">
            <v>0.27</v>
          </cell>
          <cell r="J242">
            <v>0.27</v>
          </cell>
          <cell r="K242">
            <v>1</v>
          </cell>
          <cell r="L242">
            <v>448.8</v>
          </cell>
          <cell r="M242">
            <v>0</v>
          </cell>
          <cell r="N242">
            <v>75</v>
          </cell>
          <cell r="O242">
            <v>0</v>
          </cell>
          <cell r="P242">
            <v>3.92</v>
          </cell>
          <cell r="Q242">
            <v>4.92</v>
          </cell>
          <cell r="R242">
            <v>75</v>
          </cell>
          <cell r="S242">
            <v>448.8</v>
          </cell>
          <cell r="X242">
            <v>0</v>
          </cell>
          <cell r="Y242">
            <v>720</v>
          </cell>
          <cell r="Z242">
            <v>898.8</v>
          </cell>
        </row>
        <row r="243">
          <cell r="B243" t="str">
            <v>KC2</v>
          </cell>
          <cell r="D243">
            <v>63</v>
          </cell>
          <cell r="E243">
            <v>20</v>
          </cell>
          <cell r="F243">
            <v>47</v>
          </cell>
          <cell r="G243">
            <v>6</v>
          </cell>
          <cell r="H243">
            <v>1.77</v>
          </cell>
          <cell r="I243">
            <v>0.39</v>
          </cell>
          <cell r="J243">
            <v>0.45</v>
          </cell>
          <cell r="K243">
            <v>1.27</v>
          </cell>
          <cell r="L243">
            <v>730.2</v>
          </cell>
          <cell r="M243">
            <v>0</v>
          </cell>
          <cell r="N243">
            <v>122</v>
          </cell>
          <cell r="O243">
            <v>0</v>
          </cell>
          <cell r="P243">
            <v>2.61</v>
          </cell>
          <cell r="Q243">
            <v>3.88</v>
          </cell>
          <cell r="R243">
            <v>122</v>
          </cell>
          <cell r="S243">
            <v>730.2</v>
          </cell>
          <cell r="X243">
            <v>0</v>
          </cell>
          <cell r="Y243">
            <v>378</v>
          </cell>
          <cell r="Z243">
            <v>470.61</v>
          </cell>
        </row>
        <row r="244">
          <cell r="B244" t="str">
            <v>LA1</v>
          </cell>
          <cell r="D244">
            <v>9</v>
          </cell>
          <cell r="E244">
            <v>2</v>
          </cell>
          <cell r="F244">
            <v>7</v>
          </cell>
          <cell r="G244">
            <v>0</v>
          </cell>
          <cell r="H244">
            <v>0.26</v>
          </cell>
          <cell r="I244">
            <v>7.0000000000000007E-2</v>
          </cell>
          <cell r="J244">
            <v>0.06</v>
          </cell>
          <cell r="K244">
            <v>0</v>
          </cell>
          <cell r="L244">
            <v>96</v>
          </cell>
          <cell r="M244">
            <v>0</v>
          </cell>
          <cell r="N244">
            <v>16</v>
          </cell>
          <cell r="O244">
            <v>0</v>
          </cell>
          <cell r="P244">
            <v>0.39</v>
          </cell>
          <cell r="Q244">
            <v>0.39</v>
          </cell>
          <cell r="R244">
            <v>16</v>
          </cell>
          <cell r="S244">
            <v>96</v>
          </cell>
          <cell r="X244">
            <v>0</v>
          </cell>
          <cell r="Y244">
            <v>54</v>
          </cell>
          <cell r="Z244">
            <v>68.58</v>
          </cell>
        </row>
        <row r="245">
          <cell r="B245" t="str">
            <v>LA2</v>
          </cell>
          <cell r="D245">
            <v>3</v>
          </cell>
          <cell r="E245">
            <v>5</v>
          </cell>
          <cell r="F245">
            <v>1</v>
          </cell>
          <cell r="G245">
            <v>1</v>
          </cell>
          <cell r="H245">
            <v>0.1</v>
          </cell>
          <cell r="I245">
            <v>0.1</v>
          </cell>
          <cell r="J245">
            <v>0.02</v>
          </cell>
          <cell r="K245">
            <v>0.18</v>
          </cell>
          <cell r="L245">
            <v>48</v>
          </cell>
          <cell r="M245">
            <v>0</v>
          </cell>
          <cell r="N245">
            <v>8</v>
          </cell>
          <cell r="O245">
            <v>0</v>
          </cell>
          <cell r="P245">
            <v>0.22</v>
          </cell>
          <cell r="Q245">
            <v>0.4</v>
          </cell>
          <cell r="R245">
            <v>8</v>
          </cell>
          <cell r="S245">
            <v>48</v>
          </cell>
          <cell r="X245">
            <v>0</v>
          </cell>
          <cell r="Y245">
            <v>18</v>
          </cell>
          <cell r="Z245">
            <v>25.8</v>
          </cell>
        </row>
        <row r="246">
          <cell r="B246" t="str">
            <v>LA5</v>
          </cell>
          <cell r="D246">
            <v>33</v>
          </cell>
          <cell r="E246">
            <v>1</v>
          </cell>
          <cell r="F246">
            <v>16</v>
          </cell>
          <cell r="G246">
            <v>6</v>
          </cell>
          <cell r="H246">
            <v>2.77</v>
          </cell>
          <cell r="I246">
            <v>0.19</v>
          </cell>
          <cell r="J246">
            <v>0.44</v>
          </cell>
          <cell r="K246">
            <v>7.12</v>
          </cell>
          <cell r="L246">
            <v>203.4</v>
          </cell>
          <cell r="M246">
            <v>0</v>
          </cell>
          <cell r="N246">
            <v>34</v>
          </cell>
          <cell r="O246">
            <v>0</v>
          </cell>
          <cell r="P246">
            <v>3.4</v>
          </cell>
          <cell r="Q246">
            <v>10.52</v>
          </cell>
          <cell r="R246">
            <v>34</v>
          </cell>
          <cell r="S246">
            <v>203.4</v>
          </cell>
          <cell r="X246">
            <v>0</v>
          </cell>
          <cell r="Y246">
            <v>198</v>
          </cell>
          <cell r="Z246">
            <v>735.24</v>
          </cell>
        </row>
        <row r="247">
          <cell r="B247" t="str">
            <v>SS0</v>
          </cell>
          <cell r="D247">
            <v>6</v>
          </cell>
          <cell r="E247">
            <v>2</v>
          </cell>
          <cell r="F247">
            <v>2</v>
          </cell>
          <cell r="G247">
            <v>1</v>
          </cell>
          <cell r="H247">
            <v>0.48</v>
          </cell>
          <cell r="I247">
            <v>0.38</v>
          </cell>
          <cell r="J247">
            <v>7.0000000000000007E-2</v>
          </cell>
          <cell r="K247">
            <v>1.01</v>
          </cell>
          <cell r="L247">
            <v>36</v>
          </cell>
          <cell r="M247">
            <v>0</v>
          </cell>
          <cell r="N247">
            <v>6</v>
          </cell>
          <cell r="O247">
            <v>0</v>
          </cell>
          <cell r="P247">
            <v>0.93</v>
          </cell>
          <cell r="Q247">
            <v>1.94</v>
          </cell>
          <cell r="R247">
            <v>6</v>
          </cell>
          <cell r="S247">
            <v>36</v>
          </cell>
          <cell r="X247">
            <v>0</v>
          </cell>
          <cell r="Y247">
            <v>36</v>
          </cell>
          <cell r="Z247">
            <v>125.34</v>
          </cell>
        </row>
        <row r="248">
          <cell r="B248" t="str">
            <v>SS1</v>
          </cell>
          <cell r="D248">
            <v>74</v>
          </cell>
          <cell r="E248">
            <v>25</v>
          </cell>
          <cell r="F248">
            <v>39</v>
          </cell>
          <cell r="G248">
            <v>5</v>
          </cell>
          <cell r="H248">
            <v>0.88</v>
          </cell>
          <cell r="I248">
            <v>0.4</v>
          </cell>
          <cell r="J248">
            <v>0.16</v>
          </cell>
          <cell r="K248">
            <v>0.8</v>
          </cell>
          <cell r="L248">
            <v>514.20000000000005</v>
          </cell>
          <cell r="M248">
            <v>252</v>
          </cell>
          <cell r="N248">
            <v>86</v>
          </cell>
          <cell r="O248">
            <v>42</v>
          </cell>
          <cell r="P248">
            <v>1.44</v>
          </cell>
          <cell r="Q248">
            <v>2.2400000000000002</v>
          </cell>
          <cell r="R248">
            <v>128</v>
          </cell>
          <cell r="S248">
            <v>766.2</v>
          </cell>
          <cell r="X248">
            <v>0</v>
          </cell>
          <cell r="Y248">
            <v>444</v>
          </cell>
          <cell r="Z248">
            <v>233.1</v>
          </cell>
        </row>
        <row r="249">
          <cell r="B249" t="str">
            <v>SS1</v>
          </cell>
          <cell r="D249">
            <v>40</v>
          </cell>
          <cell r="E249">
            <v>6</v>
          </cell>
          <cell r="F249">
            <v>20</v>
          </cell>
          <cell r="G249">
            <v>1</v>
          </cell>
          <cell r="H249">
            <v>0.45</v>
          </cell>
          <cell r="I249">
            <v>7.0000000000000007E-2</v>
          </cell>
          <cell r="J249">
            <v>7.0000000000000007E-2</v>
          </cell>
          <cell r="K249">
            <v>0.04</v>
          </cell>
          <cell r="L249">
            <v>293.39999999999998</v>
          </cell>
          <cell r="M249">
            <v>0</v>
          </cell>
          <cell r="N249">
            <v>49</v>
          </cell>
          <cell r="O249">
            <v>0</v>
          </cell>
          <cell r="P249">
            <v>0.59</v>
          </cell>
          <cell r="Q249">
            <v>0.63</v>
          </cell>
          <cell r="R249">
            <v>49</v>
          </cell>
          <cell r="S249">
            <v>293.39999999999998</v>
          </cell>
          <cell r="X249">
            <v>0</v>
          </cell>
          <cell r="Y249">
            <v>240</v>
          </cell>
          <cell r="Z249">
            <v>119.2</v>
          </cell>
        </row>
        <row r="250">
          <cell r="B250" t="str">
            <v>SS4</v>
          </cell>
          <cell r="D250">
            <v>0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0.02</v>
          </cell>
          <cell r="J250">
            <v>0</v>
          </cell>
          <cell r="K250">
            <v>0</v>
          </cell>
          <cell r="L250">
            <v>0</v>
          </cell>
          <cell r="M250">
            <v>24</v>
          </cell>
          <cell r="N250">
            <v>0</v>
          </cell>
          <cell r="O250">
            <v>4</v>
          </cell>
          <cell r="P250">
            <v>0.02</v>
          </cell>
          <cell r="Q250">
            <v>0.02</v>
          </cell>
          <cell r="R250">
            <v>4</v>
          </cell>
          <cell r="S250">
            <v>24</v>
          </cell>
          <cell r="X250">
            <v>0</v>
          </cell>
          <cell r="Y250">
            <v>0</v>
          </cell>
          <cell r="Z250">
            <v>0</v>
          </cell>
        </row>
        <row r="251">
          <cell r="B251" t="str">
            <v>SS4</v>
          </cell>
          <cell r="D251">
            <v>396</v>
          </cell>
          <cell r="E251">
            <v>96</v>
          </cell>
          <cell r="F251">
            <v>184</v>
          </cell>
          <cell r="G251">
            <v>27</v>
          </cell>
          <cell r="H251">
            <v>5.47</v>
          </cell>
          <cell r="I251">
            <v>1.26</v>
          </cell>
          <cell r="J251">
            <v>0.83</v>
          </cell>
          <cell r="K251">
            <v>3.49</v>
          </cell>
          <cell r="L251">
            <v>2873.5</v>
          </cell>
          <cell r="M251">
            <v>0</v>
          </cell>
          <cell r="N251">
            <v>480</v>
          </cell>
          <cell r="O251">
            <v>0</v>
          </cell>
          <cell r="P251">
            <v>7.56</v>
          </cell>
          <cell r="Q251">
            <v>11.05</v>
          </cell>
          <cell r="R251">
            <v>480</v>
          </cell>
          <cell r="S251">
            <v>2873.5</v>
          </cell>
          <cell r="X251">
            <v>0</v>
          </cell>
          <cell r="Y251">
            <v>2376</v>
          </cell>
          <cell r="Z251">
            <v>1441.44</v>
          </cell>
        </row>
        <row r="252">
          <cell r="B252" t="str">
            <v>SS7</v>
          </cell>
          <cell r="D252">
            <v>57</v>
          </cell>
          <cell r="E252">
            <v>24</v>
          </cell>
          <cell r="F252">
            <v>40</v>
          </cell>
          <cell r="G252">
            <v>7</v>
          </cell>
          <cell r="H252">
            <v>1.44</v>
          </cell>
          <cell r="I252">
            <v>0.9</v>
          </cell>
          <cell r="J252">
            <v>0.36</v>
          </cell>
          <cell r="K252">
            <v>1.92</v>
          </cell>
          <cell r="L252">
            <v>640.79999999999995</v>
          </cell>
          <cell r="M252">
            <v>0</v>
          </cell>
          <cell r="N252">
            <v>107</v>
          </cell>
          <cell r="O252">
            <v>0</v>
          </cell>
          <cell r="P252">
            <v>2.7</v>
          </cell>
          <cell r="Q252">
            <v>4.62</v>
          </cell>
          <cell r="R252">
            <v>107</v>
          </cell>
          <cell r="S252">
            <v>640.79999999999995</v>
          </cell>
          <cell r="X252">
            <v>0</v>
          </cell>
          <cell r="Y252">
            <v>342</v>
          </cell>
          <cell r="Z252">
            <v>380.76</v>
          </cell>
        </row>
        <row r="253">
          <cell r="B253" t="str">
            <v>SS9</v>
          </cell>
          <cell r="D253">
            <v>57</v>
          </cell>
          <cell r="E253">
            <v>24</v>
          </cell>
          <cell r="F253">
            <v>34</v>
          </cell>
          <cell r="G253">
            <v>3</v>
          </cell>
          <cell r="H253">
            <v>3.46</v>
          </cell>
          <cell r="I253">
            <v>4.6100000000000003</v>
          </cell>
          <cell r="J253">
            <v>0.67</v>
          </cell>
          <cell r="K253">
            <v>3.03</v>
          </cell>
          <cell r="L253">
            <v>586.79999999999995</v>
          </cell>
          <cell r="M253">
            <v>0</v>
          </cell>
          <cell r="N253">
            <v>98</v>
          </cell>
          <cell r="O253">
            <v>0</v>
          </cell>
          <cell r="P253">
            <v>8.74</v>
          </cell>
          <cell r="Q253">
            <v>11.77</v>
          </cell>
          <cell r="R253">
            <v>98</v>
          </cell>
          <cell r="S253">
            <v>586.79999999999995</v>
          </cell>
          <cell r="X253">
            <v>0</v>
          </cell>
          <cell r="Y253">
            <v>342</v>
          </cell>
          <cell r="Z253">
            <v>912</v>
          </cell>
        </row>
        <row r="254">
          <cell r="B254" t="str">
            <v>SSC</v>
          </cell>
          <cell r="D254">
            <v>46</v>
          </cell>
          <cell r="E254">
            <v>2</v>
          </cell>
          <cell r="F254">
            <v>10</v>
          </cell>
          <cell r="G254">
            <v>0</v>
          </cell>
          <cell r="H254">
            <v>0.63</v>
          </cell>
          <cell r="I254">
            <v>0.02</v>
          </cell>
          <cell r="J254">
            <v>0.04</v>
          </cell>
          <cell r="K254">
            <v>0</v>
          </cell>
          <cell r="L254">
            <v>137.4</v>
          </cell>
          <cell r="M254">
            <v>0</v>
          </cell>
          <cell r="N254">
            <v>23</v>
          </cell>
          <cell r="O254">
            <v>0</v>
          </cell>
          <cell r="P254">
            <v>0.69</v>
          </cell>
          <cell r="Q254">
            <v>0.69</v>
          </cell>
          <cell r="R254">
            <v>23</v>
          </cell>
          <cell r="S254">
            <v>137.4</v>
          </cell>
          <cell r="X254">
            <v>0</v>
          </cell>
          <cell r="Y254">
            <v>276</v>
          </cell>
          <cell r="Z254">
            <v>166.06</v>
          </cell>
        </row>
        <row r="255">
          <cell r="B255" t="str">
            <v>CS1</v>
          </cell>
          <cell r="D255">
            <v>574</v>
          </cell>
          <cell r="E255">
            <v>107</v>
          </cell>
          <cell r="F255">
            <v>295</v>
          </cell>
          <cell r="G255">
            <v>27</v>
          </cell>
          <cell r="H255">
            <v>23.24</v>
          </cell>
          <cell r="I255">
            <v>4.6100000000000003</v>
          </cell>
          <cell r="J255">
            <v>4.93</v>
          </cell>
          <cell r="K255">
            <v>10.63</v>
          </cell>
          <cell r="L255">
            <v>5780</v>
          </cell>
          <cell r="M255">
            <v>0</v>
          </cell>
          <cell r="N255">
            <v>724</v>
          </cell>
          <cell r="O255">
            <v>0</v>
          </cell>
          <cell r="P255">
            <v>32.78</v>
          </cell>
          <cell r="Q255">
            <v>43.41</v>
          </cell>
          <cell r="R255">
            <v>724</v>
          </cell>
          <cell r="S255">
            <v>5780</v>
          </cell>
          <cell r="X255">
            <v>0</v>
          </cell>
          <cell r="Y255">
            <v>4592</v>
          </cell>
          <cell r="Z255">
            <v>4632.18</v>
          </cell>
        </row>
        <row r="256">
          <cell r="B256" t="str">
            <v>CS1</v>
          </cell>
          <cell r="D256">
            <v>34</v>
          </cell>
          <cell r="E256">
            <v>12</v>
          </cell>
          <cell r="F256">
            <v>15</v>
          </cell>
          <cell r="G256">
            <v>4</v>
          </cell>
          <cell r="H256">
            <v>1.81</v>
          </cell>
          <cell r="I256">
            <v>0.81</v>
          </cell>
          <cell r="J256">
            <v>0.35</v>
          </cell>
          <cell r="K256">
            <v>2.33</v>
          </cell>
          <cell r="L256">
            <v>367.2</v>
          </cell>
          <cell r="M256">
            <v>0</v>
          </cell>
          <cell r="N256">
            <v>46</v>
          </cell>
          <cell r="O256">
            <v>0</v>
          </cell>
          <cell r="P256">
            <v>2.97</v>
          </cell>
          <cell r="Q256">
            <v>5.3</v>
          </cell>
          <cell r="R256">
            <v>46</v>
          </cell>
          <cell r="S256">
            <v>367.2</v>
          </cell>
          <cell r="X256">
            <v>0</v>
          </cell>
          <cell r="Y256">
            <v>272</v>
          </cell>
          <cell r="Z256">
            <v>361.76</v>
          </cell>
        </row>
        <row r="257">
          <cell r="B257" t="str">
            <v>CS1</v>
          </cell>
          <cell r="D257">
            <v>408</v>
          </cell>
          <cell r="E257">
            <v>38</v>
          </cell>
          <cell r="F257">
            <v>130</v>
          </cell>
          <cell r="G257">
            <v>11</v>
          </cell>
          <cell r="H257">
            <v>13.81</v>
          </cell>
          <cell r="I257">
            <v>0.8</v>
          </cell>
          <cell r="J257">
            <v>1.6</v>
          </cell>
          <cell r="K257">
            <v>2.21</v>
          </cell>
          <cell r="L257">
            <v>2427.1999999999998</v>
          </cell>
          <cell r="M257">
            <v>0</v>
          </cell>
          <cell r="N257">
            <v>304</v>
          </cell>
          <cell r="O257">
            <v>0</v>
          </cell>
          <cell r="P257">
            <v>16.21</v>
          </cell>
          <cell r="Q257">
            <v>18.420000000000002</v>
          </cell>
          <cell r="R257">
            <v>304</v>
          </cell>
          <cell r="S257">
            <v>2427.1999999999998</v>
          </cell>
          <cell r="X257">
            <v>0</v>
          </cell>
          <cell r="Y257">
            <v>3264</v>
          </cell>
          <cell r="Z257">
            <v>2754</v>
          </cell>
        </row>
        <row r="258">
          <cell r="B258" t="str">
            <v>CS1</v>
          </cell>
          <cell r="D258">
            <v>120</v>
          </cell>
          <cell r="E258">
            <v>38</v>
          </cell>
          <cell r="F258">
            <v>59</v>
          </cell>
          <cell r="G258">
            <v>13</v>
          </cell>
          <cell r="H258">
            <v>4.13</v>
          </cell>
          <cell r="I258">
            <v>0.8</v>
          </cell>
          <cell r="J258">
            <v>0.78</v>
          </cell>
          <cell r="K258">
            <v>1.78</v>
          </cell>
          <cell r="L258">
            <v>1317.6</v>
          </cell>
          <cell r="M258">
            <v>0</v>
          </cell>
          <cell r="N258">
            <v>165</v>
          </cell>
          <cell r="O258">
            <v>0</v>
          </cell>
          <cell r="P258">
            <v>5.71</v>
          </cell>
          <cell r="Q258">
            <v>7.49</v>
          </cell>
          <cell r="R258">
            <v>165</v>
          </cell>
          <cell r="S258">
            <v>1317.6</v>
          </cell>
          <cell r="X258">
            <v>0</v>
          </cell>
          <cell r="Y258">
            <v>960</v>
          </cell>
          <cell r="Z258">
            <v>823.2</v>
          </cell>
        </row>
        <row r="259">
          <cell r="B259" t="str">
            <v>CS3</v>
          </cell>
          <cell r="D259">
            <v>217</v>
          </cell>
          <cell r="E259">
            <v>10</v>
          </cell>
          <cell r="F259">
            <v>92</v>
          </cell>
          <cell r="G259">
            <v>3</v>
          </cell>
          <cell r="H259">
            <v>21.28</v>
          </cell>
          <cell r="I259">
            <v>1.4</v>
          </cell>
          <cell r="J259">
            <v>3.63</v>
          </cell>
          <cell r="K259">
            <v>2.0699999999999998</v>
          </cell>
          <cell r="L259">
            <v>1659.2</v>
          </cell>
          <cell r="M259">
            <v>0</v>
          </cell>
          <cell r="N259">
            <v>208</v>
          </cell>
          <cell r="O259">
            <v>0</v>
          </cell>
          <cell r="P259">
            <v>26.31</v>
          </cell>
          <cell r="Q259">
            <v>28.38</v>
          </cell>
          <cell r="R259">
            <v>208</v>
          </cell>
          <cell r="S259">
            <v>1659.2</v>
          </cell>
          <cell r="X259">
            <v>0</v>
          </cell>
          <cell r="Y259">
            <v>1736</v>
          </cell>
          <cell r="Z259">
            <v>4242.3500000000004</v>
          </cell>
        </row>
        <row r="260">
          <cell r="B260" t="str">
            <v>CS3</v>
          </cell>
          <cell r="D260">
            <v>51</v>
          </cell>
          <cell r="E260">
            <v>4</v>
          </cell>
          <cell r="F260">
            <v>24</v>
          </cell>
          <cell r="G260">
            <v>2</v>
          </cell>
          <cell r="H260">
            <v>3.31</v>
          </cell>
          <cell r="I260">
            <v>0.56000000000000005</v>
          </cell>
          <cell r="J260">
            <v>0.62</v>
          </cell>
          <cell r="K260">
            <v>1.4</v>
          </cell>
          <cell r="L260">
            <v>423.2</v>
          </cell>
          <cell r="M260">
            <v>0</v>
          </cell>
          <cell r="N260">
            <v>53</v>
          </cell>
          <cell r="O260">
            <v>0</v>
          </cell>
          <cell r="P260">
            <v>4.49</v>
          </cell>
          <cell r="Q260">
            <v>5.89</v>
          </cell>
          <cell r="R260">
            <v>53</v>
          </cell>
          <cell r="S260">
            <v>423.2</v>
          </cell>
          <cell r="X260">
            <v>0</v>
          </cell>
          <cell r="Y260">
            <v>408</v>
          </cell>
          <cell r="Z260">
            <v>660.45</v>
          </cell>
        </row>
        <row r="261">
          <cell r="B261" t="str">
            <v>CS5</v>
          </cell>
          <cell r="D261">
            <v>42</v>
          </cell>
          <cell r="E261">
            <v>8</v>
          </cell>
          <cell r="F261">
            <v>18</v>
          </cell>
          <cell r="G261">
            <v>2</v>
          </cell>
          <cell r="H261">
            <v>1.4</v>
          </cell>
          <cell r="I261">
            <v>0.25</v>
          </cell>
          <cell r="J261">
            <v>0.2</v>
          </cell>
          <cell r="K261">
            <v>0.43</v>
          </cell>
          <cell r="L261">
            <v>359.2</v>
          </cell>
          <cell r="M261">
            <v>0</v>
          </cell>
          <cell r="N261">
            <v>45</v>
          </cell>
          <cell r="O261">
            <v>0</v>
          </cell>
          <cell r="P261">
            <v>1.85</v>
          </cell>
          <cell r="Q261">
            <v>2.2799999999999998</v>
          </cell>
          <cell r="R261">
            <v>45</v>
          </cell>
          <cell r="S261">
            <v>359.2</v>
          </cell>
          <cell r="X261">
            <v>0</v>
          </cell>
          <cell r="Y261">
            <v>336</v>
          </cell>
          <cell r="Z261">
            <v>279.72000000000003</v>
          </cell>
        </row>
        <row r="262">
          <cell r="B262" t="str">
            <v>CS6</v>
          </cell>
          <cell r="D262">
            <v>11</v>
          </cell>
          <cell r="E262">
            <v>4</v>
          </cell>
          <cell r="F262">
            <v>4</v>
          </cell>
          <cell r="G262">
            <v>1</v>
          </cell>
          <cell r="H262">
            <v>0.49</v>
          </cell>
          <cell r="I262">
            <v>7.0000000000000007E-2</v>
          </cell>
          <cell r="J262">
            <v>7.0000000000000007E-2</v>
          </cell>
          <cell r="K262">
            <v>7.0000000000000007E-2</v>
          </cell>
          <cell r="L262">
            <v>96</v>
          </cell>
          <cell r="M262">
            <v>0</v>
          </cell>
          <cell r="N262">
            <v>12</v>
          </cell>
          <cell r="O262">
            <v>0</v>
          </cell>
          <cell r="P262">
            <v>0.63</v>
          </cell>
          <cell r="Q262">
            <v>0.7</v>
          </cell>
          <cell r="R262">
            <v>12</v>
          </cell>
          <cell r="S262">
            <v>96</v>
          </cell>
          <cell r="X262">
            <v>0</v>
          </cell>
          <cell r="Y262">
            <v>88</v>
          </cell>
          <cell r="Z262">
            <v>98.12</v>
          </cell>
        </row>
        <row r="263">
          <cell r="B263" t="str">
            <v>CS6</v>
          </cell>
          <cell r="D263">
            <v>23</v>
          </cell>
          <cell r="E263">
            <v>2</v>
          </cell>
          <cell r="F263">
            <v>8</v>
          </cell>
          <cell r="G263">
            <v>0</v>
          </cell>
          <cell r="H263">
            <v>0.98</v>
          </cell>
          <cell r="I263">
            <v>0.04</v>
          </cell>
          <cell r="J263">
            <v>0.17</v>
          </cell>
          <cell r="K263">
            <v>0</v>
          </cell>
          <cell r="L263">
            <v>144</v>
          </cell>
          <cell r="M263">
            <v>0</v>
          </cell>
          <cell r="N263">
            <v>18</v>
          </cell>
          <cell r="O263">
            <v>0</v>
          </cell>
          <cell r="P263">
            <v>1.19</v>
          </cell>
          <cell r="Q263">
            <v>1.19</v>
          </cell>
          <cell r="R263">
            <v>18</v>
          </cell>
          <cell r="S263">
            <v>144</v>
          </cell>
          <cell r="X263">
            <v>0</v>
          </cell>
          <cell r="Y263">
            <v>184</v>
          </cell>
          <cell r="Z263">
            <v>196.19</v>
          </cell>
        </row>
        <row r="264">
          <cell r="B264" t="str">
            <v>CSB</v>
          </cell>
          <cell r="D264">
            <v>46</v>
          </cell>
          <cell r="E264">
            <v>0</v>
          </cell>
          <cell r="F264">
            <v>10</v>
          </cell>
          <cell r="G264">
            <v>0</v>
          </cell>
          <cell r="H264">
            <v>1.52</v>
          </cell>
          <cell r="I264">
            <v>0</v>
          </cell>
          <cell r="J264">
            <v>0.11</v>
          </cell>
          <cell r="K264">
            <v>0</v>
          </cell>
          <cell r="L264">
            <v>167.2</v>
          </cell>
          <cell r="M264">
            <v>0</v>
          </cell>
          <cell r="N264">
            <v>21</v>
          </cell>
          <cell r="O264">
            <v>0</v>
          </cell>
          <cell r="P264">
            <v>1.63</v>
          </cell>
          <cell r="Q264">
            <v>1.63</v>
          </cell>
          <cell r="R264">
            <v>21</v>
          </cell>
          <cell r="S264">
            <v>167.2</v>
          </cell>
          <cell r="X264">
            <v>0</v>
          </cell>
          <cell r="Y264">
            <v>368</v>
          </cell>
          <cell r="Z264">
            <v>302.68</v>
          </cell>
        </row>
        <row r="265">
          <cell r="B265" t="str">
            <v>KC1</v>
          </cell>
          <cell r="D265">
            <v>47</v>
          </cell>
          <cell r="E265">
            <v>14</v>
          </cell>
          <cell r="F265">
            <v>33</v>
          </cell>
          <cell r="G265">
            <v>9</v>
          </cell>
          <cell r="H265">
            <v>1.56</v>
          </cell>
          <cell r="I265">
            <v>0.3</v>
          </cell>
          <cell r="J265">
            <v>0.4</v>
          </cell>
          <cell r="K265">
            <v>1.63</v>
          </cell>
          <cell r="L265">
            <v>694.4</v>
          </cell>
          <cell r="M265">
            <v>0</v>
          </cell>
          <cell r="N265">
            <v>87</v>
          </cell>
          <cell r="O265">
            <v>0</v>
          </cell>
          <cell r="P265">
            <v>2.2599999999999998</v>
          </cell>
          <cell r="Q265">
            <v>3.89</v>
          </cell>
          <cell r="R265">
            <v>87</v>
          </cell>
          <cell r="S265">
            <v>694.4</v>
          </cell>
          <cell r="X265">
            <v>0</v>
          </cell>
          <cell r="Y265">
            <v>376</v>
          </cell>
          <cell r="Z265">
            <v>310.2</v>
          </cell>
        </row>
        <row r="266">
          <cell r="B266" t="str">
            <v>KC1</v>
          </cell>
          <cell r="D266">
            <v>165</v>
          </cell>
          <cell r="E266">
            <v>10</v>
          </cell>
          <cell r="F266">
            <v>27</v>
          </cell>
          <cell r="G266">
            <v>3</v>
          </cell>
          <cell r="H266">
            <v>5.5</v>
          </cell>
          <cell r="I266">
            <v>0.18</v>
          </cell>
          <cell r="J266">
            <v>0.31</v>
          </cell>
          <cell r="K266">
            <v>0.51</v>
          </cell>
          <cell r="L266">
            <v>519.20000000000005</v>
          </cell>
          <cell r="M266">
            <v>0</v>
          </cell>
          <cell r="N266">
            <v>65</v>
          </cell>
          <cell r="O266">
            <v>0</v>
          </cell>
          <cell r="P266">
            <v>5.99</v>
          </cell>
          <cell r="Q266">
            <v>6.5</v>
          </cell>
          <cell r="R266">
            <v>65</v>
          </cell>
          <cell r="S266">
            <v>519.20000000000005</v>
          </cell>
          <cell r="X266">
            <v>0</v>
          </cell>
          <cell r="Y266">
            <v>1320</v>
          </cell>
          <cell r="Z266">
            <v>1095.5999999999999</v>
          </cell>
        </row>
        <row r="267">
          <cell r="B267" t="str">
            <v>KC2</v>
          </cell>
          <cell r="D267">
            <v>14</v>
          </cell>
          <cell r="E267">
            <v>5</v>
          </cell>
          <cell r="F267">
            <v>11</v>
          </cell>
          <cell r="G267">
            <v>2</v>
          </cell>
          <cell r="H267">
            <v>0.46</v>
          </cell>
          <cell r="I267">
            <v>0.16</v>
          </cell>
          <cell r="J267">
            <v>0.13</v>
          </cell>
          <cell r="K267">
            <v>0.43</v>
          </cell>
          <cell r="L267">
            <v>231.2</v>
          </cell>
          <cell r="M267">
            <v>0</v>
          </cell>
          <cell r="N267">
            <v>29</v>
          </cell>
          <cell r="O267">
            <v>0</v>
          </cell>
          <cell r="P267">
            <v>0.75</v>
          </cell>
          <cell r="Q267">
            <v>1.18</v>
          </cell>
          <cell r="R267">
            <v>29</v>
          </cell>
          <cell r="S267">
            <v>231.2</v>
          </cell>
          <cell r="X267">
            <v>0</v>
          </cell>
          <cell r="Y267">
            <v>112</v>
          </cell>
          <cell r="Z267">
            <v>90.72</v>
          </cell>
        </row>
        <row r="268">
          <cell r="B268" t="str">
            <v>KC2</v>
          </cell>
          <cell r="D268">
            <v>13</v>
          </cell>
          <cell r="E268">
            <v>11</v>
          </cell>
          <cell r="F268">
            <v>7</v>
          </cell>
          <cell r="G268">
            <v>2</v>
          </cell>
          <cell r="H268">
            <v>0.42</v>
          </cell>
          <cell r="I268">
            <v>0.21</v>
          </cell>
          <cell r="J268">
            <v>7.0000000000000007E-2</v>
          </cell>
          <cell r="K268">
            <v>0.34</v>
          </cell>
          <cell r="L268">
            <v>200</v>
          </cell>
          <cell r="M268">
            <v>0</v>
          </cell>
          <cell r="N268">
            <v>25</v>
          </cell>
          <cell r="O268">
            <v>0</v>
          </cell>
          <cell r="P268">
            <v>0.7</v>
          </cell>
          <cell r="Q268">
            <v>1.04</v>
          </cell>
          <cell r="R268">
            <v>25</v>
          </cell>
          <cell r="S268">
            <v>200</v>
          </cell>
          <cell r="X268">
            <v>0</v>
          </cell>
          <cell r="Y268">
            <v>104</v>
          </cell>
          <cell r="Z268">
            <v>83.2</v>
          </cell>
        </row>
        <row r="269">
          <cell r="B269" t="str">
            <v>KC2</v>
          </cell>
          <cell r="D269">
            <v>63</v>
          </cell>
          <cell r="E269">
            <v>28</v>
          </cell>
          <cell r="F269">
            <v>34</v>
          </cell>
          <cell r="G269">
            <v>8</v>
          </cell>
          <cell r="H269">
            <v>2.09</v>
          </cell>
          <cell r="I269">
            <v>0.92</v>
          </cell>
          <cell r="J269">
            <v>0.41</v>
          </cell>
          <cell r="K269">
            <v>2.41</v>
          </cell>
          <cell r="L269">
            <v>830.4</v>
          </cell>
          <cell r="M269">
            <v>0</v>
          </cell>
          <cell r="N269">
            <v>104</v>
          </cell>
          <cell r="O269">
            <v>0</v>
          </cell>
          <cell r="P269">
            <v>3.42</v>
          </cell>
          <cell r="Q269">
            <v>5.83</v>
          </cell>
          <cell r="R269">
            <v>104</v>
          </cell>
          <cell r="S269">
            <v>830.4</v>
          </cell>
          <cell r="X269">
            <v>0</v>
          </cell>
          <cell r="Y269">
            <v>504</v>
          </cell>
          <cell r="Z269">
            <v>415.8</v>
          </cell>
        </row>
        <row r="270">
          <cell r="B270" t="str">
            <v>LA1</v>
          </cell>
          <cell r="D270">
            <v>107</v>
          </cell>
          <cell r="E270">
            <v>18</v>
          </cell>
          <cell r="F270">
            <v>48</v>
          </cell>
          <cell r="G270">
            <v>6</v>
          </cell>
          <cell r="H270">
            <v>4.55</v>
          </cell>
          <cell r="I270">
            <v>0.98</v>
          </cell>
          <cell r="J270">
            <v>0.86</v>
          </cell>
          <cell r="K270">
            <v>3.3</v>
          </cell>
          <cell r="L270">
            <v>941.6</v>
          </cell>
          <cell r="M270">
            <v>0</v>
          </cell>
          <cell r="N270">
            <v>118</v>
          </cell>
          <cell r="O270">
            <v>0</v>
          </cell>
          <cell r="P270">
            <v>6.39</v>
          </cell>
          <cell r="Q270">
            <v>9.69</v>
          </cell>
          <cell r="R270">
            <v>118</v>
          </cell>
          <cell r="S270">
            <v>941.6</v>
          </cell>
          <cell r="X270">
            <v>0</v>
          </cell>
          <cell r="Y270">
            <v>856</v>
          </cell>
          <cell r="Z270">
            <v>907.36</v>
          </cell>
        </row>
        <row r="271">
          <cell r="B271" t="str">
            <v>LA2</v>
          </cell>
          <cell r="D271">
            <v>91</v>
          </cell>
          <cell r="E271">
            <v>7</v>
          </cell>
          <cell r="F271">
            <v>33</v>
          </cell>
          <cell r="G271">
            <v>0</v>
          </cell>
          <cell r="H271">
            <v>3.21</v>
          </cell>
          <cell r="I271">
            <v>0.31</v>
          </cell>
          <cell r="J271">
            <v>0.47</v>
          </cell>
          <cell r="K271">
            <v>0</v>
          </cell>
          <cell r="L271">
            <v>598.4</v>
          </cell>
          <cell r="M271">
            <v>0</v>
          </cell>
          <cell r="N271">
            <v>75</v>
          </cell>
          <cell r="O271">
            <v>0</v>
          </cell>
          <cell r="P271">
            <v>3.99</v>
          </cell>
          <cell r="Q271">
            <v>3.99</v>
          </cell>
          <cell r="R271">
            <v>75</v>
          </cell>
          <cell r="S271">
            <v>598.4</v>
          </cell>
          <cell r="X271">
            <v>0</v>
          </cell>
          <cell r="Y271">
            <v>728</v>
          </cell>
          <cell r="Z271">
            <v>639.73</v>
          </cell>
        </row>
        <row r="272">
          <cell r="B272" t="str">
            <v>LA5</v>
          </cell>
          <cell r="D272">
            <v>15</v>
          </cell>
          <cell r="E272">
            <v>0</v>
          </cell>
          <cell r="F272">
            <v>5</v>
          </cell>
          <cell r="G272">
            <v>1</v>
          </cell>
          <cell r="H272">
            <v>2.12</v>
          </cell>
          <cell r="I272">
            <v>0</v>
          </cell>
          <cell r="J272">
            <v>0.26</v>
          </cell>
          <cell r="K272">
            <v>1.58</v>
          </cell>
          <cell r="L272">
            <v>80</v>
          </cell>
          <cell r="M272">
            <v>0</v>
          </cell>
          <cell r="N272">
            <v>10</v>
          </cell>
          <cell r="O272">
            <v>0</v>
          </cell>
          <cell r="P272">
            <v>2.38</v>
          </cell>
          <cell r="Q272">
            <v>3.96</v>
          </cell>
          <cell r="R272">
            <v>10</v>
          </cell>
          <cell r="S272">
            <v>80</v>
          </cell>
          <cell r="X272">
            <v>0</v>
          </cell>
          <cell r="Y272">
            <v>120</v>
          </cell>
          <cell r="Z272">
            <v>421.8</v>
          </cell>
        </row>
        <row r="273">
          <cell r="B273" t="str">
            <v>SS1</v>
          </cell>
          <cell r="D273">
            <v>166</v>
          </cell>
          <cell r="E273">
            <v>19</v>
          </cell>
          <cell r="F273">
            <v>93</v>
          </cell>
          <cell r="G273">
            <v>3</v>
          </cell>
          <cell r="H273">
            <v>3.66</v>
          </cell>
          <cell r="I273">
            <v>0.64</v>
          </cell>
          <cell r="J273">
            <v>0.96</v>
          </cell>
          <cell r="K273">
            <v>0.3</v>
          </cell>
          <cell r="L273">
            <v>1611.2</v>
          </cell>
          <cell r="M273">
            <v>160</v>
          </cell>
          <cell r="N273">
            <v>202</v>
          </cell>
          <cell r="O273">
            <v>20</v>
          </cell>
          <cell r="P273">
            <v>5.26</v>
          </cell>
          <cell r="Q273">
            <v>5.56</v>
          </cell>
          <cell r="R273">
            <v>222</v>
          </cell>
          <cell r="S273">
            <v>1771.2</v>
          </cell>
          <cell r="X273">
            <v>0</v>
          </cell>
          <cell r="Y273">
            <v>1328</v>
          </cell>
          <cell r="Z273">
            <v>723.76</v>
          </cell>
        </row>
        <row r="274">
          <cell r="B274" t="str">
            <v>SS4</v>
          </cell>
          <cell r="D274">
            <v>197</v>
          </cell>
          <cell r="E274">
            <v>48</v>
          </cell>
          <cell r="F274">
            <v>119</v>
          </cell>
          <cell r="G274">
            <v>7</v>
          </cell>
          <cell r="H274">
            <v>4.16</v>
          </cell>
          <cell r="I274">
            <v>1</v>
          </cell>
          <cell r="J274">
            <v>1.03</v>
          </cell>
          <cell r="K274">
            <v>1.22</v>
          </cell>
          <cell r="L274">
            <v>2433.6999999999998</v>
          </cell>
          <cell r="M274">
            <v>0</v>
          </cell>
          <cell r="N274">
            <v>305</v>
          </cell>
          <cell r="O274">
            <v>0</v>
          </cell>
          <cell r="P274">
            <v>6.19</v>
          </cell>
          <cell r="Q274">
            <v>7.41</v>
          </cell>
          <cell r="R274">
            <v>305</v>
          </cell>
          <cell r="S274">
            <v>2433.6999999999998</v>
          </cell>
          <cell r="X274">
            <v>0</v>
          </cell>
          <cell r="Y274">
            <v>1576</v>
          </cell>
          <cell r="Z274">
            <v>823.46</v>
          </cell>
        </row>
        <row r="275">
          <cell r="B275" t="str">
            <v>SS7</v>
          </cell>
          <cell r="D275">
            <v>23</v>
          </cell>
          <cell r="E275">
            <v>17</v>
          </cell>
          <cell r="F275">
            <v>20</v>
          </cell>
          <cell r="G275">
            <v>3</v>
          </cell>
          <cell r="H275">
            <v>0.68</v>
          </cell>
          <cell r="I275">
            <v>0.5</v>
          </cell>
          <cell r="J275">
            <v>0.21</v>
          </cell>
          <cell r="K275">
            <v>0.64</v>
          </cell>
          <cell r="L275">
            <v>471.2</v>
          </cell>
          <cell r="M275">
            <v>0</v>
          </cell>
          <cell r="N275">
            <v>59</v>
          </cell>
          <cell r="O275">
            <v>0</v>
          </cell>
          <cell r="P275">
            <v>1.39</v>
          </cell>
          <cell r="Q275">
            <v>2.0299999999999998</v>
          </cell>
          <cell r="R275">
            <v>59</v>
          </cell>
          <cell r="S275">
            <v>471.2</v>
          </cell>
          <cell r="X275">
            <v>0</v>
          </cell>
          <cell r="Y275">
            <v>184</v>
          </cell>
          <cell r="Z275">
            <v>135.24</v>
          </cell>
        </row>
        <row r="276">
          <cell r="B276" t="str">
            <v>SS9</v>
          </cell>
          <cell r="D276">
            <v>182</v>
          </cell>
          <cell r="E276">
            <v>20</v>
          </cell>
          <cell r="F276">
            <v>66</v>
          </cell>
          <cell r="G276">
            <v>2</v>
          </cell>
          <cell r="H276">
            <v>19.36</v>
          </cell>
          <cell r="I276">
            <v>5.81</v>
          </cell>
          <cell r="J276">
            <v>2.8</v>
          </cell>
          <cell r="K276">
            <v>3.64</v>
          </cell>
          <cell r="L276">
            <v>1244.8</v>
          </cell>
          <cell r="M276">
            <v>0</v>
          </cell>
          <cell r="N276">
            <v>156</v>
          </cell>
          <cell r="O276">
            <v>0</v>
          </cell>
          <cell r="P276">
            <v>27.97</v>
          </cell>
          <cell r="Q276">
            <v>31.61</v>
          </cell>
          <cell r="R276">
            <v>156</v>
          </cell>
          <cell r="S276">
            <v>1244.8</v>
          </cell>
          <cell r="X276">
            <v>0</v>
          </cell>
          <cell r="Y276">
            <v>1456</v>
          </cell>
          <cell r="Z276">
            <v>3831.1</v>
          </cell>
        </row>
        <row r="277">
          <cell r="B277" t="str">
            <v>SSA</v>
          </cell>
          <cell r="D277">
            <v>34</v>
          </cell>
          <cell r="E277">
            <v>4</v>
          </cell>
          <cell r="F277">
            <v>14</v>
          </cell>
          <cell r="G277">
            <v>0</v>
          </cell>
          <cell r="H277">
            <v>2.59</v>
          </cell>
          <cell r="I277">
            <v>0.56000000000000005</v>
          </cell>
          <cell r="J277">
            <v>0.43</v>
          </cell>
          <cell r="K277">
            <v>0</v>
          </cell>
          <cell r="L277">
            <v>263.2</v>
          </cell>
          <cell r="M277">
            <v>0</v>
          </cell>
          <cell r="N277">
            <v>33</v>
          </cell>
          <cell r="O277">
            <v>0</v>
          </cell>
          <cell r="P277">
            <v>3.58</v>
          </cell>
          <cell r="Q277">
            <v>3.58</v>
          </cell>
          <cell r="R277">
            <v>33</v>
          </cell>
          <cell r="S277">
            <v>263.2</v>
          </cell>
          <cell r="X277">
            <v>0</v>
          </cell>
          <cell r="Y277">
            <v>272</v>
          </cell>
          <cell r="Z277">
            <v>512.04</v>
          </cell>
        </row>
        <row r="278">
          <cell r="B278" t="str">
            <v>SSB</v>
          </cell>
          <cell r="D278">
            <v>17</v>
          </cell>
          <cell r="E278">
            <v>2</v>
          </cell>
          <cell r="F278">
            <v>14</v>
          </cell>
          <cell r="G278">
            <v>0</v>
          </cell>
          <cell r="H278">
            <v>1.82</v>
          </cell>
          <cell r="I278">
            <v>0.57999999999999996</v>
          </cell>
          <cell r="J278">
            <v>0.59</v>
          </cell>
          <cell r="K278">
            <v>0</v>
          </cell>
          <cell r="L278">
            <v>247.2</v>
          </cell>
          <cell r="M278">
            <v>0</v>
          </cell>
          <cell r="N278">
            <v>31</v>
          </cell>
          <cell r="O278">
            <v>0</v>
          </cell>
          <cell r="P278">
            <v>2.99</v>
          </cell>
          <cell r="Q278">
            <v>2.99</v>
          </cell>
          <cell r="R278">
            <v>31</v>
          </cell>
          <cell r="S278">
            <v>247.2</v>
          </cell>
          <cell r="X278">
            <v>0</v>
          </cell>
          <cell r="Y278">
            <v>136</v>
          </cell>
          <cell r="Z278">
            <v>359.21</v>
          </cell>
        </row>
        <row r="279">
          <cell r="B279" t="str">
            <v>CS1</v>
          </cell>
          <cell r="D279">
            <v>526</v>
          </cell>
          <cell r="E279">
            <v>117</v>
          </cell>
          <cell r="F279">
            <v>239</v>
          </cell>
          <cell r="G279">
            <v>20</v>
          </cell>
          <cell r="H279">
            <v>28.37</v>
          </cell>
          <cell r="I279">
            <v>5.05</v>
          </cell>
          <cell r="J279">
            <v>6.59</v>
          </cell>
          <cell r="K279">
            <v>6.04</v>
          </cell>
          <cell r="L279">
            <v>6152.1</v>
          </cell>
          <cell r="M279">
            <v>0</v>
          </cell>
          <cell r="N279">
            <v>617</v>
          </cell>
          <cell r="O279">
            <v>0</v>
          </cell>
          <cell r="P279">
            <v>40.01</v>
          </cell>
          <cell r="Q279">
            <v>46.05</v>
          </cell>
          <cell r="R279">
            <v>617</v>
          </cell>
          <cell r="S279">
            <v>6152.1</v>
          </cell>
          <cell r="X279">
            <v>0</v>
          </cell>
          <cell r="Y279">
            <v>5260</v>
          </cell>
          <cell r="Z279">
            <v>4523.6000000000004</v>
          </cell>
        </row>
        <row r="280">
          <cell r="B280" t="str">
            <v>CS1</v>
          </cell>
          <cell r="D280">
            <v>196</v>
          </cell>
          <cell r="E280">
            <v>39</v>
          </cell>
          <cell r="F280">
            <v>75</v>
          </cell>
          <cell r="G280">
            <v>7</v>
          </cell>
          <cell r="H280">
            <v>8.9</v>
          </cell>
          <cell r="I280">
            <v>1.41</v>
          </cell>
          <cell r="J280">
            <v>1.85</v>
          </cell>
          <cell r="K280">
            <v>1.86</v>
          </cell>
          <cell r="L280">
            <v>1974.1</v>
          </cell>
          <cell r="M280">
            <v>0</v>
          </cell>
          <cell r="N280">
            <v>198</v>
          </cell>
          <cell r="O280">
            <v>0</v>
          </cell>
          <cell r="P280">
            <v>12.16</v>
          </cell>
          <cell r="Q280">
            <v>14.02</v>
          </cell>
          <cell r="R280">
            <v>198</v>
          </cell>
          <cell r="S280">
            <v>1974.1</v>
          </cell>
          <cell r="X280">
            <v>0</v>
          </cell>
          <cell r="Y280">
            <v>1960</v>
          </cell>
          <cell r="Z280">
            <v>1421</v>
          </cell>
        </row>
        <row r="281">
          <cell r="B281" t="str">
            <v>CS1</v>
          </cell>
          <cell r="D281">
            <v>80</v>
          </cell>
          <cell r="E281">
            <v>24</v>
          </cell>
          <cell r="F281">
            <v>40</v>
          </cell>
          <cell r="G281">
            <v>8</v>
          </cell>
          <cell r="H281">
            <v>3.71</v>
          </cell>
          <cell r="I281">
            <v>0.64</v>
          </cell>
          <cell r="J281">
            <v>1</v>
          </cell>
          <cell r="K281">
            <v>1.03</v>
          </cell>
          <cell r="L281">
            <v>1097</v>
          </cell>
          <cell r="M281">
            <v>0</v>
          </cell>
          <cell r="N281">
            <v>110</v>
          </cell>
          <cell r="O281">
            <v>0</v>
          </cell>
          <cell r="P281">
            <v>5.35</v>
          </cell>
          <cell r="Q281">
            <v>6.38</v>
          </cell>
          <cell r="R281">
            <v>110</v>
          </cell>
          <cell r="S281">
            <v>1097</v>
          </cell>
          <cell r="X281">
            <v>0</v>
          </cell>
          <cell r="Y281">
            <v>800</v>
          </cell>
          <cell r="Z281">
            <v>591.20000000000005</v>
          </cell>
        </row>
        <row r="282">
          <cell r="B282" t="str">
            <v>CS3</v>
          </cell>
          <cell r="D282">
            <v>156</v>
          </cell>
          <cell r="E282">
            <v>8</v>
          </cell>
          <cell r="F282">
            <v>89</v>
          </cell>
          <cell r="G282">
            <v>5</v>
          </cell>
          <cell r="H282">
            <v>18.940000000000001</v>
          </cell>
          <cell r="I282">
            <v>1.84</v>
          </cell>
          <cell r="J282">
            <v>5.84</v>
          </cell>
          <cell r="K282">
            <v>9.3800000000000008</v>
          </cell>
          <cell r="L282">
            <v>1993.1</v>
          </cell>
          <cell r="M282">
            <v>0</v>
          </cell>
          <cell r="N282">
            <v>200</v>
          </cell>
          <cell r="O282">
            <v>0</v>
          </cell>
          <cell r="P282">
            <v>26.62</v>
          </cell>
          <cell r="Q282">
            <v>36</v>
          </cell>
          <cell r="R282">
            <v>200</v>
          </cell>
          <cell r="S282">
            <v>1993.1</v>
          </cell>
          <cell r="X282">
            <v>0</v>
          </cell>
          <cell r="Y282">
            <v>1560</v>
          </cell>
          <cell r="Z282">
            <v>3021.72</v>
          </cell>
        </row>
        <row r="283">
          <cell r="B283" t="str">
            <v>CS5</v>
          </cell>
          <cell r="D283">
            <v>9</v>
          </cell>
          <cell r="E283">
            <v>3</v>
          </cell>
          <cell r="F283">
            <v>8</v>
          </cell>
          <cell r="G283">
            <v>1</v>
          </cell>
          <cell r="H283">
            <v>0.38</v>
          </cell>
          <cell r="I283">
            <v>0.13</v>
          </cell>
          <cell r="J283">
            <v>0.15</v>
          </cell>
          <cell r="K283">
            <v>0.34</v>
          </cell>
          <cell r="L283">
            <v>199</v>
          </cell>
          <cell r="M283">
            <v>0</v>
          </cell>
          <cell r="N283">
            <v>20</v>
          </cell>
          <cell r="O283">
            <v>0</v>
          </cell>
          <cell r="P283">
            <v>0.66</v>
          </cell>
          <cell r="Q283">
            <v>1</v>
          </cell>
          <cell r="R283">
            <v>20</v>
          </cell>
          <cell r="S283">
            <v>199</v>
          </cell>
          <cell r="X283">
            <v>0</v>
          </cell>
          <cell r="Y283">
            <v>90</v>
          </cell>
          <cell r="Z283">
            <v>60.75</v>
          </cell>
        </row>
        <row r="284">
          <cell r="B284" t="str">
            <v>CSB</v>
          </cell>
          <cell r="D284">
            <v>17</v>
          </cell>
          <cell r="E284">
            <v>0</v>
          </cell>
          <cell r="F284">
            <v>13</v>
          </cell>
          <cell r="G284">
            <v>0</v>
          </cell>
          <cell r="H284">
            <v>0.71</v>
          </cell>
          <cell r="I284">
            <v>0</v>
          </cell>
          <cell r="J284">
            <v>0.3</v>
          </cell>
          <cell r="K284">
            <v>0</v>
          </cell>
          <cell r="L284">
            <v>269</v>
          </cell>
          <cell r="M284">
            <v>0</v>
          </cell>
          <cell r="N284">
            <v>27</v>
          </cell>
          <cell r="O284">
            <v>0</v>
          </cell>
          <cell r="P284">
            <v>1.01</v>
          </cell>
          <cell r="Q284">
            <v>1.01</v>
          </cell>
          <cell r="R284">
            <v>27</v>
          </cell>
          <cell r="S284">
            <v>269</v>
          </cell>
          <cell r="X284">
            <v>0</v>
          </cell>
          <cell r="Y284">
            <v>170</v>
          </cell>
          <cell r="Z284">
            <v>113.9</v>
          </cell>
        </row>
        <row r="285">
          <cell r="B285" t="str">
            <v>KC1</v>
          </cell>
          <cell r="D285">
            <v>0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0.02</v>
          </cell>
          <cell r="J285">
            <v>0</v>
          </cell>
          <cell r="K285">
            <v>0</v>
          </cell>
          <cell r="L285">
            <v>10</v>
          </cell>
          <cell r="M285">
            <v>0</v>
          </cell>
          <cell r="N285">
            <v>1</v>
          </cell>
          <cell r="O285">
            <v>0</v>
          </cell>
          <cell r="P285">
            <v>0.02</v>
          </cell>
          <cell r="Q285">
            <v>0.02</v>
          </cell>
          <cell r="R285">
            <v>1</v>
          </cell>
          <cell r="S285">
            <v>10</v>
          </cell>
          <cell r="X285">
            <v>0</v>
          </cell>
          <cell r="Y285">
            <v>0</v>
          </cell>
          <cell r="Z285">
            <v>0</v>
          </cell>
        </row>
        <row r="286">
          <cell r="B286" t="str">
            <v>KC1</v>
          </cell>
          <cell r="D286">
            <v>285</v>
          </cell>
          <cell r="E286">
            <v>1</v>
          </cell>
          <cell r="F286">
            <v>10</v>
          </cell>
          <cell r="G286">
            <v>0</v>
          </cell>
          <cell r="H286">
            <v>11.89</v>
          </cell>
          <cell r="I286">
            <v>0.02</v>
          </cell>
          <cell r="J286">
            <v>0.23</v>
          </cell>
          <cell r="K286">
            <v>0</v>
          </cell>
          <cell r="L286">
            <v>219</v>
          </cell>
          <cell r="M286">
            <v>0</v>
          </cell>
          <cell r="N286">
            <v>22</v>
          </cell>
          <cell r="O286">
            <v>0</v>
          </cell>
          <cell r="P286">
            <v>12.14</v>
          </cell>
          <cell r="Q286">
            <v>12.14</v>
          </cell>
          <cell r="R286">
            <v>22</v>
          </cell>
          <cell r="S286">
            <v>219</v>
          </cell>
          <cell r="X286">
            <v>0</v>
          </cell>
          <cell r="Y286">
            <v>2850</v>
          </cell>
          <cell r="Z286">
            <v>1898.1</v>
          </cell>
        </row>
        <row r="287">
          <cell r="B287" t="str">
            <v>LA2</v>
          </cell>
          <cell r="D287">
            <v>23</v>
          </cell>
          <cell r="E287">
            <v>3</v>
          </cell>
          <cell r="F287">
            <v>10</v>
          </cell>
          <cell r="G287">
            <v>1</v>
          </cell>
          <cell r="H287">
            <v>1.1599999999999999</v>
          </cell>
          <cell r="I287">
            <v>0.13</v>
          </cell>
          <cell r="J287">
            <v>0.28000000000000003</v>
          </cell>
          <cell r="K287">
            <v>0.4</v>
          </cell>
          <cell r="L287">
            <v>239</v>
          </cell>
          <cell r="M287">
            <v>0</v>
          </cell>
          <cell r="N287">
            <v>24</v>
          </cell>
          <cell r="O287">
            <v>0</v>
          </cell>
          <cell r="P287">
            <v>1.57</v>
          </cell>
          <cell r="Q287">
            <v>1.97</v>
          </cell>
          <cell r="R287">
            <v>24</v>
          </cell>
          <cell r="S287">
            <v>239</v>
          </cell>
          <cell r="X287">
            <v>0</v>
          </cell>
          <cell r="Y287">
            <v>230</v>
          </cell>
          <cell r="Z287">
            <v>185.38</v>
          </cell>
        </row>
        <row r="288">
          <cell r="B288" t="str">
            <v>LA3</v>
          </cell>
          <cell r="D288">
            <v>23</v>
          </cell>
          <cell r="E288">
            <v>0</v>
          </cell>
          <cell r="F288">
            <v>11</v>
          </cell>
          <cell r="G288">
            <v>1</v>
          </cell>
          <cell r="H288">
            <v>3.53</v>
          </cell>
          <cell r="I288">
            <v>0</v>
          </cell>
          <cell r="J288">
            <v>0.84</v>
          </cell>
          <cell r="K288">
            <v>2.4500000000000002</v>
          </cell>
          <cell r="L288">
            <v>229</v>
          </cell>
          <cell r="M288">
            <v>0</v>
          </cell>
          <cell r="N288">
            <v>23</v>
          </cell>
          <cell r="O288">
            <v>0</v>
          </cell>
          <cell r="P288">
            <v>4.37</v>
          </cell>
          <cell r="Q288">
            <v>6.82</v>
          </cell>
          <cell r="R288">
            <v>23</v>
          </cell>
          <cell r="S288">
            <v>229</v>
          </cell>
          <cell r="X288">
            <v>0</v>
          </cell>
          <cell r="Y288">
            <v>230</v>
          </cell>
          <cell r="Z288">
            <v>563.5</v>
          </cell>
        </row>
        <row r="289">
          <cell r="B289" t="str">
            <v>LA6</v>
          </cell>
          <cell r="D289">
            <v>17</v>
          </cell>
          <cell r="E289">
            <v>0</v>
          </cell>
          <cell r="F289">
            <v>9</v>
          </cell>
          <cell r="G289">
            <v>0</v>
          </cell>
          <cell r="H289">
            <v>2.65</v>
          </cell>
          <cell r="I289">
            <v>0</v>
          </cell>
          <cell r="J289">
            <v>0.7</v>
          </cell>
          <cell r="K289">
            <v>0</v>
          </cell>
          <cell r="L289">
            <v>189</v>
          </cell>
          <cell r="M289">
            <v>0</v>
          </cell>
          <cell r="N289">
            <v>19</v>
          </cell>
          <cell r="O289">
            <v>0</v>
          </cell>
          <cell r="P289">
            <v>3.35</v>
          </cell>
          <cell r="Q289">
            <v>3.35</v>
          </cell>
          <cell r="R289">
            <v>19</v>
          </cell>
          <cell r="S289">
            <v>189</v>
          </cell>
          <cell r="X289">
            <v>0</v>
          </cell>
          <cell r="Y289">
            <v>170</v>
          </cell>
          <cell r="Z289">
            <v>422.62</v>
          </cell>
        </row>
        <row r="290">
          <cell r="B290" t="str">
            <v>SS1</v>
          </cell>
          <cell r="D290">
            <v>73</v>
          </cell>
          <cell r="E290">
            <v>32</v>
          </cell>
          <cell r="F290">
            <v>42</v>
          </cell>
          <cell r="G290">
            <v>3</v>
          </cell>
          <cell r="H290">
            <v>1.65</v>
          </cell>
          <cell r="I290">
            <v>0.73</v>
          </cell>
          <cell r="J290">
            <v>0.48</v>
          </cell>
          <cell r="K290">
            <v>0.77</v>
          </cell>
          <cell r="L290">
            <v>887</v>
          </cell>
          <cell r="M290">
            <v>620</v>
          </cell>
          <cell r="N290">
            <v>89</v>
          </cell>
          <cell r="O290">
            <v>62</v>
          </cell>
          <cell r="P290">
            <v>2.86</v>
          </cell>
          <cell r="Q290">
            <v>3.63</v>
          </cell>
          <cell r="R290">
            <v>151</v>
          </cell>
          <cell r="S290">
            <v>1507</v>
          </cell>
          <cell r="X290">
            <v>0</v>
          </cell>
          <cell r="Y290">
            <v>730</v>
          </cell>
          <cell r="Z290">
            <v>260.61</v>
          </cell>
        </row>
        <row r="291">
          <cell r="B291" t="str">
            <v>SS1</v>
          </cell>
          <cell r="D291">
            <v>140</v>
          </cell>
          <cell r="E291">
            <v>38</v>
          </cell>
          <cell r="F291">
            <v>72</v>
          </cell>
          <cell r="G291">
            <v>12</v>
          </cell>
          <cell r="H291">
            <v>3.16</v>
          </cell>
          <cell r="I291">
            <v>0.9</v>
          </cell>
          <cell r="J291">
            <v>0.84</v>
          </cell>
          <cell r="K291">
            <v>1.75</v>
          </cell>
          <cell r="L291">
            <v>1925.1</v>
          </cell>
          <cell r="M291">
            <v>0</v>
          </cell>
          <cell r="N291">
            <v>193</v>
          </cell>
          <cell r="O291">
            <v>0</v>
          </cell>
          <cell r="P291">
            <v>4.9000000000000004</v>
          </cell>
          <cell r="Q291">
            <v>6.65</v>
          </cell>
          <cell r="R291">
            <v>193</v>
          </cell>
          <cell r="S291">
            <v>1925.1</v>
          </cell>
          <cell r="X291">
            <v>0</v>
          </cell>
          <cell r="Y291">
            <v>1400</v>
          </cell>
          <cell r="Z291">
            <v>499.8</v>
          </cell>
        </row>
        <row r="292">
          <cell r="B292" t="str">
            <v>SS4</v>
          </cell>
          <cell r="D292">
            <v>5</v>
          </cell>
          <cell r="E292">
            <v>0</v>
          </cell>
          <cell r="F292">
            <v>0</v>
          </cell>
          <cell r="G292">
            <v>0</v>
          </cell>
          <cell r="H292">
            <v>0.1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0.1</v>
          </cell>
          <cell r="Q292">
            <v>0.1</v>
          </cell>
          <cell r="R292">
            <v>0</v>
          </cell>
          <cell r="S292">
            <v>0</v>
          </cell>
          <cell r="X292">
            <v>0</v>
          </cell>
          <cell r="Y292">
            <v>50</v>
          </cell>
          <cell r="Z292">
            <v>16.3</v>
          </cell>
        </row>
        <row r="293">
          <cell r="B293" t="str">
            <v>SS4</v>
          </cell>
          <cell r="D293">
            <v>217</v>
          </cell>
          <cell r="E293">
            <v>16</v>
          </cell>
          <cell r="F293">
            <v>56</v>
          </cell>
          <cell r="G293">
            <v>2</v>
          </cell>
          <cell r="H293">
            <v>6.58</v>
          </cell>
          <cell r="I293">
            <v>0.42</v>
          </cell>
          <cell r="J293">
            <v>0.95</v>
          </cell>
          <cell r="K293">
            <v>0.66</v>
          </cell>
          <cell r="L293">
            <v>1305</v>
          </cell>
          <cell r="M293">
            <v>0</v>
          </cell>
          <cell r="N293">
            <v>131</v>
          </cell>
          <cell r="O293">
            <v>0</v>
          </cell>
          <cell r="P293">
            <v>7.95</v>
          </cell>
          <cell r="Q293">
            <v>8.61</v>
          </cell>
          <cell r="R293">
            <v>131</v>
          </cell>
          <cell r="S293">
            <v>1305</v>
          </cell>
          <cell r="X293">
            <v>0</v>
          </cell>
          <cell r="Y293">
            <v>2170</v>
          </cell>
          <cell r="Z293">
            <v>1041.5999999999999</v>
          </cell>
        </row>
        <row r="294">
          <cell r="B294" t="str">
            <v>SS7</v>
          </cell>
          <cell r="D294">
            <v>6</v>
          </cell>
          <cell r="E294">
            <v>4</v>
          </cell>
          <cell r="F294">
            <v>5</v>
          </cell>
          <cell r="G294">
            <v>1</v>
          </cell>
          <cell r="H294">
            <v>0.24</v>
          </cell>
          <cell r="I294">
            <v>0.17</v>
          </cell>
          <cell r="J294">
            <v>0.1</v>
          </cell>
          <cell r="K294">
            <v>0.34</v>
          </cell>
          <cell r="L294">
            <v>140</v>
          </cell>
          <cell r="M294">
            <v>0</v>
          </cell>
          <cell r="N294">
            <v>14</v>
          </cell>
          <cell r="O294">
            <v>0</v>
          </cell>
          <cell r="P294">
            <v>0.51</v>
          </cell>
          <cell r="Q294">
            <v>0.85</v>
          </cell>
          <cell r="R294">
            <v>14</v>
          </cell>
          <cell r="S294">
            <v>140</v>
          </cell>
          <cell r="X294">
            <v>0</v>
          </cell>
          <cell r="Y294">
            <v>60</v>
          </cell>
          <cell r="Z294">
            <v>37.68</v>
          </cell>
        </row>
        <row r="295">
          <cell r="B295" t="str">
            <v>SS9</v>
          </cell>
          <cell r="D295">
            <v>15</v>
          </cell>
          <cell r="E295">
            <v>4</v>
          </cell>
          <cell r="F295">
            <v>11</v>
          </cell>
          <cell r="G295">
            <v>0</v>
          </cell>
          <cell r="H295">
            <v>2.4300000000000002</v>
          </cell>
          <cell r="I295">
            <v>2.15</v>
          </cell>
          <cell r="J295">
            <v>0.87</v>
          </cell>
          <cell r="K295">
            <v>0</v>
          </cell>
          <cell r="L295">
            <v>269</v>
          </cell>
          <cell r="M295">
            <v>0</v>
          </cell>
          <cell r="N295">
            <v>27</v>
          </cell>
          <cell r="O295">
            <v>0</v>
          </cell>
          <cell r="P295">
            <v>5.45</v>
          </cell>
          <cell r="Q295">
            <v>5.45</v>
          </cell>
          <cell r="R295">
            <v>27</v>
          </cell>
          <cell r="S295">
            <v>269</v>
          </cell>
          <cell r="X295">
            <v>0</v>
          </cell>
          <cell r="Y295">
            <v>150</v>
          </cell>
          <cell r="Z295">
            <v>385.35</v>
          </cell>
        </row>
        <row r="296">
          <cell r="B296" t="str">
            <v>SSB</v>
          </cell>
          <cell r="D296">
            <v>6</v>
          </cell>
          <cell r="E296">
            <v>1</v>
          </cell>
          <cell r="F296">
            <v>1</v>
          </cell>
          <cell r="G296">
            <v>0</v>
          </cell>
          <cell r="H296">
            <v>0.94</v>
          </cell>
          <cell r="I296">
            <v>0.54</v>
          </cell>
          <cell r="J296">
            <v>0.12</v>
          </cell>
          <cell r="K296">
            <v>0</v>
          </cell>
          <cell r="L296">
            <v>30</v>
          </cell>
          <cell r="M296">
            <v>0</v>
          </cell>
          <cell r="N296">
            <v>3</v>
          </cell>
          <cell r="O296">
            <v>0</v>
          </cell>
          <cell r="P296">
            <v>1.6</v>
          </cell>
          <cell r="Q296">
            <v>1.6</v>
          </cell>
          <cell r="R296">
            <v>3</v>
          </cell>
          <cell r="S296">
            <v>30</v>
          </cell>
          <cell r="X296">
            <v>0</v>
          </cell>
          <cell r="Y296">
            <v>60</v>
          </cell>
          <cell r="Z296">
            <v>148.19999999999999</v>
          </cell>
        </row>
        <row r="297">
          <cell r="B297" t="str">
            <v>SSC</v>
          </cell>
          <cell r="D297">
            <v>11</v>
          </cell>
          <cell r="E297">
            <v>11</v>
          </cell>
          <cell r="F297">
            <v>9</v>
          </cell>
          <cell r="G297">
            <v>2</v>
          </cell>
          <cell r="H297">
            <v>0.32</v>
          </cell>
          <cell r="I297">
            <v>0.27</v>
          </cell>
          <cell r="J297">
            <v>0.12</v>
          </cell>
          <cell r="K297">
            <v>0.56000000000000005</v>
          </cell>
          <cell r="L297">
            <v>309</v>
          </cell>
          <cell r="M297">
            <v>0</v>
          </cell>
          <cell r="N297">
            <v>31</v>
          </cell>
          <cell r="O297">
            <v>0</v>
          </cell>
          <cell r="P297">
            <v>0.71</v>
          </cell>
          <cell r="Q297">
            <v>1.27</v>
          </cell>
          <cell r="R297">
            <v>31</v>
          </cell>
          <cell r="S297">
            <v>309</v>
          </cell>
          <cell r="X297">
            <v>0</v>
          </cell>
          <cell r="Y297">
            <v>110</v>
          </cell>
          <cell r="Z297">
            <v>50.16</v>
          </cell>
        </row>
        <row r="298">
          <cell r="B298" t="str">
            <v>CS1</v>
          </cell>
          <cell r="D298">
            <v>667</v>
          </cell>
          <cell r="E298">
            <v>65</v>
          </cell>
          <cell r="F298">
            <v>300</v>
          </cell>
          <cell r="G298">
            <v>19</v>
          </cell>
          <cell r="H298">
            <v>42.6</v>
          </cell>
          <cell r="I298">
            <v>3.21</v>
          </cell>
          <cell r="J298">
            <v>11.64</v>
          </cell>
          <cell r="K298">
            <v>7.72</v>
          </cell>
          <cell r="L298">
            <v>8301.7999999999993</v>
          </cell>
          <cell r="M298">
            <v>0</v>
          </cell>
          <cell r="N298">
            <v>694</v>
          </cell>
          <cell r="O298">
            <v>0</v>
          </cell>
          <cell r="P298">
            <v>57.45</v>
          </cell>
          <cell r="Q298">
            <v>65.17</v>
          </cell>
          <cell r="R298">
            <v>694</v>
          </cell>
          <cell r="S298">
            <v>8301.7999999999993</v>
          </cell>
          <cell r="X298">
            <v>0</v>
          </cell>
          <cell r="Y298">
            <v>8004</v>
          </cell>
          <cell r="Z298">
            <v>5662.83</v>
          </cell>
        </row>
        <row r="299">
          <cell r="B299" t="str">
            <v>CS1</v>
          </cell>
          <cell r="D299">
            <v>57</v>
          </cell>
          <cell r="E299">
            <v>0</v>
          </cell>
          <cell r="F299">
            <v>5</v>
          </cell>
          <cell r="G299">
            <v>0</v>
          </cell>
          <cell r="H299">
            <v>6.21</v>
          </cell>
          <cell r="I299">
            <v>0</v>
          </cell>
          <cell r="J299">
            <v>0.3</v>
          </cell>
          <cell r="K299">
            <v>0</v>
          </cell>
          <cell r="L299">
            <v>120</v>
          </cell>
          <cell r="M299">
            <v>0</v>
          </cell>
          <cell r="N299">
            <v>10</v>
          </cell>
          <cell r="O299">
            <v>0</v>
          </cell>
          <cell r="P299">
            <v>6.51</v>
          </cell>
          <cell r="Q299">
            <v>6.51</v>
          </cell>
          <cell r="R299">
            <v>10</v>
          </cell>
          <cell r="S299">
            <v>120</v>
          </cell>
          <cell r="X299">
            <v>0</v>
          </cell>
          <cell r="Y299">
            <v>684</v>
          </cell>
          <cell r="Z299">
            <v>825.36</v>
          </cell>
        </row>
        <row r="300">
          <cell r="B300" t="str">
            <v>CS1</v>
          </cell>
          <cell r="D300">
            <v>259</v>
          </cell>
          <cell r="E300">
            <v>54</v>
          </cell>
          <cell r="F300">
            <v>97</v>
          </cell>
          <cell r="G300">
            <v>16</v>
          </cell>
          <cell r="H300">
            <v>17.690000000000001</v>
          </cell>
          <cell r="I300">
            <v>3.86</v>
          </cell>
          <cell r="J300">
            <v>4.1399999999999997</v>
          </cell>
          <cell r="K300">
            <v>11.48</v>
          </cell>
          <cell r="L300">
            <v>3099.6</v>
          </cell>
          <cell r="M300">
            <v>0</v>
          </cell>
          <cell r="N300">
            <v>259</v>
          </cell>
          <cell r="O300">
            <v>0</v>
          </cell>
          <cell r="P300">
            <v>25.69</v>
          </cell>
          <cell r="Q300">
            <v>37.17</v>
          </cell>
          <cell r="R300">
            <v>259</v>
          </cell>
          <cell r="S300">
            <v>3099.6</v>
          </cell>
          <cell r="X300">
            <v>0</v>
          </cell>
          <cell r="Y300">
            <v>3108</v>
          </cell>
          <cell r="Z300">
            <v>2351.7199999999998</v>
          </cell>
        </row>
        <row r="301">
          <cell r="B301" t="str">
            <v>CS1</v>
          </cell>
          <cell r="D301">
            <v>40</v>
          </cell>
          <cell r="E301">
            <v>6</v>
          </cell>
          <cell r="F301">
            <v>21</v>
          </cell>
          <cell r="G301">
            <v>1</v>
          </cell>
          <cell r="H301">
            <v>1.99</v>
          </cell>
          <cell r="I301">
            <v>0.22</v>
          </cell>
          <cell r="J301">
            <v>0.67</v>
          </cell>
          <cell r="K301">
            <v>0.12</v>
          </cell>
          <cell r="L301">
            <v>621.6</v>
          </cell>
          <cell r="M301">
            <v>0</v>
          </cell>
          <cell r="N301">
            <v>52</v>
          </cell>
          <cell r="O301">
            <v>0</v>
          </cell>
          <cell r="P301">
            <v>2.88</v>
          </cell>
          <cell r="Q301">
            <v>3</v>
          </cell>
          <cell r="R301">
            <v>52</v>
          </cell>
          <cell r="S301">
            <v>621.6</v>
          </cell>
          <cell r="X301">
            <v>0</v>
          </cell>
          <cell r="Y301">
            <v>480</v>
          </cell>
          <cell r="Z301">
            <v>264</v>
          </cell>
        </row>
        <row r="302">
          <cell r="B302" t="str">
            <v>CS3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0.35</v>
          </cell>
          <cell r="J302">
            <v>0</v>
          </cell>
          <cell r="K302">
            <v>0</v>
          </cell>
          <cell r="L302">
            <v>12</v>
          </cell>
          <cell r="M302">
            <v>0</v>
          </cell>
          <cell r="N302">
            <v>1</v>
          </cell>
          <cell r="O302">
            <v>0</v>
          </cell>
          <cell r="P302">
            <v>0.35</v>
          </cell>
          <cell r="Q302">
            <v>0.35</v>
          </cell>
          <cell r="R302">
            <v>1</v>
          </cell>
          <cell r="S302">
            <v>12</v>
          </cell>
          <cell r="X302">
            <v>0</v>
          </cell>
          <cell r="Y302">
            <v>0</v>
          </cell>
          <cell r="Z302">
            <v>0</v>
          </cell>
        </row>
        <row r="303">
          <cell r="B303" t="str">
            <v>CS5</v>
          </cell>
          <cell r="D303">
            <v>31</v>
          </cell>
          <cell r="E303">
            <v>12</v>
          </cell>
          <cell r="F303">
            <v>23</v>
          </cell>
          <cell r="G303">
            <v>4</v>
          </cell>
          <cell r="H303">
            <v>1.53</v>
          </cell>
          <cell r="I303">
            <v>0.45</v>
          </cell>
          <cell r="J303">
            <v>0.74</v>
          </cell>
          <cell r="K303">
            <v>1.37</v>
          </cell>
          <cell r="L303">
            <v>741.6</v>
          </cell>
          <cell r="M303">
            <v>0</v>
          </cell>
          <cell r="N303">
            <v>62</v>
          </cell>
          <cell r="O303">
            <v>0</v>
          </cell>
          <cell r="P303">
            <v>2.72</v>
          </cell>
          <cell r="Q303">
            <v>4.09</v>
          </cell>
          <cell r="R303">
            <v>62</v>
          </cell>
          <cell r="S303">
            <v>741.6</v>
          </cell>
          <cell r="X303">
            <v>0</v>
          </cell>
          <cell r="Y303">
            <v>372</v>
          </cell>
          <cell r="Z303">
            <v>203.36</v>
          </cell>
        </row>
        <row r="304">
          <cell r="B304" t="str">
            <v>CS6</v>
          </cell>
          <cell r="D304">
            <v>11</v>
          </cell>
          <cell r="E304">
            <v>8</v>
          </cell>
          <cell r="F304">
            <v>5</v>
          </cell>
          <cell r="G304">
            <v>2</v>
          </cell>
          <cell r="H304">
            <v>0.73</v>
          </cell>
          <cell r="I304">
            <v>0.3</v>
          </cell>
          <cell r="J304">
            <v>0.22</v>
          </cell>
          <cell r="K304">
            <v>0.1</v>
          </cell>
          <cell r="L304">
            <v>216</v>
          </cell>
          <cell r="M304">
            <v>0</v>
          </cell>
          <cell r="N304">
            <v>18</v>
          </cell>
          <cell r="O304">
            <v>0</v>
          </cell>
          <cell r="P304">
            <v>1.25</v>
          </cell>
          <cell r="Q304">
            <v>1.35</v>
          </cell>
          <cell r="R304">
            <v>18</v>
          </cell>
          <cell r="S304">
            <v>216</v>
          </cell>
          <cell r="X304">
            <v>0</v>
          </cell>
          <cell r="Y304">
            <v>132</v>
          </cell>
          <cell r="Z304">
            <v>97.57</v>
          </cell>
        </row>
        <row r="305">
          <cell r="B305" t="str">
            <v>CSB</v>
          </cell>
          <cell r="D305">
            <v>17</v>
          </cell>
          <cell r="E305">
            <v>0</v>
          </cell>
          <cell r="F305">
            <v>12</v>
          </cell>
          <cell r="G305">
            <v>0</v>
          </cell>
          <cell r="H305">
            <v>0.85</v>
          </cell>
          <cell r="I305">
            <v>0</v>
          </cell>
          <cell r="J305">
            <v>0.4</v>
          </cell>
          <cell r="K305">
            <v>0</v>
          </cell>
          <cell r="L305">
            <v>310.8</v>
          </cell>
          <cell r="M305">
            <v>0</v>
          </cell>
          <cell r="N305">
            <v>26</v>
          </cell>
          <cell r="O305">
            <v>0</v>
          </cell>
          <cell r="P305">
            <v>1.25</v>
          </cell>
          <cell r="Q305">
            <v>1.25</v>
          </cell>
          <cell r="R305">
            <v>26</v>
          </cell>
          <cell r="S305">
            <v>310.8</v>
          </cell>
          <cell r="X305">
            <v>0</v>
          </cell>
          <cell r="Y305">
            <v>204</v>
          </cell>
          <cell r="Z305">
            <v>112.88</v>
          </cell>
        </row>
        <row r="306">
          <cell r="B306" t="str">
            <v>KC1</v>
          </cell>
          <cell r="D306">
            <v>91</v>
          </cell>
          <cell r="E306">
            <v>8</v>
          </cell>
          <cell r="F306">
            <v>40</v>
          </cell>
          <cell r="G306">
            <v>0</v>
          </cell>
          <cell r="H306">
            <v>4.53</v>
          </cell>
          <cell r="I306">
            <v>0.38</v>
          </cell>
          <cell r="J306">
            <v>1.26</v>
          </cell>
          <cell r="K306">
            <v>0</v>
          </cell>
          <cell r="L306">
            <v>1100.4000000000001</v>
          </cell>
          <cell r="M306">
            <v>0</v>
          </cell>
          <cell r="N306">
            <v>92</v>
          </cell>
          <cell r="O306">
            <v>0</v>
          </cell>
          <cell r="P306">
            <v>6.17</v>
          </cell>
          <cell r="Q306">
            <v>6.17</v>
          </cell>
          <cell r="R306">
            <v>92</v>
          </cell>
          <cell r="S306">
            <v>1100.4000000000001</v>
          </cell>
          <cell r="X306">
            <v>0</v>
          </cell>
          <cell r="Y306">
            <v>1092</v>
          </cell>
          <cell r="Z306">
            <v>602.41999999999996</v>
          </cell>
        </row>
        <row r="307">
          <cell r="B307" t="str">
            <v>KC2</v>
          </cell>
          <cell r="D307">
            <v>80</v>
          </cell>
          <cell r="E307">
            <v>5</v>
          </cell>
          <cell r="F307">
            <v>12</v>
          </cell>
          <cell r="G307">
            <v>1</v>
          </cell>
          <cell r="H307">
            <v>3.96</v>
          </cell>
          <cell r="I307">
            <v>0.19</v>
          </cell>
          <cell r="J307">
            <v>0.4</v>
          </cell>
          <cell r="K307">
            <v>0.34</v>
          </cell>
          <cell r="L307">
            <v>358.8</v>
          </cell>
          <cell r="M307">
            <v>0</v>
          </cell>
          <cell r="N307">
            <v>30</v>
          </cell>
          <cell r="O307">
            <v>0</v>
          </cell>
          <cell r="P307">
            <v>4.55</v>
          </cell>
          <cell r="Q307">
            <v>4.8899999999999997</v>
          </cell>
          <cell r="R307">
            <v>30</v>
          </cell>
          <cell r="S307">
            <v>358.8</v>
          </cell>
          <cell r="X307">
            <v>0</v>
          </cell>
          <cell r="Y307">
            <v>960</v>
          </cell>
          <cell r="Z307">
            <v>527.20000000000005</v>
          </cell>
        </row>
        <row r="308">
          <cell r="B308" t="str">
            <v>KC2</v>
          </cell>
          <cell r="D308">
            <v>17</v>
          </cell>
          <cell r="E308">
            <v>13</v>
          </cell>
          <cell r="F308">
            <v>9</v>
          </cell>
          <cell r="G308">
            <v>2</v>
          </cell>
          <cell r="H308">
            <v>0.85</v>
          </cell>
          <cell r="I308">
            <v>0.83</v>
          </cell>
          <cell r="J308">
            <v>0.28000000000000003</v>
          </cell>
          <cell r="K308">
            <v>1.31</v>
          </cell>
          <cell r="L308">
            <v>394.8</v>
          </cell>
          <cell r="M308">
            <v>0</v>
          </cell>
          <cell r="N308">
            <v>33</v>
          </cell>
          <cell r="O308">
            <v>0</v>
          </cell>
          <cell r="P308">
            <v>1.96</v>
          </cell>
          <cell r="Q308">
            <v>3.27</v>
          </cell>
          <cell r="R308">
            <v>33</v>
          </cell>
          <cell r="S308">
            <v>394.8</v>
          </cell>
          <cell r="X308">
            <v>0</v>
          </cell>
          <cell r="Y308">
            <v>204</v>
          </cell>
          <cell r="Z308">
            <v>112.88</v>
          </cell>
        </row>
        <row r="309">
          <cell r="B309" t="str">
            <v>LA2</v>
          </cell>
          <cell r="D309">
            <v>46</v>
          </cell>
          <cell r="E309">
            <v>8</v>
          </cell>
          <cell r="F309">
            <v>33</v>
          </cell>
          <cell r="G309">
            <v>1</v>
          </cell>
          <cell r="H309">
            <v>2.97</v>
          </cell>
          <cell r="I309">
            <v>0.51</v>
          </cell>
          <cell r="J309">
            <v>1.37</v>
          </cell>
          <cell r="K309">
            <v>0.21</v>
          </cell>
          <cell r="L309">
            <v>921.6</v>
          </cell>
          <cell r="M309">
            <v>0</v>
          </cell>
          <cell r="N309">
            <v>77</v>
          </cell>
          <cell r="O309">
            <v>0</v>
          </cell>
          <cell r="P309">
            <v>4.8499999999999996</v>
          </cell>
          <cell r="Q309">
            <v>5.0599999999999996</v>
          </cell>
          <cell r="R309">
            <v>77</v>
          </cell>
          <cell r="S309">
            <v>921.6</v>
          </cell>
          <cell r="X309">
            <v>0</v>
          </cell>
          <cell r="Y309">
            <v>552</v>
          </cell>
          <cell r="Z309">
            <v>394.68</v>
          </cell>
        </row>
        <row r="310">
          <cell r="B310" t="str">
            <v>LA3</v>
          </cell>
          <cell r="D310">
            <v>10</v>
          </cell>
          <cell r="E310">
            <v>4</v>
          </cell>
          <cell r="F310">
            <v>5</v>
          </cell>
          <cell r="G310">
            <v>0</v>
          </cell>
          <cell r="H310">
            <v>2.13</v>
          </cell>
          <cell r="I310">
            <v>1.41</v>
          </cell>
          <cell r="J310">
            <v>0.57999999999999996</v>
          </cell>
          <cell r="K310">
            <v>0</v>
          </cell>
          <cell r="L310">
            <v>168</v>
          </cell>
          <cell r="M310">
            <v>0</v>
          </cell>
          <cell r="N310">
            <v>14</v>
          </cell>
          <cell r="O310">
            <v>0</v>
          </cell>
          <cell r="P310">
            <v>4.12</v>
          </cell>
          <cell r="Q310">
            <v>4.12</v>
          </cell>
          <cell r="R310">
            <v>14</v>
          </cell>
          <cell r="S310">
            <v>168</v>
          </cell>
          <cell r="X310">
            <v>0</v>
          </cell>
          <cell r="Y310">
            <v>120</v>
          </cell>
          <cell r="Z310">
            <v>283.5</v>
          </cell>
        </row>
        <row r="311">
          <cell r="B311" t="str">
            <v>LA4</v>
          </cell>
          <cell r="D311">
            <v>54</v>
          </cell>
          <cell r="E311">
            <v>0</v>
          </cell>
          <cell r="F311">
            <v>11</v>
          </cell>
          <cell r="G311">
            <v>0</v>
          </cell>
          <cell r="H311">
            <v>7.68</v>
          </cell>
          <cell r="I311">
            <v>0</v>
          </cell>
          <cell r="J311">
            <v>0.91</v>
          </cell>
          <cell r="K311">
            <v>0</v>
          </cell>
          <cell r="L311">
            <v>274.8</v>
          </cell>
          <cell r="M311">
            <v>0</v>
          </cell>
          <cell r="N311">
            <v>23</v>
          </cell>
          <cell r="O311">
            <v>0</v>
          </cell>
          <cell r="P311">
            <v>8.59</v>
          </cell>
          <cell r="Q311">
            <v>8.59</v>
          </cell>
          <cell r="R311">
            <v>23</v>
          </cell>
          <cell r="S311">
            <v>274.8</v>
          </cell>
          <cell r="X311">
            <v>0</v>
          </cell>
          <cell r="Y311">
            <v>648</v>
          </cell>
          <cell r="Z311">
            <v>1020.6</v>
          </cell>
        </row>
        <row r="312">
          <cell r="B312" t="str">
            <v>SS1</v>
          </cell>
          <cell r="D312">
            <v>19</v>
          </cell>
          <cell r="E312">
            <v>7</v>
          </cell>
          <cell r="F312">
            <v>11</v>
          </cell>
          <cell r="G312">
            <v>0</v>
          </cell>
          <cell r="H312">
            <v>0.56000000000000005</v>
          </cell>
          <cell r="I312">
            <v>0.23</v>
          </cell>
          <cell r="J312">
            <v>0.2</v>
          </cell>
          <cell r="K312">
            <v>0</v>
          </cell>
          <cell r="L312">
            <v>274.8</v>
          </cell>
          <cell r="M312">
            <v>168</v>
          </cell>
          <cell r="N312">
            <v>23</v>
          </cell>
          <cell r="O312">
            <v>14</v>
          </cell>
          <cell r="P312">
            <v>0.99</v>
          </cell>
          <cell r="Q312">
            <v>0.99</v>
          </cell>
          <cell r="R312">
            <v>37</v>
          </cell>
          <cell r="S312">
            <v>442.8</v>
          </cell>
          <cell r="X312">
            <v>0</v>
          </cell>
          <cell r="Y312">
            <v>228</v>
          </cell>
          <cell r="Z312">
            <v>74.48</v>
          </cell>
        </row>
        <row r="313">
          <cell r="B313" t="str">
            <v>SS1</v>
          </cell>
          <cell r="D313">
            <v>80</v>
          </cell>
          <cell r="E313">
            <v>18</v>
          </cell>
          <cell r="F313">
            <v>43</v>
          </cell>
          <cell r="G313">
            <v>5</v>
          </cell>
          <cell r="H313">
            <v>2.33</v>
          </cell>
          <cell r="I313">
            <v>0.65</v>
          </cell>
          <cell r="J313">
            <v>0.79</v>
          </cell>
          <cell r="K313">
            <v>0.57999999999999996</v>
          </cell>
          <cell r="L313">
            <v>1316.4</v>
          </cell>
          <cell r="M313">
            <v>0</v>
          </cell>
          <cell r="N313">
            <v>110</v>
          </cell>
          <cell r="O313">
            <v>0</v>
          </cell>
          <cell r="P313">
            <v>3.77</v>
          </cell>
          <cell r="Q313">
            <v>4.3499999999999996</v>
          </cell>
          <cell r="R313">
            <v>110</v>
          </cell>
          <cell r="S313">
            <v>1316.4</v>
          </cell>
          <cell r="X313">
            <v>0</v>
          </cell>
          <cell r="Y313">
            <v>960</v>
          </cell>
          <cell r="Z313">
            <v>307.2</v>
          </cell>
        </row>
        <row r="314">
          <cell r="B314" t="str">
            <v>SS3</v>
          </cell>
          <cell r="D314">
            <v>91</v>
          </cell>
          <cell r="E314">
            <v>2</v>
          </cell>
          <cell r="F314">
            <v>17</v>
          </cell>
          <cell r="G314">
            <v>1</v>
          </cell>
          <cell r="H314">
            <v>6.73</v>
          </cell>
          <cell r="I314">
            <v>0.21</v>
          </cell>
          <cell r="J314">
            <v>0.8</v>
          </cell>
          <cell r="K314">
            <v>0.76</v>
          </cell>
          <cell r="L314">
            <v>442.8</v>
          </cell>
          <cell r="M314">
            <v>0</v>
          </cell>
          <cell r="N314">
            <v>37</v>
          </cell>
          <cell r="O314">
            <v>0</v>
          </cell>
          <cell r="P314">
            <v>7.74</v>
          </cell>
          <cell r="Q314">
            <v>8.5</v>
          </cell>
          <cell r="R314">
            <v>37</v>
          </cell>
          <cell r="S314">
            <v>442.8</v>
          </cell>
          <cell r="X314">
            <v>0</v>
          </cell>
          <cell r="Y314">
            <v>1092</v>
          </cell>
          <cell r="Z314">
            <v>887.25</v>
          </cell>
        </row>
        <row r="315">
          <cell r="B315" t="str">
            <v>SS4</v>
          </cell>
          <cell r="D315">
            <v>130</v>
          </cell>
          <cell r="E315">
            <v>20</v>
          </cell>
          <cell r="F315">
            <v>61</v>
          </cell>
          <cell r="G315">
            <v>5</v>
          </cell>
          <cell r="H315">
            <v>5.26</v>
          </cell>
          <cell r="I315">
            <v>1.1599999999999999</v>
          </cell>
          <cell r="J315">
            <v>1.55</v>
          </cell>
          <cell r="K315">
            <v>2.23</v>
          </cell>
          <cell r="L315">
            <v>1807.2</v>
          </cell>
          <cell r="M315">
            <v>0</v>
          </cell>
          <cell r="N315">
            <v>151</v>
          </cell>
          <cell r="O315">
            <v>0</v>
          </cell>
          <cell r="P315">
            <v>7.97</v>
          </cell>
          <cell r="Q315">
            <v>10.199999999999999</v>
          </cell>
          <cell r="R315">
            <v>151</v>
          </cell>
          <cell r="S315">
            <v>1807.2</v>
          </cell>
          <cell r="X315">
            <v>0</v>
          </cell>
          <cell r="Y315">
            <v>1560</v>
          </cell>
          <cell r="Z315">
            <v>692.9</v>
          </cell>
        </row>
        <row r="316">
          <cell r="B316" t="str">
            <v>SS7</v>
          </cell>
          <cell r="D316">
            <v>80</v>
          </cell>
          <cell r="E316">
            <v>6</v>
          </cell>
          <cell r="F316">
            <v>46</v>
          </cell>
          <cell r="G316">
            <v>0</v>
          </cell>
          <cell r="H316">
            <v>3.57</v>
          </cell>
          <cell r="I316">
            <v>0.28999999999999998</v>
          </cell>
          <cell r="J316">
            <v>1.29</v>
          </cell>
          <cell r="K316">
            <v>0</v>
          </cell>
          <cell r="L316">
            <v>1292.4000000000001</v>
          </cell>
          <cell r="M316">
            <v>0</v>
          </cell>
          <cell r="N316">
            <v>108</v>
          </cell>
          <cell r="O316">
            <v>0</v>
          </cell>
          <cell r="P316">
            <v>5.15</v>
          </cell>
          <cell r="Q316">
            <v>5.15</v>
          </cell>
          <cell r="R316">
            <v>108</v>
          </cell>
          <cell r="S316">
            <v>1292.4000000000001</v>
          </cell>
          <cell r="X316">
            <v>0</v>
          </cell>
          <cell r="Y316">
            <v>960</v>
          </cell>
          <cell r="Z316">
            <v>471.2</v>
          </cell>
        </row>
        <row r="317">
          <cell r="B317" t="str">
            <v>CS1</v>
          </cell>
          <cell r="D317">
            <v>514</v>
          </cell>
          <cell r="E317">
            <v>81</v>
          </cell>
          <cell r="F317">
            <v>263</v>
          </cell>
          <cell r="G317">
            <v>20</v>
          </cell>
          <cell r="H317">
            <v>42.35</v>
          </cell>
          <cell r="I317">
            <v>7.1</v>
          </cell>
          <cell r="J317">
            <v>15.57</v>
          </cell>
          <cell r="K317">
            <v>18</v>
          </cell>
          <cell r="L317">
            <v>8624</v>
          </cell>
          <cell r="M317">
            <v>0</v>
          </cell>
          <cell r="N317">
            <v>616</v>
          </cell>
          <cell r="O317">
            <v>0</v>
          </cell>
          <cell r="P317">
            <v>65.02</v>
          </cell>
          <cell r="Q317">
            <v>83.02</v>
          </cell>
          <cell r="R317">
            <v>616</v>
          </cell>
          <cell r="S317">
            <v>8624</v>
          </cell>
          <cell r="X317">
            <v>0</v>
          </cell>
          <cell r="Y317">
            <v>7196</v>
          </cell>
          <cell r="Z317">
            <v>4826.46</v>
          </cell>
        </row>
        <row r="318">
          <cell r="B318" t="str">
            <v>CS1</v>
          </cell>
          <cell r="D318">
            <v>34</v>
          </cell>
          <cell r="E318">
            <v>6</v>
          </cell>
          <cell r="F318">
            <v>12</v>
          </cell>
          <cell r="G318">
            <v>2</v>
          </cell>
          <cell r="H318">
            <v>1.84</v>
          </cell>
          <cell r="I318">
            <v>0.28000000000000003</v>
          </cell>
          <cell r="J318">
            <v>0.55000000000000004</v>
          </cell>
          <cell r="K318">
            <v>1.1399999999999999</v>
          </cell>
          <cell r="L318">
            <v>420</v>
          </cell>
          <cell r="M318">
            <v>0</v>
          </cell>
          <cell r="N318">
            <v>30</v>
          </cell>
          <cell r="O318">
            <v>0</v>
          </cell>
          <cell r="P318">
            <v>2.67</v>
          </cell>
          <cell r="Q318">
            <v>3.81</v>
          </cell>
          <cell r="R318">
            <v>30</v>
          </cell>
          <cell r="S318">
            <v>420</v>
          </cell>
          <cell r="X318">
            <v>0</v>
          </cell>
          <cell r="Y318">
            <v>476</v>
          </cell>
          <cell r="Z318">
            <v>209.1</v>
          </cell>
        </row>
        <row r="319">
          <cell r="B319" t="str">
            <v>CS1</v>
          </cell>
          <cell r="D319">
            <v>204</v>
          </cell>
          <cell r="E319">
            <v>31</v>
          </cell>
          <cell r="F319">
            <v>72</v>
          </cell>
          <cell r="G319">
            <v>10</v>
          </cell>
          <cell r="H319">
            <v>13.44</v>
          </cell>
          <cell r="I319">
            <v>1.77</v>
          </cell>
          <cell r="J319">
            <v>3.28</v>
          </cell>
          <cell r="K319">
            <v>1.74</v>
          </cell>
          <cell r="L319">
            <v>2436</v>
          </cell>
          <cell r="M319">
            <v>0</v>
          </cell>
          <cell r="N319">
            <v>174</v>
          </cell>
          <cell r="O319">
            <v>0</v>
          </cell>
          <cell r="P319">
            <v>18.489999999999998</v>
          </cell>
          <cell r="Q319">
            <v>20.23</v>
          </cell>
          <cell r="R319">
            <v>174</v>
          </cell>
          <cell r="S319">
            <v>2436</v>
          </cell>
          <cell r="X319">
            <v>0</v>
          </cell>
          <cell r="Y319">
            <v>2856</v>
          </cell>
          <cell r="Z319">
            <v>1532.04</v>
          </cell>
        </row>
        <row r="320">
          <cell r="B320" t="str">
            <v>CS3</v>
          </cell>
          <cell r="D320">
            <v>63</v>
          </cell>
          <cell r="E320">
            <v>0</v>
          </cell>
          <cell r="F320">
            <v>43</v>
          </cell>
          <cell r="G320">
            <v>2</v>
          </cell>
          <cell r="H320">
            <v>12.2</v>
          </cell>
          <cell r="I320">
            <v>0</v>
          </cell>
          <cell r="J320">
            <v>6.06</v>
          </cell>
          <cell r="K320">
            <v>5.45</v>
          </cell>
          <cell r="L320">
            <v>1246</v>
          </cell>
          <cell r="M320">
            <v>0</v>
          </cell>
          <cell r="N320">
            <v>89</v>
          </cell>
          <cell r="O320">
            <v>0</v>
          </cell>
          <cell r="P320">
            <v>18.260000000000002</v>
          </cell>
          <cell r="Q320">
            <v>23.71</v>
          </cell>
          <cell r="R320">
            <v>89</v>
          </cell>
          <cell r="S320">
            <v>1246</v>
          </cell>
          <cell r="X320">
            <v>0</v>
          </cell>
          <cell r="Y320">
            <v>882</v>
          </cell>
          <cell r="Z320">
            <v>1389.78</v>
          </cell>
        </row>
        <row r="321">
          <cell r="B321" t="str">
            <v>CS5</v>
          </cell>
          <cell r="D321">
            <v>20</v>
          </cell>
          <cell r="E321">
            <v>2</v>
          </cell>
          <cell r="F321">
            <v>9</v>
          </cell>
          <cell r="G321">
            <v>0</v>
          </cell>
          <cell r="H321">
            <v>1.1000000000000001</v>
          </cell>
          <cell r="I321">
            <v>0.09</v>
          </cell>
          <cell r="J321">
            <v>0.33</v>
          </cell>
          <cell r="K321">
            <v>0</v>
          </cell>
          <cell r="L321">
            <v>280</v>
          </cell>
          <cell r="M321">
            <v>0</v>
          </cell>
          <cell r="N321">
            <v>20</v>
          </cell>
          <cell r="O321">
            <v>0</v>
          </cell>
          <cell r="P321">
            <v>1.52</v>
          </cell>
          <cell r="Q321">
            <v>1.52</v>
          </cell>
          <cell r="R321">
            <v>20</v>
          </cell>
          <cell r="S321">
            <v>280</v>
          </cell>
          <cell r="X321">
            <v>0</v>
          </cell>
          <cell r="Y321">
            <v>280</v>
          </cell>
          <cell r="Z321">
            <v>125.4</v>
          </cell>
        </row>
        <row r="322">
          <cell r="B322" t="str">
            <v>KC2</v>
          </cell>
          <cell r="D322">
            <v>40</v>
          </cell>
          <cell r="E322">
            <v>4</v>
          </cell>
          <cell r="F322">
            <v>9</v>
          </cell>
          <cell r="G322">
            <v>1</v>
          </cell>
          <cell r="H322">
            <v>2.74</v>
          </cell>
          <cell r="I322">
            <v>0.3</v>
          </cell>
          <cell r="J322">
            <v>0.41</v>
          </cell>
          <cell r="K322">
            <v>0.66</v>
          </cell>
          <cell r="L322">
            <v>308</v>
          </cell>
          <cell r="M322">
            <v>0</v>
          </cell>
          <cell r="N322">
            <v>22</v>
          </cell>
          <cell r="O322">
            <v>0</v>
          </cell>
          <cell r="P322">
            <v>3.45</v>
          </cell>
          <cell r="Q322">
            <v>4.1100000000000003</v>
          </cell>
          <cell r="R322">
            <v>22</v>
          </cell>
          <cell r="S322">
            <v>308</v>
          </cell>
          <cell r="X322">
            <v>0</v>
          </cell>
          <cell r="Y322">
            <v>560</v>
          </cell>
          <cell r="Z322">
            <v>312.39999999999998</v>
          </cell>
        </row>
        <row r="323">
          <cell r="B323" t="str">
            <v>LA1</v>
          </cell>
          <cell r="D323">
            <v>4</v>
          </cell>
          <cell r="E323">
            <v>3</v>
          </cell>
          <cell r="F323">
            <v>4</v>
          </cell>
          <cell r="G323">
            <v>2</v>
          </cell>
          <cell r="H323">
            <v>0.47</v>
          </cell>
          <cell r="I323">
            <v>0.47</v>
          </cell>
          <cell r="J323">
            <v>0.24</v>
          </cell>
          <cell r="K323">
            <v>2.96</v>
          </cell>
          <cell r="L323">
            <v>154</v>
          </cell>
          <cell r="M323">
            <v>0</v>
          </cell>
          <cell r="N323">
            <v>11</v>
          </cell>
          <cell r="O323">
            <v>0</v>
          </cell>
          <cell r="P323">
            <v>1.18</v>
          </cell>
          <cell r="Q323">
            <v>4.1399999999999997</v>
          </cell>
          <cell r="R323">
            <v>11</v>
          </cell>
          <cell r="S323">
            <v>154</v>
          </cell>
          <cell r="X323">
            <v>0</v>
          </cell>
          <cell r="Y323">
            <v>56</v>
          </cell>
          <cell r="Z323">
            <v>53.32</v>
          </cell>
        </row>
        <row r="324">
          <cell r="B324" t="str">
            <v>LA2</v>
          </cell>
          <cell r="D324">
            <v>2</v>
          </cell>
          <cell r="E324">
            <v>2</v>
          </cell>
          <cell r="F324">
            <v>7</v>
          </cell>
          <cell r="G324">
            <v>0</v>
          </cell>
          <cell r="H324">
            <v>0.18</v>
          </cell>
          <cell r="I324">
            <v>0.17</v>
          </cell>
          <cell r="J324">
            <v>0.38</v>
          </cell>
          <cell r="K324">
            <v>0</v>
          </cell>
          <cell r="L324">
            <v>224</v>
          </cell>
          <cell r="M324">
            <v>0</v>
          </cell>
          <cell r="N324">
            <v>16</v>
          </cell>
          <cell r="O324">
            <v>0</v>
          </cell>
          <cell r="P324">
            <v>0.73</v>
          </cell>
          <cell r="Q324">
            <v>0.73</v>
          </cell>
          <cell r="R324">
            <v>16</v>
          </cell>
          <cell r="S324">
            <v>224</v>
          </cell>
          <cell r="X324">
            <v>0</v>
          </cell>
          <cell r="Y324">
            <v>28</v>
          </cell>
          <cell r="Z324">
            <v>20.62</v>
          </cell>
        </row>
        <row r="325">
          <cell r="B325" t="str">
            <v>LA3</v>
          </cell>
          <cell r="D325">
            <v>16</v>
          </cell>
          <cell r="E325">
            <v>0</v>
          </cell>
          <cell r="F325">
            <v>13</v>
          </cell>
          <cell r="G325">
            <v>0</v>
          </cell>
          <cell r="H325">
            <v>3.97</v>
          </cell>
          <cell r="I325">
            <v>0</v>
          </cell>
          <cell r="J325">
            <v>2.39</v>
          </cell>
          <cell r="K325">
            <v>0</v>
          </cell>
          <cell r="L325">
            <v>364</v>
          </cell>
          <cell r="M325">
            <v>0</v>
          </cell>
          <cell r="N325">
            <v>26</v>
          </cell>
          <cell r="O325">
            <v>0</v>
          </cell>
          <cell r="P325">
            <v>6.36</v>
          </cell>
          <cell r="Q325">
            <v>6.36</v>
          </cell>
          <cell r="R325">
            <v>26</v>
          </cell>
          <cell r="S325">
            <v>364</v>
          </cell>
          <cell r="X325">
            <v>0</v>
          </cell>
          <cell r="Y325">
            <v>224</v>
          </cell>
          <cell r="Z325">
            <v>452.64</v>
          </cell>
        </row>
        <row r="326">
          <cell r="B326" t="str">
            <v>SS7</v>
          </cell>
          <cell r="D326">
            <v>17</v>
          </cell>
          <cell r="E326">
            <v>4</v>
          </cell>
          <cell r="F326">
            <v>10</v>
          </cell>
          <cell r="G326">
            <v>0</v>
          </cell>
          <cell r="H326">
            <v>1.1399999999999999</v>
          </cell>
          <cell r="I326">
            <v>0.36</v>
          </cell>
          <cell r="J326">
            <v>0.49</v>
          </cell>
          <cell r="K326">
            <v>0</v>
          </cell>
          <cell r="L326">
            <v>350</v>
          </cell>
          <cell r="M326">
            <v>0</v>
          </cell>
          <cell r="N326">
            <v>25</v>
          </cell>
          <cell r="O326">
            <v>0</v>
          </cell>
          <cell r="P326">
            <v>1.99</v>
          </cell>
          <cell r="Q326">
            <v>1.99</v>
          </cell>
          <cell r="R326">
            <v>25</v>
          </cell>
          <cell r="S326">
            <v>350</v>
          </cell>
          <cell r="X326">
            <v>0</v>
          </cell>
          <cell r="Y326">
            <v>238</v>
          </cell>
          <cell r="Z326">
            <v>129.19999999999999</v>
          </cell>
        </row>
        <row r="327">
          <cell r="B327" t="str">
            <v>CS1</v>
          </cell>
          <cell r="D327">
            <v>671</v>
          </cell>
          <cell r="E327">
            <v>50</v>
          </cell>
          <cell r="F327">
            <v>241</v>
          </cell>
          <cell r="G327">
            <v>9</v>
          </cell>
          <cell r="H327">
            <v>64.25</v>
          </cell>
          <cell r="I327">
            <v>4.9800000000000004</v>
          </cell>
          <cell r="J327">
            <v>17.95</v>
          </cell>
          <cell r="K327">
            <v>7.21</v>
          </cell>
          <cell r="L327">
            <v>8656</v>
          </cell>
          <cell r="M327">
            <v>0</v>
          </cell>
          <cell r="N327">
            <v>541</v>
          </cell>
          <cell r="O327">
            <v>0</v>
          </cell>
          <cell r="P327">
            <v>87.18</v>
          </cell>
          <cell r="Q327">
            <v>94.39</v>
          </cell>
          <cell r="R327">
            <v>541</v>
          </cell>
          <cell r="S327">
            <v>8656</v>
          </cell>
          <cell r="X327">
            <v>0</v>
          </cell>
          <cell r="Y327">
            <v>10736</v>
          </cell>
          <cell r="Z327">
            <v>6408.05</v>
          </cell>
        </row>
        <row r="328">
          <cell r="B328" t="str">
            <v>CS1</v>
          </cell>
          <cell r="D328">
            <v>28</v>
          </cell>
          <cell r="E328">
            <v>3</v>
          </cell>
          <cell r="F328">
            <v>15</v>
          </cell>
          <cell r="G328">
            <v>1</v>
          </cell>
          <cell r="H328">
            <v>1.75</v>
          </cell>
          <cell r="I328">
            <v>0.38</v>
          </cell>
          <cell r="J328">
            <v>0.94</v>
          </cell>
          <cell r="K328">
            <v>0.22</v>
          </cell>
          <cell r="L328">
            <v>544</v>
          </cell>
          <cell r="M328">
            <v>0</v>
          </cell>
          <cell r="N328">
            <v>34</v>
          </cell>
          <cell r="O328">
            <v>0</v>
          </cell>
          <cell r="P328">
            <v>3.07</v>
          </cell>
          <cell r="Q328">
            <v>3.29</v>
          </cell>
          <cell r="R328">
            <v>34</v>
          </cell>
          <cell r="S328">
            <v>544</v>
          </cell>
          <cell r="X328">
            <v>0</v>
          </cell>
          <cell r="Y328">
            <v>448</v>
          </cell>
          <cell r="Z328">
            <v>174.72</v>
          </cell>
        </row>
        <row r="329">
          <cell r="B329" t="str">
            <v>CS1</v>
          </cell>
          <cell r="D329">
            <v>67</v>
          </cell>
          <cell r="E329">
            <v>16</v>
          </cell>
          <cell r="F329">
            <v>31</v>
          </cell>
          <cell r="G329">
            <v>3</v>
          </cell>
          <cell r="H329">
            <v>7.26</v>
          </cell>
          <cell r="I329">
            <v>1.73</v>
          </cell>
          <cell r="J329">
            <v>2.72</v>
          </cell>
          <cell r="K329">
            <v>3.27</v>
          </cell>
          <cell r="L329">
            <v>1232</v>
          </cell>
          <cell r="M329">
            <v>0</v>
          </cell>
          <cell r="N329">
            <v>77</v>
          </cell>
          <cell r="O329">
            <v>0</v>
          </cell>
          <cell r="P329">
            <v>11.71</v>
          </cell>
          <cell r="Q329">
            <v>14.98</v>
          </cell>
          <cell r="R329">
            <v>77</v>
          </cell>
          <cell r="S329">
            <v>1232</v>
          </cell>
          <cell r="X329">
            <v>0</v>
          </cell>
          <cell r="Y329">
            <v>1072</v>
          </cell>
          <cell r="Z329">
            <v>723.6</v>
          </cell>
        </row>
        <row r="330">
          <cell r="B330" t="str">
            <v>CS3</v>
          </cell>
          <cell r="D330">
            <v>39</v>
          </cell>
          <cell r="E330">
            <v>2</v>
          </cell>
          <cell r="F330">
            <v>21</v>
          </cell>
          <cell r="G330">
            <v>0</v>
          </cell>
          <cell r="H330">
            <v>14.3</v>
          </cell>
          <cell r="I330">
            <v>1.25</v>
          </cell>
          <cell r="J330">
            <v>6.02</v>
          </cell>
          <cell r="K330">
            <v>0</v>
          </cell>
          <cell r="L330">
            <v>688</v>
          </cell>
          <cell r="M330">
            <v>0</v>
          </cell>
          <cell r="N330">
            <v>43</v>
          </cell>
          <cell r="O330">
            <v>0</v>
          </cell>
          <cell r="P330">
            <v>21.57</v>
          </cell>
          <cell r="Q330">
            <v>21.57</v>
          </cell>
          <cell r="R330">
            <v>43</v>
          </cell>
          <cell r="S330">
            <v>688</v>
          </cell>
          <cell r="X330">
            <v>0</v>
          </cell>
          <cell r="Y330">
            <v>624</v>
          </cell>
          <cell r="Z330">
            <v>1425.84</v>
          </cell>
        </row>
        <row r="331">
          <cell r="B331" t="str">
            <v>CS5</v>
          </cell>
          <cell r="D331">
            <v>18</v>
          </cell>
          <cell r="E331">
            <v>2</v>
          </cell>
          <cell r="F331">
            <v>9</v>
          </cell>
          <cell r="G331">
            <v>0</v>
          </cell>
          <cell r="H331">
            <v>1.1200000000000001</v>
          </cell>
          <cell r="I331">
            <v>0.12</v>
          </cell>
          <cell r="J331">
            <v>0.43</v>
          </cell>
          <cell r="K331">
            <v>0</v>
          </cell>
          <cell r="L331">
            <v>320</v>
          </cell>
          <cell r="M331">
            <v>0</v>
          </cell>
          <cell r="N331">
            <v>20</v>
          </cell>
          <cell r="O331">
            <v>0</v>
          </cell>
          <cell r="P331">
            <v>1.67</v>
          </cell>
          <cell r="Q331">
            <v>1.67</v>
          </cell>
          <cell r="R331">
            <v>20</v>
          </cell>
          <cell r="S331">
            <v>320</v>
          </cell>
          <cell r="X331">
            <v>0</v>
          </cell>
          <cell r="Y331">
            <v>288</v>
          </cell>
          <cell r="Z331">
            <v>111.78</v>
          </cell>
        </row>
        <row r="332">
          <cell r="B332" t="str">
            <v>LA1</v>
          </cell>
          <cell r="D332">
            <v>65</v>
          </cell>
          <cell r="E332">
            <v>0</v>
          </cell>
          <cell r="F332">
            <v>14</v>
          </cell>
          <cell r="G332">
            <v>0</v>
          </cell>
          <cell r="H332">
            <v>9.32</v>
          </cell>
          <cell r="I332">
            <v>0</v>
          </cell>
          <cell r="J332">
            <v>1.55</v>
          </cell>
          <cell r="K332">
            <v>0</v>
          </cell>
          <cell r="L332">
            <v>432</v>
          </cell>
          <cell r="M332">
            <v>0</v>
          </cell>
          <cell r="N332">
            <v>27</v>
          </cell>
          <cell r="O332">
            <v>0</v>
          </cell>
          <cell r="P332">
            <v>10.87</v>
          </cell>
          <cell r="Q332">
            <v>10.87</v>
          </cell>
          <cell r="R332">
            <v>27</v>
          </cell>
          <cell r="S332">
            <v>432</v>
          </cell>
          <cell r="X332">
            <v>0</v>
          </cell>
          <cell r="Y332">
            <v>1040</v>
          </cell>
          <cell r="Z332">
            <v>929.5</v>
          </cell>
        </row>
        <row r="333">
          <cell r="B333" t="str">
            <v>LA4</v>
          </cell>
          <cell r="D333">
            <v>9</v>
          </cell>
          <cell r="E333">
            <v>0</v>
          </cell>
          <cell r="F333">
            <v>5</v>
          </cell>
          <cell r="G333">
            <v>0</v>
          </cell>
          <cell r="H333">
            <v>2.14</v>
          </cell>
          <cell r="I333">
            <v>0</v>
          </cell>
          <cell r="J333">
            <v>0.92</v>
          </cell>
          <cell r="K333">
            <v>0</v>
          </cell>
          <cell r="L333">
            <v>176</v>
          </cell>
          <cell r="M333">
            <v>0</v>
          </cell>
          <cell r="N333">
            <v>11</v>
          </cell>
          <cell r="O333">
            <v>0</v>
          </cell>
          <cell r="P333">
            <v>3.06</v>
          </cell>
          <cell r="Q333">
            <v>3.06</v>
          </cell>
          <cell r="R333">
            <v>11</v>
          </cell>
          <cell r="S333">
            <v>176</v>
          </cell>
          <cell r="X333">
            <v>0</v>
          </cell>
          <cell r="Y333">
            <v>144</v>
          </cell>
          <cell r="Z333">
            <v>213.48</v>
          </cell>
        </row>
        <row r="334">
          <cell r="B334" t="str">
            <v>LA5</v>
          </cell>
          <cell r="D334">
            <v>90</v>
          </cell>
          <cell r="E334">
            <v>1</v>
          </cell>
          <cell r="F334">
            <v>36</v>
          </cell>
          <cell r="G334">
            <v>0</v>
          </cell>
          <cell r="H334">
            <v>45.74</v>
          </cell>
          <cell r="I334">
            <v>1.5</v>
          </cell>
          <cell r="J334">
            <v>13.09</v>
          </cell>
          <cell r="K334">
            <v>0</v>
          </cell>
          <cell r="L334">
            <v>1136</v>
          </cell>
          <cell r="M334">
            <v>0</v>
          </cell>
          <cell r="N334">
            <v>71</v>
          </cell>
          <cell r="O334">
            <v>0</v>
          </cell>
          <cell r="P334">
            <v>60.33</v>
          </cell>
          <cell r="Q334">
            <v>60.33</v>
          </cell>
          <cell r="R334">
            <v>71</v>
          </cell>
          <cell r="S334">
            <v>1136</v>
          </cell>
          <cell r="X334">
            <v>0</v>
          </cell>
          <cell r="Y334">
            <v>1440</v>
          </cell>
          <cell r="Z334">
            <v>4560.3</v>
          </cell>
        </row>
        <row r="335">
          <cell r="B335" t="str">
            <v>SS1</v>
          </cell>
          <cell r="D335">
            <v>59</v>
          </cell>
          <cell r="E335">
            <v>6</v>
          </cell>
          <cell r="F335">
            <v>21</v>
          </cell>
          <cell r="G335">
            <v>0</v>
          </cell>
          <cell r="H335">
            <v>3.34</v>
          </cell>
          <cell r="I335">
            <v>0.95</v>
          </cell>
          <cell r="J335">
            <v>0.98</v>
          </cell>
          <cell r="K335">
            <v>0</v>
          </cell>
          <cell r="L335">
            <v>704</v>
          </cell>
          <cell r="M335">
            <v>96</v>
          </cell>
          <cell r="N335">
            <v>44</v>
          </cell>
          <cell r="O335">
            <v>6</v>
          </cell>
          <cell r="P335">
            <v>5.27</v>
          </cell>
          <cell r="Q335">
            <v>5.27</v>
          </cell>
          <cell r="R335">
            <v>50</v>
          </cell>
          <cell r="S335">
            <v>800</v>
          </cell>
          <cell r="X335">
            <v>0</v>
          </cell>
          <cell r="Y335">
            <v>944</v>
          </cell>
          <cell r="Z335">
            <v>330.4</v>
          </cell>
        </row>
        <row r="336">
          <cell r="B336" t="str">
            <v>SS3</v>
          </cell>
          <cell r="D336">
            <v>1</v>
          </cell>
          <cell r="E336">
            <v>0</v>
          </cell>
          <cell r="F336">
            <v>0</v>
          </cell>
          <cell r="G336">
            <v>0</v>
          </cell>
          <cell r="H336">
            <v>0.14000000000000001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0.14000000000000001</v>
          </cell>
          <cell r="Q336">
            <v>0.14000000000000001</v>
          </cell>
          <cell r="R336">
            <v>0</v>
          </cell>
          <cell r="S336">
            <v>0</v>
          </cell>
          <cell r="X336">
            <v>0</v>
          </cell>
          <cell r="Y336">
            <v>16</v>
          </cell>
          <cell r="Z336">
            <v>13.65</v>
          </cell>
        </row>
        <row r="337">
          <cell r="B337" t="str">
            <v>SS4</v>
          </cell>
          <cell r="D337">
            <v>0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0.06</v>
          </cell>
          <cell r="J337">
            <v>0</v>
          </cell>
          <cell r="K337">
            <v>0</v>
          </cell>
          <cell r="L337">
            <v>16</v>
          </cell>
          <cell r="M337">
            <v>0</v>
          </cell>
          <cell r="N337">
            <v>1</v>
          </cell>
          <cell r="O337">
            <v>0</v>
          </cell>
          <cell r="P337">
            <v>0.06</v>
          </cell>
          <cell r="Q337">
            <v>0.06</v>
          </cell>
          <cell r="R337">
            <v>1</v>
          </cell>
          <cell r="S337">
            <v>16</v>
          </cell>
          <cell r="X337">
            <v>0</v>
          </cell>
          <cell r="Y337">
            <v>0</v>
          </cell>
          <cell r="Z337">
            <v>0</v>
          </cell>
        </row>
        <row r="338">
          <cell r="B338" t="str">
            <v>CS1</v>
          </cell>
          <cell r="D338">
            <v>287</v>
          </cell>
          <cell r="E338">
            <v>18</v>
          </cell>
          <cell r="F338">
            <v>110</v>
          </cell>
          <cell r="G338">
            <v>5</v>
          </cell>
          <cell r="H338">
            <v>30.01</v>
          </cell>
          <cell r="I338">
            <v>1.89</v>
          </cell>
          <cell r="J338">
            <v>11.48</v>
          </cell>
          <cell r="K338">
            <v>5.04</v>
          </cell>
          <cell r="L338">
            <v>4266</v>
          </cell>
          <cell r="M338">
            <v>0</v>
          </cell>
          <cell r="N338">
            <v>237</v>
          </cell>
          <cell r="O338">
            <v>0</v>
          </cell>
          <cell r="P338">
            <v>43.38</v>
          </cell>
          <cell r="Q338">
            <v>48.42</v>
          </cell>
          <cell r="R338">
            <v>237</v>
          </cell>
          <cell r="S338">
            <v>4266</v>
          </cell>
          <cell r="X338">
            <v>0</v>
          </cell>
          <cell r="Y338">
            <v>5166</v>
          </cell>
          <cell r="Z338">
            <v>2660.49</v>
          </cell>
        </row>
        <row r="339">
          <cell r="B339" t="str">
            <v>CS1</v>
          </cell>
          <cell r="D339">
            <v>78</v>
          </cell>
          <cell r="E339">
            <v>6</v>
          </cell>
          <cell r="F339">
            <v>32</v>
          </cell>
          <cell r="G339">
            <v>1</v>
          </cell>
          <cell r="H339">
            <v>5.53</v>
          </cell>
          <cell r="I339">
            <v>0.38</v>
          </cell>
          <cell r="J339">
            <v>1.96</v>
          </cell>
          <cell r="K339">
            <v>0.13</v>
          </cell>
          <cell r="L339">
            <v>1242</v>
          </cell>
          <cell r="M339">
            <v>0</v>
          </cell>
          <cell r="N339">
            <v>69</v>
          </cell>
          <cell r="O339">
            <v>0</v>
          </cell>
          <cell r="P339">
            <v>7.87</v>
          </cell>
          <cell r="Q339">
            <v>8</v>
          </cell>
          <cell r="R339">
            <v>69</v>
          </cell>
          <cell r="S339">
            <v>1242</v>
          </cell>
          <cell r="X339">
            <v>0</v>
          </cell>
          <cell r="Y339">
            <v>1404</v>
          </cell>
          <cell r="Z339">
            <v>489.84</v>
          </cell>
        </row>
        <row r="340">
          <cell r="B340" t="str">
            <v>CS1</v>
          </cell>
          <cell r="D340">
            <v>0</v>
          </cell>
          <cell r="E340">
            <v>0</v>
          </cell>
          <cell r="F340">
            <v>0</v>
          </cell>
          <cell r="G340">
            <v>1</v>
          </cell>
          <cell r="H340">
            <v>0</v>
          </cell>
          <cell r="I340">
            <v>0</v>
          </cell>
          <cell r="J340">
            <v>0</v>
          </cell>
          <cell r="K340">
            <v>0.26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0.26</v>
          </cell>
          <cell r="R340">
            <v>0</v>
          </cell>
          <cell r="S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B341" t="str">
            <v>CS3</v>
          </cell>
          <cell r="D341">
            <v>360</v>
          </cell>
          <cell r="E341">
            <v>6</v>
          </cell>
          <cell r="F341">
            <v>140</v>
          </cell>
          <cell r="G341">
            <v>1</v>
          </cell>
          <cell r="H341">
            <v>111.27</v>
          </cell>
          <cell r="I341">
            <v>5.2</v>
          </cell>
          <cell r="J341">
            <v>38.32</v>
          </cell>
          <cell r="K341">
            <v>4</v>
          </cell>
          <cell r="L341">
            <v>5310</v>
          </cell>
          <cell r="M341">
            <v>0</v>
          </cell>
          <cell r="N341">
            <v>295</v>
          </cell>
          <cell r="O341">
            <v>0</v>
          </cell>
          <cell r="P341">
            <v>154.79</v>
          </cell>
          <cell r="Q341">
            <v>158.79</v>
          </cell>
          <cell r="R341">
            <v>295</v>
          </cell>
          <cell r="S341">
            <v>5310</v>
          </cell>
          <cell r="X341">
            <v>0</v>
          </cell>
          <cell r="Y341">
            <v>6480</v>
          </cell>
          <cell r="Z341">
            <v>9860.4</v>
          </cell>
        </row>
        <row r="342">
          <cell r="B342" t="str">
            <v>LA2</v>
          </cell>
          <cell r="D342">
            <v>72</v>
          </cell>
          <cell r="E342">
            <v>10</v>
          </cell>
          <cell r="F342">
            <v>28</v>
          </cell>
          <cell r="G342">
            <v>1</v>
          </cell>
          <cell r="H342">
            <v>8.75</v>
          </cell>
          <cell r="I342">
            <v>1.38</v>
          </cell>
          <cell r="J342">
            <v>3.52</v>
          </cell>
          <cell r="K342">
            <v>0.48</v>
          </cell>
          <cell r="L342">
            <v>1206</v>
          </cell>
          <cell r="M342">
            <v>0</v>
          </cell>
          <cell r="N342">
            <v>67</v>
          </cell>
          <cell r="O342">
            <v>0</v>
          </cell>
          <cell r="P342">
            <v>13.65</v>
          </cell>
          <cell r="Q342">
            <v>14.13</v>
          </cell>
          <cell r="R342">
            <v>67</v>
          </cell>
          <cell r="S342">
            <v>1206</v>
          </cell>
          <cell r="X342">
            <v>0</v>
          </cell>
          <cell r="Y342">
            <v>1296</v>
          </cell>
          <cell r="Z342">
            <v>775.44</v>
          </cell>
        </row>
        <row r="343">
          <cell r="B343" t="str">
            <v>LA3</v>
          </cell>
          <cell r="D343">
            <v>91</v>
          </cell>
          <cell r="E343">
            <v>2</v>
          </cell>
          <cell r="F343">
            <v>49</v>
          </cell>
          <cell r="G343">
            <v>0</v>
          </cell>
          <cell r="H343">
            <v>37.020000000000003</v>
          </cell>
          <cell r="I343">
            <v>1.73</v>
          </cell>
          <cell r="J343">
            <v>17.399999999999999</v>
          </cell>
          <cell r="K343">
            <v>0</v>
          </cell>
          <cell r="L343">
            <v>1872</v>
          </cell>
          <cell r="M343">
            <v>0</v>
          </cell>
          <cell r="N343">
            <v>104</v>
          </cell>
          <cell r="O343">
            <v>0</v>
          </cell>
          <cell r="P343">
            <v>56.15</v>
          </cell>
          <cell r="Q343">
            <v>56.15</v>
          </cell>
          <cell r="R343">
            <v>104</v>
          </cell>
          <cell r="S343">
            <v>1872</v>
          </cell>
          <cell r="X343">
            <v>0</v>
          </cell>
          <cell r="Y343">
            <v>1638</v>
          </cell>
          <cell r="Z343">
            <v>3281.46</v>
          </cell>
        </row>
        <row r="344">
          <cell r="B344" t="str">
            <v>LA5</v>
          </cell>
          <cell r="D344">
            <v>71</v>
          </cell>
          <cell r="E344">
            <v>0</v>
          </cell>
          <cell r="F344">
            <v>30</v>
          </cell>
          <cell r="G344">
            <v>2</v>
          </cell>
          <cell r="H344">
            <v>45.78</v>
          </cell>
          <cell r="I344">
            <v>0</v>
          </cell>
          <cell r="J344">
            <v>15.12</v>
          </cell>
          <cell r="K344">
            <v>6.6</v>
          </cell>
          <cell r="L344">
            <v>1134</v>
          </cell>
          <cell r="M344">
            <v>0</v>
          </cell>
          <cell r="N344">
            <v>63</v>
          </cell>
          <cell r="O344">
            <v>0</v>
          </cell>
          <cell r="P344">
            <v>60.9</v>
          </cell>
          <cell r="Q344">
            <v>67.5</v>
          </cell>
          <cell r="R344">
            <v>63</v>
          </cell>
          <cell r="S344">
            <v>1134</v>
          </cell>
          <cell r="X344">
            <v>0</v>
          </cell>
          <cell r="Y344">
            <v>1278</v>
          </cell>
          <cell r="Z344">
            <v>4056.94</v>
          </cell>
        </row>
        <row r="345">
          <cell r="B345" t="str">
            <v>SS1</v>
          </cell>
          <cell r="D345">
            <v>126</v>
          </cell>
          <cell r="E345">
            <v>12</v>
          </cell>
          <cell r="F345">
            <v>44</v>
          </cell>
          <cell r="G345">
            <v>0</v>
          </cell>
          <cell r="H345">
            <v>11.75</v>
          </cell>
          <cell r="I345">
            <v>2.65</v>
          </cell>
          <cell r="J345">
            <v>4.32</v>
          </cell>
          <cell r="K345">
            <v>0</v>
          </cell>
          <cell r="L345">
            <v>1764</v>
          </cell>
          <cell r="M345">
            <v>108</v>
          </cell>
          <cell r="N345">
            <v>98</v>
          </cell>
          <cell r="O345">
            <v>6</v>
          </cell>
          <cell r="P345">
            <v>18.72</v>
          </cell>
          <cell r="Q345">
            <v>18.72</v>
          </cell>
          <cell r="R345">
            <v>104</v>
          </cell>
          <cell r="S345">
            <v>1872</v>
          </cell>
          <cell r="X345">
            <v>0</v>
          </cell>
          <cell r="Y345">
            <v>2268</v>
          </cell>
          <cell r="Z345">
            <v>1033.2</v>
          </cell>
        </row>
        <row r="346">
          <cell r="B346" t="str">
            <v>SS4</v>
          </cell>
          <cell r="D346">
            <v>39</v>
          </cell>
          <cell r="E346">
            <v>5</v>
          </cell>
          <cell r="F346">
            <v>18</v>
          </cell>
          <cell r="G346">
            <v>0</v>
          </cell>
          <cell r="H346">
            <v>2.09</v>
          </cell>
          <cell r="I346">
            <v>0.32</v>
          </cell>
          <cell r="J346">
            <v>0.86</v>
          </cell>
          <cell r="K346">
            <v>0</v>
          </cell>
          <cell r="L346">
            <v>720</v>
          </cell>
          <cell r="M346">
            <v>0</v>
          </cell>
          <cell r="N346">
            <v>40</v>
          </cell>
          <cell r="O346">
            <v>0</v>
          </cell>
          <cell r="P346">
            <v>3.27</v>
          </cell>
          <cell r="Q346">
            <v>3.27</v>
          </cell>
          <cell r="R346">
            <v>40</v>
          </cell>
          <cell r="S346">
            <v>720</v>
          </cell>
          <cell r="X346">
            <v>0</v>
          </cell>
          <cell r="Y346">
            <v>702</v>
          </cell>
          <cell r="Z346">
            <v>183.3</v>
          </cell>
        </row>
        <row r="347">
          <cell r="B347" t="str">
            <v>SS5</v>
          </cell>
          <cell r="D347">
            <v>32</v>
          </cell>
          <cell r="E347">
            <v>0</v>
          </cell>
          <cell r="F347">
            <v>18</v>
          </cell>
          <cell r="G347">
            <v>0</v>
          </cell>
          <cell r="H347">
            <v>11.45</v>
          </cell>
          <cell r="I347">
            <v>0</v>
          </cell>
          <cell r="J347">
            <v>4.82</v>
          </cell>
          <cell r="K347">
            <v>0</v>
          </cell>
          <cell r="L347">
            <v>630</v>
          </cell>
          <cell r="M347">
            <v>0</v>
          </cell>
          <cell r="N347">
            <v>35</v>
          </cell>
          <cell r="O347">
            <v>0</v>
          </cell>
          <cell r="P347">
            <v>16.27</v>
          </cell>
          <cell r="Q347">
            <v>16.27</v>
          </cell>
          <cell r="R347">
            <v>35</v>
          </cell>
          <cell r="S347">
            <v>630</v>
          </cell>
          <cell r="X347">
            <v>0</v>
          </cell>
          <cell r="Y347">
            <v>576</v>
          </cell>
          <cell r="Z347">
            <v>1007.04</v>
          </cell>
        </row>
        <row r="348">
          <cell r="B348" t="str">
            <v>CS1</v>
          </cell>
          <cell r="D348">
            <v>340</v>
          </cell>
          <cell r="E348">
            <v>35</v>
          </cell>
          <cell r="F348">
            <v>108</v>
          </cell>
          <cell r="G348">
            <v>4</v>
          </cell>
          <cell r="H348">
            <v>55.09</v>
          </cell>
          <cell r="I348">
            <v>6.29</v>
          </cell>
          <cell r="J348">
            <v>17.600000000000001</v>
          </cell>
          <cell r="K348">
            <v>6.21</v>
          </cell>
          <cell r="L348">
            <v>5040</v>
          </cell>
          <cell r="M348">
            <v>0</v>
          </cell>
          <cell r="N348">
            <v>252</v>
          </cell>
          <cell r="O348">
            <v>0</v>
          </cell>
          <cell r="P348">
            <v>78.98</v>
          </cell>
          <cell r="Q348">
            <v>85.19</v>
          </cell>
          <cell r="R348">
            <v>252</v>
          </cell>
          <cell r="S348">
            <v>5040</v>
          </cell>
          <cell r="X348">
            <v>0</v>
          </cell>
          <cell r="Y348">
            <v>6800</v>
          </cell>
          <cell r="Z348">
            <v>4392.8</v>
          </cell>
        </row>
        <row r="349">
          <cell r="B349" t="str">
            <v>CS1</v>
          </cell>
          <cell r="D349">
            <v>271</v>
          </cell>
          <cell r="E349">
            <v>48</v>
          </cell>
          <cell r="F349">
            <v>23</v>
          </cell>
          <cell r="G349">
            <v>16</v>
          </cell>
          <cell r="H349">
            <v>21.27</v>
          </cell>
          <cell r="I349">
            <v>3.7</v>
          </cell>
          <cell r="J349">
            <v>2.23</v>
          </cell>
          <cell r="K349">
            <v>5.31</v>
          </cell>
          <cell r="L349">
            <v>1880</v>
          </cell>
          <cell r="M349">
            <v>0</v>
          </cell>
          <cell r="N349">
            <v>94</v>
          </cell>
          <cell r="O349">
            <v>0</v>
          </cell>
          <cell r="P349">
            <v>27.2</v>
          </cell>
          <cell r="Q349">
            <v>32.51</v>
          </cell>
          <cell r="R349">
            <v>94</v>
          </cell>
          <cell r="S349">
            <v>1880</v>
          </cell>
          <cell r="X349">
            <v>0</v>
          </cell>
          <cell r="Y349">
            <v>5420</v>
          </cell>
          <cell r="Z349">
            <v>1696.46</v>
          </cell>
        </row>
        <row r="350">
          <cell r="B350" t="str">
            <v>CS1</v>
          </cell>
          <cell r="D350">
            <v>177</v>
          </cell>
          <cell r="E350">
            <v>18</v>
          </cell>
          <cell r="F350">
            <v>77</v>
          </cell>
          <cell r="G350">
            <v>3</v>
          </cell>
          <cell r="H350">
            <v>14.82</v>
          </cell>
          <cell r="I350">
            <v>1.72</v>
          </cell>
          <cell r="J350">
            <v>6.38</v>
          </cell>
          <cell r="K350">
            <v>0.53</v>
          </cell>
          <cell r="L350">
            <v>3520</v>
          </cell>
          <cell r="M350">
            <v>0</v>
          </cell>
          <cell r="N350">
            <v>176</v>
          </cell>
          <cell r="O350">
            <v>0</v>
          </cell>
          <cell r="P350">
            <v>22.92</v>
          </cell>
          <cell r="Q350">
            <v>23.45</v>
          </cell>
          <cell r="R350">
            <v>176</v>
          </cell>
          <cell r="S350">
            <v>3520</v>
          </cell>
          <cell r="X350">
            <v>0</v>
          </cell>
          <cell r="Y350">
            <v>3540</v>
          </cell>
          <cell r="Z350">
            <v>1182.3599999999999</v>
          </cell>
        </row>
        <row r="351">
          <cell r="B351" t="str">
            <v>CS1</v>
          </cell>
          <cell r="D351">
            <v>20</v>
          </cell>
          <cell r="E351">
            <v>4</v>
          </cell>
          <cell r="F351">
            <v>10</v>
          </cell>
          <cell r="G351">
            <v>0</v>
          </cell>
          <cell r="H351">
            <v>1.57</v>
          </cell>
          <cell r="I351">
            <v>0.31</v>
          </cell>
          <cell r="J351">
            <v>0.92</v>
          </cell>
          <cell r="K351">
            <v>0</v>
          </cell>
          <cell r="L351">
            <v>500</v>
          </cell>
          <cell r="M351">
            <v>0</v>
          </cell>
          <cell r="N351">
            <v>25</v>
          </cell>
          <cell r="O351">
            <v>0</v>
          </cell>
          <cell r="P351">
            <v>2.8</v>
          </cell>
          <cell r="Q351">
            <v>2.8</v>
          </cell>
          <cell r="R351">
            <v>25</v>
          </cell>
          <cell r="S351">
            <v>500</v>
          </cell>
          <cell r="X351">
            <v>0</v>
          </cell>
          <cell r="Y351">
            <v>400</v>
          </cell>
          <cell r="Z351">
            <v>125.2</v>
          </cell>
        </row>
        <row r="352">
          <cell r="B352" t="str">
            <v>CS5</v>
          </cell>
          <cell r="D352">
            <v>35</v>
          </cell>
          <cell r="E352">
            <v>4</v>
          </cell>
          <cell r="F352">
            <v>14</v>
          </cell>
          <cell r="G352">
            <v>0</v>
          </cell>
          <cell r="H352">
            <v>2.72</v>
          </cell>
          <cell r="I352">
            <v>0.31</v>
          </cell>
          <cell r="J352">
            <v>1.08</v>
          </cell>
          <cell r="K352">
            <v>0</v>
          </cell>
          <cell r="L352">
            <v>620</v>
          </cell>
          <cell r="M352">
            <v>0</v>
          </cell>
          <cell r="N352">
            <v>31</v>
          </cell>
          <cell r="O352">
            <v>0</v>
          </cell>
          <cell r="P352">
            <v>4.1100000000000003</v>
          </cell>
          <cell r="Q352">
            <v>4.1100000000000003</v>
          </cell>
          <cell r="R352">
            <v>31</v>
          </cell>
          <cell r="S352">
            <v>620</v>
          </cell>
          <cell r="X352">
            <v>0</v>
          </cell>
          <cell r="Y352">
            <v>700</v>
          </cell>
          <cell r="Z352">
            <v>217.35</v>
          </cell>
        </row>
        <row r="353">
          <cell r="B353" t="str">
            <v>CS6</v>
          </cell>
          <cell r="D353">
            <v>248</v>
          </cell>
          <cell r="E353">
            <v>53</v>
          </cell>
          <cell r="F353">
            <v>27</v>
          </cell>
          <cell r="G353">
            <v>18</v>
          </cell>
          <cell r="H353">
            <v>25.11</v>
          </cell>
          <cell r="I353">
            <v>4.42</v>
          </cell>
          <cell r="J353">
            <v>3.25</v>
          </cell>
          <cell r="K353">
            <v>5.98</v>
          </cell>
          <cell r="L353">
            <v>2160</v>
          </cell>
          <cell r="M353">
            <v>0</v>
          </cell>
          <cell r="N353">
            <v>108</v>
          </cell>
          <cell r="O353">
            <v>0</v>
          </cell>
          <cell r="P353">
            <v>32.78</v>
          </cell>
          <cell r="Q353">
            <v>38.76</v>
          </cell>
          <cell r="R353">
            <v>108</v>
          </cell>
          <cell r="S353">
            <v>2160</v>
          </cell>
          <cell r="X353">
            <v>0</v>
          </cell>
          <cell r="Y353">
            <v>4960</v>
          </cell>
          <cell r="Z353">
            <v>2003.84</v>
          </cell>
        </row>
        <row r="354">
          <cell r="B354" t="str">
            <v>LA5</v>
          </cell>
          <cell r="D354">
            <v>9</v>
          </cell>
          <cell r="E354">
            <v>0</v>
          </cell>
          <cell r="F354">
            <v>4</v>
          </cell>
          <cell r="G354">
            <v>1</v>
          </cell>
          <cell r="H354">
            <v>7.1</v>
          </cell>
          <cell r="I354">
            <v>0</v>
          </cell>
          <cell r="J354">
            <v>2.65</v>
          </cell>
          <cell r="K354">
            <v>5.0599999999999996</v>
          </cell>
          <cell r="L354">
            <v>160</v>
          </cell>
          <cell r="M354">
            <v>0</v>
          </cell>
          <cell r="N354">
            <v>8</v>
          </cell>
          <cell r="O354">
            <v>0</v>
          </cell>
          <cell r="P354">
            <v>9.75</v>
          </cell>
          <cell r="Q354">
            <v>14.81</v>
          </cell>
          <cell r="R354">
            <v>8</v>
          </cell>
          <cell r="S354">
            <v>160</v>
          </cell>
          <cell r="X354">
            <v>0</v>
          </cell>
          <cell r="Y354">
            <v>180</v>
          </cell>
          <cell r="Z354">
            <v>566.28</v>
          </cell>
        </row>
        <row r="355">
          <cell r="B355" t="str">
            <v>SS1</v>
          </cell>
          <cell r="D355">
            <v>142</v>
          </cell>
          <cell r="E355">
            <v>25</v>
          </cell>
          <cell r="F355">
            <v>41</v>
          </cell>
          <cell r="G355">
            <v>5</v>
          </cell>
          <cell r="H355">
            <v>10.17</v>
          </cell>
          <cell r="I355">
            <v>2.91</v>
          </cell>
          <cell r="J355">
            <v>3.1</v>
          </cell>
          <cell r="K355">
            <v>7.75</v>
          </cell>
          <cell r="L355">
            <v>1720</v>
          </cell>
          <cell r="M355">
            <v>1000</v>
          </cell>
          <cell r="N355">
            <v>86</v>
          </cell>
          <cell r="O355">
            <v>50</v>
          </cell>
          <cell r="P355">
            <v>16.18</v>
          </cell>
          <cell r="Q355">
            <v>23.93</v>
          </cell>
          <cell r="R355">
            <v>136</v>
          </cell>
          <cell r="S355">
            <v>2720</v>
          </cell>
          <cell r="X355">
            <v>0</v>
          </cell>
          <cell r="Y355">
            <v>2840</v>
          </cell>
          <cell r="Z355">
            <v>805.14</v>
          </cell>
        </row>
        <row r="356">
          <cell r="B356" t="str">
            <v>SS4</v>
          </cell>
          <cell r="D356">
            <v>71</v>
          </cell>
          <cell r="E356">
            <v>4</v>
          </cell>
          <cell r="F356">
            <v>13</v>
          </cell>
          <cell r="G356">
            <v>1</v>
          </cell>
          <cell r="H356">
            <v>4.18</v>
          </cell>
          <cell r="I356">
            <v>0.28000000000000003</v>
          </cell>
          <cell r="J356">
            <v>0.84</v>
          </cell>
          <cell r="K356">
            <v>0.33</v>
          </cell>
          <cell r="L356">
            <v>520</v>
          </cell>
          <cell r="M356">
            <v>160</v>
          </cell>
          <cell r="N356">
            <v>26</v>
          </cell>
          <cell r="O356">
            <v>8</v>
          </cell>
          <cell r="P356">
            <v>5.3</v>
          </cell>
          <cell r="Q356">
            <v>5.63</v>
          </cell>
          <cell r="R356">
            <v>34</v>
          </cell>
          <cell r="S356">
            <v>680</v>
          </cell>
          <cell r="X356">
            <v>0</v>
          </cell>
          <cell r="Y356">
            <v>1420</v>
          </cell>
          <cell r="Z356">
            <v>330.86</v>
          </cell>
        </row>
        <row r="357">
          <cell r="B357" t="str">
            <v>SS4</v>
          </cell>
          <cell r="D357">
            <v>11</v>
          </cell>
          <cell r="E357">
            <v>0</v>
          </cell>
          <cell r="F357">
            <v>7</v>
          </cell>
          <cell r="G357">
            <v>0</v>
          </cell>
          <cell r="H357">
            <v>1.1200000000000001</v>
          </cell>
          <cell r="I357">
            <v>0</v>
          </cell>
          <cell r="J357">
            <v>0.67</v>
          </cell>
          <cell r="K357">
            <v>0</v>
          </cell>
          <cell r="L357">
            <v>280</v>
          </cell>
          <cell r="M357">
            <v>0</v>
          </cell>
          <cell r="N357">
            <v>14</v>
          </cell>
          <cell r="O357">
            <v>0</v>
          </cell>
          <cell r="P357">
            <v>1.79</v>
          </cell>
          <cell r="Q357">
            <v>1.79</v>
          </cell>
          <cell r="R357">
            <v>14</v>
          </cell>
          <cell r="S357">
            <v>280</v>
          </cell>
          <cell r="X357">
            <v>0</v>
          </cell>
          <cell r="Y357">
            <v>220</v>
          </cell>
          <cell r="Z357">
            <v>88.55</v>
          </cell>
        </row>
        <row r="361">
          <cell r="B361" t="str">
            <v>CST</v>
          </cell>
          <cell r="D361">
            <v>443</v>
          </cell>
          <cell r="E361">
            <v>38</v>
          </cell>
          <cell r="F361">
            <v>452</v>
          </cell>
          <cell r="G361">
            <v>88</v>
          </cell>
          <cell r="H361">
            <v>0.72</v>
          </cell>
          <cell r="I361">
            <v>0.03</v>
          </cell>
          <cell r="J361">
            <v>0.11</v>
          </cell>
          <cell r="K361">
            <v>0.16</v>
          </cell>
          <cell r="L361">
            <v>3.5</v>
          </cell>
          <cell r="M361">
            <v>684.9</v>
          </cell>
          <cell r="N361">
            <v>7</v>
          </cell>
          <cell r="O361">
            <v>1377</v>
          </cell>
          <cell r="Q361">
            <v>1.02</v>
          </cell>
          <cell r="R361">
            <v>1384</v>
          </cell>
          <cell r="S361">
            <v>688.4</v>
          </cell>
          <cell r="X361">
            <v>0</v>
          </cell>
          <cell r="Y361">
            <v>221.5</v>
          </cell>
          <cell r="Z361">
            <v>2285.88</v>
          </cell>
        </row>
        <row r="362">
          <cell r="B362" t="str">
            <v>SST</v>
          </cell>
          <cell r="D362">
            <v>673</v>
          </cell>
          <cell r="E362">
            <v>0</v>
          </cell>
          <cell r="F362">
            <v>0</v>
          </cell>
          <cell r="G362">
            <v>0</v>
          </cell>
          <cell r="H362">
            <v>0.85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84</v>
          </cell>
          <cell r="N362">
            <v>0</v>
          </cell>
          <cell r="O362">
            <v>168</v>
          </cell>
          <cell r="Q362">
            <v>0.85</v>
          </cell>
          <cell r="R362">
            <v>168</v>
          </cell>
          <cell r="S362">
            <v>84</v>
          </cell>
          <cell r="X362">
            <v>0</v>
          </cell>
          <cell r="Y362">
            <v>336.5</v>
          </cell>
          <cell r="Z362">
            <v>2705.46</v>
          </cell>
        </row>
        <row r="363">
          <cell r="B363" t="str">
            <v>CS1</v>
          </cell>
          <cell r="D363">
            <v>0</v>
          </cell>
          <cell r="E363">
            <v>0</v>
          </cell>
          <cell r="F363">
            <v>0</v>
          </cell>
          <cell r="G363">
            <v>8</v>
          </cell>
          <cell r="H363">
            <v>0</v>
          </cell>
          <cell r="I363">
            <v>0</v>
          </cell>
          <cell r="J363">
            <v>0</v>
          </cell>
          <cell r="K363">
            <v>0.02</v>
          </cell>
          <cell r="L363">
            <v>0</v>
          </cell>
          <cell r="M363">
            <v>12</v>
          </cell>
          <cell r="N363">
            <v>0</v>
          </cell>
          <cell r="O363">
            <v>16</v>
          </cell>
          <cell r="Q363">
            <v>0.02</v>
          </cell>
          <cell r="R363">
            <v>16</v>
          </cell>
          <cell r="S363">
            <v>12</v>
          </cell>
          <cell r="X363">
            <v>0</v>
          </cell>
          <cell r="Y363">
            <v>0</v>
          </cell>
          <cell r="Z363">
            <v>0</v>
          </cell>
        </row>
        <row r="364">
          <cell r="B364" t="str">
            <v>CS1</v>
          </cell>
          <cell r="D364">
            <v>54</v>
          </cell>
          <cell r="E364">
            <v>11</v>
          </cell>
          <cell r="F364">
            <v>27</v>
          </cell>
          <cell r="G364">
            <v>2</v>
          </cell>
          <cell r="H364">
            <v>0.12</v>
          </cell>
          <cell r="I364">
            <v>0.01</v>
          </cell>
          <cell r="J364">
            <v>0.01</v>
          </cell>
          <cell r="K364">
            <v>0.01</v>
          </cell>
          <cell r="L364">
            <v>0</v>
          </cell>
          <cell r="M364">
            <v>73.900000000000006</v>
          </cell>
          <cell r="N364">
            <v>0</v>
          </cell>
          <cell r="O364">
            <v>99</v>
          </cell>
          <cell r="Q364">
            <v>0.15</v>
          </cell>
          <cell r="R364">
            <v>99</v>
          </cell>
          <cell r="S364">
            <v>73.900000000000006</v>
          </cell>
          <cell r="X364">
            <v>0</v>
          </cell>
          <cell r="Y364">
            <v>40.5</v>
          </cell>
          <cell r="Z364">
            <v>253.26</v>
          </cell>
        </row>
        <row r="365">
          <cell r="B365" t="str">
            <v>CS1</v>
          </cell>
          <cell r="D365">
            <v>1620</v>
          </cell>
          <cell r="E365">
            <v>105</v>
          </cell>
          <cell r="F365">
            <v>1090</v>
          </cell>
          <cell r="G365">
            <v>525</v>
          </cell>
          <cell r="H365">
            <v>3.55</v>
          </cell>
          <cell r="I365">
            <v>0.1</v>
          </cell>
          <cell r="J365">
            <v>0.34</v>
          </cell>
          <cell r="K365">
            <v>1.47</v>
          </cell>
          <cell r="L365">
            <v>9.8000000000000007</v>
          </cell>
          <cell r="M365">
            <v>2989</v>
          </cell>
          <cell r="N365">
            <v>13</v>
          </cell>
          <cell r="O365">
            <v>4002</v>
          </cell>
          <cell r="Q365">
            <v>5.46</v>
          </cell>
          <cell r="R365">
            <v>4015</v>
          </cell>
          <cell r="S365">
            <v>2998.8</v>
          </cell>
          <cell r="X365">
            <v>0</v>
          </cell>
          <cell r="Y365">
            <v>1215</v>
          </cell>
          <cell r="Z365">
            <v>7549.2</v>
          </cell>
        </row>
        <row r="366">
          <cell r="B366" t="str">
            <v>CS1</v>
          </cell>
          <cell r="D366">
            <v>70</v>
          </cell>
          <cell r="E366">
            <v>0</v>
          </cell>
          <cell r="F366">
            <v>17</v>
          </cell>
          <cell r="G366">
            <v>0</v>
          </cell>
          <cell r="H366">
            <v>0.15</v>
          </cell>
          <cell r="I366">
            <v>0</v>
          </cell>
          <cell r="J366">
            <v>0.01</v>
          </cell>
          <cell r="K366">
            <v>0</v>
          </cell>
          <cell r="L366">
            <v>0</v>
          </cell>
          <cell r="M366">
            <v>41</v>
          </cell>
          <cell r="N366">
            <v>0</v>
          </cell>
          <cell r="O366">
            <v>55</v>
          </cell>
          <cell r="Q366">
            <v>0.16</v>
          </cell>
          <cell r="R366">
            <v>55</v>
          </cell>
          <cell r="S366">
            <v>41</v>
          </cell>
          <cell r="X366">
            <v>0</v>
          </cell>
          <cell r="Y366">
            <v>52.5</v>
          </cell>
          <cell r="Z366">
            <v>327.60000000000002</v>
          </cell>
        </row>
        <row r="367">
          <cell r="B367" t="str">
            <v>CS3</v>
          </cell>
          <cell r="D367">
            <v>24</v>
          </cell>
          <cell r="E367">
            <v>0</v>
          </cell>
          <cell r="F367">
            <v>2</v>
          </cell>
          <cell r="G367">
            <v>0</v>
          </cell>
          <cell r="H367">
            <v>7.0000000000000007E-2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7.5</v>
          </cell>
          <cell r="N367">
            <v>0</v>
          </cell>
          <cell r="O367">
            <v>10</v>
          </cell>
          <cell r="Q367">
            <v>7.0000000000000007E-2</v>
          </cell>
          <cell r="R367">
            <v>10</v>
          </cell>
          <cell r="S367">
            <v>7.5</v>
          </cell>
          <cell r="X367">
            <v>0</v>
          </cell>
          <cell r="Y367">
            <v>18</v>
          </cell>
          <cell r="Z367">
            <v>144.72</v>
          </cell>
        </row>
        <row r="368">
          <cell r="B368" t="str">
            <v>CS5</v>
          </cell>
          <cell r="D368">
            <v>0</v>
          </cell>
          <cell r="E368">
            <v>0</v>
          </cell>
          <cell r="F368">
            <v>0</v>
          </cell>
          <cell r="G368">
            <v>1</v>
          </cell>
          <cell r="H368">
            <v>0</v>
          </cell>
          <cell r="I368">
            <v>0</v>
          </cell>
          <cell r="J368">
            <v>0</v>
          </cell>
          <cell r="K368">
            <v>0.01</v>
          </cell>
          <cell r="L368">
            <v>0</v>
          </cell>
          <cell r="M368">
            <v>1.5</v>
          </cell>
          <cell r="N368">
            <v>0</v>
          </cell>
          <cell r="O368">
            <v>2</v>
          </cell>
          <cell r="Q368">
            <v>0.01</v>
          </cell>
          <cell r="R368">
            <v>2</v>
          </cell>
          <cell r="S368">
            <v>1.5</v>
          </cell>
          <cell r="X368">
            <v>0</v>
          </cell>
          <cell r="Y368">
            <v>0</v>
          </cell>
          <cell r="Z368">
            <v>0</v>
          </cell>
        </row>
        <row r="369">
          <cell r="B369" t="str">
            <v>CS5</v>
          </cell>
          <cell r="D369">
            <v>10</v>
          </cell>
          <cell r="E369">
            <v>0</v>
          </cell>
          <cell r="F369">
            <v>2</v>
          </cell>
          <cell r="G369">
            <v>0</v>
          </cell>
          <cell r="H369">
            <v>0.02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5.3</v>
          </cell>
          <cell r="N369">
            <v>0</v>
          </cell>
          <cell r="O369">
            <v>7</v>
          </cell>
          <cell r="Q369">
            <v>0.02</v>
          </cell>
          <cell r="R369">
            <v>7</v>
          </cell>
          <cell r="S369">
            <v>5.3</v>
          </cell>
          <cell r="X369">
            <v>0</v>
          </cell>
          <cell r="Y369">
            <v>7.5</v>
          </cell>
          <cell r="Z369">
            <v>46.8</v>
          </cell>
        </row>
        <row r="370">
          <cell r="B370" t="str">
            <v>CS8</v>
          </cell>
          <cell r="D370">
            <v>10</v>
          </cell>
          <cell r="E370">
            <v>0</v>
          </cell>
          <cell r="F370">
            <v>2</v>
          </cell>
          <cell r="G370">
            <v>0</v>
          </cell>
          <cell r="H370">
            <v>0.02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5.3</v>
          </cell>
          <cell r="N370">
            <v>0</v>
          </cell>
          <cell r="O370">
            <v>7</v>
          </cell>
          <cell r="Q370">
            <v>0.02</v>
          </cell>
          <cell r="R370">
            <v>7</v>
          </cell>
          <cell r="S370">
            <v>5.3</v>
          </cell>
          <cell r="X370">
            <v>0</v>
          </cell>
          <cell r="Y370">
            <v>7.5</v>
          </cell>
          <cell r="Z370">
            <v>46.8</v>
          </cell>
        </row>
        <row r="371">
          <cell r="B371" t="str">
            <v>CST</v>
          </cell>
          <cell r="D371">
            <v>53</v>
          </cell>
          <cell r="E371">
            <v>6</v>
          </cell>
          <cell r="F371">
            <v>59</v>
          </cell>
          <cell r="G371">
            <v>9</v>
          </cell>
          <cell r="H371">
            <v>0.12</v>
          </cell>
          <cell r="I371">
            <v>0.01</v>
          </cell>
          <cell r="J371">
            <v>0.02</v>
          </cell>
          <cell r="K371">
            <v>0.03</v>
          </cell>
          <cell r="L371">
            <v>0</v>
          </cell>
          <cell r="M371">
            <v>138.9</v>
          </cell>
          <cell r="N371">
            <v>0</v>
          </cell>
          <cell r="O371">
            <v>186</v>
          </cell>
          <cell r="Q371">
            <v>0.18</v>
          </cell>
          <cell r="R371">
            <v>186</v>
          </cell>
          <cell r="S371">
            <v>138.9</v>
          </cell>
          <cell r="X371">
            <v>0</v>
          </cell>
          <cell r="Y371">
            <v>39.75</v>
          </cell>
          <cell r="Z371">
            <v>249.1</v>
          </cell>
        </row>
        <row r="372">
          <cell r="B372" t="str">
            <v>GR2</v>
          </cell>
          <cell r="D372">
            <v>0</v>
          </cell>
          <cell r="E372">
            <v>0</v>
          </cell>
          <cell r="F372">
            <v>0</v>
          </cell>
          <cell r="G372">
            <v>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1.5</v>
          </cell>
          <cell r="N372">
            <v>0</v>
          </cell>
          <cell r="O372">
            <v>2</v>
          </cell>
          <cell r="Q372">
            <v>0</v>
          </cell>
          <cell r="R372">
            <v>2</v>
          </cell>
          <cell r="S372">
            <v>1.5</v>
          </cell>
          <cell r="X372">
            <v>0</v>
          </cell>
          <cell r="Y372">
            <v>0</v>
          </cell>
          <cell r="Z372">
            <v>0</v>
          </cell>
        </row>
        <row r="373">
          <cell r="B373" t="str">
            <v>SS1</v>
          </cell>
          <cell r="D373">
            <v>0</v>
          </cell>
          <cell r="E373">
            <v>0</v>
          </cell>
          <cell r="F373">
            <v>0</v>
          </cell>
          <cell r="G373">
            <v>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1.5</v>
          </cell>
          <cell r="N373">
            <v>0</v>
          </cell>
          <cell r="O373">
            <v>2</v>
          </cell>
          <cell r="Q373">
            <v>0</v>
          </cell>
          <cell r="R373">
            <v>2</v>
          </cell>
          <cell r="S373">
            <v>1.5</v>
          </cell>
          <cell r="X373">
            <v>0</v>
          </cell>
          <cell r="Y373">
            <v>0</v>
          </cell>
          <cell r="Z373">
            <v>0</v>
          </cell>
        </row>
        <row r="374">
          <cell r="B374" t="str">
            <v>SS4</v>
          </cell>
          <cell r="D374">
            <v>12</v>
          </cell>
          <cell r="E374">
            <v>0</v>
          </cell>
          <cell r="F374">
            <v>2</v>
          </cell>
          <cell r="G374">
            <v>0</v>
          </cell>
          <cell r="H374">
            <v>0.02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5.3</v>
          </cell>
          <cell r="N374">
            <v>0</v>
          </cell>
          <cell r="O374">
            <v>7</v>
          </cell>
          <cell r="Q374">
            <v>0.02</v>
          </cell>
          <cell r="R374">
            <v>7</v>
          </cell>
          <cell r="S374">
            <v>5.3</v>
          </cell>
          <cell r="X374">
            <v>0</v>
          </cell>
          <cell r="Y374">
            <v>9</v>
          </cell>
          <cell r="Z374">
            <v>42.24</v>
          </cell>
        </row>
        <row r="375">
          <cell r="B375" t="str">
            <v>CS1</v>
          </cell>
          <cell r="D375">
            <v>63</v>
          </cell>
          <cell r="E375">
            <v>5</v>
          </cell>
          <cell r="F375">
            <v>11</v>
          </cell>
          <cell r="G375">
            <v>1</v>
          </cell>
          <cell r="H375">
            <v>0.21</v>
          </cell>
          <cell r="I375">
            <v>0.01</v>
          </cell>
          <cell r="J375">
            <v>0.01</v>
          </cell>
          <cell r="K375">
            <v>0</v>
          </cell>
          <cell r="L375">
            <v>3</v>
          </cell>
          <cell r="M375">
            <v>45.8</v>
          </cell>
          <cell r="N375">
            <v>3</v>
          </cell>
          <cell r="O375">
            <v>46</v>
          </cell>
          <cell r="Q375">
            <v>0.23</v>
          </cell>
          <cell r="R375">
            <v>49</v>
          </cell>
          <cell r="S375">
            <v>48.8</v>
          </cell>
          <cell r="X375">
            <v>0</v>
          </cell>
          <cell r="Y375">
            <v>63</v>
          </cell>
          <cell r="Z375">
            <v>326.97000000000003</v>
          </cell>
        </row>
        <row r="376">
          <cell r="B376" t="str">
            <v>CS1</v>
          </cell>
          <cell r="D376">
            <v>54</v>
          </cell>
          <cell r="E376">
            <v>11</v>
          </cell>
          <cell r="F376">
            <v>0</v>
          </cell>
          <cell r="G376">
            <v>11</v>
          </cell>
          <cell r="H376">
            <v>0.18</v>
          </cell>
          <cell r="I376">
            <v>0.01</v>
          </cell>
          <cell r="J376">
            <v>0</v>
          </cell>
          <cell r="K376">
            <v>0.04</v>
          </cell>
          <cell r="L376">
            <v>0</v>
          </cell>
          <cell r="M376">
            <v>58</v>
          </cell>
          <cell r="N376">
            <v>0</v>
          </cell>
          <cell r="O376">
            <v>58</v>
          </cell>
          <cell r="Q376">
            <v>0.23</v>
          </cell>
          <cell r="R376">
            <v>58</v>
          </cell>
          <cell r="S376">
            <v>58</v>
          </cell>
          <cell r="X376">
            <v>0</v>
          </cell>
          <cell r="Y376">
            <v>54</v>
          </cell>
          <cell r="Z376">
            <v>279.18</v>
          </cell>
        </row>
        <row r="377">
          <cell r="B377" t="str">
            <v>CS1</v>
          </cell>
          <cell r="D377">
            <v>20</v>
          </cell>
          <cell r="E377">
            <v>0</v>
          </cell>
          <cell r="F377">
            <v>6</v>
          </cell>
          <cell r="G377">
            <v>0</v>
          </cell>
          <cell r="H377">
            <v>0.06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18.8</v>
          </cell>
          <cell r="N377">
            <v>0</v>
          </cell>
          <cell r="O377">
            <v>19</v>
          </cell>
          <cell r="Q377">
            <v>0.06</v>
          </cell>
          <cell r="R377">
            <v>19</v>
          </cell>
          <cell r="S377">
            <v>18.8</v>
          </cell>
          <cell r="X377">
            <v>0</v>
          </cell>
          <cell r="Y377">
            <v>20</v>
          </cell>
          <cell r="Z377">
            <v>102</v>
          </cell>
        </row>
        <row r="378">
          <cell r="B378" t="str">
            <v>CS4</v>
          </cell>
          <cell r="D378">
            <v>24</v>
          </cell>
          <cell r="E378">
            <v>0</v>
          </cell>
          <cell r="F378">
            <v>15</v>
          </cell>
          <cell r="G378">
            <v>0</v>
          </cell>
          <cell r="H378">
            <v>0.08</v>
          </cell>
          <cell r="I378">
            <v>0</v>
          </cell>
          <cell r="J378">
            <v>0.01</v>
          </cell>
          <cell r="K378">
            <v>0</v>
          </cell>
          <cell r="L378">
            <v>0</v>
          </cell>
          <cell r="M378">
            <v>38.700000000000003</v>
          </cell>
          <cell r="N378">
            <v>0</v>
          </cell>
          <cell r="O378">
            <v>39</v>
          </cell>
          <cell r="Q378">
            <v>0.09</v>
          </cell>
          <cell r="R378">
            <v>39</v>
          </cell>
          <cell r="S378">
            <v>38.700000000000003</v>
          </cell>
          <cell r="X378">
            <v>0</v>
          </cell>
          <cell r="Y378">
            <v>24</v>
          </cell>
          <cell r="Z378">
            <v>122.88</v>
          </cell>
        </row>
        <row r="379">
          <cell r="B379" t="str">
            <v>CS8</v>
          </cell>
          <cell r="D379">
            <v>162</v>
          </cell>
          <cell r="E379">
            <v>0</v>
          </cell>
          <cell r="F379">
            <v>6</v>
          </cell>
          <cell r="G379">
            <v>0</v>
          </cell>
          <cell r="H379">
            <v>0.52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54.8</v>
          </cell>
          <cell r="N379">
            <v>0</v>
          </cell>
          <cell r="O379">
            <v>55</v>
          </cell>
          <cell r="Q379">
            <v>0.52</v>
          </cell>
          <cell r="R379">
            <v>55</v>
          </cell>
          <cell r="S379">
            <v>54.8</v>
          </cell>
          <cell r="X379">
            <v>0</v>
          </cell>
          <cell r="Y379">
            <v>162</v>
          </cell>
          <cell r="Z379">
            <v>835.92</v>
          </cell>
        </row>
        <row r="380">
          <cell r="B380" t="str">
            <v>CS8</v>
          </cell>
          <cell r="D380">
            <v>20</v>
          </cell>
          <cell r="E380">
            <v>0</v>
          </cell>
          <cell r="F380">
            <v>6</v>
          </cell>
          <cell r="G380">
            <v>0</v>
          </cell>
          <cell r="H380">
            <v>7.0000000000000007E-2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18.8</v>
          </cell>
          <cell r="N380">
            <v>0</v>
          </cell>
          <cell r="O380">
            <v>19</v>
          </cell>
          <cell r="Q380">
            <v>7.0000000000000007E-2</v>
          </cell>
          <cell r="R380">
            <v>19</v>
          </cell>
          <cell r="S380">
            <v>18.8</v>
          </cell>
          <cell r="X380">
            <v>0</v>
          </cell>
          <cell r="Y380">
            <v>20</v>
          </cell>
          <cell r="Z380">
            <v>103.6</v>
          </cell>
        </row>
        <row r="381">
          <cell r="B381" t="str">
            <v>CST</v>
          </cell>
          <cell r="D381">
            <v>89</v>
          </cell>
          <cell r="E381">
            <v>0</v>
          </cell>
          <cell r="F381">
            <v>58</v>
          </cell>
          <cell r="G381">
            <v>3</v>
          </cell>
          <cell r="H381">
            <v>0.28999999999999998</v>
          </cell>
          <cell r="I381">
            <v>0</v>
          </cell>
          <cell r="J381">
            <v>0.03</v>
          </cell>
          <cell r="K381">
            <v>0.01</v>
          </cell>
          <cell r="L381">
            <v>0</v>
          </cell>
          <cell r="M381">
            <v>168</v>
          </cell>
          <cell r="N381">
            <v>0</v>
          </cell>
          <cell r="O381">
            <v>169</v>
          </cell>
          <cell r="Q381">
            <v>0.33</v>
          </cell>
          <cell r="R381">
            <v>169</v>
          </cell>
          <cell r="S381">
            <v>168</v>
          </cell>
          <cell r="X381">
            <v>0</v>
          </cell>
          <cell r="Y381">
            <v>89</v>
          </cell>
          <cell r="Z381">
            <v>456.57</v>
          </cell>
        </row>
        <row r="382">
          <cell r="B382" t="str">
            <v>GR2</v>
          </cell>
          <cell r="D382">
            <v>1</v>
          </cell>
          <cell r="E382">
            <v>2</v>
          </cell>
          <cell r="F382">
            <v>0</v>
          </cell>
          <cell r="G382">
            <v>6</v>
          </cell>
          <cell r="H382">
            <v>0</v>
          </cell>
          <cell r="I382">
            <v>0</v>
          </cell>
          <cell r="J382">
            <v>0</v>
          </cell>
          <cell r="K382">
            <v>0.02</v>
          </cell>
          <cell r="L382">
            <v>1</v>
          </cell>
          <cell r="M382">
            <v>12</v>
          </cell>
          <cell r="N382">
            <v>1</v>
          </cell>
          <cell r="O382">
            <v>12</v>
          </cell>
          <cell r="Q382">
            <v>0.02</v>
          </cell>
          <cell r="R382">
            <v>13</v>
          </cell>
          <cell r="S382">
            <v>13</v>
          </cell>
          <cell r="X382">
            <v>0</v>
          </cell>
          <cell r="Y382">
            <v>1</v>
          </cell>
          <cell r="Z382">
            <v>20.9</v>
          </cell>
        </row>
        <row r="383">
          <cell r="B383" t="str">
            <v>KC1</v>
          </cell>
          <cell r="D383">
            <v>216</v>
          </cell>
          <cell r="E383">
            <v>0</v>
          </cell>
          <cell r="F383">
            <v>13</v>
          </cell>
          <cell r="G383">
            <v>0</v>
          </cell>
          <cell r="H383">
            <v>0.7</v>
          </cell>
          <cell r="I383">
            <v>0</v>
          </cell>
          <cell r="J383">
            <v>0.01</v>
          </cell>
          <cell r="K383">
            <v>0</v>
          </cell>
          <cell r="L383">
            <v>0</v>
          </cell>
          <cell r="M383">
            <v>81.8</v>
          </cell>
          <cell r="N383">
            <v>0</v>
          </cell>
          <cell r="O383">
            <v>82</v>
          </cell>
          <cell r="Q383">
            <v>0.71</v>
          </cell>
          <cell r="R383">
            <v>82</v>
          </cell>
          <cell r="S383">
            <v>81.8</v>
          </cell>
          <cell r="X383">
            <v>0</v>
          </cell>
          <cell r="Y383">
            <v>216</v>
          </cell>
          <cell r="Z383">
            <v>1112.4000000000001</v>
          </cell>
        </row>
        <row r="384">
          <cell r="B384" t="str">
            <v>KC2</v>
          </cell>
          <cell r="D384">
            <v>12</v>
          </cell>
          <cell r="E384">
            <v>0</v>
          </cell>
          <cell r="F384">
            <v>0</v>
          </cell>
          <cell r="G384">
            <v>0</v>
          </cell>
          <cell r="H384">
            <v>0.04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3</v>
          </cell>
          <cell r="N384">
            <v>0</v>
          </cell>
          <cell r="O384">
            <v>3</v>
          </cell>
          <cell r="Q384">
            <v>0.04</v>
          </cell>
          <cell r="R384">
            <v>3</v>
          </cell>
          <cell r="S384">
            <v>3</v>
          </cell>
          <cell r="X384">
            <v>0</v>
          </cell>
          <cell r="Y384">
            <v>12</v>
          </cell>
          <cell r="Z384">
            <v>62.16</v>
          </cell>
        </row>
        <row r="385">
          <cell r="B385" t="str">
            <v>SS1</v>
          </cell>
          <cell r="D385">
            <v>312</v>
          </cell>
          <cell r="E385">
            <v>0</v>
          </cell>
          <cell r="F385">
            <v>9</v>
          </cell>
          <cell r="G385">
            <v>0</v>
          </cell>
          <cell r="H385">
            <v>0.78</v>
          </cell>
          <cell r="I385">
            <v>0</v>
          </cell>
          <cell r="J385">
            <v>0.01</v>
          </cell>
          <cell r="K385">
            <v>0</v>
          </cell>
          <cell r="L385">
            <v>0</v>
          </cell>
          <cell r="M385">
            <v>97.8</v>
          </cell>
          <cell r="N385">
            <v>0</v>
          </cell>
          <cell r="O385">
            <v>98</v>
          </cell>
          <cell r="Q385">
            <v>0.79</v>
          </cell>
          <cell r="R385">
            <v>98</v>
          </cell>
          <cell r="S385">
            <v>97.8</v>
          </cell>
          <cell r="X385">
            <v>0</v>
          </cell>
          <cell r="Y385">
            <v>312</v>
          </cell>
          <cell r="Z385">
            <v>1235.52</v>
          </cell>
        </row>
        <row r="386">
          <cell r="B386" t="str">
            <v>CS1</v>
          </cell>
          <cell r="D386">
            <v>341</v>
          </cell>
          <cell r="E386">
            <v>2</v>
          </cell>
          <cell r="F386">
            <v>17</v>
          </cell>
          <cell r="G386">
            <v>0</v>
          </cell>
          <cell r="H386">
            <v>1.84</v>
          </cell>
          <cell r="I386">
            <v>0.01</v>
          </cell>
          <cell r="J386">
            <v>0.02</v>
          </cell>
          <cell r="K386">
            <v>0</v>
          </cell>
          <cell r="L386">
            <v>3</v>
          </cell>
          <cell r="M386">
            <v>194.6</v>
          </cell>
          <cell r="N386">
            <v>2</v>
          </cell>
          <cell r="O386">
            <v>130</v>
          </cell>
          <cell r="Q386">
            <v>1.87</v>
          </cell>
          <cell r="R386">
            <v>132</v>
          </cell>
          <cell r="S386">
            <v>197.6</v>
          </cell>
          <cell r="X386">
            <v>0</v>
          </cell>
          <cell r="Y386">
            <v>511.5</v>
          </cell>
          <cell r="Z386">
            <v>1957.34</v>
          </cell>
        </row>
        <row r="387">
          <cell r="B387" t="str">
            <v>CS1</v>
          </cell>
          <cell r="D387">
            <v>0</v>
          </cell>
          <cell r="E387">
            <v>84</v>
          </cell>
          <cell r="F387">
            <v>0</v>
          </cell>
          <cell r="G387">
            <v>0</v>
          </cell>
          <cell r="H387">
            <v>0</v>
          </cell>
          <cell r="I387">
            <v>0.12</v>
          </cell>
          <cell r="J387">
            <v>0</v>
          </cell>
          <cell r="K387">
            <v>0</v>
          </cell>
          <cell r="L387">
            <v>0</v>
          </cell>
          <cell r="M387">
            <v>252</v>
          </cell>
          <cell r="N387">
            <v>0</v>
          </cell>
          <cell r="O387">
            <v>168</v>
          </cell>
          <cell r="Q387">
            <v>0.12</v>
          </cell>
          <cell r="R387">
            <v>168</v>
          </cell>
          <cell r="S387">
            <v>252</v>
          </cell>
          <cell r="X387">
            <v>0</v>
          </cell>
          <cell r="Y387">
            <v>0</v>
          </cell>
          <cell r="Z387">
            <v>0</v>
          </cell>
        </row>
        <row r="388">
          <cell r="B388" t="str">
            <v>CS1</v>
          </cell>
          <cell r="D388">
            <v>18</v>
          </cell>
          <cell r="E388">
            <v>0</v>
          </cell>
          <cell r="F388">
            <v>3</v>
          </cell>
          <cell r="G388">
            <v>0</v>
          </cell>
          <cell r="H388">
            <v>0.1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17.899999999999999</v>
          </cell>
          <cell r="N388">
            <v>0</v>
          </cell>
          <cell r="O388">
            <v>12</v>
          </cell>
          <cell r="Q388">
            <v>0.1</v>
          </cell>
          <cell r="R388">
            <v>12</v>
          </cell>
          <cell r="S388">
            <v>17.899999999999999</v>
          </cell>
          <cell r="X388">
            <v>0</v>
          </cell>
          <cell r="Y388">
            <v>27</v>
          </cell>
          <cell r="Z388">
            <v>102.06</v>
          </cell>
        </row>
        <row r="389">
          <cell r="B389" t="str">
            <v>CS1</v>
          </cell>
          <cell r="D389">
            <v>20</v>
          </cell>
          <cell r="E389">
            <v>0</v>
          </cell>
          <cell r="F389">
            <v>5</v>
          </cell>
          <cell r="G389">
            <v>0</v>
          </cell>
          <cell r="H389">
            <v>0.11</v>
          </cell>
          <cell r="I389">
            <v>0</v>
          </cell>
          <cell r="J389">
            <v>0.01</v>
          </cell>
          <cell r="K389">
            <v>0</v>
          </cell>
          <cell r="L389">
            <v>0</v>
          </cell>
          <cell r="M389">
            <v>23.9</v>
          </cell>
          <cell r="N389">
            <v>0</v>
          </cell>
          <cell r="O389">
            <v>16</v>
          </cell>
          <cell r="Q389">
            <v>0.12</v>
          </cell>
          <cell r="R389">
            <v>16</v>
          </cell>
          <cell r="S389">
            <v>23.9</v>
          </cell>
          <cell r="X389">
            <v>0</v>
          </cell>
          <cell r="Y389">
            <v>30</v>
          </cell>
          <cell r="Z389">
            <v>114.8</v>
          </cell>
        </row>
        <row r="390">
          <cell r="B390" t="str">
            <v>CS3</v>
          </cell>
          <cell r="D390">
            <v>28</v>
          </cell>
          <cell r="E390">
            <v>0</v>
          </cell>
          <cell r="F390">
            <v>0</v>
          </cell>
          <cell r="G390">
            <v>0</v>
          </cell>
          <cell r="H390">
            <v>0.15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10.5</v>
          </cell>
          <cell r="N390">
            <v>0</v>
          </cell>
          <cell r="O390">
            <v>7</v>
          </cell>
          <cell r="Q390">
            <v>0.15</v>
          </cell>
          <cell r="R390">
            <v>7</v>
          </cell>
          <cell r="S390">
            <v>10.5</v>
          </cell>
          <cell r="X390">
            <v>0</v>
          </cell>
          <cell r="Y390">
            <v>42</v>
          </cell>
          <cell r="Z390">
            <v>162.68</v>
          </cell>
        </row>
        <row r="391">
          <cell r="B391" t="str">
            <v>CS8</v>
          </cell>
          <cell r="D391">
            <v>540</v>
          </cell>
          <cell r="E391">
            <v>0</v>
          </cell>
          <cell r="F391">
            <v>69</v>
          </cell>
          <cell r="G391">
            <v>21</v>
          </cell>
          <cell r="H391">
            <v>2.92</v>
          </cell>
          <cell r="I391">
            <v>0</v>
          </cell>
          <cell r="J391">
            <v>7.0000000000000007E-2</v>
          </cell>
          <cell r="K391">
            <v>0.17</v>
          </cell>
          <cell r="L391">
            <v>0</v>
          </cell>
          <cell r="M391">
            <v>488.7</v>
          </cell>
          <cell r="N391">
            <v>0</v>
          </cell>
          <cell r="O391">
            <v>327</v>
          </cell>
          <cell r="Q391">
            <v>3.16</v>
          </cell>
          <cell r="R391">
            <v>327</v>
          </cell>
          <cell r="S391">
            <v>488.7</v>
          </cell>
          <cell r="X391">
            <v>0</v>
          </cell>
          <cell r="Y391">
            <v>810</v>
          </cell>
          <cell r="Z391">
            <v>3099.6</v>
          </cell>
        </row>
        <row r="392">
          <cell r="B392" t="str">
            <v>CST</v>
          </cell>
          <cell r="D392">
            <v>89</v>
          </cell>
          <cell r="E392">
            <v>0</v>
          </cell>
          <cell r="F392">
            <v>48</v>
          </cell>
          <cell r="G392">
            <v>3</v>
          </cell>
          <cell r="H392">
            <v>0.48</v>
          </cell>
          <cell r="I392">
            <v>0</v>
          </cell>
          <cell r="J392">
            <v>0.05</v>
          </cell>
          <cell r="K392">
            <v>0.03</v>
          </cell>
          <cell r="L392">
            <v>0</v>
          </cell>
          <cell r="M392">
            <v>207.3</v>
          </cell>
          <cell r="N392">
            <v>0</v>
          </cell>
          <cell r="O392">
            <v>139</v>
          </cell>
          <cell r="Q392">
            <v>0.56000000000000005</v>
          </cell>
          <cell r="R392">
            <v>139</v>
          </cell>
          <cell r="S392">
            <v>207.3</v>
          </cell>
          <cell r="X392">
            <v>0</v>
          </cell>
          <cell r="Y392">
            <v>133.5</v>
          </cell>
          <cell r="Z392">
            <v>508.19</v>
          </cell>
        </row>
        <row r="393">
          <cell r="B393" t="str">
            <v>GR2</v>
          </cell>
          <cell r="D393">
            <v>138</v>
          </cell>
          <cell r="E393">
            <v>0</v>
          </cell>
          <cell r="F393">
            <v>0</v>
          </cell>
          <cell r="G393">
            <v>0</v>
          </cell>
          <cell r="H393">
            <v>0.75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52.5</v>
          </cell>
          <cell r="N393">
            <v>0</v>
          </cell>
          <cell r="O393">
            <v>35</v>
          </cell>
          <cell r="Q393">
            <v>0.75</v>
          </cell>
          <cell r="R393">
            <v>35</v>
          </cell>
          <cell r="S393">
            <v>52.5</v>
          </cell>
          <cell r="X393">
            <v>0</v>
          </cell>
          <cell r="Y393">
            <v>207</v>
          </cell>
          <cell r="Z393">
            <v>3459.66</v>
          </cell>
        </row>
        <row r="394">
          <cell r="B394" t="str">
            <v>SS2</v>
          </cell>
          <cell r="D394">
            <v>17</v>
          </cell>
          <cell r="E394">
            <v>0</v>
          </cell>
          <cell r="F394">
            <v>0</v>
          </cell>
          <cell r="G394">
            <v>0</v>
          </cell>
          <cell r="H394">
            <v>0.09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6</v>
          </cell>
          <cell r="N394">
            <v>0</v>
          </cell>
          <cell r="O394">
            <v>4</v>
          </cell>
          <cell r="Q394">
            <v>0.09</v>
          </cell>
          <cell r="R394">
            <v>4</v>
          </cell>
          <cell r="S394">
            <v>6</v>
          </cell>
          <cell r="X394">
            <v>0</v>
          </cell>
          <cell r="Y394">
            <v>25.5</v>
          </cell>
          <cell r="Z394">
            <v>97.07</v>
          </cell>
        </row>
        <row r="398">
          <cell r="B398" t="str">
            <v>CS0</v>
          </cell>
          <cell r="D398">
            <v>23</v>
          </cell>
          <cell r="E398">
            <v>0</v>
          </cell>
          <cell r="F398">
            <v>4</v>
          </cell>
          <cell r="G398">
            <v>0</v>
          </cell>
          <cell r="H398">
            <v>0.31</v>
          </cell>
          <cell r="I398">
            <v>0</v>
          </cell>
          <cell r="J398">
            <v>0.01</v>
          </cell>
          <cell r="K398">
            <v>0</v>
          </cell>
          <cell r="L398">
            <v>22</v>
          </cell>
          <cell r="M398">
            <v>0</v>
          </cell>
          <cell r="N398">
            <v>11</v>
          </cell>
          <cell r="O398">
            <v>0</v>
          </cell>
          <cell r="Q398">
            <v>0.32</v>
          </cell>
          <cell r="R398">
            <v>11</v>
          </cell>
          <cell r="S398">
            <v>22</v>
          </cell>
          <cell r="X398">
            <v>0</v>
          </cell>
          <cell r="Y398">
            <v>46</v>
          </cell>
          <cell r="Z398">
            <v>244.95</v>
          </cell>
        </row>
        <row r="399">
          <cell r="B399" t="str">
            <v>CS1</v>
          </cell>
          <cell r="D399">
            <v>1200</v>
          </cell>
          <cell r="E399">
            <v>24</v>
          </cell>
          <cell r="F399">
            <v>34</v>
          </cell>
          <cell r="G399">
            <v>0</v>
          </cell>
          <cell r="H399">
            <v>6.74</v>
          </cell>
          <cell r="I399">
            <v>7.0000000000000007E-2</v>
          </cell>
          <cell r="J399">
            <v>0.04</v>
          </cell>
          <cell r="K399">
            <v>0</v>
          </cell>
          <cell r="L399">
            <v>477.2</v>
          </cell>
          <cell r="M399">
            <v>0</v>
          </cell>
          <cell r="N399">
            <v>239</v>
          </cell>
          <cell r="O399">
            <v>0</v>
          </cell>
          <cell r="Q399">
            <v>6.85</v>
          </cell>
          <cell r="R399">
            <v>239</v>
          </cell>
          <cell r="S399">
            <v>477.2</v>
          </cell>
          <cell r="X399">
            <v>0</v>
          </cell>
          <cell r="Y399">
            <v>2400</v>
          </cell>
          <cell r="Z399">
            <v>5376</v>
          </cell>
        </row>
        <row r="400">
          <cell r="B400" t="str">
            <v>CS1</v>
          </cell>
          <cell r="D400">
            <v>94</v>
          </cell>
          <cell r="E400">
            <v>24</v>
          </cell>
          <cell r="F400">
            <v>49</v>
          </cell>
          <cell r="G400">
            <v>14</v>
          </cell>
          <cell r="H400">
            <v>0.51</v>
          </cell>
          <cell r="I400">
            <v>7.0000000000000007E-2</v>
          </cell>
          <cell r="J400">
            <v>0.03</v>
          </cell>
          <cell r="K400">
            <v>0.33</v>
          </cell>
          <cell r="L400">
            <v>265.39999999999998</v>
          </cell>
          <cell r="M400">
            <v>0</v>
          </cell>
          <cell r="N400">
            <v>133</v>
          </cell>
          <cell r="O400">
            <v>0</v>
          </cell>
          <cell r="Q400">
            <v>0.94</v>
          </cell>
          <cell r="R400">
            <v>133</v>
          </cell>
          <cell r="S400">
            <v>265.39999999999998</v>
          </cell>
          <cell r="X400">
            <v>0</v>
          </cell>
          <cell r="Y400">
            <v>188</v>
          </cell>
          <cell r="Z400">
            <v>406.08</v>
          </cell>
        </row>
        <row r="401">
          <cell r="B401" t="str">
            <v>CS1</v>
          </cell>
          <cell r="D401">
            <v>385</v>
          </cell>
          <cell r="E401">
            <v>8</v>
          </cell>
          <cell r="F401">
            <v>24</v>
          </cell>
          <cell r="G401">
            <v>4</v>
          </cell>
          <cell r="H401">
            <v>2.09</v>
          </cell>
          <cell r="I401">
            <v>0.02</v>
          </cell>
          <cell r="J401">
            <v>0.02</v>
          </cell>
          <cell r="K401">
            <v>0.08</v>
          </cell>
          <cell r="L401">
            <v>211.6</v>
          </cell>
          <cell r="M401">
            <v>0</v>
          </cell>
          <cell r="N401">
            <v>106</v>
          </cell>
          <cell r="O401">
            <v>0</v>
          </cell>
          <cell r="Q401">
            <v>2.21</v>
          </cell>
          <cell r="R401">
            <v>106</v>
          </cell>
          <cell r="S401">
            <v>211.6</v>
          </cell>
          <cell r="X401">
            <v>0</v>
          </cell>
          <cell r="Y401">
            <v>770</v>
          </cell>
          <cell r="Z401">
            <v>1670.9</v>
          </cell>
        </row>
        <row r="402">
          <cell r="B402" t="str">
            <v>CS1</v>
          </cell>
          <cell r="D402">
            <v>570</v>
          </cell>
          <cell r="E402">
            <v>0</v>
          </cell>
          <cell r="F402">
            <v>30</v>
          </cell>
          <cell r="G402">
            <v>0</v>
          </cell>
          <cell r="H402">
            <v>3.1</v>
          </cell>
          <cell r="I402">
            <v>0</v>
          </cell>
          <cell r="J402">
            <v>0.02</v>
          </cell>
          <cell r="K402">
            <v>0</v>
          </cell>
          <cell r="L402">
            <v>265.60000000000002</v>
          </cell>
          <cell r="M402">
            <v>0</v>
          </cell>
          <cell r="N402">
            <v>133</v>
          </cell>
          <cell r="O402">
            <v>0</v>
          </cell>
          <cell r="Q402">
            <v>3.12</v>
          </cell>
          <cell r="R402">
            <v>133</v>
          </cell>
          <cell r="S402">
            <v>265.60000000000002</v>
          </cell>
          <cell r="X402">
            <v>0</v>
          </cell>
          <cell r="Y402">
            <v>1140</v>
          </cell>
          <cell r="Z402">
            <v>2473.8000000000002</v>
          </cell>
        </row>
        <row r="403">
          <cell r="B403" t="str">
            <v>CS1</v>
          </cell>
          <cell r="D403">
            <v>468</v>
          </cell>
          <cell r="E403">
            <v>367</v>
          </cell>
          <cell r="F403">
            <v>25</v>
          </cell>
          <cell r="G403">
            <v>122</v>
          </cell>
          <cell r="H403">
            <v>2.5499999999999998</v>
          </cell>
          <cell r="I403">
            <v>0.99</v>
          </cell>
          <cell r="J403">
            <v>0.02</v>
          </cell>
          <cell r="K403">
            <v>2.82</v>
          </cell>
          <cell r="L403">
            <v>955.6</v>
          </cell>
          <cell r="M403">
            <v>0</v>
          </cell>
          <cell r="N403">
            <v>478</v>
          </cell>
          <cell r="O403">
            <v>0</v>
          </cell>
          <cell r="Q403">
            <v>6.38</v>
          </cell>
          <cell r="R403">
            <v>478</v>
          </cell>
          <cell r="S403">
            <v>955.6</v>
          </cell>
          <cell r="X403">
            <v>0</v>
          </cell>
          <cell r="Y403">
            <v>936</v>
          </cell>
          <cell r="Z403">
            <v>2031.12</v>
          </cell>
        </row>
        <row r="404">
          <cell r="B404" t="str">
            <v>CS1</v>
          </cell>
          <cell r="D404">
            <v>130</v>
          </cell>
          <cell r="E404">
            <v>0</v>
          </cell>
          <cell r="F404">
            <v>26</v>
          </cell>
          <cell r="G404">
            <v>0</v>
          </cell>
          <cell r="H404">
            <v>0.71</v>
          </cell>
          <cell r="I404">
            <v>0</v>
          </cell>
          <cell r="J404">
            <v>0.02</v>
          </cell>
          <cell r="K404">
            <v>0</v>
          </cell>
          <cell r="L404">
            <v>139.6</v>
          </cell>
          <cell r="M404">
            <v>0</v>
          </cell>
          <cell r="N404">
            <v>70</v>
          </cell>
          <cell r="O404">
            <v>0</v>
          </cell>
          <cell r="Q404">
            <v>0.73</v>
          </cell>
          <cell r="R404">
            <v>70</v>
          </cell>
          <cell r="S404">
            <v>139.6</v>
          </cell>
          <cell r="X404">
            <v>0</v>
          </cell>
          <cell r="Y404">
            <v>260</v>
          </cell>
          <cell r="Z404">
            <v>564.20000000000005</v>
          </cell>
        </row>
        <row r="405">
          <cell r="B405" t="str">
            <v>CS3</v>
          </cell>
          <cell r="D405">
            <v>70</v>
          </cell>
          <cell r="E405">
            <v>1</v>
          </cell>
          <cell r="F405">
            <v>5</v>
          </cell>
          <cell r="G405">
            <v>0</v>
          </cell>
          <cell r="H405">
            <v>0.74</v>
          </cell>
          <cell r="I405">
            <v>0.03</v>
          </cell>
          <cell r="J405">
            <v>0.01</v>
          </cell>
          <cell r="K405">
            <v>0</v>
          </cell>
          <cell r="L405">
            <v>42</v>
          </cell>
          <cell r="M405">
            <v>0</v>
          </cell>
          <cell r="N405">
            <v>21</v>
          </cell>
          <cell r="O405">
            <v>0</v>
          </cell>
          <cell r="Q405">
            <v>0.78</v>
          </cell>
          <cell r="R405">
            <v>21</v>
          </cell>
          <cell r="S405">
            <v>42</v>
          </cell>
          <cell r="X405">
            <v>0</v>
          </cell>
          <cell r="Y405">
            <v>140</v>
          </cell>
          <cell r="Z405">
            <v>590.79999999999995</v>
          </cell>
        </row>
        <row r="406">
          <cell r="B406" t="str">
            <v>CS5</v>
          </cell>
          <cell r="D406">
            <v>10</v>
          </cell>
          <cell r="E406">
            <v>0</v>
          </cell>
          <cell r="F406">
            <v>2</v>
          </cell>
          <cell r="G406">
            <v>0</v>
          </cell>
          <cell r="H406">
            <v>0.05</v>
          </cell>
          <cell r="I406">
            <v>0</v>
          </cell>
          <cell r="J406">
            <v>0</v>
          </cell>
          <cell r="K406">
            <v>0</v>
          </cell>
          <cell r="L406">
            <v>10</v>
          </cell>
          <cell r="M406">
            <v>0</v>
          </cell>
          <cell r="N406">
            <v>5</v>
          </cell>
          <cell r="O406">
            <v>0</v>
          </cell>
          <cell r="Q406">
            <v>0.05</v>
          </cell>
          <cell r="R406">
            <v>5</v>
          </cell>
          <cell r="S406">
            <v>10</v>
          </cell>
          <cell r="X406">
            <v>0</v>
          </cell>
          <cell r="Y406">
            <v>20</v>
          </cell>
          <cell r="Z406">
            <v>43.1</v>
          </cell>
        </row>
        <row r="407">
          <cell r="B407" t="str">
            <v>CS8</v>
          </cell>
          <cell r="D407">
            <v>48</v>
          </cell>
          <cell r="E407">
            <v>2</v>
          </cell>
          <cell r="F407">
            <v>2</v>
          </cell>
          <cell r="G407">
            <v>0</v>
          </cell>
          <cell r="H407">
            <v>0.36</v>
          </cell>
          <cell r="I407">
            <v>0.01</v>
          </cell>
          <cell r="J407">
            <v>0</v>
          </cell>
          <cell r="K407">
            <v>0</v>
          </cell>
          <cell r="L407">
            <v>22</v>
          </cell>
          <cell r="M407">
            <v>0</v>
          </cell>
          <cell r="N407">
            <v>11</v>
          </cell>
          <cell r="O407">
            <v>0</v>
          </cell>
          <cell r="Q407">
            <v>0.37</v>
          </cell>
          <cell r="R407">
            <v>11</v>
          </cell>
          <cell r="S407">
            <v>22</v>
          </cell>
          <cell r="X407">
            <v>0</v>
          </cell>
          <cell r="Y407">
            <v>96</v>
          </cell>
          <cell r="Z407">
            <v>286.56</v>
          </cell>
        </row>
        <row r="408">
          <cell r="B408" t="str">
            <v>CS8</v>
          </cell>
          <cell r="D408">
            <v>21</v>
          </cell>
          <cell r="E408">
            <v>0</v>
          </cell>
          <cell r="F408">
            <v>5</v>
          </cell>
          <cell r="G408">
            <v>2</v>
          </cell>
          <cell r="H408">
            <v>0.16</v>
          </cell>
          <cell r="I408">
            <v>0</v>
          </cell>
          <cell r="J408">
            <v>0.01</v>
          </cell>
          <cell r="K408">
            <v>0.04</v>
          </cell>
          <cell r="L408">
            <v>27.8</v>
          </cell>
          <cell r="M408">
            <v>0</v>
          </cell>
          <cell r="N408">
            <v>14</v>
          </cell>
          <cell r="O408">
            <v>0</v>
          </cell>
          <cell r="Q408">
            <v>0.21</v>
          </cell>
          <cell r="R408">
            <v>14</v>
          </cell>
          <cell r="S408">
            <v>27.8</v>
          </cell>
          <cell r="X408">
            <v>0</v>
          </cell>
          <cell r="Y408">
            <v>42</v>
          </cell>
          <cell r="Z408">
            <v>123.69</v>
          </cell>
        </row>
        <row r="409">
          <cell r="B409" t="str">
            <v>CS8</v>
          </cell>
          <cell r="D409">
            <v>114</v>
          </cell>
          <cell r="E409">
            <v>0</v>
          </cell>
          <cell r="F409">
            <v>5</v>
          </cell>
          <cell r="G409">
            <v>0</v>
          </cell>
          <cell r="H409">
            <v>0.85</v>
          </cell>
          <cell r="I409">
            <v>0</v>
          </cell>
          <cell r="J409">
            <v>0.01</v>
          </cell>
          <cell r="K409">
            <v>0</v>
          </cell>
          <cell r="L409">
            <v>49.8</v>
          </cell>
          <cell r="M409">
            <v>0</v>
          </cell>
          <cell r="N409">
            <v>25</v>
          </cell>
          <cell r="O409">
            <v>0</v>
          </cell>
          <cell r="Q409">
            <v>0.86</v>
          </cell>
          <cell r="R409">
            <v>25</v>
          </cell>
          <cell r="S409">
            <v>49.8</v>
          </cell>
          <cell r="X409">
            <v>0</v>
          </cell>
          <cell r="Y409">
            <v>228</v>
          </cell>
          <cell r="Z409">
            <v>679.44</v>
          </cell>
        </row>
        <row r="410">
          <cell r="B410" t="str">
            <v>CSA</v>
          </cell>
          <cell r="D410">
            <v>23</v>
          </cell>
          <cell r="E410">
            <v>0</v>
          </cell>
          <cell r="F410">
            <v>2</v>
          </cell>
          <cell r="G410">
            <v>0</v>
          </cell>
          <cell r="H410">
            <v>0.31</v>
          </cell>
          <cell r="I410">
            <v>0</v>
          </cell>
          <cell r="J410">
            <v>0</v>
          </cell>
          <cell r="K410">
            <v>0</v>
          </cell>
          <cell r="L410">
            <v>14</v>
          </cell>
          <cell r="M410">
            <v>0</v>
          </cell>
          <cell r="N410">
            <v>7</v>
          </cell>
          <cell r="O410">
            <v>0</v>
          </cell>
          <cell r="Q410">
            <v>0.31</v>
          </cell>
          <cell r="R410">
            <v>7</v>
          </cell>
          <cell r="S410">
            <v>14</v>
          </cell>
          <cell r="X410">
            <v>0</v>
          </cell>
          <cell r="Y410">
            <v>46</v>
          </cell>
          <cell r="Z410">
            <v>244.95</v>
          </cell>
        </row>
        <row r="411">
          <cell r="B411" t="str">
            <v>CST</v>
          </cell>
          <cell r="D411">
            <v>11</v>
          </cell>
          <cell r="E411">
            <v>0</v>
          </cell>
          <cell r="F411">
            <v>0</v>
          </cell>
          <cell r="G411">
            <v>0</v>
          </cell>
          <cell r="H411">
            <v>0.06</v>
          </cell>
          <cell r="I411">
            <v>0</v>
          </cell>
          <cell r="J411">
            <v>0</v>
          </cell>
          <cell r="K411">
            <v>0</v>
          </cell>
          <cell r="L411">
            <v>2</v>
          </cell>
          <cell r="M411">
            <v>0</v>
          </cell>
          <cell r="N411">
            <v>1</v>
          </cell>
          <cell r="O411">
            <v>0</v>
          </cell>
          <cell r="Q411">
            <v>0.06</v>
          </cell>
          <cell r="R411">
            <v>1</v>
          </cell>
          <cell r="S411">
            <v>2</v>
          </cell>
          <cell r="X411">
            <v>0</v>
          </cell>
          <cell r="Y411">
            <v>22</v>
          </cell>
          <cell r="Z411">
            <v>49.5</v>
          </cell>
        </row>
        <row r="412">
          <cell r="B412" t="str">
            <v>KC2</v>
          </cell>
          <cell r="D412">
            <v>157</v>
          </cell>
          <cell r="E412">
            <v>0</v>
          </cell>
          <cell r="F412">
            <v>0</v>
          </cell>
          <cell r="G412">
            <v>2</v>
          </cell>
          <cell r="H412">
            <v>0.85</v>
          </cell>
          <cell r="I412">
            <v>0</v>
          </cell>
          <cell r="J412">
            <v>0</v>
          </cell>
          <cell r="K412">
            <v>0.06</v>
          </cell>
          <cell r="L412">
            <v>40</v>
          </cell>
          <cell r="M412">
            <v>0</v>
          </cell>
          <cell r="N412">
            <v>20</v>
          </cell>
          <cell r="O412">
            <v>0</v>
          </cell>
          <cell r="Q412">
            <v>0.91</v>
          </cell>
          <cell r="R412">
            <v>20</v>
          </cell>
          <cell r="S412">
            <v>40</v>
          </cell>
          <cell r="X412">
            <v>0</v>
          </cell>
          <cell r="Y412">
            <v>314</v>
          </cell>
          <cell r="Z412">
            <v>679.81</v>
          </cell>
        </row>
        <row r="413">
          <cell r="B413" t="str">
            <v>KC2</v>
          </cell>
          <cell r="D413">
            <v>208</v>
          </cell>
          <cell r="E413">
            <v>0</v>
          </cell>
          <cell r="F413">
            <v>20</v>
          </cell>
          <cell r="G413">
            <v>0</v>
          </cell>
          <cell r="H413">
            <v>1.1299999999999999</v>
          </cell>
          <cell r="I413">
            <v>0</v>
          </cell>
          <cell r="J413">
            <v>0.01</v>
          </cell>
          <cell r="K413">
            <v>0</v>
          </cell>
          <cell r="L413">
            <v>133.80000000000001</v>
          </cell>
          <cell r="M413">
            <v>0</v>
          </cell>
          <cell r="N413">
            <v>67</v>
          </cell>
          <cell r="O413">
            <v>0</v>
          </cell>
          <cell r="Q413">
            <v>1.1399999999999999</v>
          </cell>
          <cell r="R413">
            <v>67</v>
          </cell>
          <cell r="S413">
            <v>133.80000000000001</v>
          </cell>
          <cell r="X413">
            <v>0</v>
          </cell>
          <cell r="Y413">
            <v>416</v>
          </cell>
          <cell r="Z413">
            <v>902.72</v>
          </cell>
        </row>
        <row r="414">
          <cell r="B414" t="str">
            <v>SS1</v>
          </cell>
          <cell r="D414">
            <v>284</v>
          </cell>
          <cell r="E414">
            <v>3</v>
          </cell>
          <cell r="F414">
            <v>5</v>
          </cell>
          <cell r="G414">
            <v>0</v>
          </cell>
          <cell r="H414">
            <v>0.85</v>
          </cell>
          <cell r="I414">
            <v>0.01</v>
          </cell>
          <cell r="J414">
            <v>0</v>
          </cell>
          <cell r="K414">
            <v>0</v>
          </cell>
          <cell r="L414">
            <v>90</v>
          </cell>
          <cell r="M414">
            <v>8</v>
          </cell>
          <cell r="N414">
            <v>45</v>
          </cell>
          <cell r="O414">
            <v>4</v>
          </cell>
          <cell r="Q414">
            <v>0.86</v>
          </cell>
          <cell r="R414">
            <v>49</v>
          </cell>
          <cell r="S414">
            <v>98</v>
          </cell>
          <cell r="X414">
            <v>0</v>
          </cell>
          <cell r="Y414">
            <v>568</v>
          </cell>
          <cell r="Z414">
            <v>675.92</v>
          </cell>
        </row>
        <row r="415">
          <cell r="B415" t="str">
            <v>SS4</v>
          </cell>
          <cell r="D415">
            <v>40</v>
          </cell>
          <cell r="E415">
            <v>0</v>
          </cell>
          <cell r="F415">
            <v>2</v>
          </cell>
          <cell r="G415">
            <v>0</v>
          </cell>
          <cell r="H415">
            <v>0.16</v>
          </cell>
          <cell r="I415">
            <v>0</v>
          </cell>
          <cell r="J415">
            <v>0</v>
          </cell>
          <cell r="K415">
            <v>0</v>
          </cell>
          <cell r="L415">
            <v>18</v>
          </cell>
          <cell r="M415">
            <v>0</v>
          </cell>
          <cell r="N415">
            <v>9</v>
          </cell>
          <cell r="O415">
            <v>0</v>
          </cell>
          <cell r="Q415">
            <v>0.16</v>
          </cell>
          <cell r="R415">
            <v>9</v>
          </cell>
          <cell r="S415">
            <v>18</v>
          </cell>
          <cell r="X415">
            <v>0</v>
          </cell>
          <cell r="Y415">
            <v>80</v>
          </cell>
          <cell r="Z415">
            <v>123.6</v>
          </cell>
        </row>
        <row r="416">
          <cell r="B416" t="str">
            <v>CS1</v>
          </cell>
          <cell r="D416">
            <v>294</v>
          </cell>
          <cell r="E416">
            <v>8</v>
          </cell>
          <cell r="F416">
            <v>12</v>
          </cell>
          <cell r="G416">
            <v>1</v>
          </cell>
          <cell r="H416">
            <v>3.32</v>
          </cell>
          <cell r="I416">
            <v>0.04</v>
          </cell>
          <cell r="J416">
            <v>0.03</v>
          </cell>
          <cell r="K416">
            <v>0.04</v>
          </cell>
          <cell r="L416">
            <v>203.7</v>
          </cell>
          <cell r="M416">
            <v>0</v>
          </cell>
          <cell r="N416">
            <v>68</v>
          </cell>
          <cell r="O416">
            <v>0</v>
          </cell>
          <cell r="Q416">
            <v>3.43</v>
          </cell>
          <cell r="R416">
            <v>68</v>
          </cell>
          <cell r="S416">
            <v>203.7</v>
          </cell>
          <cell r="X416">
            <v>0</v>
          </cell>
          <cell r="Y416">
            <v>882</v>
          </cell>
          <cell r="Z416">
            <v>1764</v>
          </cell>
        </row>
        <row r="417">
          <cell r="B417" t="str">
            <v>CS1</v>
          </cell>
          <cell r="D417">
            <v>520</v>
          </cell>
          <cell r="E417">
            <v>0</v>
          </cell>
          <cell r="F417">
            <v>42</v>
          </cell>
          <cell r="G417">
            <v>0</v>
          </cell>
          <cell r="H417">
            <v>5.87</v>
          </cell>
          <cell r="I417">
            <v>0</v>
          </cell>
          <cell r="J417">
            <v>0.08</v>
          </cell>
          <cell r="K417">
            <v>0</v>
          </cell>
          <cell r="L417">
            <v>446.1</v>
          </cell>
          <cell r="M417">
            <v>0</v>
          </cell>
          <cell r="N417">
            <v>149</v>
          </cell>
          <cell r="O417">
            <v>0</v>
          </cell>
          <cell r="Q417">
            <v>5.95</v>
          </cell>
          <cell r="R417">
            <v>149</v>
          </cell>
          <cell r="S417">
            <v>446.1</v>
          </cell>
          <cell r="X417">
            <v>0</v>
          </cell>
          <cell r="Y417">
            <v>1560</v>
          </cell>
          <cell r="Z417">
            <v>3120</v>
          </cell>
        </row>
        <row r="418">
          <cell r="B418" t="str">
            <v>CS1</v>
          </cell>
          <cell r="D418">
            <v>780</v>
          </cell>
          <cell r="E418">
            <v>4</v>
          </cell>
          <cell r="F418">
            <v>71</v>
          </cell>
          <cell r="G418">
            <v>2</v>
          </cell>
          <cell r="H418">
            <v>8.8000000000000007</v>
          </cell>
          <cell r="I418">
            <v>0.02</v>
          </cell>
          <cell r="J418">
            <v>0.13</v>
          </cell>
          <cell r="K418">
            <v>7.0000000000000007E-2</v>
          </cell>
          <cell r="L418">
            <v>733.2</v>
          </cell>
          <cell r="M418">
            <v>0</v>
          </cell>
          <cell r="N418">
            <v>245</v>
          </cell>
          <cell r="O418">
            <v>0</v>
          </cell>
          <cell r="Q418">
            <v>9.02</v>
          </cell>
          <cell r="R418">
            <v>245</v>
          </cell>
          <cell r="S418">
            <v>733.2</v>
          </cell>
          <cell r="X418">
            <v>0</v>
          </cell>
          <cell r="Y418">
            <v>2340</v>
          </cell>
          <cell r="Z418">
            <v>4680</v>
          </cell>
        </row>
        <row r="419">
          <cell r="B419" t="str">
            <v>CS1</v>
          </cell>
          <cell r="D419">
            <v>325</v>
          </cell>
          <cell r="E419">
            <v>27</v>
          </cell>
          <cell r="F419">
            <v>47</v>
          </cell>
          <cell r="G419">
            <v>1</v>
          </cell>
          <cell r="H419">
            <v>3.67</v>
          </cell>
          <cell r="I419">
            <v>0.14000000000000001</v>
          </cell>
          <cell r="J419">
            <v>0.09</v>
          </cell>
          <cell r="K419">
            <v>0.04</v>
          </cell>
          <cell r="L419">
            <v>487.8</v>
          </cell>
          <cell r="M419">
            <v>0</v>
          </cell>
          <cell r="N419">
            <v>163</v>
          </cell>
          <cell r="O419">
            <v>0</v>
          </cell>
          <cell r="Q419">
            <v>3.94</v>
          </cell>
          <cell r="R419">
            <v>163</v>
          </cell>
          <cell r="S419">
            <v>487.8</v>
          </cell>
          <cell r="X419">
            <v>0</v>
          </cell>
          <cell r="Y419">
            <v>975</v>
          </cell>
          <cell r="Z419">
            <v>1950</v>
          </cell>
        </row>
        <row r="420">
          <cell r="B420" t="str">
            <v>CS1</v>
          </cell>
          <cell r="D420">
            <v>220</v>
          </cell>
          <cell r="E420">
            <v>0</v>
          </cell>
          <cell r="F420">
            <v>33</v>
          </cell>
          <cell r="G420">
            <v>0</v>
          </cell>
          <cell r="H420">
            <v>2.48</v>
          </cell>
          <cell r="I420">
            <v>0</v>
          </cell>
          <cell r="J420">
            <v>0.06</v>
          </cell>
          <cell r="K420">
            <v>0</v>
          </cell>
          <cell r="L420">
            <v>284.10000000000002</v>
          </cell>
          <cell r="M420">
            <v>0</v>
          </cell>
          <cell r="N420">
            <v>95</v>
          </cell>
          <cell r="O420">
            <v>0</v>
          </cell>
          <cell r="Q420">
            <v>2.54</v>
          </cell>
          <cell r="R420">
            <v>95</v>
          </cell>
          <cell r="S420">
            <v>284.10000000000002</v>
          </cell>
          <cell r="X420">
            <v>0</v>
          </cell>
          <cell r="Y420">
            <v>660</v>
          </cell>
          <cell r="Z420">
            <v>1320</v>
          </cell>
        </row>
        <row r="421">
          <cell r="B421" t="str">
            <v>CS5</v>
          </cell>
          <cell r="D421">
            <v>58</v>
          </cell>
          <cell r="E421">
            <v>0</v>
          </cell>
          <cell r="F421">
            <v>0</v>
          </cell>
          <cell r="G421">
            <v>0</v>
          </cell>
          <cell r="H421">
            <v>0.65</v>
          </cell>
          <cell r="I421">
            <v>0</v>
          </cell>
          <cell r="J421">
            <v>0</v>
          </cell>
          <cell r="K421">
            <v>0</v>
          </cell>
          <cell r="L421">
            <v>21</v>
          </cell>
          <cell r="M421">
            <v>0</v>
          </cell>
          <cell r="N421">
            <v>7</v>
          </cell>
          <cell r="O421">
            <v>0</v>
          </cell>
          <cell r="Q421">
            <v>0.65</v>
          </cell>
          <cell r="R421">
            <v>7</v>
          </cell>
          <cell r="S421">
            <v>21</v>
          </cell>
          <cell r="X421">
            <v>0</v>
          </cell>
          <cell r="Y421">
            <v>174</v>
          </cell>
          <cell r="Z421">
            <v>346.84</v>
          </cell>
        </row>
        <row r="422">
          <cell r="B422" t="str">
            <v>CS5</v>
          </cell>
          <cell r="D422">
            <v>30</v>
          </cell>
          <cell r="E422">
            <v>0</v>
          </cell>
          <cell r="F422">
            <v>8</v>
          </cell>
          <cell r="G422">
            <v>0</v>
          </cell>
          <cell r="H422">
            <v>0.34</v>
          </cell>
          <cell r="I422">
            <v>0</v>
          </cell>
          <cell r="J422">
            <v>0.02</v>
          </cell>
          <cell r="K422">
            <v>0</v>
          </cell>
          <cell r="L422">
            <v>62.7</v>
          </cell>
          <cell r="M422">
            <v>0</v>
          </cell>
          <cell r="N422">
            <v>21</v>
          </cell>
          <cell r="O422">
            <v>0</v>
          </cell>
          <cell r="Q422">
            <v>0.36</v>
          </cell>
          <cell r="R422">
            <v>21</v>
          </cell>
          <cell r="S422">
            <v>62.7</v>
          </cell>
          <cell r="X422">
            <v>0</v>
          </cell>
          <cell r="Y422">
            <v>90</v>
          </cell>
          <cell r="Z422">
            <v>179.7</v>
          </cell>
        </row>
        <row r="423">
          <cell r="B423" t="str">
            <v>CS8</v>
          </cell>
          <cell r="D423">
            <v>624</v>
          </cell>
          <cell r="E423">
            <v>0</v>
          </cell>
          <cell r="F423">
            <v>73</v>
          </cell>
          <cell r="G423">
            <v>11</v>
          </cell>
          <cell r="H423">
            <v>9.52</v>
          </cell>
          <cell r="I423">
            <v>0</v>
          </cell>
          <cell r="J423">
            <v>0.19</v>
          </cell>
          <cell r="K423">
            <v>0.44</v>
          </cell>
          <cell r="L423">
            <v>673.2</v>
          </cell>
          <cell r="M423">
            <v>0</v>
          </cell>
          <cell r="N423">
            <v>225</v>
          </cell>
          <cell r="O423">
            <v>0</v>
          </cell>
          <cell r="Q423">
            <v>10.15</v>
          </cell>
          <cell r="R423">
            <v>225</v>
          </cell>
          <cell r="S423">
            <v>673.2</v>
          </cell>
          <cell r="X423">
            <v>0</v>
          </cell>
          <cell r="Y423">
            <v>1872</v>
          </cell>
          <cell r="Z423">
            <v>5060.6400000000003</v>
          </cell>
        </row>
        <row r="424">
          <cell r="B424" t="str">
            <v>CS8</v>
          </cell>
          <cell r="D424">
            <v>140</v>
          </cell>
          <cell r="E424">
            <v>0</v>
          </cell>
          <cell r="F424">
            <v>10</v>
          </cell>
          <cell r="G424">
            <v>0</v>
          </cell>
          <cell r="H424">
            <v>1.58</v>
          </cell>
          <cell r="I424">
            <v>0</v>
          </cell>
          <cell r="J424">
            <v>0.02</v>
          </cell>
          <cell r="K424">
            <v>0</v>
          </cell>
          <cell r="L424">
            <v>116.7</v>
          </cell>
          <cell r="M424">
            <v>0</v>
          </cell>
          <cell r="N424">
            <v>39</v>
          </cell>
          <cell r="O424">
            <v>0</v>
          </cell>
          <cell r="Q424">
            <v>1.6</v>
          </cell>
          <cell r="R424">
            <v>39</v>
          </cell>
          <cell r="S424">
            <v>116.7</v>
          </cell>
          <cell r="X424">
            <v>0</v>
          </cell>
          <cell r="Y424">
            <v>420</v>
          </cell>
          <cell r="Z424">
            <v>840</v>
          </cell>
        </row>
        <row r="425">
          <cell r="B425" t="str">
            <v>CSB</v>
          </cell>
          <cell r="D425">
            <v>23</v>
          </cell>
          <cell r="E425">
            <v>0</v>
          </cell>
          <cell r="F425">
            <v>2</v>
          </cell>
          <cell r="G425">
            <v>0</v>
          </cell>
          <cell r="H425">
            <v>0.26</v>
          </cell>
          <cell r="I425">
            <v>0</v>
          </cell>
          <cell r="J425">
            <v>0.01</v>
          </cell>
          <cell r="K425">
            <v>0</v>
          </cell>
          <cell r="L425">
            <v>21</v>
          </cell>
          <cell r="M425">
            <v>0</v>
          </cell>
          <cell r="N425">
            <v>7</v>
          </cell>
          <cell r="O425">
            <v>0</v>
          </cell>
          <cell r="Q425">
            <v>0.27</v>
          </cell>
          <cell r="R425">
            <v>7</v>
          </cell>
          <cell r="S425">
            <v>21</v>
          </cell>
          <cell r="X425">
            <v>0</v>
          </cell>
          <cell r="Y425">
            <v>69</v>
          </cell>
          <cell r="Z425">
            <v>137.08000000000001</v>
          </cell>
        </row>
        <row r="426">
          <cell r="B426" t="str">
            <v>KC2</v>
          </cell>
          <cell r="D426">
            <v>35</v>
          </cell>
          <cell r="E426">
            <v>2</v>
          </cell>
          <cell r="F426">
            <v>3</v>
          </cell>
          <cell r="G426">
            <v>0</v>
          </cell>
          <cell r="H426">
            <v>0.39</v>
          </cell>
          <cell r="I426">
            <v>0.01</v>
          </cell>
          <cell r="J426">
            <v>0.01</v>
          </cell>
          <cell r="K426">
            <v>0</v>
          </cell>
          <cell r="L426">
            <v>39</v>
          </cell>
          <cell r="M426">
            <v>0</v>
          </cell>
          <cell r="N426">
            <v>13</v>
          </cell>
          <cell r="O426">
            <v>0</v>
          </cell>
          <cell r="Q426">
            <v>0.41</v>
          </cell>
          <cell r="R426">
            <v>13</v>
          </cell>
          <cell r="S426">
            <v>39</v>
          </cell>
          <cell r="X426">
            <v>0</v>
          </cell>
          <cell r="Y426">
            <v>105</v>
          </cell>
          <cell r="Z426">
            <v>208.95</v>
          </cell>
        </row>
        <row r="427">
          <cell r="B427" t="str">
            <v>KC2</v>
          </cell>
          <cell r="D427">
            <v>17</v>
          </cell>
          <cell r="E427">
            <v>0</v>
          </cell>
          <cell r="F427">
            <v>2</v>
          </cell>
          <cell r="G427">
            <v>0</v>
          </cell>
          <cell r="H427">
            <v>0.19</v>
          </cell>
          <cell r="I427">
            <v>0</v>
          </cell>
          <cell r="J427">
            <v>0.01</v>
          </cell>
          <cell r="K427">
            <v>0</v>
          </cell>
          <cell r="L427">
            <v>18</v>
          </cell>
          <cell r="M427">
            <v>0</v>
          </cell>
          <cell r="N427">
            <v>6</v>
          </cell>
          <cell r="O427">
            <v>0</v>
          </cell>
          <cell r="Q427">
            <v>0.2</v>
          </cell>
          <cell r="R427">
            <v>6</v>
          </cell>
          <cell r="S427">
            <v>18</v>
          </cell>
          <cell r="X427">
            <v>0</v>
          </cell>
          <cell r="Y427">
            <v>51</v>
          </cell>
          <cell r="Z427">
            <v>102.68</v>
          </cell>
        </row>
        <row r="428">
          <cell r="B428" t="str">
            <v>SS1</v>
          </cell>
          <cell r="D428">
            <v>280</v>
          </cell>
          <cell r="E428">
            <v>2</v>
          </cell>
          <cell r="F428">
            <v>0</v>
          </cell>
          <cell r="G428">
            <v>0</v>
          </cell>
          <cell r="H428">
            <v>1.26</v>
          </cell>
          <cell r="I428">
            <v>0.01</v>
          </cell>
          <cell r="J428">
            <v>0</v>
          </cell>
          <cell r="K428">
            <v>0</v>
          </cell>
          <cell r="L428">
            <v>105</v>
          </cell>
          <cell r="M428">
            <v>6</v>
          </cell>
          <cell r="N428">
            <v>35</v>
          </cell>
          <cell r="O428">
            <v>2</v>
          </cell>
          <cell r="Q428">
            <v>1.27</v>
          </cell>
          <cell r="R428">
            <v>37</v>
          </cell>
          <cell r="S428">
            <v>111</v>
          </cell>
          <cell r="X428">
            <v>0</v>
          </cell>
          <cell r="Y428">
            <v>840</v>
          </cell>
          <cell r="Z428">
            <v>666.4</v>
          </cell>
        </row>
        <row r="429">
          <cell r="B429" t="str">
            <v>SS1</v>
          </cell>
          <cell r="D429">
            <v>52</v>
          </cell>
          <cell r="E429">
            <v>0</v>
          </cell>
          <cell r="F429">
            <v>5</v>
          </cell>
          <cell r="G429">
            <v>0</v>
          </cell>
          <cell r="H429">
            <v>0.24</v>
          </cell>
          <cell r="I429">
            <v>0</v>
          </cell>
          <cell r="J429">
            <v>0</v>
          </cell>
          <cell r="K429">
            <v>0</v>
          </cell>
          <cell r="L429">
            <v>53.7</v>
          </cell>
          <cell r="M429">
            <v>0</v>
          </cell>
          <cell r="N429">
            <v>18</v>
          </cell>
          <cell r="O429">
            <v>0</v>
          </cell>
          <cell r="Q429">
            <v>0.24</v>
          </cell>
          <cell r="R429">
            <v>18</v>
          </cell>
          <cell r="S429">
            <v>53.7</v>
          </cell>
          <cell r="X429">
            <v>0</v>
          </cell>
          <cell r="Y429">
            <v>156</v>
          </cell>
          <cell r="Z429">
            <v>123.76</v>
          </cell>
        </row>
        <row r="430">
          <cell r="B430" t="str">
            <v>SS1</v>
          </cell>
          <cell r="D430">
            <v>46</v>
          </cell>
          <cell r="E430">
            <v>0</v>
          </cell>
          <cell r="F430">
            <v>4</v>
          </cell>
          <cell r="G430">
            <v>0</v>
          </cell>
          <cell r="H430">
            <v>0.21</v>
          </cell>
          <cell r="I430">
            <v>0</v>
          </cell>
          <cell r="J430">
            <v>0</v>
          </cell>
          <cell r="K430">
            <v>0</v>
          </cell>
          <cell r="L430">
            <v>42</v>
          </cell>
          <cell r="M430">
            <v>0</v>
          </cell>
          <cell r="N430">
            <v>14</v>
          </cell>
          <cell r="O430">
            <v>0</v>
          </cell>
          <cell r="Q430">
            <v>0.21</v>
          </cell>
          <cell r="R430">
            <v>14</v>
          </cell>
          <cell r="S430">
            <v>42</v>
          </cell>
          <cell r="X430">
            <v>0</v>
          </cell>
          <cell r="Y430">
            <v>138</v>
          </cell>
          <cell r="Z430">
            <v>108.1</v>
          </cell>
        </row>
        <row r="431">
          <cell r="B431" t="str">
            <v>SS4</v>
          </cell>
          <cell r="D431">
            <v>103</v>
          </cell>
          <cell r="E431">
            <v>0</v>
          </cell>
          <cell r="F431">
            <v>8</v>
          </cell>
          <cell r="G431">
            <v>0</v>
          </cell>
          <cell r="H431">
            <v>0.66</v>
          </cell>
          <cell r="I431">
            <v>0</v>
          </cell>
          <cell r="J431">
            <v>0.01</v>
          </cell>
          <cell r="K431">
            <v>0</v>
          </cell>
          <cell r="L431">
            <v>89.7</v>
          </cell>
          <cell r="M431">
            <v>0</v>
          </cell>
          <cell r="N431">
            <v>30</v>
          </cell>
          <cell r="O431">
            <v>0</v>
          </cell>
          <cell r="Q431">
            <v>0.67</v>
          </cell>
          <cell r="R431">
            <v>30</v>
          </cell>
          <cell r="S431">
            <v>89.7</v>
          </cell>
          <cell r="X431">
            <v>0</v>
          </cell>
          <cell r="Y431">
            <v>309</v>
          </cell>
          <cell r="Z431">
            <v>349.17</v>
          </cell>
        </row>
        <row r="432">
          <cell r="B432" t="str">
            <v>CS1</v>
          </cell>
          <cell r="D432">
            <v>983</v>
          </cell>
          <cell r="E432">
            <v>21</v>
          </cell>
          <cell r="F432">
            <v>49</v>
          </cell>
          <cell r="G432">
            <v>1</v>
          </cell>
          <cell r="H432">
            <v>15.79</v>
          </cell>
          <cell r="I432">
            <v>0.28000000000000003</v>
          </cell>
          <cell r="J432">
            <v>0.18</v>
          </cell>
          <cell r="K432">
            <v>0.06</v>
          </cell>
          <cell r="L432">
            <v>978</v>
          </cell>
          <cell r="M432">
            <v>0</v>
          </cell>
          <cell r="N432">
            <v>245</v>
          </cell>
          <cell r="O432">
            <v>0</v>
          </cell>
          <cell r="Q432">
            <v>16.309999999999999</v>
          </cell>
          <cell r="R432">
            <v>245</v>
          </cell>
          <cell r="S432">
            <v>978</v>
          </cell>
          <cell r="X432">
            <v>0</v>
          </cell>
          <cell r="Y432">
            <v>3932</v>
          </cell>
          <cell r="Z432">
            <v>6301.03</v>
          </cell>
        </row>
        <row r="433">
          <cell r="B433" t="str">
            <v>CS1</v>
          </cell>
          <cell r="D433">
            <v>645</v>
          </cell>
          <cell r="E433">
            <v>12</v>
          </cell>
          <cell r="F433">
            <v>42</v>
          </cell>
          <cell r="G433">
            <v>6</v>
          </cell>
          <cell r="H433">
            <v>10.36</v>
          </cell>
          <cell r="I433">
            <v>0.08</v>
          </cell>
          <cell r="J433">
            <v>0.15</v>
          </cell>
          <cell r="K433">
            <v>0.32</v>
          </cell>
          <cell r="L433">
            <v>710.4</v>
          </cell>
          <cell r="M433">
            <v>0</v>
          </cell>
          <cell r="N433">
            <v>178</v>
          </cell>
          <cell r="O433">
            <v>0</v>
          </cell>
          <cell r="Q433">
            <v>10.91</v>
          </cell>
          <cell r="R433">
            <v>178</v>
          </cell>
          <cell r="S433">
            <v>710.4</v>
          </cell>
          <cell r="X433">
            <v>0</v>
          </cell>
          <cell r="Y433">
            <v>2580</v>
          </cell>
          <cell r="Z433">
            <v>4128</v>
          </cell>
        </row>
        <row r="434">
          <cell r="B434" t="str">
            <v>CS1</v>
          </cell>
          <cell r="D434">
            <v>291</v>
          </cell>
          <cell r="E434">
            <v>0</v>
          </cell>
          <cell r="F434">
            <v>26</v>
          </cell>
          <cell r="G434">
            <v>0</v>
          </cell>
          <cell r="H434">
            <v>4.67</v>
          </cell>
          <cell r="I434">
            <v>0</v>
          </cell>
          <cell r="J434">
            <v>0.09</v>
          </cell>
          <cell r="K434">
            <v>0</v>
          </cell>
          <cell r="L434">
            <v>351.2</v>
          </cell>
          <cell r="M434">
            <v>0</v>
          </cell>
          <cell r="N434">
            <v>88</v>
          </cell>
          <cell r="O434">
            <v>0</v>
          </cell>
          <cell r="Q434">
            <v>4.76</v>
          </cell>
          <cell r="R434">
            <v>88</v>
          </cell>
          <cell r="S434">
            <v>351.2</v>
          </cell>
          <cell r="X434">
            <v>0</v>
          </cell>
          <cell r="Y434">
            <v>1164</v>
          </cell>
          <cell r="Z434">
            <v>1862.4</v>
          </cell>
        </row>
        <row r="435">
          <cell r="B435" t="str">
            <v>CS1</v>
          </cell>
          <cell r="D435">
            <v>2704</v>
          </cell>
          <cell r="E435">
            <v>18</v>
          </cell>
          <cell r="F435">
            <v>30</v>
          </cell>
          <cell r="G435">
            <v>6</v>
          </cell>
          <cell r="H435">
            <v>43.43</v>
          </cell>
          <cell r="I435">
            <v>0.12</v>
          </cell>
          <cell r="J435">
            <v>0.11</v>
          </cell>
          <cell r="K435">
            <v>0.36</v>
          </cell>
          <cell r="L435">
            <v>1666.8</v>
          </cell>
          <cell r="M435">
            <v>0</v>
          </cell>
          <cell r="N435">
            <v>417</v>
          </cell>
          <cell r="O435">
            <v>0</v>
          </cell>
          <cell r="Q435">
            <v>44.02</v>
          </cell>
          <cell r="R435">
            <v>417</v>
          </cell>
          <cell r="S435">
            <v>1666.8</v>
          </cell>
          <cell r="X435">
            <v>0</v>
          </cell>
          <cell r="Y435">
            <v>10816</v>
          </cell>
          <cell r="Z435">
            <v>17305.599999999999</v>
          </cell>
        </row>
        <row r="436">
          <cell r="B436" t="str">
            <v>CS1</v>
          </cell>
          <cell r="D436">
            <v>190</v>
          </cell>
          <cell r="E436">
            <v>0</v>
          </cell>
          <cell r="F436">
            <v>32</v>
          </cell>
          <cell r="G436">
            <v>0</v>
          </cell>
          <cell r="H436">
            <v>3.05</v>
          </cell>
          <cell r="I436">
            <v>0</v>
          </cell>
          <cell r="J436">
            <v>0.11</v>
          </cell>
          <cell r="K436">
            <v>0</v>
          </cell>
          <cell r="L436">
            <v>354.8</v>
          </cell>
          <cell r="M436">
            <v>0</v>
          </cell>
          <cell r="N436">
            <v>89</v>
          </cell>
          <cell r="O436">
            <v>0</v>
          </cell>
          <cell r="Q436">
            <v>3.16</v>
          </cell>
          <cell r="R436">
            <v>89</v>
          </cell>
          <cell r="S436">
            <v>354.8</v>
          </cell>
          <cell r="X436">
            <v>0</v>
          </cell>
          <cell r="Y436">
            <v>760</v>
          </cell>
          <cell r="Z436">
            <v>1217.9000000000001</v>
          </cell>
        </row>
        <row r="437">
          <cell r="B437" t="str">
            <v>CS8</v>
          </cell>
          <cell r="D437">
            <v>153</v>
          </cell>
          <cell r="E437">
            <v>4</v>
          </cell>
          <cell r="F437">
            <v>0</v>
          </cell>
          <cell r="G437">
            <v>1</v>
          </cell>
          <cell r="H437">
            <v>3.4</v>
          </cell>
          <cell r="I437">
            <v>0.03</v>
          </cell>
          <cell r="J437">
            <v>0</v>
          </cell>
          <cell r="K437">
            <v>0.06</v>
          </cell>
          <cell r="L437">
            <v>88</v>
          </cell>
          <cell r="M437">
            <v>0</v>
          </cell>
          <cell r="N437">
            <v>22</v>
          </cell>
          <cell r="O437">
            <v>0</v>
          </cell>
          <cell r="Q437">
            <v>3.49</v>
          </cell>
          <cell r="R437">
            <v>22</v>
          </cell>
          <cell r="S437">
            <v>88</v>
          </cell>
          <cell r="X437">
            <v>0</v>
          </cell>
          <cell r="Y437">
            <v>612</v>
          </cell>
          <cell r="Z437">
            <v>1357.11</v>
          </cell>
        </row>
        <row r="438">
          <cell r="B438" t="str">
            <v>CS8</v>
          </cell>
          <cell r="D438">
            <v>208</v>
          </cell>
          <cell r="E438">
            <v>4</v>
          </cell>
          <cell r="F438">
            <v>11</v>
          </cell>
          <cell r="G438">
            <v>2</v>
          </cell>
          <cell r="H438">
            <v>4.6399999999999997</v>
          </cell>
          <cell r="I438">
            <v>0.03</v>
          </cell>
          <cell r="J438">
            <v>0.06</v>
          </cell>
          <cell r="K438">
            <v>0.11</v>
          </cell>
          <cell r="L438">
            <v>207.6</v>
          </cell>
          <cell r="M438">
            <v>0</v>
          </cell>
          <cell r="N438">
            <v>52</v>
          </cell>
          <cell r="O438">
            <v>0</v>
          </cell>
          <cell r="Q438">
            <v>4.84</v>
          </cell>
          <cell r="R438">
            <v>52</v>
          </cell>
          <cell r="S438">
            <v>207.6</v>
          </cell>
          <cell r="X438">
            <v>0</v>
          </cell>
          <cell r="Y438">
            <v>832</v>
          </cell>
          <cell r="Z438">
            <v>1849.12</v>
          </cell>
        </row>
        <row r="439">
          <cell r="B439" t="str">
            <v>CS8</v>
          </cell>
          <cell r="D439">
            <v>40</v>
          </cell>
          <cell r="E439">
            <v>0</v>
          </cell>
          <cell r="F439">
            <v>12</v>
          </cell>
          <cell r="G439">
            <v>0</v>
          </cell>
          <cell r="H439">
            <v>0.64</v>
          </cell>
          <cell r="I439">
            <v>0</v>
          </cell>
          <cell r="J439">
            <v>0.04</v>
          </cell>
          <cell r="K439">
            <v>0</v>
          </cell>
          <cell r="L439">
            <v>115.6</v>
          </cell>
          <cell r="M439">
            <v>0</v>
          </cell>
          <cell r="N439">
            <v>29</v>
          </cell>
          <cell r="O439">
            <v>0</v>
          </cell>
          <cell r="Q439">
            <v>0.68</v>
          </cell>
          <cell r="R439">
            <v>29</v>
          </cell>
          <cell r="S439">
            <v>115.6</v>
          </cell>
          <cell r="X439">
            <v>0</v>
          </cell>
          <cell r="Y439">
            <v>160</v>
          </cell>
          <cell r="Z439">
            <v>256.39999999999998</v>
          </cell>
        </row>
        <row r="440">
          <cell r="B440" t="str">
            <v>SS1</v>
          </cell>
          <cell r="D440">
            <v>489</v>
          </cell>
          <cell r="E440">
            <v>4</v>
          </cell>
          <cell r="F440">
            <v>11</v>
          </cell>
          <cell r="G440">
            <v>0</v>
          </cell>
          <cell r="H440">
            <v>2.85</v>
          </cell>
          <cell r="I440">
            <v>0.03</v>
          </cell>
          <cell r="J440">
            <v>0.01</v>
          </cell>
          <cell r="K440">
            <v>0</v>
          </cell>
          <cell r="L440">
            <v>339.6</v>
          </cell>
          <cell r="M440">
            <v>16</v>
          </cell>
          <cell r="N440">
            <v>85</v>
          </cell>
          <cell r="O440">
            <v>4</v>
          </cell>
          <cell r="Q440">
            <v>2.89</v>
          </cell>
          <cell r="R440">
            <v>89</v>
          </cell>
          <cell r="S440">
            <v>355.6</v>
          </cell>
          <cell r="X440">
            <v>0</v>
          </cell>
          <cell r="Y440">
            <v>1956</v>
          </cell>
          <cell r="Z440">
            <v>1129.5899999999999</v>
          </cell>
        </row>
        <row r="441">
          <cell r="B441" t="str">
            <v>SS1</v>
          </cell>
          <cell r="D441">
            <v>208</v>
          </cell>
          <cell r="E441">
            <v>4</v>
          </cell>
          <cell r="F441">
            <v>11</v>
          </cell>
          <cell r="G441">
            <v>2</v>
          </cell>
          <cell r="H441">
            <v>1.21</v>
          </cell>
          <cell r="I441">
            <v>0.03</v>
          </cell>
          <cell r="J441">
            <v>0.01</v>
          </cell>
          <cell r="K441">
            <v>0.11</v>
          </cell>
          <cell r="L441">
            <v>211.6</v>
          </cell>
          <cell r="M441">
            <v>0</v>
          </cell>
          <cell r="N441">
            <v>53</v>
          </cell>
          <cell r="O441">
            <v>0</v>
          </cell>
          <cell r="Q441">
            <v>1.36</v>
          </cell>
          <cell r="R441">
            <v>53</v>
          </cell>
          <cell r="S441">
            <v>211.6</v>
          </cell>
          <cell r="X441">
            <v>0</v>
          </cell>
          <cell r="Y441">
            <v>832</v>
          </cell>
          <cell r="Z441">
            <v>480.48</v>
          </cell>
        </row>
        <row r="442">
          <cell r="B442" t="str">
            <v>SS1</v>
          </cell>
          <cell r="D442">
            <v>120</v>
          </cell>
          <cell r="E442">
            <v>0</v>
          </cell>
          <cell r="F442">
            <v>5</v>
          </cell>
          <cell r="G442">
            <v>0</v>
          </cell>
          <cell r="H442">
            <v>0.7</v>
          </cell>
          <cell r="I442">
            <v>0</v>
          </cell>
          <cell r="J442">
            <v>0.01</v>
          </cell>
          <cell r="K442">
            <v>0</v>
          </cell>
          <cell r="L442">
            <v>103.6</v>
          </cell>
          <cell r="M442">
            <v>0</v>
          </cell>
          <cell r="N442">
            <v>26</v>
          </cell>
          <cell r="O442">
            <v>0</v>
          </cell>
          <cell r="Q442">
            <v>0.71</v>
          </cell>
          <cell r="R442">
            <v>26</v>
          </cell>
          <cell r="S442">
            <v>103.6</v>
          </cell>
          <cell r="X442">
            <v>0</v>
          </cell>
          <cell r="Y442">
            <v>480</v>
          </cell>
          <cell r="Z442">
            <v>277.2</v>
          </cell>
        </row>
        <row r="443">
          <cell r="B443" t="str">
            <v>SS4</v>
          </cell>
          <cell r="D443">
            <v>188</v>
          </cell>
          <cell r="E443">
            <v>17</v>
          </cell>
          <cell r="F443">
            <v>59</v>
          </cell>
          <cell r="G443">
            <v>0</v>
          </cell>
          <cell r="H443">
            <v>1.57</v>
          </cell>
          <cell r="I443">
            <v>0.12</v>
          </cell>
          <cell r="J443">
            <v>0.11</v>
          </cell>
          <cell r="K443">
            <v>0</v>
          </cell>
          <cell r="L443">
            <v>625.6</v>
          </cell>
          <cell r="M443">
            <v>0</v>
          </cell>
          <cell r="N443">
            <v>157</v>
          </cell>
          <cell r="O443">
            <v>0</v>
          </cell>
          <cell r="Q443">
            <v>1.8</v>
          </cell>
          <cell r="R443">
            <v>157</v>
          </cell>
          <cell r="S443">
            <v>625.6</v>
          </cell>
          <cell r="X443">
            <v>0</v>
          </cell>
          <cell r="Y443">
            <v>752</v>
          </cell>
          <cell r="Z443">
            <v>622.28</v>
          </cell>
        </row>
        <row r="444">
          <cell r="B444" t="str">
            <v>CS0</v>
          </cell>
          <cell r="D444">
            <v>34</v>
          </cell>
          <cell r="E444">
            <v>0</v>
          </cell>
          <cell r="F444">
            <v>6</v>
          </cell>
          <cell r="G444">
            <v>0</v>
          </cell>
          <cell r="H444">
            <v>2.71</v>
          </cell>
          <cell r="I444">
            <v>0</v>
          </cell>
          <cell r="J444">
            <v>0.13</v>
          </cell>
          <cell r="K444">
            <v>0</v>
          </cell>
          <cell r="L444">
            <v>101.4</v>
          </cell>
          <cell r="M444">
            <v>0</v>
          </cell>
          <cell r="N444">
            <v>17</v>
          </cell>
          <cell r="O444">
            <v>0</v>
          </cell>
          <cell r="Q444">
            <v>2.84</v>
          </cell>
          <cell r="R444">
            <v>17</v>
          </cell>
          <cell r="S444">
            <v>101.4</v>
          </cell>
          <cell r="X444">
            <v>0</v>
          </cell>
          <cell r="Y444">
            <v>204</v>
          </cell>
          <cell r="Z444">
            <v>719.1</v>
          </cell>
        </row>
        <row r="445">
          <cell r="B445" t="str">
            <v>CS1</v>
          </cell>
          <cell r="D445">
            <v>736</v>
          </cell>
          <cell r="E445">
            <v>12</v>
          </cell>
          <cell r="F445">
            <v>31</v>
          </cell>
          <cell r="G445">
            <v>1</v>
          </cell>
          <cell r="H445">
            <v>25.42</v>
          </cell>
          <cell r="I445">
            <v>0.31</v>
          </cell>
          <cell r="J445">
            <v>0.34</v>
          </cell>
          <cell r="K445">
            <v>0.08</v>
          </cell>
          <cell r="L445">
            <v>1012.2</v>
          </cell>
          <cell r="M445">
            <v>0</v>
          </cell>
          <cell r="N445">
            <v>169</v>
          </cell>
          <cell r="O445">
            <v>0</v>
          </cell>
          <cell r="Q445">
            <v>26.15</v>
          </cell>
          <cell r="R445">
            <v>169</v>
          </cell>
          <cell r="S445">
            <v>1012.2</v>
          </cell>
          <cell r="X445">
            <v>0</v>
          </cell>
          <cell r="Y445">
            <v>4416</v>
          </cell>
          <cell r="Z445">
            <v>6756.48</v>
          </cell>
        </row>
        <row r="446">
          <cell r="B446" t="str">
            <v>CS1</v>
          </cell>
          <cell r="D446">
            <v>1768</v>
          </cell>
          <cell r="E446">
            <v>12</v>
          </cell>
          <cell r="F446">
            <v>181</v>
          </cell>
          <cell r="G446">
            <v>8</v>
          </cell>
          <cell r="H446">
            <v>54.37</v>
          </cell>
          <cell r="I446">
            <v>0.27</v>
          </cell>
          <cell r="J446">
            <v>1.89</v>
          </cell>
          <cell r="K446">
            <v>1.18</v>
          </cell>
          <cell r="L446">
            <v>3589.9</v>
          </cell>
          <cell r="M446">
            <v>0</v>
          </cell>
          <cell r="N446">
            <v>600</v>
          </cell>
          <cell r="O446">
            <v>0</v>
          </cell>
          <cell r="Q446">
            <v>57.71</v>
          </cell>
          <cell r="R446">
            <v>600</v>
          </cell>
          <cell r="S446">
            <v>3589.9</v>
          </cell>
          <cell r="X446">
            <v>0</v>
          </cell>
          <cell r="Y446">
            <v>10608</v>
          </cell>
          <cell r="Z446">
            <v>14462.24</v>
          </cell>
        </row>
        <row r="447">
          <cell r="B447" t="str">
            <v>CS1</v>
          </cell>
          <cell r="D447">
            <v>91</v>
          </cell>
          <cell r="E447">
            <v>4</v>
          </cell>
          <cell r="F447">
            <v>15</v>
          </cell>
          <cell r="G447">
            <v>0</v>
          </cell>
          <cell r="H447">
            <v>2.58</v>
          </cell>
          <cell r="I447">
            <v>0.05</v>
          </cell>
          <cell r="J447">
            <v>0.14000000000000001</v>
          </cell>
          <cell r="K447">
            <v>0</v>
          </cell>
          <cell r="L447">
            <v>257.39999999999998</v>
          </cell>
          <cell r="M447">
            <v>0</v>
          </cell>
          <cell r="N447">
            <v>43</v>
          </cell>
          <cell r="O447">
            <v>0</v>
          </cell>
          <cell r="Q447">
            <v>2.77</v>
          </cell>
          <cell r="R447">
            <v>43</v>
          </cell>
          <cell r="S447">
            <v>257.39999999999998</v>
          </cell>
          <cell r="X447">
            <v>0</v>
          </cell>
          <cell r="Y447">
            <v>546</v>
          </cell>
          <cell r="Z447">
            <v>684.32</v>
          </cell>
        </row>
        <row r="448">
          <cell r="B448" t="str">
            <v>CS1</v>
          </cell>
          <cell r="D448">
            <v>156</v>
          </cell>
          <cell r="E448">
            <v>18</v>
          </cell>
          <cell r="F448">
            <v>44</v>
          </cell>
          <cell r="G448">
            <v>6</v>
          </cell>
          <cell r="H448">
            <v>4.4000000000000004</v>
          </cell>
          <cell r="I448">
            <v>0.2</v>
          </cell>
          <cell r="J448">
            <v>0.42</v>
          </cell>
          <cell r="K448">
            <v>0.61</v>
          </cell>
          <cell r="L448">
            <v>759.6</v>
          </cell>
          <cell r="M448">
            <v>0</v>
          </cell>
          <cell r="N448">
            <v>127</v>
          </cell>
          <cell r="O448">
            <v>0</v>
          </cell>
          <cell r="Q448">
            <v>5.63</v>
          </cell>
          <cell r="R448">
            <v>127</v>
          </cell>
          <cell r="S448">
            <v>759.6</v>
          </cell>
          <cell r="X448">
            <v>0</v>
          </cell>
          <cell r="Y448">
            <v>936</v>
          </cell>
          <cell r="Z448">
            <v>1171.56</v>
          </cell>
        </row>
        <row r="449">
          <cell r="B449" t="str">
            <v>CS1</v>
          </cell>
          <cell r="D449">
            <v>70</v>
          </cell>
          <cell r="E449">
            <v>0</v>
          </cell>
          <cell r="F449">
            <v>20</v>
          </cell>
          <cell r="G449">
            <v>0</v>
          </cell>
          <cell r="H449">
            <v>1.98</v>
          </cell>
          <cell r="I449">
            <v>0</v>
          </cell>
          <cell r="J449">
            <v>0.19</v>
          </cell>
          <cell r="K449">
            <v>0</v>
          </cell>
          <cell r="L449">
            <v>298.8</v>
          </cell>
          <cell r="M449">
            <v>0</v>
          </cell>
          <cell r="N449">
            <v>50</v>
          </cell>
          <cell r="O449">
            <v>0</v>
          </cell>
          <cell r="Q449">
            <v>2.17</v>
          </cell>
          <cell r="R449">
            <v>50</v>
          </cell>
          <cell r="S449">
            <v>298.8</v>
          </cell>
          <cell r="X449">
            <v>0</v>
          </cell>
          <cell r="Y449">
            <v>420</v>
          </cell>
          <cell r="Z449">
            <v>525.70000000000005</v>
          </cell>
        </row>
        <row r="450">
          <cell r="B450" t="str">
            <v>CS3</v>
          </cell>
          <cell r="D450">
            <v>109</v>
          </cell>
          <cell r="E450">
            <v>0</v>
          </cell>
          <cell r="F450">
            <v>0</v>
          </cell>
          <cell r="G450">
            <v>0</v>
          </cell>
          <cell r="H450">
            <v>7.35</v>
          </cell>
          <cell r="I450">
            <v>0</v>
          </cell>
          <cell r="J450">
            <v>0</v>
          </cell>
          <cell r="K450">
            <v>0</v>
          </cell>
          <cell r="L450">
            <v>84</v>
          </cell>
          <cell r="M450">
            <v>0</v>
          </cell>
          <cell r="N450">
            <v>14</v>
          </cell>
          <cell r="O450">
            <v>0</v>
          </cell>
          <cell r="Q450">
            <v>7.35</v>
          </cell>
          <cell r="R450">
            <v>14</v>
          </cell>
          <cell r="S450">
            <v>84</v>
          </cell>
          <cell r="X450">
            <v>0</v>
          </cell>
          <cell r="Y450">
            <v>654</v>
          </cell>
          <cell r="Z450">
            <v>1953.28</v>
          </cell>
        </row>
        <row r="451">
          <cell r="B451" t="str">
            <v>CS4</v>
          </cell>
          <cell r="D451">
            <v>80</v>
          </cell>
          <cell r="E451">
            <v>6</v>
          </cell>
          <cell r="F451">
            <v>14</v>
          </cell>
          <cell r="G451">
            <v>0</v>
          </cell>
          <cell r="H451">
            <v>2.25</v>
          </cell>
          <cell r="I451">
            <v>7.0000000000000007E-2</v>
          </cell>
          <cell r="J451">
            <v>0.13</v>
          </cell>
          <cell r="K451">
            <v>0</v>
          </cell>
          <cell r="L451">
            <v>263.39999999999998</v>
          </cell>
          <cell r="M451">
            <v>0</v>
          </cell>
          <cell r="N451">
            <v>44</v>
          </cell>
          <cell r="O451">
            <v>0</v>
          </cell>
          <cell r="Q451">
            <v>2.4500000000000002</v>
          </cell>
          <cell r="R451">
            <v>44</v>
          </cell>
          <cell r="S451">
            <v>263.39999999999998</v>
          </cell>
          <cell r="X451">
            <v>0</v>
          </cell>
          <cell r="Y451">
            <v>480</v>
          </cell>
          <cell r="Z451">
            <v>599.20000000000005</v>
          </cell>
        </row>
        <row r="452">
          <cell r="B452" t="str">
            <v>CS5</v>
          </cell>
          <cell r="D452">
            <v>33</v>
          </cell>
          <cell r="E452">
            <v>4</v>
          </cell>
          <cell r="F452">
            <v>3</v>
          </cell>
          <cell r="G452">
            <v>2</v>
          </cell>
          <cell r="H452">
            <v>0.92</v>
          </cell>
          <cell r="I452">
            <v>0.08</v>
          </cell>
          <cell r="J452">
            <v>0.03</v>
          </cell>
          <cell r="K452">
            <v>0.27</v>
          </cell>
          <cell r="L452">
            <v>84</v>
          </cell>
          <cell r="M452">
            <v>0</v>
          </cell>
          <cell r="N452">
            <v>14</v>
          </cell>
          <cell r="O452">
            <v>0</v>
          </cell>
          <cell r="Q452">
            <v>1.3</v>
          </cell>
          <cell r="R452">
            <v>14</v>
          </cell>
          <cell r="S452">
            <v>84</v>
          </cell>
          <cell r="X452">
            <v>0</v>
          </cell>
          <cell r="Y452">
            <v>198</v>
          </cell>
          <cell r="Z452">
            <v>245.52</v>
          </cell>
        </row>
        <row r="453">
          <cell r="B453" t="str">
            <v>CS5</v>
          </cell>
          <cell r="D453">
            <v>11</v>
          </cell>
          <cell r="E453">
            <v>6</v>
          </cell>
          <cell r="F453">
            <v>9</v>
          </cell>
          <cell r="G453">
            <v>2</v>
          </cell>
          <cell r="H453">
            <v>0.32</v>
          </cell>
          <cell r="I453">
            <v>0.12</v>
          </cell>
          <cell r="J453">
            <v>0.08</v>
          </cell>
          <cell r="K453">
            <v>0.31</v>
          </cell>
          <cell r="L453">
            <v>155.4</v>
          </cell>
          <cell r="M453">
            <v>0</v>
          </cell>
          <cell r="N453">
            <v>26</v>
          </cell>
          <cell r="O453">
            <v>0</v>
          </cell>
          <cell r="Q453">
            <v>0.83</v>
          </cell>
          <cell r="R453">
            <v>26</v>
          </cell>
          <cell r="S453">
            <v>155.4</v>
          </cell>
          <cell r="X453">
            <v>0</v>
          </cell>
          <cell r="Y453">
            <v>66</v>
          </cell>
          <cell r="Z453">
            <v>85.36</v>
          </cell>
        </row>
        <row r="454">
          <cell r="B454" t="str">
            <v>CS8</v>
          </cell>
          <cell r="D454">
            <v>10</v>
          </cell>
          <cell r="E454">
            <v>0</v>
          </cell>
          <cell r="F454">
            <v>2</v>
          </cell>
          <cell r="G454">
            <v>0</v>
          </cell>
          <cell r="H454">
            <v>0.28000000000000003</v>
          </cell>
          <cell r="I454">
            <v>0</v>
          </cell>
          <cell r="J454">
            <v>0.02</v>
          </cell>
          <cell r="K454">
            <v>0</v>
          </cell>
          <cell r="L454">
            <v>30</v>
          </cell>
          <cell r="M454">
            <v>0</v>
          </cell>
          <cell r="N454">
            <v>5</v>
          </cell>
          <cell r="O454">
            <v>0</v>
          </cell>
          <cell r="Q454">
            <v>0.3</v>
          </cell>
          <cell r="R454">
            <v>5</v>
          </cell>
          <cell r="S454">
            <v>30</v>
          </cell>
          <cell r="X454">
            <v>0</v>
          </cell>
          <cell r="Y454">
            <v>60</v>
          </cell>
          <cell r="Z454">
            <v>75</v>
          </cell>
        </row>
        <row r="455">
          <cell r="B455" t="str">
            <v>KC2</v>
          </cell>
          <cell r="D455">
            <v>33</v>
          </cell>
          <cell r="E455">
            <v>0</v>
          </cell>
          <cell r="F455">
            <v>0</v>
          </cell>
          <cell r="G455">
            <v>0</v>
          </cell>
          <cell r="H455">
            <v>0.92</v>
          </cell>
          <cell r="I455">
            <v>0</v>
          </cell>
          <cell r="J455">
            <v>0</v>
          </cell>
          <cell r="K455">
            <v>0</v>
          </cell>
          <cell r="L455">
            <v>24</v>
          </cell>
          <cell r="M455">
            <v>0</v>
          </cell>
          <cell r="N455">
            <v>4</v>
          </cell>
          <cell r="O455">
            <v>0</v>
          </cell>
          <cell r="Q455">
            <v>0.92</v>
          </cell>
          <cell r="R455">
            <v>4</v>
          </cell>
          <cell r="S455">
            <v>24</v>
          </cell>
          <cell r="X455">
            <v>0</v>
          </cell>
          <cell r="Y455">
            <v>198</v>
          </cell>
          <cell r="Z455">
            <v>245.52</v>
          </cell>
        </row>
        <row r="456">
          <cell r="B456" t="str">
            <v>KC2</v>
          </cell>
          <cell r="D456">
            <v>416</v>
          </cell>
          <cell r="E456">
            <v>0</v>
          </cell>
          <cell r="F456">
            <v>24</v>
          </cell>
          <cell r="G456">
            <v>0</v>
          </cell>
          <cell r="H456">
            <v>11.74</v>
          </cell>
          <cell r="I456">
            <v>0</v>
          </cell>
          <cell r="J456">
            <v>0.22</v>
          </cell>
          <cell r="K456">
            <v>0</v>
          </cell>
          <cell r="L456">
            <v>604.79999999999995</v>
          </cell>
          <cell r="M456">
            <v>0</v>
          </cell>
          <cell r="N456">
            <v>101</v>
          </cell>
          <cell r="O456">
            <v>0</v>
          </cell>
          <cell r="Q456">
            <v>11.96</v>
          </cell>
          <cell r="R456">
            <v>101</v>
          </cell>
          <cell r="S456">
            <v>604.79999999999995</v>
          </cell>
          <cell r="X456">
            <v>0</v>
          </cell>
          <cell r="Y456">
            <v>2496</v>
          </cell>
          <cell r="Z456">
            <v>3124.16</v>
          </cell>
        </row>
        <row r="457">
          <cell r="B457" t="str">
            <v>KC2</v>
          </cell>
          <cell r="D457">
            <v>91</v>
          </cell>
          <cell r="E457">
            <v>6</v>
          </cell>
          <cell r="F457">
            <v>9</v>
          </cell>
          <cell r="G457">
            <v>2</v>
          </cell>
          <cell r="H457">
            <v>2.58</v>
          </cell>
          <cell r="I457">
            <v>0.12</v>
          </cell>
          <cell r="J457">
            <v>0.08</v>
          </cell>
          <cell r="K457">
            <v>0.31</v>
          </cell>
          <cell r="L457">
            <v>209.4</v>
          </cell>
          <cell r="M457">
            <v>0</v>
          </cell>
          <cell r="N457">
            <v>35</v>
          </cell>
          <cell r="O457">
            <v>0</v>
          </cell>
          <cell r="Q457">
            <v>3.09</v>
          </cell>
          <cell r="R457">
            <v>35</v>
          </cell>
          <cell r="S457">
            <v>209.4</v>
          </cell>
          <cell r="X457">
            <v>0</v>
          </cell>
          <cell r="Y457">
            <v>546</v>
          </cell>
          <cell r="Z457">
            <v>684.32</v>
          </cell>
        </row>
        <row r="458">
          <cell r="B458" t="str">
            <v>SS1</v>
          </cell>
          <cell r="D458">
            <v>9</v>
          </cell>
          <cell r="E458">
            <v>0</v>
          </cell>
          <cell r="F458">
            <v>0</v>
          </cell>
          <cell r="G458">
            <v>0</v>
          </cell>
          <cell r="H458">
            <v>0.1</v>
          </cell>
          <cell r="I458">
            <v>0</v>
          </cell>
          <cell r="J458">
            <v>0</v>
          </cell>
          <cell r="K458">
            <v>0</v>
          </cell>
          <cell r="L458">
            <v>6</v>
          </cell>
          <cell r="M458">
            <v>0</v>
          </cell>
          <cell r="N458">
            <v>1</v>
          </cell>
          <cell r="O458">
            <v>0</v>
          </cell>
          <cell r="Q458">
            <v>0.1</v>
          </cell>
          <cell r="R458">
            <v>1</v>
          </cell>
          <cell r="S458">
            <v>6</v>
          </cell>
          <cell r="X458">
            <v>0</v>
          </cell>
          <cell r="Y458">
            <v>54</v>
          </cell>
          <cell r="Z458">
            <v>25.83</v>
          </cell>
        </row>
        <row r="459">
          <cell r="B459" t="str">
            <v>SS1</v>
          </cell>
          <cell r="D459">
            <v>20</v>
          </cell>
          <cell r="E459">
            <v>0</v>
          </cell>
          <cell r="F459">
            <v>6</v>
          </cell>
          <cell r="G459">
            <v>0</v>
          </cell>
          <cell r="H459">
            <v>0.23</v>
          </cell>
          <cell r="I459">
            <v>0</v>
          </cell>
          <cell r="J459">
            <v>0.02</v>
          </cell>
          <cell r="K459">
            <v>0</v>
          </cell>
          <cell r="L459">
            <v>95.4</v>
          </cell>
          <cell r="M459">
            <v>0</v>
          </cell>
          <cell r="N459">
            <v>16</v>
          </cell>
          <cell r="O459">
            <v>0</v>
          </cell>
          <cell r="Q459">
            <v>0.25</v>
          </cell>
          <cell r="R459">
            <v>16</v>
          </cell>
          <cell r="S459">
            <v>95.4</v>
          </cell>
          <cell r="X459">
            <v>0</v>
          </cell>
          <cell r="Y459">
            <v>120</v>
          </cell>
          <cell r="Z459">
            <v>59.6</v>
          </cell>
        </row>
        <row r="460">
          <cell r="B460" t="str">
            <v>SS4</v>
          </cell>
          <cell r="D460">
            <v>154</v>
          </cell>
          <cell r="E460">
            <v>23</v>
          </cell>
          <cell r="F460">
            <v>67</v>
          </cell>
          <cell r="G460">
            <v>0</v>
          </cell>
          <cell r="H460">
            <v>2.13</v>
          </cell>
          <cell r="I460">
            <v>0.26</v>
          </cell>
          <cell r="J460">
            <v>0.3</v>
          </cell>
          <cell r="K460">
            <v>0</v>
          </cell>
          <cell r="L460">
            <v>1039.8</v>
          </cell>
          <cell r="M460">
            <v>0</v>
          </cell>
          <cell r="N460">
            <v>174</v>
          </cell>
          <cell r="O460">
            <v>0</v>
          </cell>
          <cell r="Q460">
            <v>2.69</v>
          </cell>
          <cell r="R460">
            <v>174</v>
          </cell>
          <cell r="S460">
            <v>1039.8</v>
          </cell>
          <cell r="X460">
            <v>0</v>
          </cell>
          <cell r="Y460">
            <v>924</v>
          </cell>
          <cell r="Z460">
            <v>560.55999999999995</v>
          </cell>
        </row>
        <row r="461">
          <cell r="B461" t="str">
            <v>CS1</v>
          </cell>
          <cell r="D461">
            <v>306</v>
          </cell>
          <cell r="E461">
            <v>4</v>
          </cell>
          <cell r="F461">
            <v>3</v>
          </cell>
          <cell r="G461">
            <v>0</v>
          </cell>
          <cell r="H461">
            <v>11.51</v>
          </cell>
          <cell r="I461">
            <v>0.08</v>
          </cell>
          <cell r="J461">
            <v>0.08</v>
          </cell>
          <cell r="K461">
            <v>0</v>
          </cell>
          <cell r="L461">
            <v>376</v>
          </cell>
          <cell r="M461">
            <v>0</v>
          </cell>
          <cell r="N461">
            <v>47</v>
          </cell>
          <cell r="O461">
            <v>0</v>
          </cell>
          <cell r="Q461">
            <v>11.67</v>
          </cell>
          <cell r="R461">
            <v>47</v>
          </cell>
          <cell r="S461">
            <v>376</v>
          </cell>
          <cell r="X461">
            <v>0</v>
          </cell>
          <cell r="Y461">
            <v>2448</v>
          </cell>
          <cell r="Z461">
            <v>2295</v>
          </cell>
        </row>
        <row r="462">
          <cell r="B462" t="str">
            <v>CS1</v>
          </cell>
          <cell r="D462">
            <v>988</v>
          </cell>
          <cell r="E462">
            <v>20</v>
          </cell>
          <cell r="F462">
            <v>90</v>
          </cell>
          <cell r="G462">
            <v>10</v>
          </cell>
          <cell r="H462">
            <v>39.76</v>
          </cell>
          <cell r="I462">
            <v>0.56000000000000005</v>
          </cell>
          <cell r="J462">
            <v>1.61</v>
          </cell>
          <cell r="K462">
            <v>2.4300000000000002</v>
          </cell>
          <cell r="L462">
            <v>2609.6</v>
          </cell>
          <cell r="M462">
            <v>0</v>
          </cell>
          <cell r="N462">
            <v>327</v>
          </cell>
          <cell r="O462">
            <v>0</v>
          </cell>
          <cell r="Q462">
            <v>44.36</v>
          </cell>
          <cell r="R462">
            <v>327</v>
          </cell>
          <cell r="S462">
            <v>2609.6</v>
          </cell>
          <cell r="X462">
            <v>0</v>
          </cell>
          <cell r="Y462">
            <v>7904</v>
          </cell>
          <cell r="Z462">
            <v>7923.76</v>
          </cell>
        </row>
        <row r="463">
          <cell r="B463" t="str">
            <v>CS1</v>
          </cell>
          <cell r="D463">
            <v>28</v>
          </cell>
          <cell r="E463">
            <v>1</v>
          </cell>
          <cell r="F463">
            <v>5</v>
          </cell>
          <cell r="G463">
            <v>0</v>
          </cell>
          <cell r="H463">
            <v>1.01</v>
          </cell>
          <cell r="I463">
            <v>7.0000000000000007E-2</v>
          </cell>
          <cell r="J463">
            <v>0.08</v>
          </cell>
          <cell r="K463">
            <v>0</v>
          </cell>
          <cell r="L463">
            <v>120</v>
          </cell>
          <cell r="M463">
            <v>0</v>
          </cell>
          <cell r="N463">
            <v>15</v>
          </cell>
          <cell r="O463">
            <v>0</v>
          </cell>
          <cell r="Q463">
            <v>1.1599999999999999</v>
          </cell>
          <cell r="R463">
            <v>15</v>
          </cell>
          <cell r="S463">
            <v>120</v>
          </cell>
          <cell r="X463">
            <v>0</v>
          </cell>
          <cell r="Y463">
            <v>224</v>
          </cell>
          <cell r="Z463">
            <v>201.04</v>
          </cell>
        </row>
        <row r="464">
          <cell r="B464" t="str">
            <v>CS1</v>
          </cell>
          <cell r="D464">
            <v>160</v>
          </cell>
          <cell r="E464">
            <v>0</v>
          </cell>
          <cell r="F464">
            <v>17</v>
          </cell>
          <cell r="G464">
            <v>0</v>
          </cell>
          <cell r="H464">
            <v>5.39</v>
          </cell>
          <cell r="I464">
            <v>0</v>
          </cell>
          <cell r="J464">
            <v>0.21</v>
          </cell>
          <cell r="K464">
            <v>0</v>
          </cell>
          <cell r="L464">
            <v>446.4</v>
          </cell>
          <cell r="M464">
            <v>0</v>
          </cell>
          <cell r="N464">
            <v>56</v>
          </cell>
          <cell r="O464">
            <v>0</v>
          </cell>
          <cell r="Q464">
            <v>5.6</v>
          </cell>
          <cell r="R464">
            <v>56</v>
          </cell>
          <cell r="S464">
            <v>446.4</v>
          </cell>
          <cell r="X464">
            <v>0</v>
          </cell>
          <cell r="Y464">
            <v>1280</v>
          </cell>
          <cell r="Z464">
            <v>1075.2</v>
          </cell>
        </row>
        <row r="465">
          <cell r="B465" t="str">
            <v>CS3</v>
          </cell>
          <cell r="D465">
            <v>185</v>
          </cell>
          <cell r="E465">
            <v>0</v>
          </cell>
          <cell r="F465">
            <v>0</v>
          </cell>
          <cell r="G465">
            <v>0</v>
          </cell>
          <cell r="H465">
            <v>18.7</v>
          </cell>
          <cell r="I465">
            <v>0</v>
          </cell>
          <cell r="J465">
            <v>0</v>
          </cell>
          <cell r="K465">
            <v>0</v>
          </cell>
          <cell r="L465">
            <v>184</v>
          </cell>
          <cell r="M465">
            <v>0</v>
          </cell>
          <cell r="N465">
            <v>23</v>
          </cell>
          <cell r="O465">
            <v>0</v>
          </cell>
          <cell r="Q465">
            <v>18.7</v>
          </cell>
          <cell r="R465">
            <v>23</v>
          </cell>
          <cell r="S465">
            <v>184</v>
          </cell>
          <cell r="X465">
            <v>0</v>
          </cell>
          <cell r="Y465">
            <v>1480</v>
          </cell>
          <cell r="Z465">
            <v>3727.75</v>
          </cell>
        </row>
        <row r="466">
          <cell r="B466" t="str">
            <v>CS3</v>
          </cell>
          <cell r="D466">
            <v>46</v>
          </cell>
          <cell r="E466">
            <v>0</v>
          </cell>
          <cell r="F466">
            <v>3</v>
          </cell>
          <cell r="G466">
            <v>0</v>
          </cell>
          <cell r="H466">
            <v>2.94</v>
          </cell>
          <cell r="I466">
            <v>0</v>
          </cell>
          <cell r="J466">
            <v>0.08</v>
          </cell>
          <cell r="K466">
            <v>0</v>
          </cell>
          <cell r="L466">
            <v>96</v>
          </cell>
          <cell r="M466">
            <v>0</v>
          </cell>
          <cell r="N466">
            <v>12</v>
          </cell>
          <cell r="O466">
            <v>0</v>
          </cell>
          <cell r="Q466">
            <v>3.02</v>
          </cell>
          <cell r="R466">
            <v>12</v>
          </cell>
          <cell r="S466">
            <v>96</v>
          </cell>
          <cell r="X466">
            <v>0</v>
          </cell>
          <cell r="Y466">
            <v>368</v>
          </cell>
          <cell r="Z466">
            <v>586.96</v>
          </cell>
        </row>
        <row r="467">
          <cell r="B467" t="str">
            <v>KC2</v>
          </cell>
          <cell r="D467">
            <v>29</v>
          </cell>
          <cell r="E467">
            <v>0</v>
          </cell>
          <cell r="F467">
            <v>5</v>
          </cell>
          <cell r="G467">
            <v>0</v>
          </cell>
          <cell r="H467">
            <v>0.95</v>
          </cell>
          <cell r="I467">
            <v>0</v>
          </cell>
          <cell r="J467">
            <v>0.05</v>
          </cell>
          <cell r="K467">
            <v>0</v>
          </cell>
          <cell r="L467">
            <v>112</v>
          </cell>
          <cell r="M467">
            <v>0</v>
          </cell>
          <cell r="N467">
            <v>14</v>
          </cell>
          <cell r="O467">
            <v>0</v>
          </cell>
          <cell r="Q467">
            <v>1</v>
          </cell>
          <cell r="R467">
            <v>14</v>
          </cell>
          <cell r="S467">
            <v>112</v>
          </cell>
          <cell r="X467">
            <v>0</v>
          </cell>
          <cell r="Y467">
            <v>232</v>
          </cell>
          <cell r="Z467">
            <v>189.08</v>
          </cell>
        </row>
        <row r="468">
          <cell r="B468" t="str">
            <v>LA1</v>
          </cell>
          <cell r="D468">
            <v>44</v>
          </cell>
          <cell r="E468">
            <v>1</v>
          </cell>
          <cell r="F468">
            <v>1</v>
          </cell>
          <cell r="G468">
            <v>0</v>
          </cell>
          <cell r="H468">
            <v>1.85</v>
          </cell>
          <cell r="I468">
            <v>0.13</v>
          </cell>
          <cell r="J468">
            <v>0.03</v>
          </cell>
          <cell r="K468">
            <v>0</v>
          </cell>
          <cell r="L468">
            <v>88</v>
          </cell>
          <cell r="M468">
            <v>0</v>
          </cell>
          <cell r="N468">
            <v>11</v>
          </cell>
          <cell r="O468">
            <v>0</v>
          </cell>
          <cell r="Q468">
            <v>2.0099999999999998</v>
          </cell>
          <cell r="R468">
            <v>11</v>
          </cell>
          <cell r="S468">
            <v>88</v>
          </cell>
          <cell r="X468">
            <v>0</v>
          </cell>
          <cell r="Y468">
            <v>352</v>
          </cell>
          <cell r="Z468">
            <v>369.16</v>
          </cell>
        </row>
        <row r="469">
          <cell r="B469" t="str">
            <v>LA2</v>
          </cell>
          <cell r="D469">
            <v>52</v>
          </cell>
          <cell r="E469">
            <v>0</v>
          </cell>
          <cell r="F469">
            <v>7</v>
          </cell>
          <cell r="G469">
            <v>0</v>
          </cell>
          <cell r="H469">
            <v>1.92</v>
          </cell>
          <cell r="I469">
            <v>0</v>
          </cell>
          <cell r="J469">
            <v>0.1</v>
          </cell>
          <cell r="K469">
            <v>0</v>
          </cell>
          <cell r="L469">
            <v>175.2</v>
          </cell>
          <cell r="M469">
            <v>0</v>
          </cell>
          <cell r="N469">
            <v>22</v>
          </cell>
          <cell r="O469">
            <v>0</v>
          </cell>
          <cell r="Q469">
            <v>2.02</v>
          </cell>
          <cell r="R469">
            <v>22</v>
          </cell>
          <cell r="S469">
            <v>175.2</v>
          </cell>
          <cell r="X469">
            <v>0</v>
          </cell>
          <cell r="Y469">
            <v>416</v>
          </cell>
          <cell r="Z469">
            <v>383.24</v>
          </cell>
        </row>
        <row r="470">
          <cell r="B470" t="str">
            <v>SS1</v>
          </cell>
          <cell r="D470">
            <v>256</v>
          </cell>
          <cell r="E470">
            <v>1</v>
          </cell>
          <cell r="F470">
            <v>0</v>
          </cell>
          <cell r="G470">
            <v>0</v>
          </cell>
          <cell r="H470">
            <v>4.1100000000000003</v>
          </cell>
          <cell r="I470">
            <v>7.0000000000000007E-2</v>
          </cell>
          <cell r="J470">
            <v>0</v>
          </cell>
          <cell r="K470">
            <v>0</v>
          </cell>
          <cell r="L470">
            <v>280</v>
          </cell>
          <cell r="M470">
            <v>0</v>
          </cell>
          <cell r="N470">
            <v>35</v>
          </cell>
          <cell r="O470">
            <v>0</v>
          </cell>
          <cell r="Q470">
            <v>4.18</v>
          </cell>
          <cell r="R470">
            <v>35</v>
          </cell>
          <cell r="S470">
            <v>280</v>
          </cell>
          <cell r="X470">
            <v>0</v>
          </cell>
          <cell r="Y470">
            <v>2048</v>
          </cell>
          <cell r="Z470">
            <v>814.08</v>
          </cell>
        </row>
        <row r="471">
          <cell r="B471" t="str">
            <v>SS4</v>
          </cell>
          <cell r="D471">
            <v>490</v>
          </cell>
          <cell r="E471">
            <v>0</v>
          </cell>
          <cell r="F471">
            <v>47</v>
          </cell>
          <cell r="G471">
            <v>0</v>
          </cell>
          <cell r="H471">
            <v>9.7799999999999994</v>
          </cell>
          <cell r="I471">
            <v>0</v>
          </cell>
          <cell r="J471">
            <v>0.4</v>
          </cell>
          <cell r="K471">
            <v>0</v>
          </cell>
          <cell r="L471">
            <v>1260</v>
          </cell>
          <cell r="M471">
            <v>0</v>
          </cell>
          <cell r="N471">
            <v>158</v>
          </cell>
          <cell r="O471">
            <v>0</v>
          </cell>
          <cell r="Q471">
            <v>10.18</v>
          </cell>
          <cell r="R471">
            <v>158</v>
          </cell>
          <cell r="S471">
            <v>1260</v>
          </cell>
          <cell r="X471">
            <v>0</v>
          </cell>
          <cell r="Y471">
            <v>3920</v>
          </cell>
          <cell r="Z471">
            <v>1935.5</v>
          </cell>
        </row>
        <row r="472">
          <cell r="B472" t="str">
            <v>SS7</v>
          </cell>
          <cell r="D472">
            <v>17</v>
          </cell>
          <cell r="E472">
            <v>0</v>
          </cell>
          <cell r="F472">
            <v>2</v>
          </cell>
          <cell r="G472">
            <v>0</v>
          </cell>
          <cell r="H472">
            <v>0.56999999999999995</v>
          </cell>
          <cell r="I472">
            <v>0</v>
          </cell>
          <cell r="J472">
            <v>0.03</v>
          </cell>
          <cell r="K472">
            <v>0</v>
          </cell>
          <cell r="L472">
            <v>48</v>
          </cell>
          <cell r="M472">
            <v>0</v>
          </cell>
          <cell r="N472">
            <v>6</v>
          </cell>
          <cell r="O472">
            <v>0</v>
          </cell>
          <cell r="Q472">
            <v>0.6</v>
          </cell>
          <cell r="R472">
            <v>6</v>
          </cell>
          <cell r="S472">
            <v>48</v>
          </cell>
          <cell r="X472">
            <v>0</v>
          </cell>
          <cell r="Y472">
            <v>136</v>
          </cell>
          <cell r="Z472">
            <v>112.54</v>
          </cell>
        </row>
        <row r="473">
          <cell r="B473" t="str">
            <v>SSB</v>
          </cell>
          <cell r="D473">
            <v>17</v>
          </cell>
          <cell r="E473">
            <v>0</v>
          </cell>
          <cell r="F473">
            <v>3</v>
          </cell>
          <cell r="G473">
            <v>0</v>
          </cell>
          <cell r="H473">
            <v>1.82</v>
          </cell>
          <cell r="I473">
            <v>0</v>
          </cell>
          <cell r="J473">
            <v>0.13</v>
          </cell>
          <cell r="K473">
            <v>0</v>
          </cell>
          <cell r="L473">
            <v>64</v>
          </cell>
          <cell r="M473">
            <v>0</v>
          </cell>
          <cell r="N473">
            <v>8</v>
          </cell>
          <cell r="O473">
            <v>0</v>
          </cell>
          <cell r="Q473">
            <v>1.95</v>
          </cell>
          <cell r="R473">
            <v>8</v>
          </cell>
          <cell r="S473">
            <v>64</v>
          </cell>
          <cell r="X473">
            <v>0</v>
          </cell>
          <cell r="Y473">
            <v>136</v>
          </cell>
          <cell r="Z473">
            <v>359.21</v>
          </cell>
        </row>
        <row r="474">
          <cell r="B474" t="str">
            <v>SSC</v>
          </cell>
          <cell r="D474">
            <v>34</v>
          </cell>
          <cell r="E474">
            <v>3</v>
          </cell>
          <cell r="F474">
            <v>12</v>
          </cell>
          <cell r="G474">
            <v>0</v>
          </cell>
          <cell r="H474">
            <v>0.68</v>
          </cell>
          <cell r="I474">
            <v>0.05</v>
          </cell>
          <cell r="J474">
            <v>0.1</v>
          </cell>
          <cell r="K474">
            <v>0</v>
          </cell>
          <cell r="L474">
            <v>255.2</v>
          </cell>
          <cell r="M474">
            <v>0</v>
          </cell>
          <cell r="N474">
            <v>32</v>
          </cell>
          <cell r="O474">
            <v>0</v>
          </cell>
          <cell r="Q474">
            <v>0.83</v>
          </cell>
          <cell r="R474">
            <v>32</v>
          </cell>
          <cell r="S474">
            <v>255.2</v>
          </cell>
          <cell r="X474">
            <v>0</v>
          </cell>
          <cell r="Y474">
            <v>272</v>
          </cell>
          <cell r="Z474">
            <v>134.97999999999999</v>
          </cell>
        </row>
        <row r="475">
          <cell r="B475" t="str">
            <v>CS1</v>
          </cell>
          <cell r="D475">
            <v>234</v>
          </cell>
          <cell r="E475">
            <v>7</v>
          </cell>
          <cell r="F475">
            <v>10</v>
          </cell>
          <cell r="G475">
            <v>0</v>
          </cell>
          <cell r="H475">
            <v>11.84</v>
          </cell>
          <cell r="I475">
            <v>0.32</v>
          </cell>
          <cell r="J475">
            <v>0.23</v>
          </cell>
          <cell r="K475">
            <v>0</v>
          </cell>
          <cell r="L475">
            <v>589</v>
          </cell>
          <cell r="M475">
            <v>0</v>
          </cell>
          <cell r="N475">
            <v>59</v>
          </cell>
          <cell r="O475">
            <v>0</v>
          </cell>
          <cell r="Q475">
            <v>12.39</v>
          </cell>
          <cell r="R475">
            <v>59</v>
          </cell>
          <cell r="S475">
            <v>589</v>
          </cell>
          <cell r="X475">
            <v>0</v>
          </cell>
          <cell r="Y475">
            <v>2340</v>
          </cell>
          <cell r="Z475">
            <v>1888.38</v>
          </cell>
        </row>
        <row r="476">
          <cell r="B476" t="str">
            <v>CS1</v>
          </cell>
          <cell r="D476">
            <v>343</v>
          </cell>
          <cell r="E476">
            <v>4</v>
          </cell>
          <cell r="F476">
            <v>58</v>
          </cell>
          <cell r="G476">
            <v>2</v>
          </cell>
          <cell r="H476">
            <v>26.71</v>
          </cell>
          <cell r="I476">
            <v>0.35</v>
          </cell>
          <cell r="J476">
            <v>2.25</v>
          </cell>
          <cell r="K476">
            <v>1.37</v>
          </cell>
          <cell r="L476">
            <v>1644.1</v>
          </cell>
          <cell r="M476">
            <v>0</v>
          </cell>
          <cell r="N476">
            <v>165</v>
          </cell>
          <cell r="O476">
            <v>0</v>
          </cell>
          <cell r="Q476">
            <v>30.68</v>
          </cell>
          <cell r="R476">
            <v>165</v>
          </cell>
          <cell r="S476">
            <v>1644.1</v>
          </cell>
          <cell r="X476">
            <v>0</v>
          </cell>
          <cell r="Y476">
            <v>3430</v>
          </cell>
          <cell r="Z476">
            <v>4260.0600000000004</v>
          </cell>
        </row>
        <row r="477">
          <cell r="B477" t="str">
            <v>CS1</v>
          </cell>
          <cell r="D477">
            <v>17</v>
          </cell>
          <cell r="E477">
            <v>0</v>
          </cell>
          <cell r="F477">
            <v>7</v>
          </cell>
          <cell r="G477">
            <v>0</v>
          </cell>
          <cell r="H477">
            <v>1.39</v>
          </cell>
          <cell r="I477">
            <v>0</v>
          </cell>
          <cell r="J477">
            <v>0.28999999999999998</v>
          </cell>
          <cell r="K477">
            <v>0</v>
          </cell>
          <cell r="L477">
            <v>169</v>
          </cell>
          <cell r="M477">
            <v>0</v>
          </cell>
          <cell r="N477">
            <v>17</v>
          </cell>
          <cell r="O477">
            <v>0</v>
          </cell>
          <cell r="Q477">
            <v>1.68</v>
          </cell>
          <cell r="R477">
            <v>17</v>
          </cell>
          <cell r="S477">
            <v>169</v>
          </cell>
          <cell r="X477">
            <v>0</v>
          </cell>
          <cell r="Y477">
            <v>170</v>
          </cell>
          <cell r="Z477">
            <v>222.19</v>
          </cell>
        </row>
        <row r="478">
          <cell r="B478" t="str">
            <v>CS1</v>
          </cell>
          <cell r="D478">
            <v>104</v>
          </cell>
          <cell r="E478">
            <v>12</v>
          </cell>
          <cell r="F478">
            <v>79</v>
          </cell>
          <cell r="G478">
            <v>4</v>
          </cell>
          <cell r="H478">
            <v>8.4700000000000006</v>
          </cell>
          <cell r="I478">
            <v>1.05</v>
          </cell>
          <cell r="J478">
            <v>3.29</v>
          </cell>
          <cell r="K478">
            <v>3.43</v>
          </cell>
          <cell r="L478">
            <v>1861.1</v>
          </cell>
          <cell r="M478">
            <v>0</v>
          </cell>
          <cell r="N478">
            <v>187</v>
          </cell>
          <cell r="O478">
            <v>0</v>
          </cell>
          <cell r="Q478">
            <v>16.239999999999998</v>
          </cell>
          <cell r="R478">
            <v>187</v>
          </cell>
          <cell r="S478">
            <v>1861.1</v>
          </cell>
          <cell r="X478">
            <v>0</v>
          </cell>
          <cell r="Y478">
            <v>1040</v>
          </cell>
          <cell r="Z478">
            <v>1350.96</v>
          </cell>
        </row>
        <row r="479">
          <cell r="B479" t="str">
            <v>CS1</v>
          </cell>
          <cell r="D479">
            <v>440</v>
          </cell>
          <cell r="E479">
            <v>0</v>
          </cell>
          <cell r="F479">
            <v>24</v>
          </cell>
          <cell r="G479">
            <v>0</v>
          </cell>
          <cell r="H479">
            <v>24.1</v>
          </cell>
          <cell r="I479">
            <v>0</v>
          </cell>
          <cell r="J479">
            <v>0.61</v>
          </cell>
          <cell r="K479">
            <v>0</v>
          </cell>
          <cell r="L479">
            <v>1037</v>
          </cell>
          <cell r="M479">
            <v>0</v>
          </cell>
          <cell r="N479">
            <v>104</v>
          </cell>
          <cell r="O479">
            <v>0</v>
          </cell>
          <cell r="Q479">
            <v>24.71</v>
          </cell>
          <cell r="R479">
            <v>104</v>
          </cell>
          <cell r="S479">
            <v>1037</v>
          </cell>
          <cell r="X479">
            <v>0</v>
          </cell>
          <cell r="Y479">
            <v>4400</v>
          </cell>
          <cell r="Z479">
            <v>3845.6</v>
          </cell>
        </row>
        <row r="480">
          <cell r="B480" t="str">
            <v>CS3</v>
          </cell>
          <cell r="D480">
            <v>99</v>
          </cell>
          <cell r="E480">
            <v>1</v>
          </cell>
          <cell r="F480">
            <v>3</v>
          </cell>
          <cell r="G480">
            <v>0</v>
          </cell>
          <cell r="H480">
            <v>12.9</v>
          </cell>
          <cell r="I480">
            <v>0.54</v>
          </cell>
          <cell r="J480">
            <v>0.23</v>
          </cell>
          <cell r="K480">
            <v>0</v>
          </cell>
          <cell r="L480">
            <v>210</v>
          </cell>
          <cell r="M480">
            <v>0</v>
          </cell>
          <cell r="N480">
            <v>21</v>
          </cell>
          <cell r="O480">
            <v>0</v>
          </cell>
          <cell r="Q480">
            <v>13.67</v>
          </cell>
          <cell r="R480">
            <v>21</v>
          </cell>
          <cell r="S480">
            <v>210</v>
          </cell>
          <cell r="X480">
            <v>0</v>
          </cell>
          <cell r="Y480">
            <v>990</v>
          </cell>
          <cell r="Z480">
            <v>2057.2199999999998</v>
          </cell>
        </row>
        <row r="481">
          <cell r="B481" t="str">
            <v>CS4</v>
          </cell>
          <cell r="D481">
            <v>46</v>
          </cell>
          <cell r="E481">
            <v>2</v>
          </cell>
          <cell r="F481">
            <v>8</v>
          </cell>
          <cell r="G481">
            <v>0</v>
          </cell>
          <cell r="H481">
            <v>1.9</v>
          </cell>
          <cell r="I481">
            <v>0.05</v>
          </cell>
          <cell r="J481">
            <v>0.16</v>
          </cell>
          <cell r="K481">
            <v>0</v>
          </cell>
          <cell r="L481">
            <v>239</v>
          </cell>
          <cell r="M481">
            <v>0</v>
          </cell>
          <cell r="N481">
            <v>24</v>
          </cell>
          <cell r="O481">
            <v>0</v>
          </cell>
          <cell r="Q481">
            <v>2.11</v>
          </cell>
          <cell r="R481">
            <v>24</v>
          </cell>
          <cell r="S481">
            <v>239</v>
          </cell>
          <cell r="X481">
            <v>0</v>
          </cell>
          <cell r="Y481">
            <v>460</v>
          </cell>
          <cell r="Z481">
            <v>303.60000000000002</v>
          </cell>
        </row>
        <row r="482">
          <cell r="B482" t="str">
            <v>CS4</v>
          </cell>
          <cell r="D482">
            <v>200</v>
          </cell>
          <cell r="E482">
            <v>0</v>
          </cell>
          <cell r="F482">
            <v>0</v>
          </cell>
          <cell r="G482">
            <v>0</v>
          </cell>
          <cell r="H482">
            <v>8.34</v>
          </cell>
          <cell r="I482">
            <v>0</v>
          </cell>
          <cell r="J482">
            <v>0</v>
          </cell>
          <cell r="K482">
            <v>0</v>
          </cell>
          <cell r="L482">
            <v>250</v>
          </cell>
          <cell r="M482">
            <v>0</v>
          </cell>
          <cell r="N482">
            <v>25</v>
          </cell>
          <cell r="O482">
            <v>0</v>
          </cell>
          <cell r="Q482">
            <v>8.34</v>
          </cell>
          <cell r="R482">
            <v>25</v>
          </cell>
          <cell r="S482">
            <v>250</v>
          </cell>
          <cell r="X482">
            <v>0</v>
          </cell>
          <cell r="Y482">
            <v>2000</v>
          </cell>
          <cell r="Z482">
            <v>1332</v>
          </cell>
        </row>
        <row r="483">
          <cell r="B483" t="str">
            <v>CSB</v>
          </cell>
          <cell r="D483">
            <v>34</v>
          </cell>
          <cell r="E483">
            <v>0</v>
          </cell>
          <cell r="F483">
            <v>0</v>
          </cell>
          <cell r="G483">
            <v>0</v>
          </cell>
          <cell r="H483">
            <v>1.43</v>
          </cell>
          <cell r="I483">
            <v>0</v>
          </cell>
          <cell r="J483">
            <v>0</v>
          </cell>
          <cell r="K483">
            <v>0</v>
          </cell>
          <cell r="L483">
            <v>40</v>
          </cell>
          <cell r="M483">
            <v>0</v>
          </cell>
          <cell r="N483">
            <v>4</v>
          </cell>
          <cell r="O483">
            <v>0</v>
          </cell>
          <cell r="Q483">
            <v>1.43</v>
          </cell>
          <cell r="R483">
            <v>4</v>
          </cell>
          <cell r="S483">
            <v>40</v>
          </cell>
          <cell r="X483">
            <v>0</v>
          </cell>
          <cell r="Y483">
            <v>340</v>
          </cell>
          <cell r="Z483">
            <v>227.8</v>
          </cell>
        </row>
        <row r="484">
          <cell r="B484" t="str">
            <v>SS1</v>
          </cell>
          <cell r="D484">
            <v>8</v>
          </cell>
          <cell r="E484">
            <v>2</v>
          </cell>
          <cell r="F484">
            <v>1</v>
          </cell>
          <cell r="G484">
            <v>1</v>
          </cell>
          <cell r="H484">
            <v>0.21</v>
          </cell>
          <cell r="I484">
            <v>0.04</v>
          </cell>
          <cell r="J484">
            <v>0.02</v>
          </cell>
          <cell r="K484">
            <v>0.26</v>
          </cell>
          <cell r="L484">
            <v>40</v>
          </cell>
          <cell r="M484">
            <v>40</v>
          </cell>
          <cell r="N484">
            <v>4</v>
          </cell>
          <cell r="O484">
            <v>4</v>
          </cell>
          <cell r="Q484">
            <v>0.53</v>
          </cell>
          <cell r="R484">
            <v>8</v>
          </cell>
          <cell r="S484">
            <v>80</v>
          </cell>
          <cell r="X484">
            <v>0</v>
          </cell>
          <cell r="Y484">
            <v>80</v>
          </cell>
          <cell r="Z484">
            <v>33.76</v>
          </cell>
        </row>
        <row r="485">
          <cell r="B485" t="str">
            <v>SS1</v>
          </cell>
          <cell r="D485">
            <v>156</v>
          </cell>
          <cell r="E485">
            <v>4</v>
          </cell>
          <cell r="F485">
            <v>12</v>
          </cell>
          <cell r="G485">
            <v>2</v>
          </cell>
          <cell r="H485">
            <v>3.52</v>
          </cell>
          <cell r="I485">
            <v>0.1</v>
          </cell>
          <cell r="J485">
            <v>0.14000000000000001</v>
          </cell>
          <cell r="K485">
            <v>0.45</v>
          </cell>
          <cell r="L485">
            <v>479</v>
          </cell>
          <cell r="M485">
            <v>0</v>
          </cell>
          <cell r="N485">
            <v>48</v>
          </cell>
          <cell r="O485">
            <v>0</v>
          </cell>
          <cell r="Q485">
            <v>4.21</v>
          </cell>
          <cell r="R485">
            <v>48</v>
          </cell>
          <cell r="S485">
            <v>479</v>
          </cell>
          <cell r="X485">
            <v>0</v>
          </cell>
          <cell r="Y485">
            <v>1560</v>
          </cell>
          <cell r="Z485">
            <v>556.91999999999996</v>
          </cell>
        </row>
        <row r="486">
          <cell r="B486" t="str">
            <v>SS1</v>
          </cell>
          <cell r="D486">
            <v>170</v>
          </cell>
          <cell r="E486">
            <v>0</v>
          </cell>
          <cell r="F486">
            <v>21</v>
          </cell>
          <cell r="G486">
            <v>0</v>
          </cell>
          <cell r="H486">
            <v>3.83</v>
          </cell>
          <cell r="I486">
            <v>0</v>
          </cell>
          <cell r="J486">
            <v>0.25</v>
          </cell>
          <cell r="K486">
            <v>0</v>
          </cell>
          <cell r="L486">
            <v>638</v>
          </cell>
          <cell r="M486">
            <v>0</v>
          </cell>
          <cell r="N486">
            <v>64</v>
          </cell>
          <cell r="O486">
            <v>0</v>
          </cell>
          <cell r="Q486">
            <v>4.08</v>
          </cell>
          <cell r="R486">
            <v>64</v>
          </cell>
          <cell r="S486">
            <v>638</v>
          </cell>
          <cell r="X486">
            <v>0</v>
          </cell>
          <cell r="Y486">
            <v>1700</v>
          </cell>
          <cell r="Z486">
            <v>606.9</v>
          </cell>
        </row>
        <row r="487">
          <cell r="B487" t="str">
            <v>CS1</v>
          </cell>
          <cell r="D487">
            <v>151</v>
          </cell>
          <cell r="E487">
            <v>2</v>
          </cell>
          <cell r="F487">
            <v>2</v>
          </cell>
          <cell r="G487">
            <v>0</v>
          </cell>
          <cell r="H487">
            <v>11.93</v>
          </cell>
          <cell r="I487">
            <v>0.24</v>
          </cell>
          <cell r="J487">
            <v>0.16</v>
          </cell>
          <cell r="K487">
            <v>0</v>
          </cell>
          <cell r="L487">
            <v>312</v>
          </cell>
          <cell r="M487">
            <v>0</v>
          </cell>
          <cell r="N487">
            <v>26</v>
          </cell>
          <cell r="O487">
            <v>0</v>
          </cell>
          <cell r="Q487">
            <v>12.33</v>
          </cell>
          <cell r="R487">
            <v>26</v>
          </cell>
          <cell r="S487">
            <v>312</v>
          </cell>
          <cell r="X487">
            <v>0</v>
          </cell>
          <cell r="Y487">
            <v>1812</v>
          </cell>
          <cell r="Z487">
            <v>1585.5</v>
          </cell>
        </row>
        <row r="488">
          <cell r="B488" t="str">
            <v>CS1</v>
          </cell>
          <cell r="D488">
            <v>156</v>
          </cell>
          <cell r="E488">
            <v>4</v>
          </cell>
          <cell r="F488">
            <v>13</v>
          </cell>
          <cell r="G488">
            <v>2</v>
          </cell>
          <cell r="H488">
            <v>7.75</v>
          </cell>
          <cell r="I488">
            <v>0.26</v>
          </cell>
          <cell r="J488">
            <v>0.41</v>
          </cell>
          <cell r="K488">
            <v>0.65</v>
          </cell>
          <cell r="L488">
            <v>609.6</v>
          </cell>
          <cell r="M488">
            <v>0</v>
          </cell>
          <cell r="N488">
            <v>51</v>
          </cell>
          <cell r="O488">
            <v>0</v>
          </cell>
          <cell r="Q488">
            <v>9.07</v>
          </cell>
          <cell r="R488">
            <v>51</v>
          </cell>
          <cell r="S488">
            <v>609.6</v>
          </cell>
          <cell r="X488">
            <v>0</v>
          </cell>
          <cell r="Y488">
            <v>1872</v>
          </cell>
          <cell r="Z488">
            <v>1029.5999999999999</v>
          </cell>
        </row>
        <row r="489">
          <cell r="B489" t="str">
            <v>CS1</v>
          </cell>
          <cell r="D489">
            <v>28</v>
          </cell>
          <cell r="E489">
            <v>0</v>
          </cell>
          <cell r="F489">
            <v>11</v>
          </cell>
          <cell r="G489">
            <v>0</v>
          </cell>
          <cell r="H489">
            <v>1.69</v>
          </cell>
          <cell r="I489">
            <v>0</v>
          </cell>
          <cell r="J489">
            <v>0.43</v>
          </cell>
          <cell r="K489">
            <v>0</v>
          </cell>
          <cell r="L489">
            <v>298.8</v>
          </cell>
          <cell r="M489">
            <v>0</v>
          </cell>
          <cell r="N489">
            <v>25</v>
          </cell>
          <cell r="O489">
            <v>0</v>
          </cell>
          <cell r="Q489">
            <v>2.12</v>
          </cell>
          <cell r="R489">
            <v>25</v>
          </cell>
          <cell r="S489">
            <v>298.8</v>
          </cell>
          <cell r="X489">
            <v>0</v>
          </cell>
          <cell r="Y489">
            <v>336</v>
          </cell>
          <cell r="Z489">
            <v>224.56</v>
          </cell>
        </row>
        <row r="490">
          <cell r="B490" t="str">
            <v>CS1</v>
          </cell>
          <cell r="D490">
            <v>20</v>
          </cell>
          <cell r="E490">
            <v>0</v>
          </cell>
          <cell r="F490">
            <v>6</v>
          </cell>
          <cell r="G490">
            <v>0</v>
          </cell>
          <cell r="H490">
            <v>0.99</v>
          </cell>
          <cell r="I490">
            <v>0</v>
          </cell>
          <cell r="J490">
            <v>0.19</v>
          </cell>
          <cell r="K490">
            <v>0</v>
          </cell>
          <cell r="L490">
            <v>190.8</v>
          </cell>
          <cell r="M490">
            <v>0</v>
          </cell>
          <cell r="N490">
            <v>16</v>
          </cell>
          <cell r="O490">
            <v>0</v>
          </cell>
          <cell r="Q490">
            <v>1.18</v>
          </cell>
          <cell r="R490">
            <v>16</v>
          </cell>
          <cell r="S490">
            <v>190.8</v>
          </cell>
          <cell r="X490">
            <v>0</v>
          </cell>
          <cell r="Y490">
            <v>240</v>
          </cell>
          <cell r="Z490">
            <v>132.19999999999999</v>
          </cell>
        </row>
        <row r="491">
          <cell r="B491" t="str">
            <v>KC1</v>
          </cell>
          <cell r="D491">
            <v>72</v>
          </cell>
          <cell r="E491">
            <v>0</v>
          </cell>
          <cell r="F491">
            <v>0</v>
          </cell>
          <cell r="G491">
            <v>0</v>
          </cell>
          <cell r="H491">
            <v>3.57</v>
          </cell>
          <cell r="I491">
            <v>0</v>
          </cell>
          <cell r="J491">
            <v>0</v>
          </cell>
          <cell r="K491">
            <v>0</v>
          </cell>
          <cell r="L491">
            <v>108</v>
          </cell>
          <cell r="M491">
            <v>0</v>
          </cell>
          <cell r="N491">
            <v>9</v>
          </cell>
          <cell r="O491">
            <v>0</v>
          </cell>
          <cell r="Q491">
            <v>3.57</v>
          </cell>
          <cell r="R491">
            <v>9</v>
          </cell>
          <cell r="S491">
            <v>108</v>
          </cell>
          <cell r="X491">
            <v>0</v>
          </cell>
          <cell r="Y491">
            <v>864</v>
          </cell>
          <cell r="Z491">
            <v>475.2</v>
          </cell>
        </row>
        <row r="492">
          <cell r="B492" t="str">
            <v>SS1</v>
          </cell>
          <cell r="D492">
            <v>70</v>
          </cell>
          <cell r="E492">
            <v>0</v>
          </cell>
          <cell r="F492">
            <v>12</v>
          </cell>
          <cell r="G492">
            <v>0</v>
          </cell>
          <cell r="H492">
            <v>2.04</v>
          </cell>
          <cell r="I492">
            <v>0</v>
          </cell>
          <cell r="J492">
            <v>0.23</v>
          </cell>
          <cell r="K492">
            <v>0</v>
          </cell>
          <cell r="L492">
            <v>394.8</v>
          </cell>
          <cell r="M492">
            <v>0</v>
          </cell>
          <cell r="N492">
            <v>33</v>
          </cell>
          <cell r="O492">
            <v>0</v>
          </cell>
          <cell r="Q492">
            <v>2.27</v>
          </cell>
          <cell r="R492">
            <v>33</v>
          </cell>
          <cell r="S492">
            <v>394.8</v>
          </cell>
          <cell r="X492">
            <v>0</v>
          </cell>
          <cell r="Y492">
            <v>840</v>
          </cell>
          <cell r="Z492">
            <v>268.8</v>
          </cell>
        </row>
        <row r="493">
          <cell r="B493" t="str">
            <v>SS3</v>
          </cell>
          <cell r="D493">
            <v>60</v>
          </cell>
          <cell r="E493">
            <v>0</v>
          </cell>
          <cell r="F493">
            <v>11</v>
          </cell>
          <cell r="G493">
            <v>0</v>
          </cell>
          <cell r="H493">
            <v>4.42</v>
          </cell>
          <cell r="I493">
            <v>0</v>
          </cell>
          <cell r="J493">
            <v>0.47</v>
          </cell>
          <cell r="K493">
            <v>0</v>
          </cell>
          <cell r="L493">
            <v>358.8</v>
          </cell>
          <cell r="M493">
            <v>0</v>
          </cell>
          <cell r="N493">
            <v>30</v>
          </cell>
          <cell r="O493">
            <v>0</v>
          </cell>
          <cell r="Q493">
            <v>4.8899999999999997</v>
          </cell>
          <cell r="R493">
            <v>30</v>
          </cell>
          <cell r="S493">
            <v>358.8</v>
          </cell>
          <cell r="X493">
            <v>0</v>
          </cell>
          <cell r="Y493">
            <v>720</v>
          </cell>
          <cell r="Z493">
            <v>583.20000000000005</v>
          </cell>
        </row>
        <row r="494">
          <cell r="B494" t="str">
            <v>SS7</v>
          </cell>
          <cell r="D494">
            <v>17</v>
          </cell>
          <cell r="E494">
            <v>0</v>
          </cell>
          <cell r="F494">
            <v>3</v>
          </cell>
          <cell r="G494">
            <v>0</v>
          </cell>
          <cell r="H494">
            <v>0.85</v>
          </cell>
          <cell r="I494">
            <v>0</v>
          </cell>
          <cell r="J494">
            <v>0.1</v>
          </cell>
          <cell r="K494">
            <v>0</v>
          </cell>
          <cell r="L494">
            <v>96</v>
          </cell>
          <cell r="M494">
            <v>0</v>
          </cell>
          <cell r="N494">
            <v>8</v>
          </cell>
          <cell r="O494">
            <v>0</v>
          </cell>
          <cell r="Q494">
            <v>0.95</v>
          </cell>
          <cell r="R494">
            <v>8</v>
          </cell>
          <cell r="S494">
            <v>96</v>
          </cell>
          <cell r="X494">
            <v>0</v>
          </cell>
          <cell r="Y494">
            <v>204</v>
          </cell>
          <cell r="Z494">
            <v>112.03</v>
          </cell>
        </row>
        <row r="495">
          <cell r="B495" t="str">
            <v>CS1</v>
          </cell>
          <cell r="D495">
            <v>94</v>
          </cell>
          <cell r="E495">
            <v>4</v>
          </cell>
          <cell r="F495">
            <v>15</v>
          </cell>
          <cell r="G495">
            <v>0</v>
          </cell>
          <cell r="H495">
            <v>8.34</v>
          </cell>
          <cell r="I495">
            <v>0.47</v>
          </cell>
          <cell r="J495">
            <v>0.99</v>
          </cell>
          <cell r="K495">
            <v>0</v>
          </cell>
          <cell r="L495">
            <v>658</v>
          </cell>
          <cell r="M495">
            <v>0</v>
          </cell>
          <cell r="N495">
            <v>47</v>
          </cell>
          <cell r="O495">
            <v>0</v>
          </cell>
          <cell r="Q495">
            <v>9.8000000000000007</v>
          </cell>
          <cell r="R495">
            <v>47</v>
          </cell>
          <cell r="S495">
            <v>658</v>
          </cell>
          <cell r="X495">
            <v>0</v>
          </cell>
          <cell r="Y495">
            <v>1316</v>
          </cell>
          <cell r="Z495">
            <v>949.4</v>
          </cell>
        </row>
        <row r="496">
          <cell r="B496" t="str">
            <v>CS1</v>
          </cell>
          <cell r="D496">
            <v>90</v>
          </cell>
          <cell r="E496">
            <v>0</v>
          </cell>
          <cell r="F496">
            <v>12</v>
          </cell>
          <cell r="G496">
            <v>0</v>
          </cell>
          <cell r="H496">
            <v>4.8899999999999997</v>
          </cell>
          <cell r="I496">
            <v>0</v>
          </cell>
          <cell r="J496">
            <v>0.46</v>
          </cell>
          <cell r="K496">
            <v>0</v>
          </cell>
          <cell r="L496">
            <v>490</v>
          </cell>
          <cell r="M496">
            <v>0</v>
          </cell>
          <cell r="N496">
            <v>35</v>
          </cell>
          <cell r="O496">
            <v>0</v>
          </cell>
          <cell r="Q496">
            <v>5.35</v>
          </cell>
          <cell r="R496">
            <v>35</v>
          </cell>
          <cell r="S496">
            <v>490</v>
          </cell>
          <cell r="X496">
            <v>0</v>
          </cell>
          <cell r="Y496">
            <v>1260</v>
          </cell>
          <cell r="Z496">
            <v>558</v>
          </cell>
        </row>
        <row r="497">
          <cell r="B497" t="str">
            <v>CS4</v>
          </cell>
          <cell r="D497">
            <v>90</v>
          </cell>
          <cell r="E497">
            <v>8</v>
          </cell>
          <cell r="F497">
            <v>14</v>
          </cell>
          <cell r="G497">
            <v>0</v>
          </cell>
          <cell r="H497">
            <v>4.8899999999999997</v>
          </cell>
          <cell r="I497">
            <v>0.37</v>
          </cell>
          <cell r="J497">
            <v>0.56999999999999995</v>
          </cell>
          <cell r="K497">
            <v>0</v>
          </cell>
          <cell r="L497">
            <v>670.6</v>
          </cell>
          <cell r="M497">
            <v>0</v>
          </cell>
          <cell r="N497">
            <v>48</v>
          </cell>
          <cell r="O497">
            <v>0</v>
          </cell>
          <cell r="Q497">
            <v>5.83</v>
          </cell>
          <cell r="R497">
            <v>48</v>
          </cell>
          <cell r="S497">
            <v>670.6</v>
          </cell>
          <cell r="X497">
            <v>0</v>
          </cell>
          <cell r="Y497">
            <v>1260</v>
          </cell>
          <cell r="Z497">
            <v>557.1</v>
          </cell>
        </row>
        <row r="498">
          <cell r="B498" t="str">
            <v>CS1</v>
          </cell>
          <cell r="D498">
            <v>275</v>
          </cell>
          <cell r="E498">
            <v>0</v>
          </cell>
          <cell r="F498">
            <v>0</v>
          </cell>
          <cell r="G498">
            <v>0</v>
          </cell>
          <cell r="H498">
            <v>33.69</v>
          </cell>
          <cell r="I498">
            <v>0</v>
          </cell>
          <cell r="J498">
            <v>0</v>
          </cell>
          <cell r="K498">
            <v>0</v>
          </cell>
          <cell r="L498">
            <v>544</v>
          </cell>
          <cell r="M498">
            <v>0</v>
          </cell>
          <cell r="N498">
            <v>34</v>
          </cell>
          <cell r="O498">
            <v>0</v>
          </cell>
          <cell r="Q498">
            <v>33.69</v>
          </cell>
          <cell r="R498">
            <v>34</v>
          </cell>
          <cell r="S498">
            <v>544</v>
          </cell>
          <cell r="X498">
            <v>0</v>
          </cell>
          <cell r="Y498">
            <v>4400</v>
          </cell>
          <cell r="Z498">
            <v>3357.75</v>
          </cell>
        </row>
        <row r="499">
          <cell r="B499" t="str">
            <v>CS1</v>
          </cell>
          <cell r="D499">
            <v>190</v>
          </cell>
          <cell r="E499">
            <v>5</v>
          </cell>
          <cell r="F499">
            <v>22</v>
          </cell>
          <cell r="G499">
            <v>1</v>
          </cell>
          <cell r="H499">
            <v>18.46</v>
          </cell>
          <cell r="I499">
            <v>1.02</v>
          </cell>
          <cell r="J499">
            <v>1.72</v>
          </cell>
          <cell r="K499">
            <v>2.12</v>
          </cell>
          <cell r="L499">
            <v>1168</v>
          </cell>
          <cell r="M499">
            <v>0</v>
          </cell>
          <cell r="N499">
            <v>73</v>
          </cell>
          <cell r="O499">
            <v>0</v>
          </cell>
          <cell r="Q499">
            <v>23.32</v>
          </cell>
          <cell r="R499">
            <v>73</v>
          </cell>
          <cell r="S499">
            <v>1168</v>
          </cell>
          <cell r="X499">
            <v>0</v>
          </cell>
          <cell r="Y499">
            <v>3040</v>
          </cell>
          <cell r="Z499">
            <v>1841.1</v>
          </cell>
        </row>
        <row r="500">
          <cell r="B500" t="str">
            <v>CS3</v>
          </cell>
          <cell r="D500">
            <v>113</v>
          </cell>
          <cell r="E500">
            <v>0</v>
          </cell>
          <cell r="F500">
            <v>13</v>
          </cell>
          <cell r="G500">
            <v>0</v>
          </cell>
          <cell r="H500">
            <v>41.38</v>
          </cell>
          <cell r="I500">
            <v>0</v>
          </cell>
          <cell r="J500">
            <v>3.62</v>
          </cell>
          <cell r="K500">
            <v>0</v>
          </cell>
          <cell r="L500">
            <v>654.4</v>
          </cell>
          <cell r="M500">
            <v>0</v>
          </cell>
          <cell r="N500">
            <v>41</v>
          </cell>
          <cell r="O500">
            <v>0</v>
          </cell>
          <cell r="Q500">
            <v>45</v>
          </cell>
          <cell r="R500">
            <v>41</v>
          </cell>
          <cell r="S500">
            <v>654.4</v>
          </cell>
          <cell r="X500">
            <v>0</v>
          </cell>
          <cell r="Y500">
            <v>1808</v>
          </cell>
          <cell r="Z500">
            <v>4125.63</v>
          </cell>
        </row>
        <row r="501">
          <cell r="B501" t="str">
            <v>LA5</v>
          </cell>
          <cell r="D501">
            <v>71</v>
          </cell>
          <cell r="E501">
            <v>0</v>
          </cell>
          <cell r="F501">
            <v>0</v>
          </cell>
          <cell r="G501">
            <v>0</v>
          </cell>
          <cell r="H501">
            <v>36.049999999999997</v>
          </cell>
          <cell r="I501">
            <v>0</v>
          </cell>
          <cell r="J501">
            <v>0</v>
          </cell>
          <cell r="K501">
            <v>0</v>
          </cell>
          <cell r="L501">
            <v>144</v>
          </cell>
          <cell r="M501">
            <v>0</v>
          </cell>
          <cell r="N501">
            <v>9</v>
          </cell>
          <cell r="O501">
            <v>0</v>
          </cell>
          <cell r="Q501">
            <v>36.049999999999997</v>
          </cell>
          <cell r="R501">
            <v>9</v>
          </cell>
          <cell r="S501">
            <v>144</v>
          </cell>
          <cell r="X501">
            <v>0</v>
          </cell>
          <cell r="Y501">
            <v>1136</v>
          </cell>
          <cell r="Z501">
            <v>3594.73</v>
          </cell>
        </row>
        <row r="502">
          <cell r="B502" t="str">
            <v>CS1</v>
          </cell>
          <cell r="D502">
            <v>92</v>
          </cell>
          <cell r="E502">
            <v>0</v>
          </cell>
          <cell r="F502">
            <v>6</v>
          </cell>
          <cell r="G502">
            <v>0</v>
          </cell>
          <cell r="H502">
            <v>18.920000000000002</v>
          </cell>
          <cell r="I502">
            <v>0</v>
          </cell>
          <cell r="J502">
            <v>1.46</v>
          </cell>
          <cell r="K502">
            <v>0</v>
          </cell>
          <cell r="L502">
            <v>432</v>
          </cell>
          <cell r="M502">
            <v>0</v>
          </cell>
          <cell r="N502">
            <v>24</v>
          </cell>
          <cell r="O502">
            <v>0</v>
          </cell>
          <cell r="Q502">
            <v>20.38</v>
          </cell>
          <cell r="R502">
            <v>24</v>
          </cell>
          <cell r="S502">
            <v>432</v>
          </cell>
          <cell r="X502">
            <v>0</v>
          </cell>
          <cell r="Y502">
            <v>1656</v>
          </cell>
          <cell r="Z502">
            <v>1677.16</v>
          </cell>
        </row>
        <row r="503">
          <cell r="B503" t="str">
            <v>CS1</v>
          </cell>
          <cell r="D503">
            <v>51</v>
          </cell>
          <cell r="E503">
            <v>4</v>
          </cell>
          <cell r="F503">
            <v>6</v>
          </cell>
          <cell r="G503">
            <v>2</v>
          </cell>
          <cell r="H503">
            <v>10.49</v>
          </cell>
          <cell r="I503">
            <v>1.01</v>
          </cell>
          <cell r="J503">
            <v>1.33</v>
          </cell>
          <cell r="K503">
            <v>4.8</v>
          </cell>
          <cell r="L503">
            <v>396</v>
          </cell>
          <cell r="M503">
            <v>0</v>
          </cell>
          <cell r="N503">
            <v>22</v>
          </cell>
          <cell r="O503">
            <v>0</v>
          </cell>
          <cell r="Q503">
            <v>17.63</v>
          </cell>
          <cell r="R503">
            <v>22</v>
          </cell>
          <cell r="S503">
            <v>396</v>
          </cell>
          <cell r="X503">
            <v>0</v>
          </cell>
          <cell r="Y503">
            <v>918</v>
          </cell>
          <cell r="Z503">
            <v>929.22</v>
          </cell>
        </row>
        <row r="504">
          <cell r="B504" t="str">
            <v>CS3</v>
          </cell>
          <cell r="D504">
            <v>58</v>
          </cell>
          <cell r="E504">
            <v>2</v>
          </cell>
          <cell r="F504">
            <v>0</v>
          </cell>
          <cell r="G504">
            <v>0</v>
          </cell>
          <cell r="H504">
            <v>17.88</v>
          </cell>
          <cell r="I504">
            <v>1.73</v>
          </cell>
          <cell r="J504">
            <v>0</v>
          </cell>
          <cell r="K504">
            <v>0</v>
          </cell>
          <cell r="L504">
            <v>162</v>
          </cell>
          <cell r="M504">
            <v>0</v>
          </cell>
          <cell r="N504">
            <v>9</v>
          </cell>
          <cell r="O504">
            <v>0</v>
          </cell>
          <cell r="Q504">
            <v>19.61</v>
          </cell>
          <cell r="R504">
            <v>9</v>
          </cell>
          <cell r="S504">
            <v>162</v>
          </cell>
          <cell r="X504">
            <v>0</v>
          </cell>
          <cell r="Y504">
            <v>1044</v>
          </cell>
          <cell r="Z504">
            <v>1584.56</v>
          </cell>
        </row>
        <row r="505">
          <cell r="B505" t="str">
            <v>CS6</v>
          </cell>
          <cell r="D505">
            <v>224</v>
          </cell>
          <cell r="E505">
            <v>4</v>
          </cell>
          <cell r="F505">
            <v>5</v>
          </cell>
          <cell r="G505">
            <v>0</v>
          </cell>
          <cell r="H505">
            <v>24.31</v>
          </cell>
          <cell r="I505">
            <v>0.25</v>
          </cell>
          <cell r="J505">
            <v>0.22</v>
          </cell>
          <cell r="K505">
            <v>0</v>
          </cell>
          <cell r="L505">
            <v>756</v>
          </cell>
          <cell r="M505">
            <v>0</v>
          </cell>
          <cell r="N505">
            <v>42</v>
          </cell>
          <cell r="O505">
            <v>0</v>
          </cell>
          <cell r="Q505">
            <v>24.78</v>
          </cell>
          <cell r="R505">
            <v>42</v>
          </cell>
          <cell r="S505">
            <v>756</v>
          </cell>
          <cell r="X505">
            <v>0</v>
          </cell>
          <cell r="Y505">
            <v>4032</v>
          </cell>
          <cell r="Z505">
            <v>2154.88</v>
          </cell>
        </row>
        <row r="506">
          <cell r="B506" t="str">
            <v>LA3</v>
          </cell>
          <cell r="D506">
            <v>39</v>
          </cell>
          <cell r="E506">
            <v>0</v>
          </cell>
          <cell r="F506">
            <v>6</v>
          </cell>
          <cell r="G506">
            <v>0</v>
          </cell>
          <cell r="H506">
            <v>15.72</v>
          </cell>
          <cell r="I506">
            <v>0</v>
          </cell>
          <cell r="J506">
            <v>2.38</v>
          </cell>
          <cell r="K506">
            <v>0</v>
          </cell>
          <cell r="L506">
            <v>306</v>
          </cell>
          <cell r="M506">
            <v>0</v>
          </cell>
          <cell r="N506">
            <v>17</v>
          </cell>
          <cell r="O506">
            <v>0</v>
          </cell>
          <cell r="Q506">
            <v>18.100000000000001</v>
          </cell>
          <cell r="R506">
            <v>17</v>
          </cell>
          <cell r="S506">
            <v>306</v>
          </cell>
          <cell r="X506">
            <v>0</v>
          </cell>
          <cell r="Y506">
            <v>702</v>
          </cell>
          <cell r="Z506">
            <v>1393.08</v>
          </cell>
        </row>
        <row r="507">
          <cell r="B507" t="str">
            <v>LA5</v>
          </cell>
          <cell r="D507">
            <v>24</v>
          </cell>
          <cell r="E507">
            <v>0</v>
          </cell>
          <cell r="F507">
            <v>0</v>
          </cell>
          <cell r="G507">
            <v>0</v>
          </cell>
          <cell r="H507">
            <v>15.14</v>
          </cell>
          <cell r="I507">
            <v>0</v>
          </cell>
          <cell r="J507">
            <v>0</v>
          </cell>
          <cell r="K507">
            <v>0</v>
          </cell>
          <cell r="L507">
            <v>54</v>
          </cell>
          <cell r="M507">
            <v>0</v>
          </cell>
          <cell r="N507">
            <v>3</v>
          </cell>
          <cell r="O507">
            <v>0</v>
          </cell>
          <cell r="Q507">
            <v>15.14</v>
          </cell>
          <cell r="R507">
            <v>3</v>
          </cell>
          <cell r="S507">
            <v>54</v>
          </cell>
          <cell r="X507">
            <v>0</v>
          </cell>
          <cell r="Y507">
            <v>432</v>
          </cell>
          <cell r="Z507">
            <v>1341.84</v>
          </cell>
        </row>
        <row r="508">
          <cell r="B508" t="str">
            <v>SS5</v>
          </cell>
          <cell r="D508">
            <v>39</v>
          </cell>
          <cell r="E508">
            <v>0</v>
          </cell>
          <cell r="F508">
            <v>0</v>
          </cell>
          <cell r="G508">
            <v>0</v>
          </cell>
          <cell r="H508">
            <v>13.58</v>
          </cell>
          <cell r="I508">
            <v>0</v>
          </cell>
          <cell r="J508">
            <v>0</v>
          </cell>
          <cell r="K508">
            <v>0</v>
          </cell>
          <cell r="L508">
            <v>90</v>
          </cell>
          <cell r="M508">
            <v>0</v>
          </cell>
          <cell r="N508">
            <v>5</v>
          </cell>
          <cell r="O508">
            <v>0</v>
          </cell>
          <cell r="Q508">
            <v>13.58</v>
          </cell>
          <cell r="R508">
            <v>5</v>
          </cell>
          <cell r="S508">
            <v>90</v>
          </cell>
          <cell r="X508">
            <v>0</v>
          </cell>
          <cell r="Y508">
            <v>702</v>
          </cell>
          <cell r="Z508">
            <v>1194.18</v>
          </cell>
        </row>
        <row r="509">
          <cell r="B509" t="str">
            <v>CS1</v>
          </cell>
          <cell r="D509">
            <v>345</v>
          </cell>
          <cell r="E509">
            <v>2</v>
          </cell>
          <cell r="F509">
            <v>22</v>
          </cell>
          <cell r="G509">
            <v>0</v>
          </cell>
          <cell r="H509">
            <v>53.49</v>
          </cell>
          <cell r="I509">
            <v>0.2</v>
          </cell>
          <cell r="J509">
            <v>4.54</v>
          </cell>
          <cell r="K509">
            <v>0</v>
          </cell>
          <cell r="L509">
            <v>1838</v>
          </cell>
          <cell r="M509">
            <v>0</v>
          </cell>
          <cell r="N509">
            <v>92</v>
          </cell>
          <cell r="O509">
            <v>0</v>
          </cell>
          <cell r="Q509">
            <v>58.23</v>
          </cell>
          <cell r="R509">
            <v>92</v>
          </cell>
          <cell r="S509">
            <v>1838</v>
          </cell>
          <cell r="X509">
            <v>0</v>
          </cell>
          <cell r="Y509">
            <v>6900</v>
          </cell>
          <cell r="Z509">
            <v>4267.6499999999996</v>
          </cell>
        </row>
        <row r="510">
          <cell r="B510" t="str">
            <v>CS1</v>
          </cell>
          <cell r="D510">
            <v>28</v>
          </cell>
          <cell r="E510">
            <v>0</v>
          </cell>
          <cell r="F510">
            <v>3</v>
          </cell>
          <cell r="G510">
            <v>0</v>
          </cell>
          <cell r="H510">
            <v>2.2000000000000002</v>
          </cell>
          <cell r="I510">
            <v>0</v>
          </cell>
          <cell r="J510">
            <v>0.24</v>
          </cell>
          <cell r="K510">
            <v>0</v>
          </cell>
          <cell r="L510">
            <v>200</v>
          </cell>
          <cell r="M510">
            <v>0</v>
          </cell>
          <cell r="N510">
            <v>10</v>
          </cell>
          <cell r="O510">
            <v>0</v>
          </cell>
          <cell r="Q510">
            <v>2.44</v>
          </cell>
          <cell r="R510">
            <v>10</v>
          </cell>
          <cell r="S510">
            <v>200</v>
          </cell>
          <cell r="X510">
            <v>0</v>
          </cell>
          <cell r="Y510">
            <v>560</v>
          </cell>
          <cell r="Z510">
            <v>175.28</v>
          </cell>
        </row>
        <row r="511">
          <cell r="B511" t="str">
            <v>CS1</v>
          </cell>
          <cell r="D511">
            <v>10</v>
          </cell>
          <cell r="E511">
            <v>0</v>
          </cell>
          <cell r="F511">
            <v>3</v>
          </cell>
          <cell r="G511">
            <v>0</v>
          </cell>
          <cell r="H511">
            <v>0.79</v>
          </cell>
          <cell r="I511">
            <v>0</v>
          </cell>
          <cell r="J511">
            <v>0.21</v>
          </cell>
          <cell r="K511">
            <v>0</v>
          </cell>
          <cell r="L511">
            <v>140</v>
          </cell>
          <cell r="M511">
            <v>0</v>
          </cell>
          <cell r="N511">
            <v>7</v>
          </cell>
          <cell r="O511">
            <v>0</v>
          </cell>
          <cell r="Q511">
            <v>1</v>
          </cell>
          <cell r="R511">
            <v>7</v>
          </cell>
          <cell r="S511">
            <v>140</v>
          </cell>
          <cell r="X511">
            <v>0</v>
          </cell>
          <cell r="Y511">
            <v>200</v>
          </cell>
          <cell r="Z511">
            <v>62.6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-аналоги"/>
      <sheetName val="Бюджет ТЭЦ-16"/>
      <sheetName val="ББДИРП"/>
      <sheetName val="Сводная"/>
      <sheetName val="Поставка-3ДКС"/>
      <sheetName val="Поставка-2ДКС"/>
      <sheetName val="Поставка-old1"/>
      <sheetName val="Поставка-old"/>
      <sheetName val="СМР"/>
      <sheetName val="Бюджет по данным Крупиновой"/>
    </sheetNames>
    <sheetDataSet>
      <sheetData sheetId="0"/>
      <sheetData sheetId="1"/>
      <sheetData sheetId="2"/>
      <sheetData sheetId="3">
        <row r="6">
          <cell r="H6">
            <v>1492379000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Ц-16"/>
      <sheetName val="13 Сводная"/>
      <sheetName val="14 Бюджет"/>
      <sheetName val="Бюджет для МРЭС"/>
      <sheetName val="Бюджет для МРЭС (2)"/>
      <sheetName val="Поставка-укрупн"/>
      <sheetName val="1 Поставка"/>
      <sheetName val="2 Поставщики"/>
      <sheetName val="3 СМР"/>
      <sheetName val="4 Банковские расходы"/>
      <sheetName val="5 Сопровождение СО"/>
      <sheetName val="6 Экология"/>
      <sheetName val="7 Сооружение ВЗиС и т.д. (НОВ)"/>
      <sheetName val="8 Услуги охраны"/>
      <sheetName val="9 Прочие производственные расх"/>
      <sheetName val="10 АУР"/>
      <sheetName val="11 Содержание УС (накладные)"/>
      <sheetName val="12 Производственный участок"/>
      <sheetName val="СПРАВОЧНО Штатка УС"/>
      <sheetName val="СПРАВОЧНО Штатка УС 2011"/>
      <sheetName val="СПРАВОЧНО ОС и лицензии"/>
      <sheetName val="СПРАВОЧНО Сравнение Техники"/>
      <sheetName val="СПРАВОЧНО статья Командирование"/>
      <sheetName val="СПРАВОЧНО Обучение"/>
      <sheetName val="СПРАВОЧНО штатка Дирекции"/>
      <sheetName val="Гарантийный период"/>
      <sheetName val="4.1"/>
      <sheetName val="4.2"/>
      <sheetName val="4.3"/>
      <sheetName val="Лист7"/>
      <sheetName val="Сводная стоимость СМР 4.2"/>
      <sheetName val="предложения по расценкам"/>
      <sheetName val="СМР-old"/>
    </sheetNames>
    <sheetDataSet>
      <sheetData sheetId="0"/>
      <sheetData sheetId="1">
        <row r="26">
          <cell r="D26">
            <v>40</v>
          </cell>
        </row>
      </sheetData>
      <sheetData sheetId="2">
        <row r="9">
          <cell r="C9">
            <v>5099410574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DEX"/>
      <sheetName val="INDEX2"/>
      <sheetName val="up-cb"/>
      <sheetName val="cost-breakdown"/>
      <sheetName val="up-pc"/>
      <sheetName val="process-cost"/>
      <sheetName val="process-cost-base"/>
      <sheetName val="up-ec"/>
      <sheetName val="equip-cost"/>
      <sheetName val="equip-cost-base"/>
      <sheetName val="labor"/>
      <sheetName val="material"/>
      <sheetName val="equip-base"/>
      <sheetName val="process-cost2"/>
      <sheetName val="таб1.1"/>
      <sheetName val="共機計算"/>
      <sheetName val="共機J"/>
      <sheetName val="v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Таб7.6"/>
      <sheetName val="Экспресс-оценка"/>
    </sheetNames>
    <sheetDataSet>
      <sheetData sheetId="0"/>
      <sheetData sheetId="1"/>
      <sheetData sheetId="2">
        <row r="34">
          <cell r="B34" t="str">
            <v>12 мес. план</v>
          </cell>
        </row>
        <row r="35">
          <cell r="B35" t="str">
            <v>I-й кв. факт</v>
          </cell>
        </row>
        <row r="36">
          <cell r="B36" t="str">
            <v>II-й кв. факт</v>
          </cell>
        </row>
        <row r="37">
          <cell r="B37" t="str">
            <v>6 мес. факт</v>
          </cell>
        </row>
        <row r="38">
          <cell r="B38" t="str">
            <v>III-й кв. факт</v>
          </cell>
        </row>
        <row r="39">
          <cell r="B39" t="str">
            <v>9 мес. факт</v>
          </cell>
        </row>
        <row r="40">
          <cell r="B40" t="str">
            <v>IV-й кв. факт</v>
          </cell>
        </row>
        <row r="41">
          <cell r="B41" t="str">
            <v>12 мес. факт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Приложение (ТЭЦ) "/>
      <sheetName val="FES"/>
      <sheetName val="УФ-61"/>
      <sheetName val="расчет тарифов"/>
      <sheetName val="Список_форм"/>
      <sheetName val="Приложение_(ТЭЦ)_"/>
      <sheetName val="Регионы"/>
      <sheetName val="Титульный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</row>
      </sheetData>
      <sheetData sheetId="5" refreshError="1">
        <row r="11">
          <cell r="D11">
            <v>0</v>
          </cell>
          <cell r="F11">
            <v>0</v>
          </cell>
          <cell r="L11">
            <v>0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F14">
            <v>0</v>
          </cell>
          <cell r="L14">
            <v>0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F15">
            <v>0</v>
          </cell>
          <cell r="L15">
            <v>0</v>
          </cell>
          <cell r="N15">
            <v>0</v>
          </cell>
        </row>
        <row r="16">
          <cell r="D16">
            <v>0</v>
          </cell>
          <cell r="F16">
            <v>0</v>
          </cell>
          <cell r="L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F20">
            <v>0</v>
          </cell>
          <cell r="L20">
            <v>0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D22">
            <v>0</v>
          </cell>
          <cell r="F22">
            <v>0</v>
          </cell>
          <cell r="L22">
            <v>0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D27">
            <v>0</v>
          </cell>
          <cell r="F27">
            <v>0</v>
          </cell>
          <cell r="L27">
            <v>0</v>
          </cell>
          <cell r="N27">
            <v>0</v>
          </cell>
        </row>
        <row r="28">
          <cell r="D28">
            <v>0</v>
          </cell>
          <cell r="F28">
            <v>0</v>
          </cell>
          <cell r="L28">
            <v>0</v>
          </cell>
          <cell r="N28">
            <v>0</v>
          </cell>
        </row>
        <row r="31">
          <cell r="B31" t="str">
            <v>СЦТ - 1</v>
          </cell>
          <cell r="D31">
            <v>0</v>
          </cell>
          <cell r="F31">
            <v>0</v>
          </cell>
          <cell r="L31">
            <v>0</v>
          </cell>
          <cell r="N31">
            <v>0</v>
          </cell>
        </row>
        <row r="32">
          <cell r="B32" t="str">
            <v>СЦТ - 2</v>
          </cell>
          <cell r="D32">
            <v>0</v>
          </cell>
          <cell r="F32">
            <v>0</v>
          </cell>
          <cell r="L32">
            <v>0</v>
          </cell>
          <cell r="N32">
            <v>0</v>
          </cell>
        </row>
        <row r="33">
          <cell r="D33">
            <v>0</v>
          </cell>
          <cell r="F33">
            <v>0</v>
          </cell>
          <cell r="L33">
            <v>0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</row>
        <row r="21">
          <cell r="C21" t="str">
            <v>Добавить строки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</row>
        <row r="25">
          <cell r="C25" t="str">
            <v>Добавить строки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C31" t="str">
            <v>Итого</v>
          </cell>
          <cell r="E31">
            <v>0</v>
          </cell>
          <cell r="F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E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E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35">
          <cell r="B35" t="str">
            <v>Арендная плата</v>
          </cell>
        </row>
      </sheetData>
      <sheetData sheetId="9" refreshError="1">
        <row r="35">
          <cell r="B35" t="str">
            <v>Арендная плата</v>
          </cell>
        </row>
      </sheetData>
      <sheetData sheetId="10" refreshError="1">
        <row r="8">
          <cell r="C8">
            <v>0</v>
          </cell>
          <cell r="D8">
            <v>0</v>
          </cell>
          <cell r="J8" t="str">
            <v>Добавить столбцы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</row>
        <row r="13">
          <cell r="C13">
            <v>0</v>
          </cell>
          <cell r="D13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B11" t="str">
            <v>ТЭС-1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F13">
            <v>0</v>
          </cell>
          <cell r="I13">
            <v>0</v>
          </cell>
        </row>
        <row r="16">
          <cell r="B16" t="str">
            <v>ГЭС-1</v>
          </cell>
          <cell r="F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F18">
            <v>0</v>
          </cell>
          <cell r="I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F23">
            <v>0</v>
          </cell>
          <cell r="I23">
            <v>0</v>
          </cell>
        </row>
        <row r="24"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F29">
            <v>0</v>
          </cell>
          <cell r="I29">
            <v>0</v>
          </cell>
        </row>
        <row r="30">
          <cell r="F30">
            <v>0</v>
          </cell>
          <cell r="I30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F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Э и Показатели"/>
      <sheetName val="Т-2-ТОиР для ФСК - гар."/>
      <sheetName val="Т-3-ТОиР для ФСК - не гар."/>
      <sheetName val="Т-4-ТОиР для ФСК - свод"/>
      <sheetName val="Т-5-Сторона"/>
      <sheetName val="Т-6-ИП для ФСК"/>
      <sheetName val="Т-7-Доходы"/>
      <sheetName val="Т-8-Персонал"/>
      <sheetName val="Т-9-ПР ТОиР+АТО+СУС для ФСК"/>
      <sheetName val="Т-10-ПР Сторона"/>
      <sheetName val="Т-11-ПР ИП для ФСК"/>
      <sheetName val="Т-12-ПР АУП по ТОиР+АТО+СУС ФСК"/>
      <sheetName val="Т-13-ПР АУП по ИП для ФСК"/>
      <sheetName val="Т-14-ПР АУП по стороне"/>
      <sheetName val="Т-15-ПР АУП Свод"/>
      <sheetName val="Т-16-Расходы СВОД"/>
      <sheetName val="Т-17-ППиУ"/>
      <sheetName val="Т-18-Инвестиции"/>
      <sheetName val="Т-19-БДДС"/>
      <sheetName val="Т-20-БАЛАНС"/>
      <sheetName val="---"/>
      <sheetName val="Т-21-Формула стоимости аренды"/>
      <sheetName val="Бизнс-план"/>
      <sheetName val="Отчет о совместимост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i_СУобщие"/>
      <sheetName val="i_СУГен"/>
      <sheetName val="i_СУИП"/>
      <sheetName val="с_Производство"/>
      <sheetName val="c_Выручка"/>
      <sheetName val="с_Топливо"/>
      <sheetName val="с_Опрасх"/>
      <sheetName val="с_КиУ+НД"/>
      <sheetName val="с_Влож+ГЭХ"/>
      <sheetName val="с_ОбКап+НДС"/>
      <sheetName val="с_ЗаймыКред"/>
      <sheetName val="с_ОС+НИ"/>
      <sheetName val="с_ПрочБаланс"/>
      <sheetName val="с_ДопфинНПДивид"/>
      <sheetName val="с_КПЭ"/>
      <sheetName val="с_ИП"/>
      <sheetName val="o_ИПроект"/>
      <sheetName val="o_Генератор"/>
      <sheetName val="o_ГК"/>
      <sheetName val="t_проверки"/>
      <sheetName val="t_настройки"/>
      <sheetName val="t_шаблон"/>
      <sheetName val="t_экспорт"/>
      <sheetName val="NPV"/>
      <sheetName val="Эффективность"/>
      <sheetName val="Эффективночть-TV"/>
      <sheetName val="4.1_10-12"/>
      <sheetName val="4.1_11-13"/>
      <sheetName val="4.2_10-12"/>
      <sheetName val="4.2_11-13"/>
      <sheetName val="4.3"/>
      <sheetName val="5"/>
    </sheetNames>
    <sheetDataSet>
      <sheetData sheetId="0"/>
      <sheetData sheetId="1"/>
      <sheetData sheetId="2"/>
      <sheetData sheetId="3" refreshError="1">
        <row r="10">
          <cell r="D10" t="str">
            <v>Рязанская ГРЭС</v>
          </cell>
        </row>
        <row r="11">
          <cell r="D11" t="str">
            <v>Новочеркасская ГРЭС</v>
          </cell>
        </row>
        <row r="12">
          <cell r="D12" t="str">
            <v>Киришская ГРЭС</v>
          </cell>
        </row>
        <row r="13">
          <cell r="D13" t="str">
            <v>Красноярская ГРЭС-2</v>
          </cell>
        </row>
        <row r="14">
          <cell r="D14" t="str">
            <v>Череповецкая ГРЭС</v>
          </cell>
        </row>
        <row r="15">
          <cell r="D15" t="str">
            <v>ГРЭС-24</v>
          </cell>
        </row>
        <row r="16">
          <cell r="D16" t="str">
            <v>Генератор 7</v>
          </cell>
        </row>
        <row r="17">
          <cell r="D17" t="str">
            <v>Генератор 8</v>
          </cell>
        </row>
        <row r="18">
          <cell r="D18" t="str">
            <v>Генератор 9</v>
          </cell>
        </row>
        <row r="19">
          <cell r="D19" t="str">
            <v>Генератор 10</v>
          </cell>
        </row>
        <row r="20">
          <cell r="D20" t="str">
            <v>Генератор 11</v>
          </cell>
        </row>
        <row r="21">
          <cell r="D21" t="str">
            <v>Генератор 12</v>
          </cell>
        </row>
        <row r="22">
          <cell r="D22" t="str">
            <v>Генератор 13</v>
          </cell>
        </row>
        <row r="23">
          <cell r="D23" t="str">
            <v>Генератор 14</v>
          </cell>
        </row>
        <row r="24">
          <cell r="D24" t="str">
            <v>Генератор 15</v>
          </cell>
        </row>
        <row r="25">
          <cell r="D25" t="str">
            <v>Генератор 16</v>
          </cell>
        </row>
        <row r="26">
          <cell r="D26" t="str">
            <v>Генератор 17</v>
          </cell>
        </row>
        <row r="27">
          <cell r="D27" t="str">
            <v>Генератор 18</v>
          </cell>
        </row>
        <row r="28">
          <cell r="D28" t="str">
            <v>Генератор 19</v>
          </cell>
        </row>
        <row r="29">
          <cell r="D29" t="str">
            <v>Генератор 20</v>
          </cell>
        </row>
        <row r="30">
          <cell r="D30" t="str">
            <v>Генератор 21</v>
          </cell>
        </row>
        <row r="31">
          <cell r="D31" t="str">
            <v>Генератор 22</v>
          </cell>
        </row>
        <row r="32">
          <cell r="D32" t="str">
            <v>Генератор 23</v>
          </cell>
        </row>
        <row r="33">
          <cell r="D33" t="str">
            <v>Генератор 24</v>
          </cell>
        </row>
        <row r="34">
          <cell r="D34" t="str">
            <v>Генератор 25</v>
          </cell>
        </row>
        <row r="35">
          <cell r="D35" t="str">
            <v>Генератор 26</v>
          </cell>
        </row>
        <row r="36">
          <cell r="D36" t="str">
            <v>Генератор 27</v>
          </cell>
        </row>
        <row r="37">
          <cell r="D37" t="str">
            <v>Генератор 28</v>
          </cell>
        </row>
        <row r="38">
          <cell r="D38" t="str">
            <v>Генератор 29</v>
          </cell>
        </row>
        <row r="39">
          <cell r="D39" t="str">
            <v>Генератор 30</v>
          </cell>
        </row>
      </sheetData>
      <sheetData sheetId="4" refreshError="1">
        <row r="10">
          <cell r="D10" t="str">
            <v>"Надстройка паросилового энергоблока 310 МВт газовой турбиной" ГРЭС-24, блок № 1 (ПГУ-420)</v>
          </cell>
        </row>
        <row r="11">
          <cell r="D11" t="str">
            <v>"Модернизация конденсационной части Киришской ГРЭС на базе парогазовой технологии", блок № 6 (ПГУ-800)</v>
          </cell>
        </row>
        <row r="12">
          <cell r="D12" t="str">
            <v>"Строительство энергоблока № 9 с использованием технологии ЦКС" Новочеркасской ГРЭС, блок № 9 (330 МВт)</v>
          </cell>
        </row>
        <row r="13">
          <cell r="D13" t="str">
            <v>"Строительство энергоблока №4 Череповецкой ГРЭС на базе парогазовой технологии", блок №4 (ПГУ-420)</v>
          </cell>
        </row>
        <row r="14">
          <cell r="D14" t="str">
            <v>"Строительство ПГУ-190 Киришской ГРЭС"</v>
          </cell>
        </row>
        <row r="15">
          <cell r="D15" t="str">
            <v>Проект 6</v>
          </cell>
        </row>
        <row r="16">
          <cell r="D16" t="str">
            <v>Проект 7</v>
          </cell>
        </row>
        <row r="17">
          <cell r="D17" t="str">
            <v>Проект 8</v>
          </cell>
        </row>
        <row r="18">
          <cell r="D18" t="str">
            <v>Проект 9</v>
          </cell>
        </row>
        <row r="19">
          <cell r="D19" t="str">
            <v>Проект 10</v>
          </cell>
        </row>
        <row r="20">
          <cell r="D20" t="str">
            <v>Проект 11</v>
          </cell>
        </row>
        <row r="21">
          <cell r="D21" t="str">
            <v>Проект 12</v>
          </cell>
        </row>
        <row r="22">
          <cell r="D22" t="str">
            <v>Проект 13</v>
          </cell>
        </row>
        <row r="23">
          <cell r="D23" t="str">
            <v>Проект 14</v>
          </cell>
        </row>
        <row r="24">
          <cell r="D24" t="str">
            <v>Проект 15</v>
          </cell>
        </row>
        <row r="25">
          <cell r="D25" t="str">
            <v>Проект 16</v>
          </cell>
        </row>
        <row r="26">
          <cell r="D26" t="str">
            <v>Проект 17</v>
          </cell>
        </row>
        <row r="27">
          <cell r="D27" t="str">
            <v>Проект 18</v>
          </cell>
        </row>
        <row r="28">
          <cell r="D28" t="str">
            <v>Проект 19</v>
          </cell>
        </row>
        <row r="29">
          <cell r="D29" t="str">
            <v>Проект 20</v>
          </cell>
        </row>
        <row r="30">
          <cell r="D30" t="str">
            <v>Проект 21</v>
          </cell>
        </row>
        <row r="31">
          <cell r="D31" t="str">
            <v>Проект 22</v>
          </cell>
        </row>
        <row r="32">
          <cell r="D32" t="str">
            <v>Проект 23</v>
          </cell>
        </row>
        <row r="33">
          <cell r="D33" t="str">
            <v>Проект 24</v>
          </cell>
        </row>
        <row r="34">
          <cell r="D34" t="str">
            <v>Проект 25</v>
          </cell>
        </row>
        <row r="35">
          <cell r="D35" t="str">
            <v>Проект 26</v>
          </cell>
        </row>
        <row r="36">
          <cell r="D36" t="str">
            <v>Проект 27</v>
          </cell>
        </row>
        <row r="37">
          <cell r="D37" t="str">
            <v>Проект 28</v>
          </cell>
        </row>
        <row r="38">
          <cell r="D38" t="str">
            <v>Проект 29</v>
          </cell>
        </row>
        <row r="39">
          <cell r="D39" t="str">
            <v>Проект 30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41">
          <cell r="F41">
            <v>30</v>
          </cell>
        </row>
        <row r="42">
          <cell r="F42">
            <v>30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П"/>
      <sheetName val="страховка"/>
      <sheetName val="подписка"/>
      <sheetName val="ТР налог"/>
      <sheetName val="без ть"/>
      <sheetName val="ТО"/>
      <sheetName val="СРО"/>
      <sheetName val="ЮО"/>
      <sheetName val="ГОЧС"/>
      <sheetName val="ПО"/>
      <sheetName val="IT бюджет"/>
      <sheetName val="IT функц"/>
      <sheetName val="амортизация"/>
      <sheetName val="обсл. ПК и обор"/>
      <sheetName val="для сравн проектн институтов"/>
      <sheetName val="БРП 2015"/>
      <sheetName val="БРП 2016"/>
      <sheetName val="БДР ИСХ"/>
      <sheetName val="Численность по вариантам"/>
      <sheetName val="План для ПП"/>
      <sheetName val="Затраты"/>
      <sheetName val="46 сч"/>
      <sheetName val="БДР"/>
      <sheetName val="ОНА ОНО пример"/>
      <sheetName val="БГ Троицкая"/>
      <sheetName val="Затраты (ТЭК)"/>
      <sheetName val="ФОТ 16-17"/>
      <sheetName val="Прогноз 2017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L4">
            <v>67.685000000000002</v>
          </cell>
        </row>
        <row r="6">
          <cell r="L6">
            <v>1.05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mtl$-inter"/>
      <sheetName val="Assumptions"/>
      <sheetName val="Bidder Sheet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8А"/>
      <sheetName val="8Б"/>
      <sheetName val="9"/>
      <sheetName val="10"/>
      <sheetName val="11"/>
      <sheetName val="12"/>
      <sheetName val="Приложения"/>
      <sheetName val="Значения"/>
      <sheetName val="Поставка"/>
      <sheetName val="ИзмПоставки"/>
      <sheetName val="Разногласия"/>
      <sheetName val="ИзмПоставки (2)"/>
      <sheetName val="Разногласия (3)"/>
      <sheetName val="Привязка поставки"/>
      <sheetName val="Заказчику-3"/>
      <sheetName val="СР-разбивка"/>
      <sheetName val="Строительные работы"/>
      <sheetName val="Монтаж"/>
      <sheetName val="Шефнадзор"/>
      <sheetName val="Прочее"/>
      <sheetName val="Разногласия (2)"/>
      <sheetName val="Банковские расходы"/>
      <sheetName val="ИзмПоставки(Заказчик)"/>
      <sheetName val="Поставка-вс"/>
      <sheetName val="Заказчику"/>
      <sheetName val="Заказчику-2"/>
      <sheetName val="Увеличение цен"/>
      <sheetName val="Сравнение"/>
      <sheetName val="Форма А-2-new"/>
      <sheetName val="Форма5-new"/>
      <sheetName val="Siemens"/>
      <sheetName val="Искл-Доб"/>
      <sheetName val="Трубопроводы"/>
      <sheetName val="Поставка-доп"/>
      <sheetName val="Искл-Доб (2)"/>
      <sheetName val="Поставщики"/>
      <sheetName val="Южная"/>
      <sheetName val="!"/>
      <sheetName val="Поставка-old"/>
      <sheetName val="Стройка"/>
      <sheetName val="Монтаж-old"/>
      <sheetName val="Разбивка"/>
      <sheetName val="Форма А-2"/>
      <sheetName val="Форма А-2-2"/>
      <sheetName val="Форма А-4"/>
      <sheetName val="Форма5"/>
      <sheetName val="Лист1"/>
      <sheetName val="Цена предложения"/>
      <sheetName val="Форма А-2 (2)"/>
      <sheetName val="Замена труб"/>
      <sheetName val="Шефнадзор-old"/>
      <sheetName val="Прочее-old"/>
      <sheetName val="Сводка общая"/>
      <sheetName val="Cash-flow"/>
      <sheetName val="Пост-Прил"/>
      <sheetName val="Договор лизинга"/>
      <sheetName val="Стройка - Прил"/>
      <sheetName val="Поставка ОВК"/>
      <sheetName val="ОВК - Прил"/>
      <sheetName val="Вознаграждение"/>
      <sheetName val="Сводка - лиз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C16">
            <v>23.46</v>
          </cell>
        </row>
        <row r="17">
          <cell r="C17">
            <v>7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"/>
      <sheetName val="1ПП"/>
      <sheetName val="8БДИР_ПИР"/>
      <sheetName val="1ПП (без НЗП)"/>
      <sheetName val="2ИП"/>
      <sheetName val="6ФОТ_МЭП"/>
      <sheetName val="7Н_МЭП"/>
      <sheetName val="9БДДС_ПИР"/>
      <sheetName val="ШР"/>
      <sheetName val="Премии"/>
      <sheetName val="Свод"/>
      <sheetName val="№10 БДДС_МЭП (мес)"/>
      <sheetName val="ФОТ"/>
      <sheetName val="БНПР(мес)"/>
      <sheetName val="БДР"/>
      <sheetName val="БПЗ"/>
      <sheetName val="ПП (2)"/>
      <sheetName val="ИП(осн.деят-ть)"/>
      <sheetName val="№8 НР_МЭП"/>
      <sheetName val="ПП 2012"/>
      <sheetName val="выработка 2011"/>
      <sheetName val="ПП (на распределение) НЗП%"/>
      <sheetName val="Анализ ТЭП"/>
      <sheetName val="Числ_отделы"/>
      <sheetName val="Численность"/>
      <sheetName val="SET"/>
      <sheetName val="IT ИП"/>
      <sheetName val="IT БУР"/>
      <sheetName val="Аренда"/>
      <sheetName val="Транспорт"/>
      <sheetName val="АХО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>
        <row r="3">
          <cell r="B3">
            <v>0.3</v>
          </cell>
        </row>
        <row r="4">
          <cell r="B4">
            <v>512000</v>
          </cell>
        </row>
        <row r="5">
          <cell r="B5">
            <v>0.1</v>
          </cell>
        </row>
      </sheetData>
      <sheetData sheetId="26" refreshError="1"/>
      <sheetData sheetId="27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едения"/>
      <sheetName val="Reference"/>
      <sheetName val="БЮДЖЕТ"/>
      <sheetName val="Бюджет (вн.обор.)"/>
      <sheetName val="ФАКТ"/>
      <sheetName val="Факт (вн.обор.)"/>
      <sheetName val="ПРОГНОЗ"/>
      <sheetName val="Прогноз (вн.обор.) "/>
      <sheetName val="Справочник строк"/>
      <sheetName val="Справочник предприятий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WACC"/>
      <sheetName val="rates"/>
      <sheetName val="Input_Assumptions"/>
      <sheetName val="REESTR_STATION"/>
      <sheetName val="TEHSHEET"/>
      <sheetName val="Титульный"/>
      <sheetName val="Gen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"/>
      <sheetName val="escal fcsts"/>
      <sheetName val="contin+escal"/>
      <sheetName val="1 Grand Total Project"/>
      <sheetName val="2 PDH"/>
      <sheetName val="3 PP"/>
      <sheetName val="4 OWNER"/>
      <sheetName val="5 UIO"/>
      <sheetName val="1_3"/>
      <sheetName val="GT_NO VAT"/>
      <sheetName val="GT_WITH VAT"/>
      <sheetName val="GT_CF_NO VAT"/>
      <sheetName val="GT_CF_WITH VAT"/>
      <sheetName val="currenciesNoVAT"/>
      <sheetName val="PDH Cash Flow"/>
      <sheetName val="LD Tabelle1"/>
      <sheetName val="LD contract"/>
      <sheetName val="Owner Cost"/>
      <sheetName val="Owner cost report"/>
      <sheetName val="Mar vs Dec"/>
      <sheetName val="Owner_waterfall"/>
      <sheetName val="UIOBridge"/>
      <sheetName val="45"/>
      <sheetName val="15"/>
      <sheetName val="32"/>
      <sheetName val="41"/>
    </sheetNames>
    <sheetDataSet>
      <sheetData sheetId="0" refreshError="1">
        <row r="38">
          <cell r="F38">
            <v>1.4253135689851768</v>
          </cell>
        </row>
        <row r="57">
          <cell r="B57">
            <v>1.18</v>
          </cell>
        </row>
      </sheetData>
      <sheetData sheetId="1" refreshError="1"/>
      <sheetData sheetId="2" refreshError="1"/>
      <sheetData sheetId="3" refreshError="1">
        <row r="1">
          <cell r="Q1" t="str">
            <v>1 EUR = 1.4253 USD</v>
          </cell>
        </row>
        <row r="2">
          <cell r="V2">
            <v>40.334600000000002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91">
          <cell r="BF91">
            <v>0.05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</sheetNames>
    <sheetDataSet>
      <sheetData sheetId="0"/>
      <sheetData sheetId="1"/>
      <sheetData sheetId="2"/>
      <sheetData sheetId="3"/>
      <sheetData sheetId="4" refreshError="1"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/>
      <sheetData sheetId="10" refreshError="1"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20">
          <cell r="H20">
            <v>20098</v>
          </cell>
        </row>
      </sheetData>
      <sheetData sheetId="13"/>
      <sheetData sheetId="14"/>
      <sheetData sheetId="15"/>
      <sheetData sheetId="16"/>
      <sheetData sheetId="17"/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/>
      <sheetData sheetId="21" refreshError="1"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4">
          <cell r="N4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K4" t="str">
            <v>март</v>
          </cell>
        </row>
      </sheetData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 refreshError="1">
        <row r="619">
          <cell r="Y619">
            <v>188256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Перечень"/>
      <sheetName val="Предложения"/>
      <sheetName val="Транспорт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RPT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A7">
            <v>2</v>
          </cell>
          <cell r="B7">
            <v>0.75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A8">
            <v>3</v>
          </cell>
          <cell r="B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A9">
            <v>4</v>
          </cell>
          <cell r="B9">
            <v>1.5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A10">
            <v>5</v>
          </cell>
          <cell r="B10">
            <v>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A11">
            <v>6</v>
          </cell>
          <cell r="B11">
            <v>2.5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A12">
            <v>7</v>
          </cell>
          <cell r="B12">
            <v>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A13">
            <v>8</v>
          </cell>
          <cell r="B13">
            <v>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A14">
            <v>9</v>
          </cell>
          <cell r="B14">
            <v>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>
            <v>10</v>
          </cell>
          <cell r="B15">
            <v>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>
            <v>11</v>
          </cell>
          <cell r="B16">
            <v>8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>
            <v>12</v>
          </cell>
          <cell r="B17">
            <v>10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>
            <v>13</v>
          </cell>
          <cell r="B18">
            <v>12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>
            <v>14</v>
          </cell>
          <cell r="B19">
            <v>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A20">
            <v>15</v>
          </cell>
          <cell r="B20">
            <v>16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>
            <v>16</v>
          </cell>
          <cell r="B21">
            <v>18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17</v>
          </cell>
          <cell r="B22">
            <v>20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18</v>
          </cell>
          <cell r="B23">
            <v>22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A24">
            <v>19</v>
          </cell>
          <cell r="B24">
            <v>24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>
            <v>20</v>
          </cell>
          <cell r="B25">
            <v>26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>
            <v>21</v>
          </cell>
          <cell r="B26">
            <v>28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A27">
            <v>22</v>
          </cell>
          <cell r="B27">
            <v>30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>
            <v>23</v>
          </cell>
          <cell r="B28">
            <v>32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24</v>
          </cell>
          <cell r="B29">
            <v>34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>
            <v>25</v>
          </cell>
          <cell r="B30">
            <v>36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>
            <v>26</v>
          </cell>
          <cell r="B31">
            <v>38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>
            <v>27</v>
          </cell>
          <cell r="B32">
            <v>40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>
            <v>28</v>
          </cell>
          <cell r="B33">
            <v>42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>
            <v>29</v>
          </cell>
          <cell r="B34">
            <v>44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>
            <v>30</v>
          </cell>
          <cell r="B35">
            <v>46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>
            <v>31</v>
          </cell>
          <cell r="B36">
            <v>48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A37">
            <v>32</v>
          </cell>
          <cell r="B37">
            <v>52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A38">
            <v>33</v>
          </cell>
          <cell r="B38">
            <v>56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A39">
            <v>34</v>
          </cell>
          <cell r="B39">
            <v>60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A40">
            <v>35</v>
          </cell>
          <cell r="B40">
            <v>64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A41">
            <v>36</v>
          </cell>
          <cell r="B41">
            <v>68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A42">
            <v>37</v>
          </cell>
          <cell r="B42">
            <v>72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A43">
            <v>38</v>
          </cell>
          <cell r="B43">
            <v>76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>
            <v>39</v>
          </cell>
          <cell r="B44">
            <v>80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AVE.</v>
          </cell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1.1200000000000001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rates"/>
      <sheetName val="REESTR_STATION"/>
      <sheetName val="TEHSHEET"/>
      <sheetName val="Титульный"/>
      <sheetName val="WACC"/>
      <sheetName val="Input_Assumptions"/>
      <sheetName val="Gen"/>
      <sheetName val="Заголовок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ow"/>
      <sheetName val="в у.е.сНДС"/>
      <sheetName val="в у.е.безНДС"/>
      <sheetName val="ФактOwn"/>
      <sheetName val="RURnoVAT"/>
      <sheetName val="RURwithVAT"/>
      <sheetName val="$noVAT"/>
      <sheetName val="$withVAT"/>
      <sheetName val="USD with VAT"/>
      <sheetName val="USDno VAT"/>
      <sheetName val="2 PDH old"/>
      <sheetName val="3 PP old"/>
      <sheetName val="compare"/>
      <sheetName val="PDH History"/>
      <sheetName val="PP History"/>
      <sheetName val="Estimate History"/>
    </sheetNames>
    <sheetDataSet>
      <sheetData sheetId="0" refreshError="1"/>
      <sheetData sheetId="1">
        <row r="13">
          <cell r="F13">
            <v>0</v>
          </cell>
        </row>
      </sheetData>
      <sheetData sheetId="2">
        <row r="13">
          <cell r="F13">
            <v>0</v>
          </cell>
        </row>
      </sheetData>
      <sheetData sheetId="3">
        <row r="1">
          <cell r="S1">
            <v>34.473117088216313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">
          <cell r="Q1">
            <v>1.47</v>
          </cell>
        </row>
        <row r="2">
          <cell r="Q2">
            <v>29.2</v>
          </cell>
        </row>
        <row r="3">
          <cell r="Q3">
            <v>42.923999999999999</v>
          </cell>
        </row>
      </sheetData>
      <sheetData sheetId="9">
        <row r="10">
          <cell r="G10">
            <v>2180154962.1254826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</sheetNames>
    <sheetDataSet>
      <sheetData sheetId="0" refreshError="1"/>
      <sheetData sheetId="1" refreshError="1"/>
      <sheetData sheetId="2">
        <row r="34">
          <cell r="B34" t="str">
            <v>12 мес. план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2</v>
          </cell>
          <cell r="J4">
            <v>0</v>
          </cell>
          <cell r="K4">
            <v>2</v>
          </cell>
          <cell r="L4">
            <v>0</v>
          </cell>
          <cell r="M4">
            <v>2</v>
          </cell>
          <cell r="N4">
            <v>0</v>
          </cell>
          <cell r="O4">
            <v>2</v>
          </cell>
          <cell r="P4">
            <v>0</v>
          </cell>
          <cell r="Q4">
            <v>2</v>
          </cell>
          <cell r="R4">
            <v>0</v>
          </cell>
          <cell r="S4">
            <v>2</v>
          </cell>
          <cell r="T4">
            <v>0</v>
          </cell>
          <cell r="U4">
            <v>2</v>
          </cell>
          <cell r="V4">
            <v>0</v>
          </cell>
          <cell r="W4">
            <v>2</v>
          </cell>
          <cell r="X4">
            <v>0</v>
          </cell>
          <cell r="Y4">
            <v>2</v>
          </cell>
          <cell r="Z4">
            <v>0</v>
          </cell>
          <cell r="AA4">
            <v>2</v>
          </cell>
          <cell r="AB4">
            <v>0</v>
          </cell>
          <cell r="AC4">
            <v>2</v>
          </cell>
          <cell r="AD4">
            <v>0</v>
          </cell>
          <cell r="AE4">
            <v>2</v>
          </cell>
          <cell r="AF4">
            <v>0</v>
          </cell>
          <cell r="AG4">
            <v>2</v>
          </cell>
          <cell r="AH4">
            <v>0</v>
          </cell>
          <cell r="AI4">
            <v>2</v>
          </cell>
          <cell r="AJ4">
            <v>0</v>
          </cell>
          <cell r="AK4">
            <v>2</v>
          </cell>
          <cell r="AL4">
            <v>0</v>
          </cell>
          <cell r="AM4">
            <v>0</v>
          </cell>
          <cell r="AN4">
            <v>2</v>
          </cell>
          <cell r="AO4">
            <v>0</v>
          </cell>
          <cell r="AP4">
            <v>2</v>
          </cell>
          <cell r="AQ4">
            <v>0</v>
          </cell>
          <cell r="AR4">
            <v>2</v>
          </cell>
          <cell r="AS4">
            <v>0</v>
          </cell>
          <cell r="AT4">
            <v>2</v>
          </cell>
          <cell r="AU4">
            <v>0</v>
          </cell>
          <cell r="AV4">
            <v>0</v>
          </cell>
          <cell r="AW4">
            <v>2</v>
          </cell>
          <cell r="AX4">
            <v>0</v>
          </cell>
          <cell r="AY4">
            <v>2</v>
          </cell>
          <cell r="AZ4">
            <v>0</v>
          </cell>
          <cell r="BA4">
            <v>2</v>
          </cell>
          <cell r="BB4">
            <v>0</v>
          </cell>
        </row>
      </sheetData>
      <sheetData sheetId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Прекалькуляция(ВСЕ)"/>
      <sheetName val="Калькуляция подп pdf "/>
      <sheetName val="Оборудование"/>
      <sheetName val="РУ0,4"/>
      <sheetName val="ЗРА"/>
      <sheetName val="разбивка"/>
      <sheetName val="Другие издержки"/>
      <sheetName val="Командировки -свод"/>
      <sheetName val="Дата расчета кредита(cash-flow)"/>
      <sheetName val="цены"/>
    </sheetNames>
    <sheetDataSet>
      <sheetData sheetId="0"/>
      <sheetData sheetId="1"/>
      <sheetData sheetId="2"/>
      <sheetData sheetId="3">
        <row r="29">
          <cell r="F29">
            <v>3416806.3336271006</v>
          </cell>
        </row>
        <row r="113">
          <cell r="F113">
            <v>68755303.836564362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ложения"/>
      <sheetName val="Контракты"/>
      <sheetName val="Договора"/>
      <sheetName val="Организации"/>
      <sheetName val="Документы"/>
      <sheetName val="Типы документов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</v>
          </cell>
          <cell r="B4" t="str">
            <v>ОАО "Энергомашкорпорация" (ПК "Сибэнергомаш")</v>
          </cell>
        </row>
        <row r="5">
          <cell r="A5">
            <v>2</v>
          </cell>
          <cell r="B5" t="str">
            <v>ЗАО "Интеравтоматика"</v>
          </cell>
        </row>
        <row r="6">
          <cell r="A6">
            <v>3</v>
          </cell>
          <cell r="B6" t="str">
            <v>ОАО "УРАЛВНИПИЭНЕРГОПРОМ"</v>
          </cell>
        </row>
        <row r="7">
          <cell r="A7">
            <v>4</v>
          </cell>
          <cell r="B7" t="str">
            <v>ОАО"Зарубежэнергопроект"</v>
          </cell>
        </row>
        <row r="8">
          <cell r="A8">
            <v>5</v>
          </cell>
          <cell r="B8" t="str">
            <v>ОАО "Всероссийский теплотехнический научно-исследовательский институт"</v>
          </cell>
        </row>
        <row r="9">
          <cell r="A9">
            <v>6</v>
          </cell>
          <cell r="B9" t="str">
            <v>Фирма ОРГРЭС</v>
          </cell>
        </row>
        <row r="10">
          <cell r="A10">
            <v>7</v>
          </cell>
          <cell r="B10" t="str">
            <v>Представительство ТПЭ в Сербии и Черногории</v>
          </cell>
        </row>
        <row r="11">
          <cell r="A11">
            <v>8</v>
          </cell>
          <cell r="B11" t="str">
            <v>JUGOELEKTRO T.A.D</v>
          </cell>
        </row>
        <row r="12">
          <cell r="A12">
            <v>9</v>
          </cell>
          <cell r="B12" t="str">
            <v>ОАО "ЧЗЭМ"</v>
          </cell>
        </row>
        <row r="13">
          <cell r="A13">
            <v>10</v>
          </cell>
          <cell r="B13" t="str">
            <v>ЗАО "Красный котельщик"</v>
          </cell>
        </row>
        <row r="14">
          <cell r="A14">
            <v>11</v>
          </cell>
          <cell r="B14" t="str">
            <v>ЗАО "Армэкс"</v>
          </cell>
        </row>
        <row r="15">
          <cell r="A15">
            <v>12</v>
          </cell>
          <cell r="B15" t="str">
            <v>ОАО "Икар"</v>
          </cell>
        </row>
        <row r="16">
          <cell r="A16">
            <v>13</v>
          </cell>
          <cell r="B16" t="str">
            <v>ОАО "Гипрогазоочистка"</v>
          </cell>
        </row>
        <row r="17">
          <cell r="A17">
            <v>14</v>
          </cell>
          <cell r="B17" t="str">
            <v>ОАО "Катйский насосный завод"</v>
          </cell>
        </row>
        <row r="18">
          <cell r="A18">
            <v>15</v>
          </cell>
          <cell r="B18" t="str">
            <v>ОАО "ЗЭиМ"</v>
          </cell>
        </row>
        <row r="19">
          <cell r="A19">
            <v>16</v>
          </cell>
          <cell r="B19" t="str">
            <v>ЗАО "Орлэкс"</v>
          </cell>
        </row>
        <row r="20">
          <cell r="A20">
            <v>17</v>
          </cell>
          <cell r="B20" t="str">
            <v>ЗАО "ЭМКО"</v>
          </cell>
        </row>
        <row r="21">
          <cell r="A21">
            <v>18</v>
          </cell>
          <cell r="B21" t="str">
            <v>ЗАО "Метран-Комплект"</v>
          </cell>
        </row>
        <row r="22">
          <cell r="A22">
            <v>19</v>
          </cell>
          <cell r="B22" t="str">
            <v>ZVVZ a.s. (ЗВВЗ а.с.)</v>
          </cell>
        </row>
        <row r="23">
          <cell r="A23">
            <v>20</v>
          </cell>
          <cell r="B23" t="str">
            <v>ОАО "ИТФ "Лентурборемонт"</v>
          </cell>
        </row>
        <row r="24">
          <cell r="A24">
            <v>21</v>
          </cell>
          <cell r="B24" t="str">
            <v>ООО "Сплав-привод"</v>
          </cell>
        </row>
        <row r="25">
          <cell r="A25">
            <v>22</v>
          </cell>
          <cell r="B25" t="str">
            <v>НПО "Сатурн"</v>
          </cell>
        </row>
        <row r="26">
          <cell r="A26">
            <v>23</v>
          </cell>
          <cell r="B26" t="str">
            <v>ООО "Союзтехэнерго"</v>
          </cell>
        </row>
        <row r="27">
          <cell r="A27" t="str">
            <v>Служебная строка</v>
          </cell>
          <cell r="B27" t="str">
            <v>ООО "Барнаульское СКБ котельных установок"</v>
          </cell>
        </row>
      </sheetData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для МРЭС"/>
      <sheetName val="Поставка-МРЭС"/>
      <sheetName val="Поставки-12-МРЭС"/>
      <sheetName val="Поставки-12-МРЭС (2)"/>
      <sheetName val="ССР"/>
      <sheetName val="расчет инфляции -ТЭК для МРЭС"/>
      <sheetName val="Сводная по вариантам бюджетов"/>
      <sheetName val="предложения по расценкам"/>
      <sheetName val="ББДИРП"/>
      <sheetName val="Бюджет ТЭЦ-12"/>
      <sheetName val="Сводная"/>
      <sheetName val="расчет инфляции -ТЭК"/>
      <sheetName val="Поставщики-12-нов"/>
      <sheetName val="Поставки-12-нов"/>
      <sheetName val="Поставки-12"/>
      <sheetName val="Поставщики-12"/>
      <sheetName val="СМР 02.11"/>
      <sheetName val="СМР"/>
      <sheetName val="СМР 31.10"/>
      <sheetName val="сопоставление СМР"/>
      <sheetName val="ПНР-аналоги"/>
      <sheetName val="Поставка-old1"/>
      <sheetName val="Поставка-old"/>
      <sheetName val="Поставка-3ДКС"/>
      <sheetName val="Бюджет по данным Крупиново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3">
          <cell r="C33">
            <v>28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  <sheetName val="Справочники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-1"/>
      <sheetName val="PRC-3"/>
      <sheetName val="Pile径1m･27"/>
      <sheetName val="UR"/>
      <sheetName val="BD"/>
      <sheetName val="Q-Table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WACC"/>
      <sheetName val="rates"/>
      <sheetName val="Input_Assumptions"/>
      <sheetName val="REESTR_STATION"/>
      <sheetName val="TEHSHEET"/>
      <sheetName val="Титульный"/>
      <sheetName val="Gen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я"/>
      <sheetName val="штатное распиание с 10.04.2009"/>
      <sheetName val="штатное%20распиание%20с%2010.04"/>
    </sheetNames>
    <definedNames>
      <definedName name="АААААААА"/>
      <definedName name="ап"/>
      <definedName name="ук"/>
      <definedName name="щ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 портфель в разрезе ДЗО"/>
      <sheetName val="свод_кредиты"/>
      <sheetName val="Корп. кред. портфель"/>
      <sheetName val="Аккредитивы"/>
      <sheetName val="Ковенанта_Обороты!"/>
      <sheetName val="Кредит_ежедневн."/>
      <sheetName val="Кредит_на дату"/>
      <sheetName val="Кредит_договоры"/>
      <sheetName val="Кредит_расшиф."/>
      <sheetName val="Кредит_квартал"/>
      <sheetName val="Кредит и БГ_ставки"/>
      <sheetName val="БГ_выданные"/>
      <sheetName val="БГ_полученные"/>
      <sheetName val="Лизинг"/>
      <sheetName val="Лист1"/>
      <sheetName val="Лист2"/>
    </sheetNames>
    <sheetDataSet>
      <sheetData sheetId="0"/>
      <sheetData sheetId="1"/>
      <sheetData sheetId="2"/>
      <sheetData sheetId="3">
        <row r="2">
          <cell r="C2">
            <v>0</v>
          </cell>
        </row>
        <row r="3">
          <cell r="C3">
            <v>1.7815859601784498E-6</v>
          </cell>
        </row>
      </sheetData>
      <sheetData sheetId="4"/>
      <sheetData sheetId="5"/>
      <sheetData sheetId="6">
        <row r="4">
          <cell r="L4" t="str">
            <v>Банки</v>
          </cell>
        </row>
      </sheetData>
      <sheetData sheetId="7">
        <row r="38">
          <cell r="B38">
            <v>0</v>
          </cell>
        </row>
        <row r="44">
          <cell r="B44">
            <v>1459994121.53</v>
          </cell>
        </row>
        <row r="46">
          <cell r="B46">
            <v>513132645.67000008</v>
          </cell>
        </row>
        <row r="49">
          <cell r="B49">
            <v>0</v>
          </cell>
        </row>
        <row r="50">
          <cell r="B50">
            <v>2990000000</v>
          </cell>
        </row>
        <row r="51">
          <cell r="B51">
            <v>5074631473.1600008</v>
          </cell>
        </row>
        <row r="52">
          <cell r="B52">
            <v>0</v>
          </cell>
        </row>
      </sheetData>
      <sheetData sheetId="8"/>
      <sheetData sheetId="9">
        <row r="38">
          <cell r="B38">
            <v>0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1"/>
      <sheetName val="Таблица2"/>
      <sheetName val="Таблица3"/>
      <sheetName val="инфлИНВ"/>
      <sheetName val="индИНВ"/>
      <sheetName val="Таблица4"/>
      <sheetName val="Таблица5"/>
      <sheetName val="Таблица6"/>
      <sheetName val="пост.изд"/>
      <sheetName val="Таблица7"/>
      <sheetName val="перОб"/>
      <sheetName val="Таблица8"/>
      <sheetName val="долг"/>
      <sheetName val="Таблица9"/>
      <sheetName val="Таблица10"/>
      <sheetName val="Таблица11"/>
      <sheetName val="Таблица12"/>
      <sheetName val="Таблица13"/>
      <sheetName val="Таблица14"/>
      <sheetName val="бюджетная"/>
      <sheetName val="ТехЭк"/>
      <sheetName val="Cебестоимость"/>
      <sheetName val="РаспредКапВлож"/>
      <sheetName val="Рис2_Срок окупаемости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Поставка"/>
      <sheetName val="№1 (ос)"/>
      <sheetName val="№2(аренда)"/>
      <sheetName val="№3(запасы)на 01.01.04"/>
      <sheetName val="№3 (запасы) на 31.12.04"/>
      <sheetName val="№4 ( рас_бп)"/>
      <sheetName val="№5(деб) на 01,01,04"/>
      <sheetName val="№5(деб) на 31,12,04"/>
      <sheetName val="№6(ден)"/>
      <sheetName val="№7(кр-ты и займы)"/>
      <sheetName val="№8(кред) на 01,01,04"/>
      <sheetName val="№8(кред) на 31,12,04"/>
      <sheetName val="№9(капитал)"/>
      <sheetName val="№12 (неден)"/>
      <sheetName val="№14 (доходы расходы )"/>
      <sheetName val="№ 16 (по форме 2)"/>
      <sheetName val="NEW-PANEL"/>
    </sheetNames>
    <sheetDataSet>
      <sheetData sheetId="0" refreshError="1">
        <row r="51">
          <cell r="B51">
            <v>68.353999999999999</v>
          </cell>
        </row>
      </sheetData>
      <sheetData sheetId="1" refreshError="1"/>
      <sheetData sheetId="2" refreshError="1"/>
      <sheetData sheetId="3" refreshError="1">
        <row r="6">
          <cell r="C6">
            <v>3</v>
          </cell>
        </row>
      </sheetData>
      <sheetData sheetId="4" refreshError="1">
        <row r="17">
          <cell r="B17" t="str">
            <v>Коэффициент реализации продукции (ДЛЯ ТЕПЛА)</v>
          </cell>
          <cell r="D17">
            <v>0</v>
          </cell>
          <cell r="E17">
            <v>0</v>
          </cell>
          <cell r="F17">
            <v>0.41666666666666669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</row>
        <row r="18">
          <cell r="A18">
            <v>10</v>
          </cell>
          <cell r="B18" t="str">
            <v>Установленная тепловая мощность станции на конец года, Гкал/ч</v>
          </cell>
          <cell r="F18">
            <v>27.5</v>
          </cell>
          <cell r="G18">
            <v>27.5</v>
          </cell>
          <cell r="H18">
            <v>27.5</v>
          </cell>
          <cell r="I18">
            <v>27.5</v>
          </cell>
          <cell r="J18">
            <v>27.5</v>
          </cell>
          <cell r="K18">
            <v>27.5</v>
          </cell>
          <cell r="L18">
            <v>27.5</v>
          </cell>
          <cell r="M18">
            <v>27.5</v>
          </cell>
          <cell r="N18">
            <v>27.5</v>
          </cell>
          <cell r="O18">
            <v>27.5</v>
          </cell>
          <cell r="P18">
            <v>27.5</v>
          </cell>
          <cell r="Q18">
            <v>27.5</v>
          </cell>
          <cell r="R18">
            <v>27.5</v>
          </cell>
          <cell r="S18">
            <v>27.5</v>
          </cell>
          <cell r="T18">
            <v>27.5</v>
          </cell>
          <cell r="U18">
            <v>27.5</v>
          </cell>
          <cell r="V18">
            <v>27.5</v>
          </cell>
          <cell r="W18">
            <v>27.5</v>
          </cell>
          <cell r="X18">
            <v>27.5</v>
          </cell>
          <cell r="Y18">
            <v>27.5</v>
          </cell>
          <cell r="Z18">
            <v>27.5</v>
          </cell>
          <cell r="AA18">
            <v>27.5</v>
          </cell>
          <cell r="AB18">
            <v>27.5</v>
          </cell>
          <cell r="AC18">
            <v>27.5</v>
          </cell>
          <cell r="AD18">
            <v>27.5</v>
          </cell>
          <cell r="AE18">
            <v>27.5</v>
          </cell>
          <cell r="AF18">
            <v>27.5</v>
          </cell>
          <cell r="AG18">
            <v>27.5</v>
          </cell>
        </row>
        <row r="19">
          <cell r="A19">
            <v>12</v>
          </cell>
          <cell r="B19" t="str">
            <v>Количество блоков на станции, штук</v>
          </cell>
          <cell r="C19">
            <v>1</v>
          </cell>
        </row>
        <row r="20">
          <cell r="A20">
            <v>13</v>
          </cell>
          <cell r="B20" t="str">
            <v>График ввода блоков</v>
          </cell>
          <cell r="D20">
            <v>0</v>
          </cell>
          <cell r="E20">
            <v>0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</row>
        <row r="21">
          <cell r="A21">
            <v>11</v>
          </cell>
          <cell r="B21" t="str">
            <v xml:space="preserve">Объем реализации теплоэнергии, тыс.Гкал </v>
          </cell>
          <cell r="D21">
            <v>0</v>
          </cell>
          <cell r="E21">
            <v>0</v>
          </cell>
          <cell r="F21">
            <v>28.480833333333333</v>
          </cell>
          <cell r="G21">
            <v>68.353999999999999</v>
          </cell>
          <cell r="H21">
            <v>68.353999999999999</v>
          </cell>
          <cell r="I21">
            <v>68.353999999999999</v>
          </cell>
          <cell r="J21">
            <v>68.353999999999999</v>
          </cell>
          <cell r="K21">
            <v>68.353999999999999</v>
          </cell>
          <cell r="L21">
            <v>68.353999999999999</v>
          </cell>
          <cell r="M21">
            <v>68.353999999999999</v>
          </cell>
          <cell r="N21">
            <v>68.353999999999999</v>
          </cell>
          <cell r="O21">
            <v>68.353999999999999</v>
          </cell>
          <cell r="P21">
            <v>68.353999999999999</v>
          </cell>
          <cell r="Q21">
            <v>68.353999999999999</v>
          </cell>
          <cell r="R21">
            <v>68.353999999999999</v>
          </cell>
          <cell r="S21">
            <v>68.353999999999999</v>
          </cell>
          <cell r="T21">
            <v>68.353999999999999</v>
          </cell>
          <cell r="U21">
            <v>68.353999999999999</v>
          </cell>
          <cell r="V21">
            <v>68.353999999999999</v>
          </cell>
          <cell r="W21">
            <v>68.353999999999999</v>
          </cell>
          <cell r="X21">
            <v>68.353999999999999</v>
          </cell>
          <cell r="Y21">
            <v>68.353999999999999</v>
          </cell>
          <cell r="Z21">
            <v>68.353999999999999</v>
          </cell>
          <cell r="AA21">
            <v>68.353999999999999</v>
          </cell>
          <cell r="AB21">
            <v>68.353999999999999</v>
          </cell>
          <cell r="AC21">
            <v>68.353999999999999</v>
          </cell>
          <cell r="AD21">
            <v>68.353999999999999</v>
          </cell>
          <cell r="AE21">
            <v>68.353999999999999</v>
          </cell>
          <cell r="AF21">
            <v>68.353999999999999</v>
          </cell>
          <cell r="AG21">
            <v>68.353999999999999</v>
          </cell>
        </row>
        <row r="22">
          <cell r="A22">
            <v>12</v>
          </cell>
          <cell r="B22" t="str">
            <v>Тариф на теплоэнергию, руб./Гкал )</v>
          </cell>
          <cell r="D22">
            <v>0</v>
          </cell>
          <cell r="E22">
            <v>0</v>
          </cell>
          <cell r="F22">
            <v>470.334943764228</v>
          </cell>
          <cell r="G22">
            <v>470.334943764228</v>
          </cell>
          <cell r="H22">
            <v>470.334943764228</v>
          </cell>
          <cell r="I22">
            <v>470.334943764228</v>
          </cell>
          <cell r="J22">
            <v>543.1438180802877</v>
          </cell>
          <cell r="K22">
            <v>543.1438180802877</v>
          </cell>
          <cell r="L22">
            <v>543.1438180802877</v>
          </cell>
          <cell r="M22">
            <v>543.1438180802877</v>
          </cell>
          <cell r="N22">
            <v>543.1438180802877</v>
          </cell>
          <cell r="O22">
            <v>606.92217308877321</v>
          </cell>
          <cell r="P22">
            <v>606.92217308877321</v>
          </cell>
          <cell r="Q22">
            <v>606.92217308877321</v>
          </cell>
          <cell r="R22">
            <v>606.92217308877321</v>
          </cell>
          <cell r="S22">
            <v>606.92217308877321</v>
          </cell>
          <cell r="T22">
            <v>679.42090981196816</v>
          </cell>
          <cell r="U22">
            <v>679.42090981196816</v>
          </cell>
          <cell r="V22">
            <v>679.42090981196816</v>
          </cell>
          <cell r="W22">
            <v>679.42090981196816</v>
          </cell>
          <cell r="X22">
            <v>679.42090981196816</v>
          </cell>
          <cell r="Y22">
            <v>679.42090981196816</v>
          </cell>
          <cell r="Z22">
            <v>679.42090981196816</v>
          </cell>
          <cell r="AA22">
            <v>679.42090981196816</v>
          </cell>
          <cell r="AB22">
            <v>679.42090981196816</v>
          </cell>
          <cell r="AC22">
            <v>679.42090981196816</v>
          </cell>
          <cell r="AD22">
            <v>679.42090981196816</v>
          </cell>
          <cell r="AE22">
            <v>679.42090981196816</v>
          </cell>
          <cell r="AF22">
            <v>679.42090981196816</v>
          </cell>
          <cell r="AG22">
            <v>679.42090981196816</v>
          </cell>
        </row>
        <row r="23">
          <cell r="A23">
            <v>13</v>
          </cell>
          <cell r="B23" t="str">
            <v>Выручка от реализации теплоэнергии, млн.руб. )</v>
          </cell>
          <cell r="D23">
            <v>0</v>
          </cell>
          <cell r="E23">
            <v>0</v>
          </cell>
          <cell r="F23">
            <v>13.395531144191684</v>
          </cell>
          <cell r="G23">
            <v>32.149274746060037</v>
          </cell>
          <cell r="H23">
            <v>32.149274746060037</v>
          </cell>
          <cell r="I23">
            <v>32.149274746060037</v>
          </cell>
          <cell r="J23">
            <v>37.126052541059991</v>
          </cell>
          <cell r="K23">
            <v>37.126052541059991</v>
          </cell>
          <cell r="L23">
            <v>37.126052541059991</v>
          </cell>
          <cell r="M23">
            <v>37.126052541059991</v>
          </cell>
          <cell r="N23">
            <v>37.126052541059991</v>
          </cell>
          <cell r="O23">
            <v>41.485558219310008</v>
          </cell>
          <cell r="P23">
            <v>41.485558219310008</v>
          </cell>
          <cell r="Q23">
            <v>41.485558219310008</v>
          </cell>
          <cell r="R23">
            <v>41.485558219310008</v>
          </cell>
          <cell r="S23">
            <v>41.485558219310008</v>
          </cell>
          <cell r="T23">
            <v>46.44113686928727</v>
          </cell>
          <cell r="U23">
            <v>46.44113686928727</v>
          </cell>
          <cell r="V23">
            <v>46.44113686928727</v>
          </cell>
          <cell r="W23">
            <v>46.44113686928727</v>
          </cell>
          <cell r="X23">
            <v>46.44113686928727</v>
          </cell>
          <cell r="Y23">
            <v>46.44113686928727</v>
          </cell>
          <cell r="Z23">
            <v>46.44113686928727</v>
          </cell>
          <cell r="AA23">
            <v>46.44113686928727</v>
          </cell>
          <cell r="AB23">
            <v>46.44113686928727</v>
          </cell>
          <cell r="AC23">
            <v>46.44113686928727</v>
          </cell>
          <cell r="AD23">
            <v>46.44113686928727</v>
          </cell>
          <cell r="AE23">
            <v>46.44113686928727</v>
          </cell>
          <cell r="AF23">
            <v>46.44113686928727</v>
          </cell>
          <cell r="AG23">
            <v>46.44113686928727</v>
          </cell>
        </row>
        <row r="27">
          <cell r="A27">
            <v>14</v>
          </cell>
          <cell r="B27" t="str">
            <v>Суммарная выручка от реализации, млн.руб.)</v>
          </cell>
          <cell r="D27">
            <v>0</v>
          </cell>
          <cell r="E27">
            <v>0</v>
          </cell>
          <cell r="F27">
            <v>944.59412264419154</v>
          </cell>
          <cell r="G27">
            <v>2267.0258943460603</v>
          </cell>
          <cell r="H27">
            <v>2267.0258943460603</v>
          </cell>
          <cell r="I27">
            <v>2267.0258943460603</v>
          </cell>
          <cell r="J27">
            <v>2386.0828068720143</v>
          </cell>
          <cell r="K27">
            <v>2386.0828068720143</v>
          </cell>
          <cell r="L27">
            <v>2386.0828068720143</v>
          </cell>
          <cell r="M27">
            <v>2386.0828068720143</v>
          </cell>
          <cell r="N27">
            <v>2386.0828068720143</v>
          </cell>
          <cell r="O27">
            <v>2471.3474706276625</v>
          </cell>
          <cell r="P27">
            <v>2471.3474706276625</v>
          </cell>
          <cell r="Q27">
            <v>2471.3474706276625</v>
          </cell>
          <cell r="R27">
            <v>2471.3474706276625</v>
          </cell>
          <cell r="S27">
            <v>2471.3474706276625</v>
          </cell>
          <cell r="T27">
            <v>2547.3266479405102</v>
          </cell>
          <cell r="U27">
            <v>2547.3266479405102</v>
          </cell>
          <cell r="V27">
            <v>2547.3266479405102</v>
          </cell>
          <cell r="W27">
            <v>2547.3266479405102</v>
          </cell>
          <cell r="X27">
            <v>2547.3266479405102</v>
          </cell>
          <cell r="Y27">
            <v>2547.3266479405102</v>
          </cell>
          <cell r="Z27">
            <v>2547.3266479405102</v>
          </cell>
          <cell r="AA27">
            <v>2547.3266479405102</v>
          </cell>
          <cell r="AB27">
            <v>2547.3266479405102</v>
          </cell>
          <cell r="AC27">
            <v>2547.3266479405102</v>
          </cell>
          <cell r="AD27">
            <v>2547.3266479405102</v>
          </cell>
          <cell r="AE27">
            <v>2547.3266479405102</v>
          </cell>
          <cell r="AF27">
            <v>2547.3266479405102</v>
          </cell>
          <cell r="AG27">
            <v>2547.3266479405102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 t="str">
            <v xml:space="preserve">   на производство теплоэнергии, кг/Гкал</v>
          </cell>
          <cell r="C6">
            <v>0</v>
          </cell>
          <cell r="D6">
            <v>0</v>
          </cell>
          <cell r="E6">
            <v>163.197</v>
          </cell>
          <cell r="F6">
            <v>163.197</v>
          </cell>
          <cell r="G6">
            <v>163.197</v>
          </cell>
          <cell r="H6">
            <v>163.197</v>
          </cell>
          <cell r="I6">
            <v>163.197</v>
          </cell>
          <cell r="J6">
            <v>163.197</v>
          </cell>
          <cell r="K6">
            <v>163.197</v>
          </cell>
          <cell r="L6">
            <v>163.197</v>
          </cell>
          <cell r="M6">
            <v>163.197</v>
          </cell>
          <cell r="N6">
            <v>163.197</v>
          </cell>
          <cell r="O6">
            <v>163.197</v>
          </cell>
          <cell r="P6">
            <v>163.197</v>
          </cell>
          <cell r="Q6">
            <v>163.197</v>
          </cell>
          <cell r="R6">
            <v>163.197</v>
          </cell>
          <cell r="S6">
            <v>163.197</v>
          </cell>
          <cell r="T6">
            <v>163.197</v>
          </cell>
          <cell r="U6">
            <v>163.197</v>
          </cell>
          <cell r="V6">
            <v>163.197</v>
          </cell>
          <cell r="W6">
            <v>163.197</v>
          </cell>
          <cell r="X6">
            <v>163.197</v>
          </cell>
          <cell r="Y6">
            <v>163.197</v>
          </cell>
          <cell r="Z6">
            <v>163.197</v>
          </cell>
          <cell r="AA6">
            <v>163.197</v>
          </cell>
          <cell r="AB6">
            <v>163.197</v>
          </cell>
          <cell r="AC6">
            <v>163.197</v>
          </cell>
          <cell r="AD6">
            <v>163.197</v>
          </cell>
          <cell r="AE6">
            <v>163.197</v>
          </cell>
          <cell r="AF6">
            <v>163.197</v>
          </cell>
        </row>
        <row r="9">
          <cell r="B9" t="str">
            <v xml:space="preserve">   на производство теплоэнергии, тыс.т у.т.</v>
          </cell>
          <cell r="C9">
            <v>0</v>
          </cell>
          <cell r="D9">
            <v>0</v>
          </cell>
          <cell r="E9">
            <v>6.5908333333333342</v>
          </cell>
          <cell r="F9">
            <v>15.818000000000001</v>
          </cell>
          <cell r="G9">
            <v>15.818000000000001</v>
          </cell>
          <cell r="H9">
            <v>15.818000000000001</v>
          </cell>
          <cell r="I9">
            <v>15.818000000000001</v>
          </cell>
          <cell r="J9">
            <v>15.818000000000001</v>
          </cell>
          <cell r="K9">
            <v>15.818000000000001</v>
          </cell>
          <cell r="L9">
            <v>15.818000000000001</v>
          </cell>
          <cell r="M9">
            <v>15.818000000000001</v>
          </cell>
          <cell r="N9">
            <v>15.818000000000001</v>
          </cell>
          <cell r="O9">
            <v>15.818000000000001</v>
          </cell>
          <cell r="P9">
            <v>15.818000000000001</v>
          </cell>
          <cell r="Q9">
            <v>15.818000000000001</v>
          </cell>
          <cell r="R9">
            <v>15.818000000000001</v>
          </cell>
          <cell r="S9">
            <v>15.818000000000001</v>
          </cell>
          <cell r="T9">
            <v>15.818000000000001</v>
          </cell>
          <cell r="U9">
            <v>15.818000000000001</v>
          </cell>
          <cell r="V9">
            <v>15.818000000000001</v>
          </cell>
          <cell r="W9">
            <v>15.818000000000001</v>
          </cell>
          <cell r="X9">
            <v>15.818000000000001</v>
          </cell>
          <cell r="Y9">
            <v>15.818000000000001</v>
          </cell>
          <cell r="Z9">
            <v>15.818000000000001</v>
          </cell>
          <cell r="AA9">
            <v>15.818000000000001</v>
          </cell>
          <cell r="AB9">
            <v>15.818000000000001</v>
          </cell>
          <cell r="AC9">
            <v>15.818000000000001</v>
          </cell>
          <cell r="AD9">
            <v>15.818000000000001</v>
          </cell>
          <cell r="AE9">
            <v>15.818000000000001</v>
          </cell>
          <cell r="AF9">
            <v>15.818000000000001</v>
          </cell>
        </row>
        <row r="10">
          <cell r="A10">
            <v>3</v>
          </cell>
          <cell r="B10" t="str">
            <v>Суммарный расход топлива на производство электро- и теплоэнергии, тыс.т у.т.</v>
          </cell>
          <cell r="C10">
            <v>0</v>
          </cell>
          <cell r="D10">
            <v>0</v>
          </cell>
          <cell r="E10">
            <v>297.13749999999999</v>
          </cell>
          <cell r="F10">
            <v>713.13</v>
          </cell>
          <cell r="G10">
            <v>713.13</v>
          </cell>
          <cell r="H10">
            <v>713.13</v>
          </cell>
          <cell r="I10">
            <v>713.13</v>
          </cell>
          <cell r="J10">
            <v>713.13</v>
          </cell>
          <cell r="K10">
            <v>713.13</v>
          </cell>
          <cell r="L10">
            <v>713.13</v>
          </cell>
          <cell r="M10">
            <v>713.13</v>
          </cell>
          <cell r="N10">
            <v>713.13</v>
          </cell>
          <cell r="O10">
            <v>713.13</v>
          </cell>
          <cell r="P10">
            <v>713.13</v>
          </cell>
          <cell r="Q10">
            <v>713.13</v>
          </cell>
          <cell r="R10">
            <v>713.13</v>
          </cell>
          <cell r="S10">
            <v>713.13</v>
          </cell>
          <cell r="T10">
            <v>713.12999999999988</v>
          </cell>
          <cell r="U10">
            <v>713.12999999999988</v>
          </cell>
          <cell r="V10">
            <v>713.12999999999988</v>
          </cell>
          <cell r="W10">
            <v>713.12999999999988</v>
          </cell>
          <cell r="X10">
            <v>713.12999999999988</v>
          </cell>
          <cell r="Y10">
            <v>713.12999999999988</v>
          </cell>
          <cell r="Z10">
            <v>713.12999999999988</v>
          </cell>
          <cell r="AA10">
            <v>713.12999999999988</v>
          </cell>
          <cell r="AB10">
            <v>713.12999999999988</v>
          </cell>
          <cell r="AC10">
            <v>713.12999999999988</v>
          </cell>
          <cell r="AD10">
            <v>713.12999999999988</v>
          </cell>
          <cell r="AE10">
            <v>713.12999999999988</v>
          </cell>
          <cell r="AF10">
            <v>713.12999999999988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1">
          <cell r="C21">
            <v>5407.5889252754841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1">
          <cell r="K21">
            <v>14.291016337299293</v>
          </cell>
        </row>
      </sheetData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27.5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32.149274746060037</v>
          </cell>
          <cell r="E22" t="str">
            <v>(0,98)</v>
          </cell>
        </row>
        <row r="23">
          <cell r="B23" t="str">
            <v>Всего</v>
          </cell>
          <cell r="C23" t="str">
            <v>млн.$(млн.руб)</v>
          </cell>
          <cell r="D23">
            <v>2267.0258943460603</v>
          </cell>
          <cell r="E23" t="str">
            <v>(68,99)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163.197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5">
          <cell r="A55">
            <v>17</v>
          </cell>
          <cell r="B55" t="str">
            <v>Себестоимость продукции в год нормальной эксплуатации: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427.57722160384361</v>
          </cell>
          <cell r="E57" t="str">
            <v>(13,01)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1">
          <cell r="A21" t="str">
            <v xml:space="preserve">
</v>
          </cell>
        </row>
        <row r="23">
          <cell r="A23" t="str">
            <v>A1:AD1</v>
          </cell>
        </row>
        <row r="79">
          <cell r="A79" t="str">
            <v>&amp;L&amp;10E:Network2РАЗДЕЛ_8_ИВАНОВО[Приложения.xls]Чувства&amp;D</v>
          </cell>
        </row>
      </sheetData>
      <sheetData sheetId="30" refreshError="1">
        <row r="33">
          <cell r="B33" t="str">
            <v>Калининградская ТЭЦ-2. Пусковой комплекс № 1. Блок №1 ПГУ-450</v>
          </cell>
        </row>
        <row r="35">
          <cell r="B35" t="str">
            <v>ккк</v>
          </cell>
        </row>
        <row r="36">
          <cell r="C36">
            <v>0</v>
          </cell>
        </row>
        <row r="37">
          <cell r="C37">
            <v>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олнение"/>
      <sheetName val="БГ"/>
      <sheetName val="шкафы"/>
      <sheetName val="произв прайс"/>
      <sheetName val="Сводная для отправки"/>
      <sheetName val="Сводная по обор-нию"/>
      <sheetName val="СпецШкаф серв"/>
      <sheetName val="РасчетШкаф серв"/>
      <sheetName val="СпецШкаф АСУ КРУЭ 220 №1"/>
      <sheetName val="РасчетШкаф АСУ КРУЭ №1"/>
      <sheetName val="СпецШкаф АСУ КРУЭ 220 №2"/>
      <sheetName val="РасчетШкаф АСУ КРУЭ №2"/>
      <sheetName val="СпецШкаф АСУ КРУЭ 220 №3"/>
      <sheetName val="РасчетШкаф АСУ КРУЭ №3"/>
      <sheetName val="СпецШкаф АСУ КРУЭ 220 №4"/>
      <sheetName val="РасчетШкаф АСУ КРУЭ №4"/>
      <sheetName val="СпецШкаф АСУ КРУЭ 220 №5"/>
      <sheetName val="РасчетШкаф АСУ КРУЭ №5"/>
      <sheetName val="СпецШкаф АСУ Общ №8"/>
      <sheetName val="РасчетШкаф АСУ ОБщ №8"/>
      <sheetName val="СпецШкаф АСУ Общ №9"/>
      <sheetName val="РасчетШкаф АСУ ОБщ №9"/>
      <sheetName val="СпецШкаф АСУ ЛВС ГК1"/>
      <sheetName val="РасчетШкаф АСУ ЛВС ГК1"/>
      <sheetName val="СпецШкаф АСУ ЛВС ГК2"/>
      <sheetName val="РасчетШкаф АСУ ЛВС ГК2"/>
      <sheetName val="СпецШкаф АСУ ПС 220 №1"/>
      <sheetName val="РасчетШкаф АСУ ПС 220 №1"/>
      <sheetName val="СпецШкаф АСУ ПС 220 №2"/>
      <sheetName val="РасчетШкаф АСУ ПС 220 №2"/>
      <sheetName val="СпецШкаф АСУ РУСН1"/>
      <sheetName val="РасчетШкаф АСУ РУСН 1"/>
      <sheetName val="СпецШкаф АСУ РУСН2"/>
      <sheetName val="РасчетШкаф АСУ РУСН 2"/>
      <sheetName val="СпецШкаф АСУ РУСН3"/>
      <sheetName val="РасчетШкаф АСУ РУСН 3"/>
      <sheetName val="СпецШкаф АСУ РУСН4"/>
      <sheetName val="РасчетШкаф АСУ РУСН4"/>
      <sheetName val="СпецШкаф АСУ РУСН29"/>
      <sheetName val="РасчетШкаф АСУ РУСН29"/>
      <sheetName val="СпецШкаф АСУ РУСН31"/>
      <sheetName val="РасчетШкаф АСУ РУСН31"/>
      <sheetName val="СпецШкаф ГЭП"/>
      <sheetName val="РасчетШкаф ГЭП"/>
      <sheetName val="ТЗ"/>
      <sheetName val="ТД"/>
      <sheetName val="ПСД"/>
      <sheetName val="ШМР"/>
      <sheetName val="ПНР"/>
      <sheetName val="Метрология"/>
      <sheetName val="Обучение"/>
      <sheetName val="ПСИ"/>
      <sheetName val="Исп_сейм"/>
      <sheetName val="Раб_видеостена"/>
      <sheetName val="Сводная_внутренняя"/>
      <sheetName val="Бюджет"/>
    </sheetNames>
    <sheetDataSet>
      <sheetData sheetId="0"/>
      <sheetData sheetId="1"/>
      <sheetData sheetId="2"/>
      <sheetData sheetId="3">
        <row r="1">
          <cell r="B1" t="str">
            <v>Внутренний Прайс</v>
          </cell>
        </row>
        <row r="2">
          <cell r="E2" t="str">
            <v>от сент2016</v>
          </cell>
        </row>
        <row r="3">
          <cell r="B3" t="str">
            <v>Обозначение</v>
          </cell>
          <cell r="E3" t="str">
            <v xml:space="preserve">Цена Прайс </v>
          </cell>
        </row>
        <row r="4">
          <cell r="B4" t="str">
            <v>ЭКОМ</v>
          </cell>
          <cell r="E4">
            <v>0</v>
          </cell>
        </row>
        <row r="5">
          <cell r="B5" t="str">
            <v>T-C25-M3-B4-G</v>
          </cell>
          <cell r="E5">
            <v>292000</v>
          </cell>
        </row>
        <row r="6">
          <cell r="B6" t="str">
            <v>T-C25-M3-B4-G-TE</v>
          </cell>
          <cell r="E6">
            <v>320000</v>
          </cell>
        </row>
        <row r="7">
          <cell r="B7" t="str">
            <v>T-C50-M3-B8-G</v>
          </cell>
          <cell r="E7">
            <v>350000</v>
          </cell>
        </row>
        <row r="8">
          <cell r="B8" t="str">
            <v>T-C50-M3-B8-G-TE</v>
          </cell>
          <cell r="E8">
            <v>367000</v>
          </cell>
        </row>
        <row r="9">
          <cell r="B9" t="str">
            <v>T-C100-M5-B16-G</v>
          </cell>
          <cell r="E9">
            <v>370000</v>
          </cell>
        </row>
        <row r="10">
          <cell r="B10" t="str">
            <v>T-C100-M5-B16-G-TE</v>
          </cell>
          <cell r="E10">
            <v>396000</v>
          </cell>
        </row>
        <row r="12">
          <cell r="B12" t="str">
            <v>S (без функционала, модулей и доп опций)</v>
          </cell>
          <cell r="E12">
            <v>183000</v>
          </cell>
        </row>
        <row r="13">
          <cell r="B13" t="str">
            <v>R  (без функционала, модулей и доп опций)</v>
          </cell>
          <cell r="E13">
            <v>210000</v>
          </cell>
        </row>
        <row r="14">
          <cell r="B14" t="str">
            <v>Модули и доп опции</v>
          </cell>
          <cell r="E14">
            <v>0</v>
          </cell>
        </row>
        <row r="15">
          <cell r="B15" t="str">
            <v>M2</v>
          </cell>
          <cell r="E15">
            <v>20200</v>
          </cell>
        </row>
        <row r="16">
          <cell r="B16" t="str">
            <v>M4</v>
          </cell>
          <cell r="E16">
            <v>26800</v>
          </cell>
        </row>
        <row r="17">
          <cell r="B17" t="str">
            <v>B4</v>
          </cell>
          <cell r="E17">
            <v>28400</v>
          </cell>
        </row>
        <row r="18">
          <cell r="B18" t="str">
            <v>B8</v>
          </cell>
          <cell r="E18">
            <v>41800</v>
          </cell>
        </row>
        <row r="19">
          <cell r="B19" t="str">
            <v>DI16</v>
          </cell>
          <cell r="E19">
            <v>15200</v>
          </cell>
        </row>
        <row r="20">
          <cell r="B20" t="str">
            <v>DI32</v>
          </cell>
          <cell r="E20">
            <v>25500</v>
          </cell>
        </row>
        <row r="21">
          <cell r="B21" t="str">
            <v>AI16</v>
          </cell>
          <cell r="E21">
            <v>24300</v>
          </cell>
        </row>
        <row r="22">
          <cell r="B22" t="str">
            <v>AI32</v>
          </cell>
          <cell r="E22">
            <v>32700</v>
          </cell>
        </row>
        <row r="23">
          <cell r="B23" t="str">
            <v>AT16</v>
          </cell>
          <cell r="E23">
            <v>38500</v>
          </cell>
        </row>
        <row r="24">
          <cell r="B24" t="str">
            <v>AT32</v>
          </cell>
          <cell r="E24">
            <v>51700</v>
          </cell>
        </row>
        <row r="25">
          <cell r="B25" t="str">
            <v>TЕ</v>
          </cell>
          <cell r="E25">
            <v>66900</v>
          </cell>
        </row>
        <row r="26">
          <cell r="B26" t="str">
            <v>G</v>
          </cell>
          <cell r="E26">
            <v>53900</v>
          </cell>
        </row>
        <row r="27">
          <cell r="B27" t="str">
            <v>MW</v>
          </cell>
          <cell r="E27">
            <v>2800</v>
          </cell>
        </row>
        <row r="28">
          <cell r="B28" t="str">
            <v>BB</v>
          </cell>
          <cell r="E28">
            <v>7400</v>
          </cell>
        </row>
        <row r="29">
          <cell r="B29" t="str">
            <v>CB</v>
          </cell>
          <cell r="E29">
            <v>7400</v>
          </cell>
        </row>
        <row r="30">
          <cell r="B30" t="str">
            <v xml:space="preserve">MB </v>
          </cell>
          <cell r="E30">
            <v>7400</v>
          </cell>
        </row>
        <row r="31">
          <cell r="B31" t="str">
            <v>НКУ-ЭКОМ на базе УСПД T</v>
          </cell>
          <cell r="E31">
            <v>0</v>
          </cell>
        </row>
        <row r="32">
          <cell r="B32" t="str">
            <v>LVD­B4</v>
          </cell>
          <cell r="E32">
            <v>415000</v>
          </cell>
        </row>
        <row r="33">
          <cell r="B33" t="str">
            <v>LVD­B4ТE</v>
          </cell>
          <cell r="E33">
            <v>460000</v>
          </cell>
        </row>
        <row r="34">
          <cell r="B34" t="str">
            <v>LVD­B8</v>
          </cell>
          <cell r="E34">
            <v>491000</v>
          </cell>
        </row>
        <row r="35">
          <cell r="B35" t="str">
            <v>LVD­B8TE</v>
          </cell>
          <cell r="E35">
            <v>532000</v>
          </cell>
        </row>
        <row r="36">
          <cell r="B36" t="str">
            <v>LVD­B16</v>
          </cell>
          <cell r="E36">
            <v>535000</v>
          </cell>
        </row>
        <row r="37">
          <cell r="B37" t="str">
            <v>LVD­В16TE</v>
          </cell>
          <cell r="E37">
            <v>574000</v>
          </cell>
        </row>
        <row r="38">
          <cell r="B38" t="str">
            <v>PGC</v>
          </cell>
          <cell r="E38">
            <v>0</v>
          </cell>
        </row>
        <row r="39">
          <cell r="B39" t="str">
            <v>PGC.02</v>
          </cell>
          <cell r="E39">
            <v>19800</v>
          </cell>
        </row>
        <row r="40">
          <cell r="B40" t="str">
            <v>PGC.01</v>
          </cell>
          <cell r="E40">
            <v>18600</v>
          </cell>
        </row>
        <row r="42">
          <cell r="B42" t="str">
            <v>НКУ на  ARIS MT</v>
          </cell>
          <cell r="E42">
            <v>0</v>
          </cell>
        </row>
        <row r="43">
          <cell r="B43" t="str">
            <v>LVD-А-500-МТ</v>
          </cell>
          <cell r="E43">
            <v>266000</v>
          </cell>
        </row>
        <row r="44">
          <cell r="B44" t="str">
            <v>LVD-А-500-МТ-L</v>
          </cell>
          <cell r="E44">
            <v>247000</v>
          </cell>
        </row>
        <row r="46">
          <cell r="B46" t="str">
            <v>LVD-А200-МТ-D25</v>
          </cell>
          <cell r="E46">
            <v>475000</v>
          </cell>
        </row>
        <row r="47">
          <cell r="B47" t="str">
            <v>LVD-А200-МТ-D50</v>
          </cell>
          <cell r="E47">
            <v>550000</v>
          </cell>
        </row>
        <row r="48">
          <cell r="B48" t="str">
            <v>LVD-А200-МТ-D100</v>
          </cell>
          <cell r="E48">
            <v>593000</v>
          </cell>
        </row>
        <row r="50">
          <cell r="B50" t="str">
            <v>Контроллер ARIS C30X</v>
          </cell>
          <cell r="E50">
            <v>0</v>
          </cell>
        </row>
        <row r="51">
          <cell r="B51" t="str">
            <v>БК ARIS C303 (220В)</v>
          </cell>
          <cell r="E51">
            <v>184000</v>
          </cell>
        </row>
        <row r="52">
          <cell r="B52" t="str">
            <v>БК ARIS C303 (PS24)</v>
          </cell>
          <cell r="E52">
            <v>184000</v>
          </cell>
        </row>
        <row r="53">
          <cell r="B53" t="str">
            <v>БК ARIS C303 (2ИП PS24/100 Вт)</v>
          </cell>
          <cell r="E53">
            <v>201000</v>
          </cell>
        </row>
        <row r="54">
          <cell r="B54" t="str">
            <v>БК ARIS C303 (220 В/100 Вт x2 + 2 ввода питания)</v>
          </cell>
          <cell r="E54">
            <v>159000</v>
          </cell>
        </row>
        <row r="55">
          <cell r="B55" t="str">
            <v>БК ARIS C303.1</v>
          </cell>
          <cell r="E55">
            <v>159000</v>
          </cell>
        </row>
        <row r="57">
          <cell r="B57" t="str">
            <v>ARIS C304_no_GPS (BXUmMO)</v>
          </cell>
          <cell r="E57">
            <v>96000</v>
          </cell>
        </row>
        <row r="58">
          <cell r="B58" t="str">
            <v>ARIS C304_no_GPS (BXUmZO)</v>
          </cell>
          <cell r="E58">
            <v>118000</v>
          </cell>
        </row>
        <row r="59">
          <cell r="B59" t="str">
            <v>ARIS C304_no_GPS (BXUmZZ)</v>
          </cell>
          <cell r="E59">
            <v>118000</v>
          </cell>
        </row>
        <row r="60">
          <cell r="B60" t="str">
            <v>ARIS C305_BXUmUmMZZO</v>
          </cell>
          <cell r="E60">
            <v>232000</v>
          </cell>
        </row>
        <row r="61">
          <cell r="B61" t="str">
            <v>ARIS C305 AYFJ2_J2J2MM (AYFJ2_J2J2MM)</v>
          </cell>
          <cell r="E61">
            <v>232000</v>
          </cell>
        </row>
        <row r="62">
          <cell r="B62" t="str">
            <v>ARIS C305_BXUmUmMOZO</v>
          </cell>
          <cell r="E62">
            <v>232000</v>
          </cell>
        </row>
        <row r="64">
          <cell r="B64" t="str">
            <v xml:space="preserve">ВП ИЧМ C302/С303 </v>
          </cell>
          <cell r="E64">
            <v>35000</v>
          </cell>
        </row>
        <row r="65">
          <cell r="B65" t="str">
            <v>ВП ИЧМ C304/C305</v>
          </cell>
          <cell r="E65">
            <v>35000</v>
          </cell>
        </row>
        <row r="67">
          <cell r="B67" t="str">
            <v>Модули  3U для ARIS C303</v>
          </cell>
          <cell r="E67">
            <v>0</v>
          </cell>
        </row>
        <row r="68">
          <cell r="B68" t="str">
            <v>PS24.3</v>
          </cell>
          <cell r="E68">
            <v>12700</v>
          </cell>
        </row>
        <row r="69">
          <cell r="B69" t="str">
            <v>PS220.3</v>
          </cell>
          <cell r="E69">
            <v>12700</v>
          </cell>
        </row>
        <row r="70">
          <cell r="B70" t="str">
            <v>MBO.3</v>
          </cell>
          <cell r="E70">
            <v>60000</v>
          </cell>
        </row>
        <row r="71">
          <cell r="B71" t="str">
            <v>MBSO.3</v>
          </cell>
          <cell r="E71">
            <v>66700</v>
          </cell>
        </row>
        <row r="72">
          <cell r="B72" t="str">
            <v>C485.3</v>
          </cell>
          <cell r="E72">
            <v>18300</v>
          </cell>
        </row>
        <row r="73">
          <cell r="B73" t="str">
            <v>C232.3</v>
          </cell>
          <cell r="E73">
            <v>14600</v>
          </cell>
        </row>
        <row r="74">
          <cell r="B74" t="str">
            <v>ET4.3</v>
          </cell>
          <cell r="E74">
            <v>12500</v>
          </cell>
        </row>
        <row r="75">
          <cell r="B75" t="str">
            <v>DI220-7.3</v>
          </cell>
          <cell r="E75">
            <v>15200</v>
          </cell>
        </row>
        <row r="76">
          <cell r="B76" t="str">
            <v>DI24.3</v>
          </cell>
          <cell r="E76">
            <v>15000</v>
          </cell>
        </row>
        <row r="77">
          <cell r="B77" t="str">
            <v>DI24-15.3</v>
          </cell>
          <cell r="E77">
            <v>17500</v>
          </cell>
        </row>
        <row r="78">
          <cell r="B78" t="str">
            <v>DI220-15.3</v>
          </cell>
          <cell r="E78">
            <v>17500</v>
          </cell>
        </row>
        <row r="79">
          <cell r="B79" t="str">
            <v>DI220-15.3 с режекцией</v>
          </cell>
          <cell r="E79">
            <v>31700</v>
          </cell>
        </row>
        <row r="80">
          <cell r="B80" t="str">
            <v>TC.3</v>
          </cell>
          <cell r="E80">
            <v>21400</v>
          </cell>
        </row>
        <row r="81">
          <cell r="B81" t="str">
            <v>DOH.3</v>
          </cell>
          <cell r="E81">
            <v>16500</v>
          </cell>
        </row>
        <row r="82">
          <cell r="B82" t="str">
            <v>DOL.3</v>
          </cell>
          <cell r="E82">
            <v>12000</v>
          </cell>
        </row>
        <row r="83">
          <cell r="B83" t="str">
            <v>AI8C.3</v>
          </cell>
          <cell r="E83">
            <v>21900</v>
          </cell>
        </row>
        <row r="84">
          <cell r="B84" t="str">
            <v>AI8V.3</v>
          </cell>
          <cell r="E84">
            <v>21900</v>
          </cell>
        </row>
        <row r="85">
          <cell r="B85" t="str">
            <v>DM3.3</v>
          </cell>
          <cell r="E85">
            <v>23000</v>
          </cell>
        </row>
        <row r="86">
          <cell r="B86" t="str">
            <v>DM4.3</v>
          </cell>
          <cell r="E86">
            <v>26800</v>
          </cell>
        </row>
        <row r="87">
          <cell r="B87" t="str">
            <v>DM3W.3</v>
          </cell>
          <cell r="E87">
            <v>29000</v>
          </cell>
        </row>
        <row r="88">
          <cell r="B88" t="str">
            <v>DM4W.3</v>
          </cell>
          <cell r="E88">
            <v>34300</v>
          </cell>
        </row>
        <row r="89">
          <cell r="B89" t="str">
            <v>SVM.3</v>
          </cell>
          <cell r="E89">
            <v>99500</v>
          </cell>
        </row>
        <row r="91">
          <cell r="B91" t="str">
            <v>ARIS-CS</v>
          </cell>
          <cell r="E91">
            <v>0</v>
          </cell>
        </row>
        <row r="92">
          <cell r="B92" t="str">
            <v>ARIS-CS-M1</v>
          </cell>
          <cell r="E92">
            <v>420000</v>
          </cell>
        </row>
        <row r="93">
          <cell r="B93" t="str">
            <v>ARIS-CS-M2</v>
          </cell>
          <cell r="E93">
            <v>835000</v>
          </cell>
        </row>
        <row r="94">
          <cell r="B94" t="str">
            <v>ARIS-CS-H1</v>
          </cell>
          <cell r="E94">
            <v>630000</v>
          </cell>
        </row>
        <row r="95">
          <cell r="B95" t="str">
            <v>ARIS-CS-H2</v>
          </cell>
          <cell r="E95">
            <v>920000</v>
          </cell>
        </row>
        <row r="97">
          <cell r="B97" t="str">
            <v>ARIS C306 и  ARIS CS-L</v>
          </cell>
          <cell r="E97">
            <v>0</v>
          </cell>
        </row>
        <row r="98">
          <cell r="B98" t="str">
            <v>БК ARIS C306_220V (220В MIP 2 ввода питания)</v>
          </cell>
          <cell r="E98">
            <v>248700</v>
          </cell>
        </row>
        <row r="99">
          <cell r="B99" t="str">
            <v>БК ARIS C306_24V (24В MIP 2 ввода питания)</v>
          </cell>
          <cell r="E99">
            <v>248700</v>
          </cell>
        </row>
        <row r="100">
          <cell r="B100" t="str">
            <v>БК ARIS CS-L_220V</v>
          </cell>
          <cell r="E100">
            <v>575000</v>
          </cell>
        </row>
        <row r="101">
          <cell r="B101" t="str">
            <v>БК ARIS CS-L_24V</v>
          </cell>
          <cell r="E101">
            <v>575000</v>
          </cell>
        </row>
        <row r="103">
          <cell r="B103" t="str">
            <v>Модули 6U для ARIS C306 и ARIS CS-L</v>
          </cell>
          <cell r="E103">
            <v>0</v>
          </cell>
        </row>
        <row r="104">
          <cell r="B104" t="str">
            <v>PS24.6</v>
          </cell>
          <cell r="E104">
            <v>17600</v>
          </cell>
        </row>
        <row r="105">
          <cell r="B105" t="str">
            <v>PS220.6</v>
          </cell>
          <cell r="E105">
            <v>17600</v>
          </cell>
        </row>
        <row r="106">
          <cell r="B106" t="str">
            <v>MBL.6</v>
          </cell>
          <cell r="E106">
            <v>191300</v>
          </cell>
        </row>
        <row r="107">
          <cell r="B107" t="str">
            <v>MBSL.6</v>
          </cell>
          <cell r="E107">
            <v>206400</v>
          </cell>
        </row>
        <row r="108">
          <cell r="B108" t="str">
            <v>C485.6</v>
          </cell>
          <cell r="E108">
            <v>41200</v>
          </cell>
        </row>
        <row r="109">
          <cell r="B109" t="str">
            <v>DI24.6</v>
          </cell>
          <cell r="E109">
            <v>39400</v>
          </cell>
        </row>
        <row r="110">
          <cell r="B110" t="str">
            <v>DI220.6</v>
          </cell>
          <cell r="E110">
            <v>39400</v>
          </cell>
        </row>
        <row r="111">
          <cell r="B111" t="str">
            <v>DOH.6</v>
          </cell>
          <cell r="E111">
            <v>37200</v>
          </cell>
        </row>
        <row r="112">
          <cell r="B112" t="str">
            <v>DM3.6</v>
          </cell>
          <cell r="E112">
            <v>51800</v>
          </cell>
        </row>
        <row r="113">
          <cell r="B113" t="str">
            <v>DM4.6</v>
          </cell>
          <cell r="E113">
            <v>65300</v>
          </cell>
        </row>
        <row r="114">
          <cell r="B114" t="str">
            <v>DM3W.6</v>
          </cell>
          <cell r="E114">
            <v>60300</v>
          </cell>
        </row>
        <row r="115">
          <cell r="B115" t="str">
            <v>DM4W.6</v>
          </cell>
          <cell r="E115">
            <v>77200</v>
          </cell>
        </row>
        <row r="116">
          <cell r="B116" t="str">
            <v>AI8C.6</v>
          </cell>
          <cell r="E116">
            <v>49300</v>
          </cell>
        </row>
        <row r="118">
          <cell r="B118" t="str">
            <v>МТ500хх</v>
          </cell>
          <cell r="E118">
            <v>0</v>
          </cell>
        </row>
        <row r="119">
          <cell r="B119" t="str">
            <v>MT500-30.1</v>
          </cell>
          <cell r="E119">
            <v>86000</v>
          </cell>
        </row>
        <row r="120">
          <cell r="B120" t="str">
            <v>MT500-30.2</v>
          </cell>
          <cell r="E120">
            <v>98000</v>
          </cell>
        </row>
        <row r="121">
          <cell r="B121" t="str">
            <v>MT500-30.3</v>
          </cell>
          <cell r="E121">
            <v>95000</v>
          </cell>
        </row>
        <row r="122">
          <cell r="B122" t="str">
            <v>MT500-30.4</v>
          </cell>
          <cell r="E122">
            <v>105000</v>
          </cell>
        </row>
        <row r="123">
          <cell r="B123" t="str">
            <v>MT500-33.1</v>
          </cell>
          <cell r="E123">
            <v>100000</v>
          </cell>
        </row>
        <row r="124">
          <cell r="B124" t="str">
            <v>MT500-33.2</v>
          </cell>
          <cell r="E124">
            <v>111000</v>
          </cell>
        </row>
        <row r="125">
          <cell r="B125" t="str">
            <v>MT500-33.3</v>
          </cell>
          <cell r="E125">
            <v>108000</v>
          </cell>
        </row>
        <row r="126">
          <cell r="B126" t="str">
            <v>MT500-33.4</v>
          </cell>
          <cell r="E126">
            <v>118000</v>
          </cell>
        </row>
        <row r="127">
          <cell r="B127" t="str">
            <v>МТ200хх</v>
          </cell>
          <cell r="E127">
            <v>0</v>
          </cell>
        </row>
        <row r="128">
          <cell r="B128" t="str">
            <v>MT200-D25-M3-B4-G-TE</v>
          </cell>
          <cell r="E128">
            <v>335000</v>
          </cell>
        </row>
        <row r="129">
          <cell r="B129" t="str">
            <v>MT200-D50-M3-B8-G-ТЕ</v>
          </cell>
          <cell r="E129">
            <v>370000</v>
          </cell>
        </row>
        <row r="130">
          <cell r="B130" t="str">
            <v>MT200-D100-M5-B16-G-ТЕ</v>
          </cell>
          <cell r="E130">
            <v>424000</v>
          </cell>
        </row>
        <row r="131">
          <cell r="B131" t="str">
            <v>МТHR</v>
          </cell>
          <cell r="E131">
            <v>97000</v>
          </cell>
        </row>
        <row r="132">
          <cell r="B132" t="str">
            <v>ММТ2.</v>
          </cell>
          <cell r="E132">
            <v>0</v>
          </cell>
        </row>
        <row r="133">
          <cell r="B133" t="str">
            <v>MMT2.1</v>
          </cell>
          <cell r="E133">
            <v>350000</v>
          </cell>
        </row>
        <row r="134">
          <cell r="B134" t="str">
            <v>MMT2.2</v>
          </cell>
          <cell r="E134">
            <v>396000</v>
          </cell>
        </row>
        <row r="135">
          <cell r="B135" t="str">
            <v>HR</v>
          </cell>
          <cell r="E135">
            <v>97000</v>
          </cell>
        </row>
        <row r="137">
          <cell r="B137" t="str">
            <v>Выносные модули ТМ</v>
          </cell>
          <cell r="E137">
            <v>0</v>
          </cell>
        </row>
        <row r="138">
          <cell r="B138" t="str">
            <v>TS32</v>
          </cell>
          <cell r="E138">
            <v>37000</v>
          </cell>
        </row>
        <row r="139">
          <cell r="B139" t="str">
            <v>LCM</v>
          </cell>
          <cell r="E139">
            <v>460</v>
          </cell>
        </row>
        <row r="140">
          <cell r="B140" t="str">
            <v>ТМ32</v>
          </cell>
          <cell r="E140">
            <v>35000</v>
          </cell>
        </row>
        <row r="141">
          <cell r="B141" t="str">
            <v>ТC4</v>
          </cell>
          <cell r="E141">
            <v>36000</v>
          </cell>
        </row>
        <row r="142">
          <cell r="B142" t="str">
            <v>ТC32</v>
          </cell>
          <cell r="E142">
            <v>38000</v>
          </cell>
        </row>
        <row r="143">
          <cell r="B143" t="str">
            <v>TS16</v>
          </cell>
          <cell r="E143">
            <v>37000</v>
          </cell>
        </row>
        <row r="144">
          <cell r="B144" t="str">
            <v>GPS­Module</v>
          </cell>
          <cell r="E144">
            <v>36500</v>
          </cell>
        </row>
        <row r="146">
          <cell r="B146" t="str">
            <v>Источники питания</v>
          </cell>
          <cell r="E146">
            <v>0</v>
          </cell>
        </row>
        <row r="147">
          <cell r="B147" t="str">
            <v>IP-F25</v>
          </cell>
          <cell r="E147">
            <v>5900</v>
          </cell>
        </row>
        <row r="148">
          <cell r="B148" t="str">
            <v>IP-F17</v>
          </cell>
          <cell r="E148">
            <v>5200</v>
          </cell>
        </row>
        <row r="149">
          <cell r="B149" t="str">
            <v>UPS 50W</v>
          </cell>
          <cell r="E149">
            <v>27000</v>
          </cell>
        </row>
        <row r="150">
          <cell r="B150" t="str">
            <v>PF220 50W</v>
          </cell>
          <cell r="E150">
            <v>14000</v>
          </cell>
        </row>
        <row r="151">
          <cell r="B151" t="str">
            <v>PF220 100W</v>
          </cell>
          <cell r="E151">
            <v>14000</v>
          </cell>
        </row>
        <row r="153">
          <cell r="B153" t="str">
            <v>Программное обеспечение</v>
          </cell>
        </row>
        <row r="154">
          <cell r="B154" t="str">
            <v>ARIS-SCADA</v>
          </cell>
          <cell r="E154">
            <v>1075500</v>
          </cell>
        </row>
        <row r="156">
          <cell r="B156" t="str">
            <v>Нефиксирован. компл-ции  и модули 4U для ARIS C304, C305</v>
          </cell>
          <cell r="E156">
            <v>0</v>
          </cell>
        </row>
        <row r="157">
          <cell r="B157" t="str">
            <v>БК ARIS C304 (MBT.4)</v>
          </cell>
          <cell r="E157">
            <v>95000</v>
          </cell>
        </row>
        <row r="158">
          <cell r="B158" t="str">
            <v>БК ARIS C305 (MBT.5)</v>
          </cell>
          <cell r="E158">
            <v>94000</v>
          </cell>
        </row>
        <row r="159">
          <cell r="B159" t="str">
            <v>PS24.4</v>
          </cell>
          <cell r="E159">
            <v>17600</v>
          </cell>
        </row>
        <row r="160">
          <cell r="B160" t="str">
            <v>PS220.4</v>
          </cell>
          <cell r="E160">
            <v>14600</v>
          </cell>
        </row>
        <row r="161">
          <cell r="B161" t="str">
            <v>MBT.4</v>
          </cell>
          <cell r="E161">
            <v>76000</v>
          </cell>
        </row>
        <row r="162">
          <cell r="B162" t="str">
            <v>MBTS.4</v>
          </cell>
          <cell r="E162">
            <v>84400</v>
          </cell>
        </row>
        <row r="163">
          <cell r="B163" t="str">
            <v>MBF.4</v>
          </cell>
          <cell r="E163">
            <v>76000</v>
          </cell>
        </row>
        <row r="164">
          <cell r="B164" t="str">
            <v>MBFS.4</v>
          </cell>
          <cell r="E164">
            <v>84400</v>
          </cell>
        </row>
        <row r="165">
          <cell r="B165" t="str">
            <v>DI220-15.4</v>
          </cell>
          <cell r="E165">
            <v>20800</v>
          </cell>
        </row>
        <row r="166">
          <cell r="B166" t="str">
            <v>DI24-15.4</v>
          </cell>
          <cell r="E166">
            <v>25800</v>
          </cell>
        </row>
        <row r="167">
          <cell r="B167" t="str">
            <v>DIO220.4</v>
          </cell>
          <cell r="E167">
            <v>20800</v>
          </cell>
        </row>
        <row r="168">
          <cell r="B168" t="str">
            <v>DIO24.4</v>
          </cell>
          <cell r="E168">
            <v>21700</v>
          </cell>
        </row>
        <row r="169">
          <cell r="B169" t="str">
            <v>DOH.4</v>
          </cell>
          <cell r="E169">
            <v>24300</v>
          </cell>
        </row>
        <row r="170">
          <cell r="B170" t="str">
            <v>DM3.4</v>
          </cell>
          <cell r="E170">
            <v>31000</v>
          </cell>
        </row>
        <row r="172">
          <cell r="B172" t="str">
            <v>Цифровой счетчик ARIS EM</v>
          </cell>
          <cell r="E172">
            <v>0</v>
          </cell>
        </row>
        <row r="173">
          <cell r="B173" t="str">
            <v>ARIS EM BYZZ_ZZZLE</v>
          </cell>
          <cell r="E173">
            <v>250000</v>
          </cell>
        </row>
        <row r="175">
          <cell r="B175" t="str">
            <v>ARIS MT 210</v>
          </cell>
          <cell r="E175">
            <v>0</v>
          </cell>
        </row>
        <row r="176">
          <cell r="B176" t="str">
            <v>БК ARIS MT210.1.1</v>
          </cell>
          <cell r="E176">
            <v>320000</v>
          </cell>
        </row>
        <row r="177">
          <cell r="B177" t="str">
            <v>БК ARIS MT210.1.2</v>
          </cell>
          <cell r="E177">
            <v>380000</v>
          </cell>
        </row>
        <row r="178">
          <cell r="B178" t="str">
            <v>БК ARIS MT210.2.1</v>
          </cell>
          <cell r="E178">
            <v>160000</v>
          </cell>
        </row>
        <row r="179">
          <cell r="B179" t="str">
            <v>БК ARIS MT210.2.2</v>
          </cell>
          <cell r="E179">
            <v>190000</v>
          </cell>
        </row>
        <row r="180">
          <cell r="B180" t="str">
            <v>БК ARIS MT210.1.1 (24В)</v>
          </cell>
          <cell r="E180">
            <v>320000</v>
          </cell>
        </row>
        <row r="181">
          <cell r="B181" t="str">
            <v>БК ARIS MT210.1.2 (24В)</v>
          </cell>
          <cell r="E181">
            <v>380000</v>
          </cell>
        </row>
        <row r="182">
          <cell r="B182" t="str">
            <v>БК ARIS MT210.2.1 (24В)</v>
          </cell>
          <cell r="E182">
            <v>160000</v>
          </cell>
        </row>
        <row r="183">
          <cell r="B183" t="str">
            <v>БК ARIS MT210.2.2 (24В)</v>
          </cell>
          <cell r="E183">
            <v>190000</v>
          </cell>
        </row>
        <row r="185">
          <cell r="B185" t="str">
            <v>Модули для ARIS MT 210</v>
          </cell>
          <cell r="E185">
            <v>0</v>
          </cell>
        </row>
        <row r="186">
          <cell r="B186" t="str">
            <v>PS24.210</v>
          </cell>
          <cell r="E186">
            <v>20400</v>
          </cell>
        </row>
        <row r="187">
          <cell r="B187" t="str">
            <v>PS220.210</v>
          </cell>
          <cell r="E187">
            <v>20400</v>
          </cell>
        </row>
        <row r="188">
          <cell r="B188" t="str">
            <v>MBT.210</v>
          </cell>
          <cell r="E188">
            <v>73000</v>
          </cell>
        </row>
        <row r="189">
          <cell r="B189" t="str">
            <v>MBTS.210</v>
          </cell>
          <cell r="E189">
            <v>73000</v>
          </cell>
        </row>
        <row r="190">
          <cell r="B190" t="str">
            <v>MBF.210</v>
          </cell>
          <cell r="E190">
            <v>73000</v>
          </cell>
        </row>
        <row r="191">
          <cell r="B191" t="str">
            <v>MBFS.210</v>
          </cell>
          <cell r="E191">
            <v>73000</v>
          </cell>
        </row>
        <row r="192">
          <cell r="B192" t="str">
            <v>C485.210</v>
          </cell>
          <cell r="E192">
            <v>29400</v>
          </cell>
        </row>
        <row r="193">
          <cell r="B193" t="str">
            <v>C232.210</v>
          </cell>
          <cell r="E193">
            <v>23400</v>
          </cell>
        </row>
        <row r="194">
          <cell r="B194" t="str">
            <v>DI220-15.4.210</v>
          </cell>
          <cell r="E194">
            <v>24700</v>
          </cell>
        </row>
        <row r="195">
          <cell r="B195" t="str">
            <v>DI24-15.4.210</v>
          </cell>
          <cell r="E195">
            <v>25800</v>
          </cell>
        </row>
        <row r="196">
          <cell r="B196" t="str">
            <v>DIO220.210</v>
          </cell>
          <cell r="E196">
            <v>24700</v>
          </cell>
        </row>
        <row r="197">
          <cell r="B197" t="str">
            <v>DIO24.210</v>
          </cell>
          <cell r="E197">
            <v>25800</v>
          </cell>
        </row>
        <row r="198">
          <cell r="B198" t="str">
            <v>DOH8.210</v>
          </cell>
          <cell r="E198">
            <v>25000</v>
          </cell>
        </row>
        <row r="199">
          <cell r="B199" t="str">
            <v>DOH12.210</v>
          </cell>
          <cell r="E199">
            <v>28000</v>
          </cell>
        </row>
        <row r="200">
          <cell r="B200" t="str">
            <v>AI12C.210</v>
          </cell>
          <cell r="E200">
            <v>35000</v>
          </cell>
        </row>
        <row r="201">
          <cell r="B201" t="str">
            <v>AI12V.210</v>
          </cell>
          <cell r="E201">
            <v>35000</v>
          </cell>
        </row>
        <row r="202">
          <cell r="B202" t="str">
            <v>EO4.4.210</v>
          </cell>
          <cell r="E202">
            <v>29400</v>
          </cell>
        </row>
        <row r="204">
          <cell r="B204" t="str">
            <v>ЭКОМ 3100</v>
          </cell>
          <cell r="E204">
            <v>0</v>
          </cell>
        </row>
        <row r="205">
          <cell r="B205" t="str">
            <v>БК ЭКОМ 3100.1.1</v>
          </cell>
          <cell r="E205">
            <v>320000</v>
          </cell>
        </row>
        <row r="206">
          <cell r="B206" t="str">
            <v>БК ЭКОМ 3100.1.2</v>
          </cell>
          <cell r="E206">
            <v>380000</v>
          </cell>
        </row>
        <row r="207">
          <cell r="B207" t="str">
            <v>БК ЭКОМ 3100.2.1</v>
          </cell>
          <cell r="E207">
            <v>160000</v>
          </cell>
        </row>
        <row r="208">
          <cell r="B208" t="str">
            <v>БК ЭКОМ 3100.2.2</v>
          </cell>
          <cell r="E208">
            <v>190000</v>
          </cell>
        </row>
        <row r="209">
          <cell r="B209" t="str">
            <v>БК ЭКОМ 3100.1.1 (24В)</v>
          </cell>
          <cell r="E209">
            <v>320000</v>
          </cell>
        </row>
        <row r="210">
          <cell r="B210" t="str">
            <v>ЭКОМ 3100.1.2 (24В)</v>
          </cell>
          <cell r="E210">
            <v>380000</v>
          </cell>
        </row>
        <row r="211">
          <cell r="B211" t="str">
            <v>ЭКОМ 3100.2.1 (24В)</v>
          </cell>
          <cell r="E211">
            <v>160000</v>
          </cell>
        </row>
        <row r="212">
          <cell r="B212" t="str">
            <v>ЭКОМ 3100.2.2 (24В)</v>
          </cell>
          <cell r="E212">
            <v>190000</v>
          </cell>
        </row>
        <row r="214">
          <cell r="B214" t="str">
            <v>Модули для ЭКОМ 3100</v>
          </cell>
          <cell r="E214">
            <v>0</v>
          </cell>
        </row>
        <row r="215">
          <cell r="B215" t="str">
            <v>PS24.3100</v>
          </cell>
          <cell r="E215">
            <v>20400</v>
          </cell>
        </row>
        <row r="216">
          <cell r="B216" t="str">
            <v>PS220.3100</v>
          </cell>
          <cell r="E216">
            <v>20400</v>
          </cell>
        </row>
        <row r="217">
          <cell r="B217" t="str">
            <v>MBT.3100</v>
          </cell>
          <cell r="E217">
            <v>73000</v>
          </cell>
        </row>
        <row r="218">
          <cell r="B218" t="str">
            <v>MBTS.3100</v>
          </cell>
          <cell r="E218">
            <v>73000</v>
          </cell>
        </row>
        <row r="219">
          <cell r="B219" t="str">
            <v>MBF.3100</v>
          </cell>
          <cell r="E219">
            <v>73000</v>
          </cell>
        </row>
        <row r="220">
          <cell r="B220" t="str">
            <v>MBFS.3100</v>
          </cell>
          <cell r="E220">
            <v>73000</v>
          </cell>
        </row>
        <row r="221">
          <cell r="B221" t="str">
            <v>C485.3100</v>
          </cell>
          <cell r="E221">
            <v>29400</v>
          </cell>
        </row>
        <row r="222">
          <cell r="B222" t="str">
            <v>C232.3100</v>
          </cell>
          <cell r="E222">
            <v>23400</v>
          </cell>
        </row>
        <row r="223">
          <cell r="B223" t="str">
            <v>DIO220.3100</v>
          </cell>
          <cell r="E223">
            <v>24700</v>
          </cell>
        </row>
        <row r="224">
          <cell r="B224" t="str">
            <v>DIO24.3100</v>
          </cell>
          <cell r="E224">
            <v>25800</v>
          </cell>
        </row>
        <row r="225">
          <cell r="B225" t="str">
            <v>DOH8.3100</v>
          </cell>
          <cell r="E225">
            <v>25000</v>
          </cell>
        </row>
        <row r="226">
          <cell r="B226" t="str">
            <v>DOH10.3100</v>
          </cell>
          <cell r="E226">
            <v>28000</v>
          </cell>
        </row>
        <row r="227">
          <cell r="B227" t="str">
            <v>AI12C.3100</v>
          </cell>
          <cell r="E227">
            <v>35000</v>
          </cell>
        </row>
        <row r="228">
          <cell r="B228" t="str">
            <v>AI12V.3100</v>
          </cell>
          <cell r="E228">
            <v>35000</v>
          </cell>
        </row>
        <row r="229">
          <cell r="B229" t="str">
            <v>EO4.4.3100</v>
          </cell>
          <cell r="E229">
            <v>29400</v>
          </cell>
        </row>
        <row r="231">
          <cell r="B231" t="str">
            <v>Прочие</v>
          </cell>
          <cell r="E231">
            <v>0</v>
          </cell>
        </row>
        <row r="232">
          <cell r="B232" t="str">
            <v>RKNN</v>
          </cell>
          <cell r="E232">
            <v>2000</v>
          </cell>
        </row>
        <row r="233">
          <cell r="B233" t="str">
            <v>PPS/RS-485</v>
          </cell>
          <cell r="E233">
            <v>17000</v>
          </cell>
        </row>
        <row r="234">
          <cell r="B234" t="str">
            <v>ПК Энергосфера</v>
          </cell>
          <cell r="E234">
            <v>0</v>
          </cell>
        </row>
        <row r="235">
          <cell r="B235" t="str">
            <v>ES­P Версия 8.0</v>
          </cell>
          <cell r="E235">
            <v>52000</v>
          </cell>
        </row>
        <row r="236">
          <cell r="B236" t="str">
            <v>ES­P Обновление с версий  7.0 – 7.1</v>
          </cell>
          <cell r="E236">
            <v>5800</v>
          </cell>
        </row>
        <row r="237">
          <cell r="B237" t="str">
            <v>ES­P Обновление с версий 6.0 – 6.5</v>
          </cell>
          <cell r="E237">
            <v>11500</v>
          </cell>
        </row>
        <row r="238">
          <cell r="B238" t="str">
            <v>ES­S до 50 каналов учета, до 50 параметров нижнего уровня</v>
          </cell>
          <cell r="E238">
            <v>230000</v>
          </cell>
        </row>
        <row r="239">
          <cell r="B239" t="str">
            <v>ES­S до 100 каналов учета, до 100 параметров нижнего уровня</v>
          </cell>
          <cell r="E239">
            <v>253000</v>
          </cell>
        </row>
        <row r="240">
          <cell r="B240" t="str">
            <v>ES­S до 500 каналов учета, до 500 параметров нижнего уровня</v>
          </cell>
          <cell r="E240">
            <v>440000</v>
          </cell>
        </row>
        <row r="241">
          <cell r="B241" t="str">
            <v>ES­S до 1000 каналов учета, до 1000 параметров нижнего уровня</v>
          </cell>
          <cell r="E241">
            <v>610000</v>
          </cell>
        </row>
        <row r="242">
          <cell r="B242" t="str">
            <v>ES­S до 2000 каналов учета, до 2000 параметров нижнего уровня</v>
          </cell>
          <cell r="E242">
            <v>750000</v>
          </cell>
        </row>
        <row r="243">
          <cell r="B243" t="str">
            <v>ES­S до 3000 каналов учета, до 3000 параметров нижнего уровня</v>
          </cell>
          <cell r="E243">
            <v>980000</v>
          </cell>
        </row>
        <row r="244">
          <cell r="B244" t="str">
            <v>ES­S до 5000 каналов учета, до 5000 параметров нижнего уровня</v>
          </cell>
          <cell r="E244">
            <v>1150000</v>
          </cell>
        </row>
        <row r="245">
          <cell r="B245" t="str">
            <v>ES-RRE до 10 000 каналов учета, до 10 000 параметров нижнего уровня</v>
          </cell>
          <cell r="E245">
            <v>1840000</v>
          </cell>
        </row>
        <row r="246">
          <cell r="B246" t="str">
            <v>ES-RRE до 20 000 каналов учета, до 20 000 параметров нижнего уровня</v>
          </cell>
          <cell r="E246">
            <v>2300000</v>
          </cell>
        </row>
        <row r="247">
          <cell r="B247" t="str">
            <v>ES-RRE до 50 000 каналов учета, до 50 000 параметров нижнего уровня</v>
          </cell>
          <cell r="E247">
            <v>3680000</v>
          </cell>
        </row>
        <row r="248">
          <cell r="B248" t="str">
            <v>ES-RRE до 100 000 каналов учета, до 100 000 параметров нижнего уровня</v>
          </cell>
          <cell r="E248">
            <v>5980000</v>
          </cell>
        </row>
        <row r="249">
          <cell r="B249" t="str">
            <v>ES-RRE до 500 000 каналов учета, до 500 000 параметров нижнего уровня</v>
          </cell>
        </row>
        <row r="250">
          <cell r="B250" t="str">
            <v>ES-RRE до 1 000 000 каналов учета, до 1 000 000 параметров нижнего уровня</v>
          </cell>
        </row>
        <row r="251">
          <cell r="B251" t="str">
            <v>ES-RRE до 2 000 000 каналов учета, до 2 000 000 параметров нижнего уровня</v>
          </cell>
        </row>
        <row r="252">
          <cell r="B252" t="str">
            <v>Пакет «ОРЭ»</v>
          </cell>
          <cell r="E252">
            <v>200000</v>
          </cell>
        </row>
        <row r="253">
          <cell r="B253" t="str">
            <v>Пакет «АСТУЭ»</v>
          </cell>
          <cell r="E253">
            <v>120000</v>
          </cell>
        </row>
        <row r="254">
          <cell r="B254" t="str">
            <v>Пакет «Комплексный учет»</v>
          </cell>
          <cell r="E254">
            <v>90000</v>
          </cell>
        </row>
        <row r="255">
          <cell r="B255" t="str">
            <v>Web-интерфейс</v>
          </cell>
          <cell r="E255">
            <v>360000</v>
          </cell>
        </row>
        <row r="256">
          <cell r="B256" t="str">
            <v>Пакет «РРЭ»</v>
          </cell>
          <cell r="E256">
            <v>250000</v>
          </cell>
        </row>
        <row r="257">
          <cell r="B257" t="str">
            <v>E_SO до 500 каналов учета</v>
          </cell>
          <cell r="E257">
            <v>100000</v>
          </cell>
        </row>
        <row r="258">
          <cell r="B258" t="str">
            <v>E_SO до 1000 каналов учета</v>
          </cell>
          <cell r="E258">
            <v>135000</v>
          </cell>
        </row>
        <row r="259">
          <cell r="B259" t="str">
            <v>E_SO свыше 1000 каналов учета, свыше 1000 параметров нижнего уровня – расширение на 1000 каналов учета, на 1000 параметров нижнего уровня</v>
          </cell>
          <cell r="E259">
            <v>15000</v>
          </cell>
        </row>
        <row r="260">
          <cell r="B260" t="str">
            <v>E_SO Лицензия на дополнительный Сервер опроса для ES-RRE</v>
          </cell>
          <cell r="E260">
            <v>225000</v>
          </cell>
        </row>
        <row r="261">
          <cell r="B261" t="str">
            <v>E_DRV RTU-325, 327 («Эльстер-Метроника»)</v>
          </cell>
          <cell r="E261">
            <v>57000</v>
          </cell>
        </row>
        <row r="262">
          <cell r="B262" t="str">
            <v>E_DRV С10, С50, С70, С120 («Системы и Технологии»)</v>
          </cell>
          <cell r="E262">
            <v>57000</v>
          </cell>
        </row>
        <row r="263">
          <cell r="B263" t="str">
            <v>E_DRV Электросчетчики производства «Эльстер-Метроника», «НЗиФ», «Инкотекс» *</v>
          </cell>
          <cell r="E263">
            <v>75000</v>
          </cell>
        </row>
        <row r="264">
          <cell r="B264" t="str">
            <v>E_DRV Остальные электросчетчики *</v>
          </cell>
          <cell r="E264">
            <v>82000</v>
          </cell>
        </row>
        <row r="265">
          <cell r="B265" t="str">
            <v>E_DRV Логика*</v>
          </cell>
          <cell r="E265">
            <v>45000</v>
          </cell>
        </row>
        <row r="266">
          <cell r="B266" t="str">
            <v>E_DRV Взлет*</v>
          </cell>
          <cell r="E266">
            <v>45000</v>
          </cell>
        </row>
        <row r="267">
          <cell r="B267" t="str">
            <v>E_DRV Остальные расходомеры/тепло/газосчетчики*</v>
          </cell>
          <cell r="E267">
            <v>45000</v>
          </cell>
        </row>
        <row r="268">
          <cell r="B268" t="str">
            <v>E_PLC</v>
          </cell>
          <cell r="E268">
            <v>90000</v>
          </cell>
        </row>
        <row r="269">
          <cell r="B269" t="str">
            <v>E_OPC</v>
          </cell>
          <cell r="E269">
            <v>45000</v>
          </cell>
        </row>
        <row r="270">
          <cell r="B270" t="str">
            <v>E_Tar</v>
          </cell>
          <cell r="E270">
            <v>120000</v>
          </cell>
        </row>
        <row r="271">
          <cell r="B271" t="str">
            <v>E_Ctrl</v>
          </cell>
          <cell r="E271">
            <v>90000</v>
          </cell>
        </row>
        <row r="272">
          <cell r="B272" t="str">
            <v>E_Psw</v>
          </cell>
          <cell r="E272">
            <v>100000</v>
          </cell>
        </row>
        <row r="273">
          <cell r="B273" t="str">
            <v>E_DIE Макеты XML ОРЭ (500x, 510x, 800x)</v>
          </cell>
          <cell r="E273">
            <v>100000</v>
          </cell>
        </row>
        <row r="274">
          <cell r="B274" t="str">
            <v>E_DIE Макеты 63002, ФОПД</v>
          </cell>
          <cell r="E274">
            <v>23000</v>
          </cell>
        </row>
        <row r="275">
          <cell r="B275" t="str">
            <v>E_DIE Макеты АСКП</v>
          </cell>
          <cell r="E275">
            <v>23000</v>
          </cell>
        </row>
        <row r="276">
          <cell r="B276" t="str">
            <v>E_DIE Макеты KEGOC</v>
          </cell>
          <cell r="E276">
            <v>23000</v>
          </cell>
        </row>
        <row r="277">
          <cell r="B277" t="str">
            <v>E_DIE Контроль импорта\экспорта</v>
          </cell>
          <cell r="E277">
            <v>75000</v>
          </cell>
        </row>
        <row r="278">
          <cell r="B278" t="str">
            <v>E_DIE Макет XML ОРЭ (60090)</v>
          </cell>
          <cell r="E278">
            <v>100000</v>
          </cell>
        </row>
        <row r="279">
          <cell r="B279" t="str">
            <v>E_CRQ</v>
          </cell>
          <cell r="E279">
            <v>90000</v>
          </cell>
        </row>
        <row r="280">
          <cell r="B280" t="str">
            <v>E_DTS</v>
          </cell>
          <cell r="E280">
            <v>67000</v>
          </cell>
        </row>
        <row r="281">
          <cell r="B281" t="str">
            <v>E_NB</v>
          </cell>
          <cell r="E281">
            <v>83000</v>
          </cell>
        </row>
        <row r="282">
          <cell r="B282" t="str">
            <v>E_TUN</v>
          </cell>
          <cell r="E282">
            <v>67000</v>
          </cell>
        </row>
        <row r="283">
          <cell r="B283" t="str">
            <v>E_ExES</v>
          </cell>
        </row>
        <row r="284">
          <cell r="B284" t="str">
            <v>E_ExWs</v>
          </cell>
        </row>
        <row r="285">
          <cell r="B285" t="str">
            <v>E_BT</v>
          </cell>
          <cell r="E285">
            <v>45000</v>
          </cell>
        </row>
        <row r="286">
          <cell r="B286" t="str">
            <v>E_R</v>
          </cell>
          <cell r="E286">
            <v>45000</v>
          </cell>
        </row>
        <row r="287">
          <cell r="B287" t="str">
            <v>E_PKE</v>
          </cell>
          <cell r="E287">
            <v>200000</v>
          </cell>
        </row>
        <row r="288">
          <cell r="B288" t="str">
            <v>E_61968</v>
          </cell>
          <cell r="E288">
            <v>420000</v>
          </cell>
        </row>
        <row r="289">
          <cell r="B289" t="str">
            <v>E_Metr</v>
          </cell>
          <cell r="E289">
            <v>200000</v>
          </cell>
        </row>
        <row r="290">
          <cell r="B290" t="str">
            <v>Key_User</v>
          </cell>
          <cell r="E290">
            <v>45000</v>
          </cell>
        </row>
        <row r="291">
          <cell r="B291" t="str">
            <v>Key_Adm до 50 каналов учета, до 50 параметров нижнего уровня</v>
          </cell>
          <cell r="E291">
            <v>38000</v>
          </cell>
        </row>
        <row r="292">
          <cell r="B292" t="str">
            <v>Key_Adm до 100 каналов учета, до 100 параметров нижнего уровня</v>
          </cell>
          <cell r="E292">
            <v>52000</v>
          </cell>
        </row>
        <row r="293">
          <cell r="B293" t="str">
            <v>Key_Adm до 500 каналов учета, до 500 параметров нижнего уровня</v>
          </cell>
          <cell r="E293">
            <v>100000</v>
          </cell>
        </row>
        <row r="294">
          <cell r="B294" t="str">
            <v>Key_Adm свыше 500 каналов учета, свыше 500 параметров нижнего уровня</v>
          </cell>
          <cell r="E294">
            <v>135000</v>
          </cell>
        </row>
        <row r="295">
          <cell r="B295" t="str">
            <v>Key_GS</v>
          </cell>
          <cell r="E295">
            <v>4500</v>
          </cell>
        </row>
        <row r="296">
          <cell r="B296" t="str">
            <v>Key_Demo</v>
          </cell>
          <cell r="E296" t="str">
            <v>бесплатно</v>
          </cell>
        </row>
        <row r="297">
          <cell r="B297" t="str">
            <v>Ex_Mnemo</v>
          </cell>
          <cell r="E297" t="str">
            <v xml:space="preserve"> от 10 000 </v>
          </cell>
        </row>
        <row r="298">
          <cell r="B298" t="str">
            <v>Ex_XLS</v>
          </cell>
          <cell r="E298" t="str">
            <v xml:space="preserve">от 5 000 </v>
          </cell>
        </row>
      </sheetData>
      <sheetData sheetId="4"/>
      <sheetData sheetId="5">
        <row r="2">
          <cell r="C2" t="str">
            <v>АСУ ЭТО Сахалинской ГРЭС-2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НКУ"/>
      <sheetName val="Лист1"/>
      <sheetName val="СМЕТА1."/>
      <sheetName val="См.1 от блока"/>
    </sheetNames>
    <sheetDataSet>
      <sheetData sheetId="0"/>
      <sheetData sheetId="1"/>
      <sheetData sheetId="2">
        <row r="66">
          <cell r="AN66">
            <v>41889470.38848</v>
          </cell>
        </row>
        <row r="67">
          <cell r="AN67">
            <v>18118283.040000003</v>
          </cell>
        </row>
      </sheetData>
      <sheetData sheetId="3"/>
      <sheetData sheetId="4"/>
      <sheetData sheetId="5">
        <row r="26">
          <cell r="AO26">
            <v>995683.34519999975</v>
          </cell>
        </row>
        <row r="30">
          <cell r="AH30">
            <v>401485</v>
          </cell>
        </row>
      </sheetData>
      <sheetData sheetId="6"/>
      <sheetData sheetId="7"/>
      <sheetData sheetId="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1_из"/>
      <sheetName val="2_из"/>
      <sheetName val="3_пр"/>
      <sheetName val="4_РЗ"/>
      <sheetName val="5_конф"/>
      <sheetName val="6_НКУ"/>
      <sheetName val="7_ОСТ"/>
      <sheetName val="8_ОСТ"/>
      <sheetName val="9_ ОСТ"/>
      <sheetName val="10_из"/>
      <sheetName val="11_пр"/>
    </sheetNames>
    <sheetDataSet>
      <sheetData sheetId="0"/>
      <sheetData sheetId="1"/>
      <sheetData sheetId="2">
        <row r="52">
          <cell r="U52">
            <v>55509.53366375</v>
          </cell>
        </row>
      </sheetData>
      <sheetData sheetId="3"/>
      <sheetData sheetId="4">
        <row r="31">
          <cell r="AM31">
            <v>507357.85727999988</v>
          </cell>
        </row>
        <row r="33">
          <cell r="AM33">
            <v>219445.43999999997</v>
          </cell>
        </row>
      </sheetData>
      <sheetData sheetId="5">
        <row r="80">
          <cell r="AM80">
            <v>2713278.6131199999</v>
          </cell>
        </row>
        <row r="81">
          <cell r="AM81">
            <v>1693001.7169032255</v>
          </cell>
        </row>
      </sheetData>
      <sheetData sheetId="6">
        <row r="37">
          <cell r="L37">
            <v>1070409.6000000001</v>
          </cell>
        </row>
        <row r="39">
          <cell r="L39">
            <v>431616.77419354842</v>
          </cell>
        </row>
      </sheetData>
      <sheetData sheetId="7">
        <row r="30">
          <cell r="AN30">
            <v>799821.71784000006</v>
          </cell>
        </row>
        <row r="31">
          <cell r="AN31">
            <v>322508.75719354843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>
        <row r="3">
          <cell r="A3" t="str">
            <v>А/кран КС-55713 г/п 25 тн</v>
          </cell>
          <cell r="B3">
            <v>10993.74</v>
          </cell>
          <cell r="C3">
            <v>1340.7</v>
          </cell>
          <cell r="D3">
            <v>8.1999999999999993</v>
          </cell>
        </row>
        <row r="4">
          <cell r="A4" t="str">
            <v>А/кран LIEBHERR</v>
          </cell>
          <cell r="B4">
            <v>0</v>
          </cell>
          <cell r="D4">
            <v>8.1999999999999993</v>
          </cell>
        </row>
        <row r="5">
          <cell r="A5" t="str">
            <v>А/кран КС-3574 г/п 14 т</v>
          </cell>
          <cell r="B5">
            <v>4303.3599999999997</v>
          </cell>
          <cell r="C5">
            <v>524.79999999999995</v>
          </cell>
          <cell r="D5">
            <v>8.1999999999999993</v>
          </cell>
        </row>
        <row r="6">
          <cell r="A6" t="str">
            <v>А/кран КС-4579 г/п 16тн</v>
          </cell>
          <cell r="B6">
            <v>4553.95</v>
          </cell>
          <cell r="C6">
            <v>555.36</v>
          </cell>
          <cell r="D6">
            <v>8.1999999999999993</v>
          </cell>
        </row>
        <row r="7">
          <cell r="A7" t="str">
            <v xml:space="preserve">А/м МАЗ-642208 </v>
          </cell>
          <cell r="B7">
            <v>5420.86</v>
          </cell>
          <cell r="C7">
            <v>661.08</v>
          </cell>
          <cell r="D7">
            <v>8.1999999999999993</v>
          </cell>
        </row>
        <row r="8">
          <cell r="A8" t="str">
            <v>А/м МАЗ-938662 п/прицеп 23,7тн</v>
          </cell>
          <cell r="B8">
            <v>5420.86</v>
          </cell>
          <cell r="C8">
            <v>661.08</v>
          </cell>
          <cell r="D8">
            <v>8.1999999999999993</v>
          </cell>
        </row>
        <row r="9">
          <cell r="A9" t="str">
            <v>А/м УРАЛ бортовой</v>
          </cell>
          <cell r="B9">
            <v>3369.63</v>
          </cell>
          <cell r="C9">
            <v>410.93</v>
          </cell>
          <cell r="D9">
            <v>8.1999999999999993</v>
          </cell>
        </row>
        <row r="10">
          <cell r="A10" t="str">
            <v>Автогидроподъемник ВС-22</v>
          </cell>
          <cell r="B10">
            <v>7789.51</v>
          </cell>
          <cell r="C10">
            <v>949.94</v>
          </cell>
          <cell r="D10">
            <v>8.1999999999999993</v>
          </cell>
        </row>
        <row r="11">
          <cell r="A11" t="str">
            <v>Баровая установка на базе ДТ-75</v>
          </cell>
          <cell r="B11">
            <v>5018.6499999999996</v>
          </cell>
          <cell r="C11">
            <v>612.03</v>
          </cell>
          <cell r="D11">
            <v>8.1999999999999993</v>
          </cell>
        </row>
        <row r="12">
          <cell r="A12" t="str">
            <v>Бульдозер Т-170</v>
          </cell>
          <cell r="B12">
            <v>3575.61</v>
          </cell>
          <cell r="C12">
            <v>436.05</v>
          </cell>
          <cell r="D12">
            <v>8.1999999999999993</v>
          </cell>
        </row>
        <row r="13">
          <cell r="A13" t="str">
            <v>Вибротрамбовка</v>
          </cell>
          <cell r="B13">
            <v>219.43</v>
          </cell>
          <cell r="C13">
            <v>26.76</v>
          </cell>
          <cell r="D13">
            <v>8.1999999999999993</v>
          </cell>
        </row>
        <row r="14">
          <cell r="A14" t="str">
            <v>Водяной насос</v>
          </cell>
          <cell r="B14">
            <v>272.24</v>
          </cell>
          <cell r="C14">
            <v>33.200000000000003</v>
          </cell>
          <cell r="D14">
            <v>8.1999999999999993</v>
          </cell>
        </row>
        <row r="15">
          <cell r="A15" t="str">
            <v>КАМАЗ-5320 бортовой г/п 8тн</v>
          </cell>
          <cell r="B15">
            <v>4539.93</v>
          </cell>
          <cell r="C15">
            <v>553.65</v>
          </cell>
          <cell r="D15">
            <v>8.1999999999999993</v>
          </cell>
        </row>
        <row r="16">
          <cell r="A16" t="str">
            <v>КАМАЗ-5320 самосвал</v>
          </cell>
          <cell r="B16">
            <v>4929.3500000000004</v>
          </cell>
          <cell r="C16">
            <v>601.14</v>
          </cell>
          <cell r="D16">
            <v>8.1999999999999993</v>
          </cell>
        </row>
        <row r="17">
          <cell r="A17" t="str">
            <v>Опрессов. агр. ПО-100М</v>
          </cell>
          <cell r="B17">
            <v>4661.21</v>
          </cell>
          <cell r="C17">
            <v>568.44000000000005</v>
          </cell>
          <cell r="D17">
            <v>8.1999999999999993</v>
          </cell>
        </row>
        <row r="18">
          <cell r="A18" t="str">
            <v>Сварочный агрегат</v>
          </cell>
          <cell r="B18">
            <v>526.11</v>
          </cell>
          <cell r="C18">
            <v>64.16</v>
          </cell>
          <cell r="D18">
            <v>8.1999999999999993</v>
          </cell>
        </row>
        <row r="19">
          <cell r="A19" t="str">
            <v>УРАЛ  вахт.</v>
          </cell>
          <cell r="B19">
            <v>3615.13</v>
          </cell>
          <cell r="C19">
            <v>440.87</v>
          </cell>
          <cell r="D19">
            <v>8.1999999999999993</v>
          </cell>
        </row>
        <row r="20">
          <cell r="A20" t="str">
            <v>Экскаватор HITACHI</v>
          </cell>
          <cell r="B20">
            <v>10122.24</v>
          </cell>
          <cell r="C20">
            <v>1234.42</v>
          </cell>
          <cell r="D20">
            <v>8.1999999999999993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-2-13-П"/>
      <sheetName val="БД-2-15-П"/>
      <sheetName val="БД-2-4-П"/>
      <sheetName val="БД-2-2-П"/>
      <sheetName val="Передача (гор)"/>
      <sheetName val="Передача (обл)"/>
      <sheetName val="ТП (гор)"/>
      <sheetName val="ТП (обл)"/>
      <sheetName val="Доходы от экспл. обс"/>
      <sheetName val="Доходы от прочих видов работ"/>
      <sheetName val="Бюджет прочих доходов"/>
      <sheetName val="Аренда (филиал)"/>
      <sheetName val="Аренда (ИА)"/>
      <sheetName val="Реализация ОС (филиал)"/>
      <sheetName val="Реализация ОС (ИА)"/>
      <sheetName val="Реализация МПЗ (филиал)"/>
      <sheetName val="Реализация МПЗ (ИА)"/>
      <sheetName val="% на рс (ИА)"/>
      <sheetName val="Прочие опер. доходы (ИА)"/>
      <sheetName val="Прочие опер. доходы (филиал)"/>
      <sheetName val="Прочие внереализ. доходы (ИА)"/>
      <sheetName val="Прочие внереализ. доходы (фил)"/>
      <sheetName val="Прочие чрезвыч. доходы (ИА)"/>
      <sheetName val="Прочие чрезвыч. доходы (филиал)"/>
      <sheetName val="Бюджет прочих доходов (обл)"/>
      <sheetName val="Бюджет прочих доходов (сводный)"/>
      <sheetName val="Бюджет прочих доходов (гор)"/>
      <sheetName val="ТП (итог) "/>
    </sheetNames>
    <sheetDataSet>
      <sheetData sheetId="0">
        <row r="8">
          <cell r="B8" t="str">
            <v>БД-2-13-П</v>
          </cell>
        </row>
      </sheetData>
      <sheetData sheetId="1">
        <row r="8">
          <cell r="B8" t="str">
            <v>БД-2-15-П</v>
          </cell>
        </row>
      </sheetData>
      <sheetData sheetId="2">
        <row r="8">
          <cell r="B8" t="str">
            <v>БД-2-4-П</v>
          </cell>
        </row>
      </sheetData>
      <sheetData sheetId="3">
        <row r="8">
          <cell r="B8" t="str">
            <v>БД-2-2-П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ЗБ и ЦУМ ТП"/>
      <sheetName val="АЗБ и ЦУМ ТП @"/>
      <sheetName val="Лист2"/>
      <sheetName val="Лист3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"/>
      <sheetName val="Приложение 1"/>
      <sheetName val="Приложение 2 _раздел 1"/>
      <sheetName val="Приложение 2_раздел 2"/>
      <sheetName val="Приложение 2_раздел 3"/>
      <sheetName val="Приложение 3"/>
      <sheetName val="Приложение 4 "/>
      <sheetName val="Приложение 5 "/>
      <sheetName val="Приложение 6 "/>
      <sheetName val="Приложение 7"/>
      <sheetName val="Приложение 11"/>
      <sheetName val="П6а План факт анализ (ДО)"/>
      <sheetName val="Лист3"/>
      <sheetName val="Приложение 10 новое"/>
      <sheetName val="Приложение 12 новое"/>
      <sheetName val="справка"/>
      <sheetName val="ИП"/>
      <sheetName val="Справочник предприят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9">
          <cell r="B19" t="str">
            <v>Техническое обслуживание и ремонт</v>
          </cell>
          <cell r="D19" t="str">
            <v>Структурное подразделение_1</v>
          </cell>
        </row>
        <row r="20">
          <cell r="B20" t="str">
            <v>Капитальное строительство и реконструкция</v>
          </cell>
          <cell r="D20" t="str">
            <v>Структурное подразделение_2</v>
          </cell>
        </row>
        <row r="21">
          <cell r="B21" t="str">
            <v>Диагностика</v>
          </cell>
          <cell r="D21" t="str">
            <v>…</v>
          </cell>
        </row>
        <row r="22">
          <cell r="B22" t="str">
            <v>Заводской ремонт деталей и узлов</v>
          </cell>
          <cell r="D22" t="str">
            <v>…</v>
          </cell>
        </row>
        <row r="23">
          <cell r="B23" t="str">
            <v>Перепродажа товаров (МТР)</v>
          </cell>
          <cell r="D23" t="str">
            <v>…</v>
          </cell>
        </row>
        <row r="24">
          <cell r="B24" t="str">
            <v>Изготовление запасных частей, инструментов, оборудования</v>
          </cell>
          <cell r="D24" t="str">
            <v>…</v>
          </cell>
        </row>
        <row r="25">
          <cell r="B25" t="str">
            <v>Прочие виды деятельности (расшифровать)</v>
          </cell>
          <cell r="D25" t="str">
            <v>…</v>
          </cell>
        </row>
        <row r="26">
          <cell r="D26" t="str">
            <v>…</v>
          </cell>
        </row>
        <row r="27">
          <cell r="D27" t="str">
            <v>Структурное подразделение_m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РП-свод"/>
      <sheetName val="БРП"/>
      <sheetName val="Расшифровка БРП (по блокам)"/>
      <sheetName val="Расшифровка БРП (ГИ по отд.)"/>
      <sheetName val="БРП по ВД"/>
      <sheetName val="БРП по МВЗ 2014 (2)"/>
      <sheetName val="БРП по МВЗ 2014 2 часть"/>
      <sheetName val="БРП по МВЗ 2014 как 2013"/>
      <sheetName val="БРП по отделам"/>
      <sheetName val="БРП по МВЗ 2014 2 часть (сравн)"/>
      <sheetName val="План движения персонала"/>
      <sheetName val="Индивидуальное изменение ДО"/>
      <sheetName val="Тарифные ставки ( без отпуска)"/>
      <sheetName val="Тарифные ставки (с уч. отпуска)"/>
      <sheetName val="РК"/>
      <sheetName val="СН"/>
      <sheetName val="ВСХ - 1"/>
      <sheetName val="ВСХ - 2"/>
      <sheetName val="ВСХ - 3"/>
      <sheetName val="ВКХ - 1"/>
      <sheetName val="ВКХ - 2"/>
      <sheetName val="ВКХ - 3"/>
      <sheetName val="Премии"/>
      <sheetName val="Компенсация наемного жилья"/>
      <sheetName val="Единовременная выплата к ОТ"/>
      <sheetName val="Единовременное премирование"/>
      <sheetName val="Отпуск (рабочие дни)"/>
      <sheetName val="Отпуск (календарные дни)"/>
      <sheetName val="ДМС"/>
      <sheetName val="Обучение"/>
      <sheetName val="Социальный пакет"/>
      <sheetName val="Договоры подряда"/>
      <sheetName val="Бонусы руководству"/>
      <sheetName val="СВ_Договоры_ГПХ"/>
      <sheetName val="СВ (доп. выплаты)"/>
      <sheetName val="СВ"/>
      <sheetName val="Расчет резерва на отпуск"/>
      <sheetName val="справка (1)"/>
      <sheetName val="резерв на оплату отпусков_свод"/>
      <sheetName val="БДР"/>
      <sheetName val="БДДС"/>
      <sheetName val="БДР ДБиК"/>
      <sheetName val="БДДС ДБиК"/>
      <sheetName val="проверка"/>
      <sheetName val="Подбор персонала"/>
      <sheetName val="справка"/>
      <sheetName val="% резерва "/>
      <sheetName val="распределение_доп_об"/>
    </sheetNames>
    <sheetDataSet>
      <sheetData sheetId="0">
        <row r="16">
          <cell r="C16" t="str">
            <v>ОАО "ТЭК МОСЭНЕРГО"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5">
          <cell r="P5">
            <v>1</v>
          </cell>
          <cell r="S5">
            <v>41913</v>
          </cell>
        </row>
        <row r="6">
          <cell r="P6">
            <v>1</v>
          </cell>
          <cell r="S6">
            <v>41913</v>
          </cell>
        </row>
        <row r="7">
          <cell r="P7">
            <v>1</v>
          </cell>
          <cell r="S7">
            <v>41913</v>
          </cell>
        </row>
        <row r="12">
          <cell r="P12">
            <v>1</v>
          </cell>
          <cell r="S12">
            <v>41913</v>
          </cell>
        </row>
        <row r="14">
          <cell r="P14">
            <v>1</v>
          </cell>
          <cell r="S14">
            <v>41913</v>
          </cell>
        </row>
        <row r="15">
          <cell r="P15">
            <v>1</v>
          </cell>
          <cell r="S15">
            <v>41913</v>
          </cell>
        </row>
        <row r="16">
          <cell r="P16">
            <v>1</v>
          </cell>
          <cell r="S16">
            <v>41913</v>
          </cell>
        </row>
        <row r="17">
          <cell r="P17">
            <v>1</v>
          </cell>
          <cell r="S17">
            <v>41913</v>
          </cell>
        </row>
        <row r="18">
          <cell r="P18">
            <v>1</v>
          </cell>
          <cell r="S18">
            <v>41913</v>
          </cell>
        </row>
        <row r="19">
          <cell r="P19">
            <v>1</v>
          </cell>
          <cell r="S19">
            <v>41913</v>
          </cell>
        </row>
        <row r="20">
          <cell r="P20">
            <v>1</v>
          </cell>
          <cell r="S20">
            <v>41913</v>
          </cell>
        </row>
        <row r="21">
          <cell r="P21">
            <v>1</v>
          </cell>
          <cell r="S21">
            <v>41913</v>
          </cell>
        </row>
        <row r="22">
          <cell r="P22">
            <v>1</v>
          </cell>
          <cell r="S22">
            <v>41913</v>
          </cell>
        </row>
        <row r="23">
          <cell r="P23">
            <v>1</v>
          </cell>
          <cell r="S23">
            <v>41913</v>
          </cell>
        </row>
        <row r="24">
          <cell r="P24">
            <v>1</v>
          </cell>
          <cell r="S24">
            <v>41913</v>
          </cell>
        </row>
        <row r="25">
          <cell r="P25">
            <v>1</v>
          </cell>
          <cell r="S25">
            <v>41913</v>
          </cell>
        </row>
        <row r="74">
          <cell r="P74">
            <v>1</v>
          </cell>
          <cell r="S74">
            <v>41913</v>
          </cell>
        </row>
        <row r="75">
          <cell r="P75">
            <v>1</v>
          </cell>
          <cell r="S75">
            <v>41913</v>
          </cell>
        </row>
        <row r="76">
          <cell r="P76">
            <v>1</v>
          </cell>
          <cell r="S76">
            <v>41913</v>
          </cell>
        </row>
        <row r="77">
          <cell r="P77">
            <v>1</v>
          </cell>
          <cell r="S77">
            <v>41913</v>
          </cell>
        </row>
        <row r="78">
          <cell r="P78">
            <v>1</v>
          </cell>
          <cell r="S78">
            <v>41913</v>
          </cell>
        </row>
        <row r="79">
          <cell r="P79">
            <v>1</v>
          </cell>
          <cell r="S79">
            <v>41913</v>
          </cell>
        </row>
        <row r="80">
          <cell r="P80">
            <v>1</v>
          </cell>
          <cell r="S80">
            <v>41913</v>
          </cell>
        </row>
        <row r="81">
          <cell r="P81">
            <v>1</v>
          </cell>
          <cell r="S81">
            <v>41913</v>
          </cell>
        </row>
        <row r="82">
          <cell r="P82">
            <v>1</v>
          </cell>
          <cell r="S82">
            <v>41913</v>
          </cell>
        </row>
        <row r="83">
          <cell r="P83">
            <v>1</v>
          </cell>
          <cell r="S83">
            <v>41913</v>
          </cell>
        </row>
        <row r="84">
          <cell r="P84">
            <v>1</v>
          </cell>
          <cell r="S84">
            <v>41913</v>
          </cell>
        </row>
        <row r="85">
          <cell r="P85">
            <v>1</v>
          </cell>
          <cell r="S85">
            <v>41913</v>
          </cell>
        </row>
        <row r="86">
          <cell r="P86">
            <v>1</v>
          </cell>
          <cell r="S86">
            <v>41913</v>
          </cell>
        </row>
        <row r="87">
          <cell r="P87">
            <v>1</v>
          </cell>
          <cell r="S87">
            <v>41913</v>
          </cell>
        </row>
        <row r="88">
          <cell r="P88">
            <v>1</v>
          </cell>
          <cell r="S88">
            <v>41913</v>
          </cell>
        </row>
        <row r="89">
          <cell r="P89">
            <v>1</v>
          </cell>
          <cell r="S89">
            <v>41913</v>
          </cell>
        </row>
        <row r="90">
          <cell r="P90">
            <v>1</v>
          </cell>
          <cell r="S90">
            <v>41913</v>
          </cell>
        </row>
        <row r="91">
          <cell r="P91">
            <v>1</v>
          </cell>
          <cell r="S91">
            <v>41913</v>
          </cell>
        </row>
        <row r="92">
          <cell r="P92">
            <v>1</v>
          </cell>
          <cell r="S92">
            <v>41913</v>
          </cell>
        </row>
        <row r="93">
          <cell r="P93">
            <v>1</v>
          </cell>
          <cell r="S93">
            <v>41913</v>
          </cell>
        </row>
        <row r="94">
          <cell r="P94">
            <v>1</v>
          </cell>
          <cell r="S94">
            <v>41913</v>
          </cell>
        </row>
        <row r="95">
          <cell r="P95">
            <v>1</v>
          </cell>
          <cell r="S95">
            <v>41913</v>
          </cell>
        </row>
        <row r="96">
          <cell r="P96">
            <v>1</v>
          </cell>
          <cell r="S96">
            <v>41913</v>
          </cell>
        </row>
        <row r="97">
          <cell r="P97">
            <v>1</v>
          </cell>
          <cell r="S97">
            <v>41913</v>
          </cell>
        </row>
        <row r="98">
          <cell r="P98">
            <v>1</v>
          </cell>
          <cell r="S98">
            <v>41913</v>
          </cell>
        </row>
        <row r="99">
          <cell r="P99">
            <v>1</v>
          </cell>
          <cell r="S99">
            <v>41913</v>
          </cell>
        </row>
        <row r="100">
          <cell r="P100">
            <v>1</v>
          </cell>
          <cell r="S100">
            <v>41913</v>
          </cell>
        </row>
        <row r="101">
          <cell r="P101">
            <v>1</v>
          </cell>
          <cell r="S101">
            <v>41913</v>
          </cell>
        </row>
        <row r="102">
          <cell r="P102">
            <v>1</v>
          </cell>
          <cell r="S102">
            <v>41913</v>
          </cell>
        </row>
        <row r="103">
          <cell r="P103">
            <v>1</v>
          </cell>
          <cell r="S103">
            <v>41913</v>
          </cell>
        </row>
        <row r="104">
          <cell r="P104">
            <v>1</v>
          </cell>
          <cell r="S104">
            <v>41913</v>
          </cell>
        </row>
        <row r="105">
          <cell r="P105">
            <v>1</v>
          </cell>
          <cell r="S105">
            <v>41913</v>
          </cell>
        </row>
        <row r="106">
          <cell r="P106">
            <v>1</v>
          </cell>
          <cell r="S106">
            <v>41913</v>
          </cell>
        </row>
        <row r="107">
          <cell r="P107">
            <v>1</v>
          </cell>
          <cell r="S107">
            <v>41913</v>
          </cell>
        </row>
        <row r="114">
          <cell r="P114">
            <v>1</v>
          </cell>
          <cell r="S114">
            <v>41913</v>
          </cell>
        </row>
        <row r="115">
          <cell r="P115">
            <v>1</v>
          </cell>
          <cell r="S115">
            <v>41913</v>
          </cell>
        </row>
        <row r="116">
          <cell r="P116">
            <v>1</v>
          </cell>
          <cell r="S116">
            <v>41913</v>
          </cell>
        </row>
        <row r="117">
          <cell r="P117">
            <v>1</v>
          </cell>
          <cell r="S117">
            <v>41913</v>
          </cell>
        </row>
        <row r="118">
          <cell r="P118">
            <v>1</v>
          </cell>
          <cell r="S118">
            <v>41913</v>
          </cell>
        </row>
        <row r="119">
          <cell r="P119">
            <v>1</v>
          </cell>
          <cell r="S119">
            <v>41913</v>
          </cell>
        </row>
        <row r="120">
          <cell r="P120">
            <v>1</v>
          </cell>
          <cell r="S120">
            <v>41913</v>
          </cell>
        </row>
        <row r="121">
          <cell r="P121">
            <v>1</v>
          </cell>
          <cell r="S121">
            <v>41913</v>
          </cell>
        </row>
        <row r="122">
          <cell r="P122">
            <v>1</v>
          </cell>
          <cell r="S122">
            <v>41913</v>
          </cell>
        </row>
        <row r="134">
          <cell r="P134">
            <v>1</v>
          </cell>
          <cell r="S134">
            <v>41913</v>
          </cell>
        </row>
        <row r="135">
          <cell r="P135">
            <v>1</v>
          </cell>
          <cell r="S135">
            <v>41913</v>
          </cell>
        </row>
        <row r="136">
          <cell r="P136">
            <v>1</v>
          </cell>
          <cell r="S136">
            <v>41913</v>
          </cell>
        </row>
        <row r="137">
          <cell r="P137">
            <v>1</v>
          </cell>
          <cell r="S137">
            <v>41913</v>
          </cell>
        </row>
        <row r="138">
          <cell r="P138">
            <v>1</v>
          </cell>
          <cell r="S138">
            <v>41913</v>
          </cell>
        </row>
        <row r="139">
          <cell r="P139">
            <v>1</v>
          </cell>
          <cell r="S139">
            <v>41913</v>
          </cell>
        </row>
        <row r="140">
          <cell r="P140">
            <v>1</v>
          </cell>
          <cell r="S140">
            <v>41913</v>
          </cell>
        </row>
        <row r="141">
          <cell r="P141">
            <v>1</v>
          </cell>
          <cell r="S141">
            <v>41913</v>
          </cell>
        </row>
      </sheetData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5">
          <cell r="B5" t="str">
            <v>ОПП СМР</v>
          </cell>
          <cell r="D5" t="str">
            <v>Административно-хозяйственные работы</v>
          </cell>
          <cell r="F5" t="str">
            <v>Топ-менеджмент</v>
          </cell>
          <cell r="M5" t="str">
            <v>Персонал ПИР</v>
          </cell>
          <cell r="N5">
            <v>2020113011</v>
          </cell>
          <cell r="O5">
            <v>2020113012</v>
          </cell>
          <cell r="P5">
            <v>2020113013</v>
          </cell>
          <cell r="Q5">
            <v>2020113014</v>
          </cell>
          <cell r="R5">
            <v>2020113015</v>
          </cell>
          <cell r="S5">
            <v>4020101</v>
          </cell>
          <cell r="T5">
            <v>4020102</v>
          </cell>
        </row>
        <row r="6">
          <cell r="B6" t="str">
            <v>ОПП ПИР</v>
          </cell>
          <cell r="D6" t="str">
            <v>Автоматизация систем управления технологическим процессом</v>
          </cell>
          <cell r="F6" t="str">
            <v>Руководители филиалов, директора по строительству</v>
          </cell>
          <cell r="M6" t="str">
            <v>Персонал СМР</v>
          </cell>
          <cell r="N6">
            <v>2020133011</v>
          </cell>
          <cell r="O6">
            <v>2020133012</v>
          </cell>
          <cell r="P6">
            <v>2020133013</v>
          </cell>
          <cell r="Q6">
            <v>2020133014</v>
          </cell>
          <cell r="R6">
            <v>2020133015</v>
          </cell>
          <cell r="S6">
            <v>4020101</v>
          </cell>
          <cell r="T6">
            <v>4020102</v>
          </cell>
        </row>
        <row r="7">
          <cell r="B7" t="str">
            <v>ОПП ПНР</v>
          </cell>
          <cell r="D7" t="str">
            <v>Бухгалтерский учет</v>
          </cell>
          <cell r="F7" t="str">
            <v>Руководители специализированных и функциональных подразделений (служб)</v>
          </cell>
          <cell r="M7" t="str">
            <v>Персонал Общепит</v>
          </cell>
          <cell r="N7">
            <v>2020243011</v>
          </cell>
          <cell r="O7">
            <v>2020243012</v>
          </cell>
          <cell r="P7">
            <v>2020243013</v>
          </cell>
          <cell r="Q7">
            <v>2020243014</v>
          </cell>
          <cell r="R7">
            <v>2020243015</v>
          </cell>
          <cell r="S7">
            <v>4020201</v>
          </cell>
          <cell r="T7">
            <v>4020202</v>
          </cell>
        </row>
        <row r="8">
          <cell r="B8" t="str">
            <v>ОПП З</v>
          </cell>
          <cell r="D8" t="str">
            <v>Изыскания и научная деятельность</v>
          </cell>
          <cell r="F8" t="str">
            <v>Специалисты</v>
          </cell>
          <cell r="M8" t="str">
            <v>Персонал ПРБ</v>
          </cell>
          <cell r="N8">
            <v>2040130011</v>
          </cell>
          <cell r="O8">
            <v>2040130012</v>
          </cell>
          <cell r="P8">
            <v>2040130013</v>
          </cell>
          <cell r="Q8">
            <v>2040130014</v>
          </cell>
          <cell r="R8">
            <v>2040130015</v>
          </cell>
          <cell r="S8">
            <v>404031</v>
          </cell>
          <cell r="T8">
            <v>404032</v>
          </cell>
        </row>
        <row r="9">
          <cell r="B9" t="str">
            <v>ОПП УП</v>
          </cell>
          <cell r="D9" t="str">
            <v>Информационные технологии</v>
          </cell>
          <cell r="F9" t="str">
            <v>Технические исполнители</v>
          </cell>
          <cell r="M9" t="str">
            <v>Персонал ГУС/ДУП</v>
          </cell>
          <cell r="N9">
            <v>2040100011</v>
          </cell>
          <cell r="O9">
            <v>2040100012</v>
          </cell>
          <cell r="P9">
            <v>2040100013</v>
          </cell>
          <cell r="Q9">
            <v>2040100014</v>
          </cell>
          <cell r="R9">
            <v>2040100015</v>
          </cell>
          <cell r="S9">
            <v>404001</v>
          </cell>
          <cell r="T9">
            <v>404002</v>
          </cell>
        </row>
        <row r="10">
          <cell r="B10" t="str">
            <v>ППП</v>
          </cell>
          <cell r="D10" t="str">
            <v>Комплектация и подготовка производства</v>
          </cell>
          <cell r="F10" t="str">
            <v>Рабочие</v>
          </cell>
          <cell r="M10" t="str">
            <v>Персонал УПР</v>
          </cell>
          <cell r="N10">
            <v>2040110011</v>
          </cell>
          <cell r="O10">
            <v>2040110012</v>
          </cell>
          <cell r="P10">
            <v>2040110013</v>
          </cell>
          <cell r="Q10">
            <v>2040110014</v>
          </cell>
          <cell r="R10">
            <v>2040110015</v>
          </cell>
          <cell r="S10">
            <v>404011</v>
          </cell>
          <cell r="T10">
            <v>404012</v>
          </cell>
        </row>
        <row r="11">
          <cell r="B11" t="str">
            <v>ВПП СМР</v>
          </cell>
          <cell r="D11" t="str">
            <v>Контроль качества производства</v>
          </cell>
          <cell r="M11" t="str">
            <v>Персонал АУП</v>
          </cell>
          <cell r="N11">
            <v>20420000111</v>
          </cell>
          <cell r="O11">
            <v>20420000112</v>
          </cell>
          <cell r="P11">
            <v>20420000113</v>
          </cell>
          <cell r="Q11">
            <v>20420000114</v>
          </cell>
          <cell r="R11">
            <v>20420000115</v>
          </cell>
          <cell r="S11">
            <v>404211</v>
          </cell>
          <cell r="T11">
            <v>404212</v>
          </cell>
        </row>
        <row r="12">
          <cell r="B12" t="str">
            <v>ВПП ПИР</v>
          </cell>
          <cell r="D12" t="str">
            <v>Маркетинг и продажи</v>
          </cell>
          <cell r="M12" t="str">
            <v>Персонал ВАП</v>
          </cell>
          <cell r="N12">
            <v>20420000121</v>
          </cell>
          <cell r="O12">
            <v>20420000122</v>
          </cell>
          <cell r="P12">
            <v>20420000123</v>
          </cell>
          <cell r="Q12">
            <v>20420000124</v>
          </cell>
          <cell r="R12">
            <v>20420000125</v>
          </cell>
          <cell r="S12">
            <v>404221</v>
          </cell>
          <cell r="T12">
            <v>404222</v>
          </cell>
        </row>
        <row r="13">
          <cell r="B13" t="str">
            <v>ВПП ПНР</v>
          </cell>
          <cell r="D13" t="str">
            <v>Медицина</v>
          </cell>
        </row>
        <row r="14">
          <cell r="B14" t="str">
            <v>ВПП З</v>
          </cell>
          <cell r="D14" t="str">
            <v>Механизация работ</v>
          </cell>
        </row>
        <row r="15">
          <cell r="B15" t="str">
            <v>АУП</v>
          </cell>
          <cell r="D15" t="str">
            <v>Обеспечение безопасности и режима</v>
          </cell>
        </row>
        <row r="16">
          <cell r="B16" t="str">
            <v>ВАП</v>
          </cell>
          <cell r="D16" t="str">
            <v>Общее руководство</v>
          </cell>
        </row>
        <row r="17">
          <cell r="D17" t="str">
            <v>Общественное питание</v>
          </cell>
        </row>
        <row r="18">
          <cell r="D18" t="str">
            <v>Охрана труда и окружающей среды</v>
          </cell>
        </row>
        <row r="19">
          <cell r="D19" t="str">
            <v>Проектирование</v>
          </cell>
        </row>
        <row r="20">
          <cell r="D20" t="str">
            <v>Проектное управление</v>
          </cell>
        </row>
        <row r="21">
          <cell r="D21" t="str">
            <v>Производственно-технические работы</v>
          </cell>
        </row>
        <row r="22">
          <cell r="D22" t="str">
            <v>Пусконаладочные работы</v>
          </cell>
        </row>
        <row r="23">
          <cell r="D23" t="str">
            <v xml:space="preserve">Работы по оформлению, выпуску и хранению проектов </v>
          </cell>
        </row>
        <row r="24">
          <cell r="D24" t="str">
            <v>Работы по ремонту и обслуживанию парка автомобилей и строительных машин</v>
          </cell>
        </row>
        <row r="25">
          <cell r="D25" t="str">
            <v>Связи с общественностью</v>
          </cell>
        </row>
        <row r="26">
          <cell r="D26" t="str">
            <v>Секретариат и делопроизводство</v>
          </cell>
        </row>
        <row r="27">
          <cell r="D27" t="str">
            <v>Сметные и договорные работы</v>
          </cell>
        </row>
        <row r="28">
          <cell r="D28" t="str">
            <v>Стратегическое развитие</v>
          </cell>
        </row>
        <row r="29">
          <cell r="D29" t="str">
            <v>Строительно-монтажные работы</v>
          </cell>
        </row>
        <row r="30">
          <cell r="D30" t="str">
            <v>Управление легковым и грузовым автомобильным транспортом</v>
          </cell>
        </row>
        <row r="31">
          <cell r="D31" t="str">
            <v>Управление персоналом</v>
          </cell>
        </row>
        <row r="32">
          <cell r="D32" t="str">
            <v>Учет кадров</v>
          </cell>
        </row>
        <row r="33">
          <cell r="D33" t="str">
            <v>Финансово-экономическая деятельность</v>
          </cell>
        </row>
        <row r="34">
          <cell r="D34" t="str">
            <v>Электромонтажные работы</v>
          </cell>
        </row>
        <row r="35">
          <cell r="D35" t="str">
            <v>Юридическая деятельность</v>
          </cell>
        </row>
        <row r="36">
          <cell r="D36" t="str">
            <v>Строительство объектов генерации</v>
          </cell>
        </row>
        <row r="37">
          <cell r="D37" t="str">
            <v>Ремонт и обслуживание оборудования</v>
          </cell>
          <cell r="M37" t="str">
            <v>ОАО "ТЭК МОСЭНЕРГО"</v>
          </cell>
          <cell r="N37" t="str">
            <v>г. Москва</v>
          </cell>
        </row>
        <row r="38">
          <cell r="D38" t="str">
            <v>Производство</v>
          </cell>
          <cell r="M38" t="str">
            <v>Филиал ОАО "ТЭК МОСЭНЕРГО" - Мосэнергопроект</v>
          </cell>
          <cell r="N38" t="str">
            <v>г.Москва</v>
          </cell>
        </row>
        <row r="39">
          <cell r="M39" t="str">
            <v>Филиал ОАО "ТЭК МОСЭНЕРГО" - Управление по строительству Нижнетуринской ГРЭС</v>
          </cell>
          <cell r="N39" t="str">
            <v>г.Нижняя Тура</v>
          </cell>
        </row>
        <row r="40">
          <cell r="M40" t="str">
            <v>ОАО "ТЭК Мосэнерго" - Дирекция по строительству ТЭЦ-12</v>
          </cell>
          <cell r="N40" t="str">
            <v>г.Москва</v>
          </cell>
        </row>
        <row r="41">
          <cell r="M41" t="str">
            <v>ОАО "ТЭК Мосэнерго" - Дирекция по строительству ТЭЦ-16</v>
          </cell>
          <cell r="N41" t="str">
            <v>г.Москва</v>
          </cell>
        </row>
        <row r="42">
          <cell r="M42" t="str">
            <v>ОАО "ТЭК Мосэнерго" - Дирекция по строительству ТЭЦ-20</v>
          </cell>
          <cell r="N42" t="str">
            <v>г.Москва</v>
          </cell>
        </row>
        <row r="43">
          <cell r="M43" t="str">
            <v>ОАО "ТРЕСТ ГИДРОМОНТАЖ"</v>
          </cell>
          <cell r="N43" t="str">
            <v>г.Москва</v>
          </cell>
        </row>
        <row r="44">
          <cell r="M44" t="str">
            <v>Специальное  проектное конструкторско-технологическое бюро "Мосгидросталь"</v>
          </cell>
          <cell r="N44" t="str">
            <v>г.Москва</v>
          </cell>
        </row>
        <row r="45">
          <cell r="M45" t="str">
            <v>Специальное  проектное конструкторско-технологическое бюро "Ленгидросталь"</v>
          </cell>
          <cell r="N45" t="str">
            <v>г. Санкт-Петербург</v>
          </cell>
        </row>
        <row r="46">
          <cell r="M46" t="str">
            <v xml:space="preserve">Инженерно-технологический центр </v>
          </cell>
          <cell r="N46" t="str">
            <v>МО, г.Сергиев Посад</v>
          </cell>
        </row>
        <row r="47">
          <cell r="M47" t="str">
            <v>ООО "Богучанское монтажное управление Гидромонтаж"</v>
          </cell>
          <cell r="N47" t="str">
            <v>Иркутская область, г. Усть-Илимск</v>
          </cell>
        </row>
        <row r="48">
          <cell r="M48" t="str">
            <v>ОАО "Волгоградское монтажное управление Гидромонтаж"</v>
          </cell>
          <cell r="N48" t="str">
            <v>Волгоградская область, г. Волжский</v>
          </cell>
        </row>
        <row r="49">
          <cell r="M49" t="str">
            <v>ОАО "Волго-камское монтажное управление Гидромонтаж"</v>
          </cell>
          <cell r="N49" t="str">
            <v>Республика Чувашия, г. Новочебоксарск</v>
          </cell>
        </row>
        <row r="50">
          <cell r="M50" t="str">
            <v>ОАО "Волжское монтажное управление Гидромонтаж"</v>
          </cell>
          <cell r="N50" t="str">
            <v>Амурская область, Бурейский район</v>
          </cell>
        </row>
        <row r="51">
          <cell r="M51" t="str">
            <v>ОАО "Северозападное монтажное управление Гидромонтаж"</v>
          </cell>
          <cell r="N51" t="str">
            <v>Новгородская область, г. Буровичи</v>
          </cell>
        </row>
        <row r="52">
          <cell r="M52" t="str">
            <v>ООО "Новосибирское монтажное управление Гидромонтаж"</v>
          </cell>
          <cell r="N52" t="str">
            <v>г. Новосибирск</v>
          </cell>
        </row>
        <row r="53">
          <cell r="M53" t="str">
            <v>ОАО "Подпорожский механический завод"</v>
          </cell>
          <cell r="N53" t="str">
            <v>Ленинградская область, г. Подпорожье</v>
          </cell>
        </row>
        <row r="54">
          <cell r="M54" t="str">
            <v>АО "СПКТБ Запорожгидросталь"</v>
          </cell>
        </row>
        <row r="55">
          <cell r="M55" t="str">
            <v>ОАО "Уралгидросталь"</v>
          </cell>
        </row>
        <row r="56">
          <cell r="M56" t="str">
            <v>ОАО "ВКМУ Гидромонтаж"</v>
          </cell>
        </row>
        <row r="57">
          <cell r="M57" t="str">
            <v>ОАО "Межрегионтеплосетьэнергоремонт"</v>
          </cell>
          <cell r="N57" t="str">
            <v>г. Москва</v>
          </cell>
        </row>
        <row r="58">
          <cell r="M58" t="str">
            <v>ООО "Межрегионтеплосетьэнергоремонт Санкт-Петербург"</v>
          </cell>
          <cell r="N58" t="str">
            <v>г. Санкт-Петербург</v>
          </cell>
        </row>
        <row r="59">
          <cell r="M59" t="str">
            <v>ООО "Межрегионтеплосетьэнергоремонт Цех Теплоизолированных Систем"</v>
          </cell>
          <cell r="N59" t="str">
            <v>г. Москва</v>
          </cell>
        </row>
        <row r="60">
          <cell r="M60" t="str">
            <v>ОАО "Институт теплоэлектропроект"</v>
          </cell>
          <cell r="N60" t="str">
            <v>г. Москва</v>
          </cell>
        </row>
        <row r="61">
          <cell r="M61" t="str">
            <v>ОАО филиал "Институт теплоэлектропроект" - "Нижегородский Теплоэлектропроект"</v>
          </cell>
          <cell r="N61" t="str">
            <v>г. Нижний Новгород</v>
          </cell>
        </row>
      </sheetData>
      <sheetData sheetId="47" refreshError="1"/>
      <sheetData sheetId="4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Р_9"/>
      <sheetName val="Source"/>
      <sheetName val="Акты"/>
      <sheetName val="Счета"/>
      <sheetName val="Итоги по видам работ"/>
      <sheetName val="без НДС"/>
      <sheetName val="Олимпстрой декабрь 2010"/>
      <sheetName val="ПП"/>
      <sheetName val="Анализ ПП (1)"/>
      <sheetName val="Отчет ПП (6)"/>
      <sheetName val="Анализ БП (2)"/>
      <sheetName val="Анализ БП (5)"/>
      <sheetName val="Форма №4"/>
      <sheetName val="Форма №18"/>
      <sheetName val="Форма №22"/>
      <sheetName val="Форма №23"/>
    </sheetNames>
    <sheetDataSet>
      <sheetData sheetId="0">
        <row r="2">
          <cell r="AM2" t="str">
            <v/>
          </cell>
          <cell r="AQ2" t="str">
            <v/>
          </cell>
          <cell r="AT2" t="str">
            <v/>
          </cell>
          <cell r="AW2" t="str">
            <v/>
          </cell>
          <cell r="AZ2" t="str">
            <v/>
          </cell>
          <cell r="BA2" t="str">
            <v/>
          </cell>
          <cell r="BB2" t="str">
            <v/>
          </cell>
          <cell r="BC2" t="str">
            <v/>
          </cell>
        </row>
        <row r="3">
          <cell r="AM3" t="str">
            <v/>
          </cell>
          <cell r="AQ3">
            <v>1</v>
          </cell>
          <cell r="AT3" t="str">
            <v/>
          </cell>
          <cell r="AW3" t="str">
            <v/>
          </cell>
          <cell r="AZ3" t="str">
            <v/>
          </cell>
          <cell r="BA3" t="str">
            <v/>
          </cell>
          <cell r="BB3" t="str">
            <v/>
          </cell>
          <cell r="BC3" t="str">
            <v/>
          </cell>
        </row>
        <row r="4">
          <cell r="AM4">
            <v>189269.91</v>
          </cell>
          <cell r="AQ4">
            <v>1</v>
          </cell>
          <cell r="AT4" t="str">
            <v>СМР</v>
          </cell>
          <cell r="AW4">
            <v>40165</v>
          </cell>
          <cell r="AZ4" t="str">
            <v>12.2009</v>
          </cell>
          <cell r="BA4" t="str">
            <v>12.2009</v>
          </cell>
          <cell r="BB4" t="str">
            <v/>
          </cell>
          <cell r="BC4" t="str">
            <v>4.2009</v>
          </cell>
        </row>
        <row r="5">
          <cell r="AM5">
            <v>147138.01999999999</v>
          </cell>
          <cell r="AQ5">
            <v>1</v>
          </cell>
          <cell r="AT5" t="str">
            <v>СМР</v>
          </cell>
          <cell r="AW5">
            <v>40178</v>
          </cell>
          <cell r="AZ5" t="str">
            <v>12.2009</v>
          </cell>
          <cell r="BA5" t="str">
            <v>12.2009</v>
          </cell>
          <cell r="BB5" t="str">
            <v/>
          </cell>
          <cell r="BC5" t="str">
            <v>4.2009</v>
          </cell>
        </row>
        <row r="6">
          <cell r="AM6">
            <v>1195365.22</v>
          </cell>
          <cell r="AQ6">
            <v>1</v>
          </cell>
          <cell r="AT6" t="str">
            <v>СМР</v>
          </cell>
          <cell r="AW6">
            <v>40165</v>
          </cell>
          <cell r="AZ6" t="str">
            <v>12.2009</v>
          </cell>
          <cell r="BA6" t="str">
            <v>12.2009</v>
          </cell>
          <cell r="BB6" t="str">
            <v/>
          </cell>
          <cell r="BC6" t="str">
            <v>4.2009</v>
          </cell>
        </row>
        <row r="7">
          <cell r="AM7">
            <v>432846.11</v>
          </cell>
          <cell r="AQ7">
            <v>1</v>
          </cell>
          <cell r="AT7" t="str">
            <v>СМР</v>
          </cell>
          <cell r="AW7">
            <v>40165</v>
          </cell>
          <cell r="AZ7" t="str">
            <v>12.2009</v>
          </cell>
          <cell r="BA7" t="str">
            <v>12.2009</v>
          </cell>
          <cell r="BB7" t="str">
            <v/>
          </cell>
          <cell r="BC7" t="str">
            <v>4.2009</v>
          </cell>
        </row>
        <row r="8">
          <cell r="AM8">
            <v>536316.37</v>
          </cell>
          <cell r="AQ8">
            <v>1</v>
          </cell>
          <cell r="AT8" t="str">
            <v>СМР</v>
          </cell>
          <cell r="AW8">
            <v>40267</v>
          </cell>
          <cell r="AZ8" t="str">
            <v>3.2010</v>
          </cell>
          <cell r="BA8" t="str">
            <v>3.2010</v>
          </cell>
          <cell r="BB8" t="str">
            <v/>
          </cell>
          <cell r="BC8" t="str">
            <v>1.2010</v>
          </cell>
        </row>
        <row r="9">
          <cell r="AM9" t="str">
            <v/>
          </cell>
          <cell r="AQ9" t="str">
            <v/>
          </cell>
          <cell r="AT9" t="str">
            <v/>
          </cell>
          <cell r="AW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</row>
        <row r="10">
          <cell r="AM10" t="str">
            <v/>
          </cell>
          <cell r="AQ10" t="str">
            <v/>
          </cell>
          <cell r="AT10" t="str">
            <v/>
          </cell>
          <cell r="AW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</row>
        <row r="11">
          <cell r="AM11">
            <v>334896.48</v>
          </cell>
          <cell r="AQ11">
            <v>1</v>
          </cell>
          <cell r="AT11" t="str">
            <v>СМР</v>
          </cell>
          <cell r="AW11">
            <v>40359</v>
          </cell>
          <cell r="AZ11" t="str">
            <v>6.2010</v>
          </cell>
          <cell r="BA11" t="str">
            <v>6.2010</v>
          </cell>
          <cell r="BB11" t="str">
            <v/>
          </cell>
          <cell r="BC11" t="str">
            <v>2.2010</v>
          </cell>
        </row>
        <row r="12">
          <cell r="AM12" t="str">
            <v/>
          </cell>
          <cell r="AQ12" t="str">
            <v/>
          </cell>
          <cell r="AT12" t="str">
            <v/>
          </cell>
          <cell r="AW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</row>
        <row r="13">
          <cell r="AM13">
            <v>6531471.3600000003</v>
          </cell>
          <cell r="AQ13">
            <v>1</v>
          </cell>
          <cell r="AT13" t="str">
            <v>СМР</v>
          </cell>
          <cell r="AW13">
            <v>40268</v>
          </cell>
          <cell r="AZ13" t="str">
            <v>3.2010</v>
          </cell>
          <cell r="BA13" t="str">
            <v>3.2010</v>
          </cell>
          <cell r="BB13" t="str">
            <v/>
          </cell>
          <cell r="BC13" t="str">
            <v>1.2010</v>
          </cell>
        </row>
        <row r="14">
          <cell r="AM14" t="str">
            <v/>
          </cell>
          <cell r="AQ14" t="str">
            <v/>
          </cell>
          <cell r="AT14" t="str">
            <v/>
          </cell>
          <cell r="AW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</row>
        <row r="15">
          <cell r="AM15" t="str">
            <v/>
          </cell>
          <cell r="AQ15" t="str">
            <v/>
          </cell>
          <cell r="AT15" t="str">
            <v/>
          </cell>
          <cell r="AW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AM16" t="str">
            <v/>
          </cell>
          <cell r="AQ16" t="str">
            <v/>
          </cell>
          <cell r="AT16" t="str">
            <v/>
          </cell>
          <cell r="AW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</row>
        <row r="17">
          <cell r="AM17">
            <v>3347346.45</v>
          </cell>
          <cell r="AQ17">
            <v>9</v>
          </cell>
          <cell r="AT17" t="str">
            <v>СМР</v>
          </cell>
          <cell r="AW17">
            <v>40495</v>
          </cell>
          <cell r="AZ17" t="str">
            <v>10.2010</v>
          </cell>
          <cell r="BA17" t="str">
            <v>11.2010</v>
          </cell>
          <cell r="BB17" t="str">
            <v/>
          </cell>
          <cell r="BC17" t="str">
            <v>4.2010</v>
          </cell>
        </row>
        <row r="18">
          <cell r="AM18" t="str">
            <v/>
          </cell>
          <cell r="AQ18" t="str">
            <v/>
          </cell>
          <cell r="AT18" t="str">
            <v/>
          </cell>
          <cell r="AW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</row>
        <row r="19">
          <cell r="AM19" t="str">
            <v/>
          </cell>
          <cell r="AQ19" t="str">
            <v/>
          </cell>
          <cell r="AT19" t="str">
            <v/>
          </cell>
          <cell r="AW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</row>
        <row r="20">
          <cell r="AM20" t="str">
            <v/>
          </cell>
          <cell r="AQ20" t="str">
            <v/>
          </cell>
          <cell r="AT20" t="str">
            <v/>
          </cell>
          <cell r="AW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</row>
        <row r="21">
          <cell r="AM21">
            <v>3354387.89</v>
          </cell>
          <cell r="AQ21">
            <v>3</v>
          </cell>
          <cell r="AT21" t="str">
            <v>СМР</v>
          </cell>
          <cell r="AW21">
            <v>40359</v>
          </cell>
          <cell r="AZ21" t="str">
            <v>6.2010</v>
          </cell>
          <cell r="BA21" t="str">
            <v>6.2010</v>
          </cell>
          <cell r="BB21" t="str">
            <v/>
          </cell>
          <cell r="BC21" t="str">
            <v>2.2010</v>
          </cell>
        </row>
        <row r="22">
          <cell r="AM22">
            <v>4001571.28</v>
          </cell>
          <cell r="AQ22">
            <v>3</v>
          </cell>
          <cell r="AT22" t="str">
            <v>СМР</v>
          </cell>
          <cell r="AW22">
            <v>40421</v>
          </cell>
          <cell r="AZ22" t="str">
            <v>8.2010</v>
          </cell>
          <cell r="BA22" t="str">
            <v>8.2010</v>
          </cell>
          <cell r="BB22" t="str">
            <v/>
          </cell>
          <cell r="BC22" t="str">
            <v>3.2010</v>
          </cell>
        </row>
        <row r="23">
          <cell r="AM23" t="str">
            <v/>
          </cell>
          <cell r="AQ23" t="str">
            <v/>
          </cell>
          <cell r="AT23" t="str">
            <v/>
          </cell>
          <cell r="AW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</row>
        <row r="24">
          <cell r="AM24">
            <v>1959375.53</v>
          </cell>
          <cell r="AQ24">
            <v>1</v>
          </cell>
          <cell r="AT24" t="str">
            <v>СМР</v>
          </cell>
          <cell r="AW24">
            <v>40591</v>
          </cell>
          <cell r="AZ24" t="str">
            <v>2.2011</v>
          </cell>
          <cell r="BA24" t="str">
            <v>2.2011</v>
          </cell>
          <cell r="BB24" t="str">
            <v>3.2011</v>
          </cell>
          <cell r="BC24" t="str">
            <v>1.2011</v>
          </cell>
        </row>
        <row r="25">
          <cell r="AM25" t="str">
            <v/>
          </cell>
          <cell r="AQ25" t="str">
            <v/>
          </cell>
          <cell r="AT25" t="str">
            <v/>
          </cell>
          <cell r="AW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</row>
        <row r="26">
          <cell r="AM26">
            <v>2700692.97</v>
          </cell>
          <cell r="AQ26">
            <v>3</v>
          </cell>
          <cell r="AT26" t="str">
            <v>СМР</v>
          </cell>
          <cell r="AW26">
            <v>40409</v>
          </cell>
          <cell r="AZ26" t="str">
            <v>7.2010</v>
          </cell>
          <cell r="BA26" t="str">
            <v>8.2010</v>
          </cell>
          <cell r="BB26" t="str">
            <v/>
          </cell>
          <cell r="BC26" t="str">
            <v>3.2010</v>
          </cell>
        </row>
        <row r="27">
          <cell r="AM27">
            <v>1429527.73</v>
          </cell>
          <cell r="AQ27">
            <v>1</v>
          </cell>
          <cell r="AT27" t="str">
            <v>СМР</v>
          </cell>
          <cell r="AW27">
            <v>40542</v>
          </cell>
          <cell r="AZ27" t="str">
            <v>12.2010</v>
          </cell>
          <cell r="BA27" t="str">
            <v>12.2010</v>
          </cell>
          <cell r="BB27" t="str">
            <v/>
          </cell>
          <cell r="BC27" t="str">
            <v>4.2010</v>
          </cell>
        </row>
        <row r="28">
          <cell r="AM28">
            <v>918919.25</v>
          </cell>
          <cell r="AQ28">
            <v>1</v>
          </cell>
          <cell r="AT28" t="str">
            <v>СМР</v>
          </cell>
          <cell r="AW28">
            <v>40653</v>
          </cell>
          <cell r="AZ28" t="str">
            <v>3.2011</v>
          </cell>
          <cell r="BA28" t="str">
            <v>4.2011</v>
          </cell>
          <cell r="BB28" t="str">
            <v>5.2011</v>
          </cell>
          <cell r="BC28" t="str">
            <v>2.2011</v>
          </cell>
        </row>
        <row r="29">
          <cell r="AM29" t="str">
            <v/>
          </cell>
          <cell r="AQ29" t="str">
            <v/>
          </cell>
          <cell r="AT29" t="str">
            <v/>
          </cell>
          <cell r="AW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</row>
        <row r="30">
          <cell r="AM30" t="str">
            <v/>
          </cell>
          <cell r="AQ30" t="str">
            <v/>
          </cell>
          <cell r="AT30" t="str">
            <v/>
          </cell>
          <cell r="AW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</row>
        <row r="31">
          <cell r="AM31" t="str">
            <v/>
          </cell>
          <cell r="AQ31" t="str">
            <v/>
          </cell>
          <cell r="AT31" t="str">
            <v/>
          </cell>
          <cell r="AW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</row>
        <row r="32">
          <cell r="AM32" t="str">
            <v/>
          </cell>
          <cell r="AQ32" t="str">
            <v/>
          </cell>
          <cell r="AT32" t="str">
            <v/>
          </cell>
          <cell r="AW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</row>
        <row r="33">
          <cell r="AM33" t="str">
            <v/>
          </cell>
          <cell r="AQ33" t="str">
            <v/>
          </cell>
          <cell r="AT33" t="str">
            <v/>
          </cell>
          <cell r="AW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</row>
        <row r="34">
          <cell r="AM34" t="str">
            <v/>
          </cell>
          <cell r="AQ34" t="str">
            <v/>
          </cell>
          <cell r="AT34" t="str">
            <v/>
          </cell>
          <cell r="AW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AM35" t="str">
            <v/>
          </cell>
          <cell r="AQ35" t="str">
            <v/>
          </cell>
          <cell r="AT35" t="str">
            <v/>
          </cell>
          <cell r="AW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</row>
        <row r="36">
          <cell r="AM36" t="str">
            <v/>
          </cell>
          <cell r="AQ36" t="str">
            <v/>
          </cell>
          <cell r="AT36" t="str">
            <v/>
          </cell>
          <cell r="AW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</row>
        <row r="37">
          <cell r="AM37">
            <v>7707.44</v>
          </cell>
          <cell r="AQ37" t="str">
            <v/>
          </cell>
          <cell r="AT37" t="str">
            <v>УУП</v>
          </cell>
          <cell r="AW37">
            <v>40176</v>
          </cell>
          <cell r="AZ37" t="str">
            <v>12.2009</v>
          </cell>
          <cell r="BA37" t="str">
            <v>12.2009</v>
          </cell>
          <cell r="BB37" t="str">
            <v/>
          </cell>
          <cell r="BC37" t="str">
            <v>4.2009</v>
          </cell>
        </row>
        <row r="38">
          <cell r="AM38" t="str">
            <v/>
          </cell>
          <cell r="AQ38" t="str">
            <v/>
          </cell>
          <cell r="AT38" t="str">
            <v/>
          </cell>
          <cell r="AW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</row>
        <row r="39">
          <cell r="AM39">
            <v>247921.64</v>
          </cell>
          <cell r="AQ39" t="str">
            <v/>
          </cell>
          <cell r="AT39" t="str">
            <v>УУП</v>
          </cell>
          <cell r="AW39">
            <v>40176</v>
          </cell>
          <cell r="AZ39" t="str">
            <v>12.2009</v>
          </cell>
          <cell r="BA39" t="str">
            <v>12.2009</v>
          </cell>
          <cell r="BB39" t="str">
            <v/>
          </cell>
          <cell r="BC39" t="str">
            <v>4.2009</v>
          </cell>
        </row>
        <row r="40">
          <cell r="AM40">
            <v>891906.94</v>
          </cell>
          <cell r="AQ40" t="str">
            <v/>
          </cell>
          <cell r="AT40" t="str">
            <v>УУП</v>
          </cell>
          <cell r="AW40">
            <v>40268</v>
          </cell>
          <cell r="AZ40" t="str">
            <v>3.2010</v>
          </cell>
          <cell r="BA40" t="str">
            <v>3.2010</v>
          </cell>
          <cell r="BB40" t="str">
            <v/>
          </cell>
          <cell r="BC40" t="str">
            <v>1.2010</v>
          </cell>
        </row>
        <row r="41">
          <cell r="AM41">
            <v>465562.7</v>
          </cell>
          <cell r="AQ41" t="str">
            <v/>
          </cell>
          <cell r="AT41" t="str">
            <v>УУП</v>
          </cell>
          <cell r="AW41">
            <v>40359</v>
          </cell>
          <cell r="AZ41" t="str">
            <v>6.2010</v>
          </cell>
          <cell r="BA41" t="str">
            <v>6.2010</v>
          </cell>
          <cell r="BB41" t="str">
            <v/>
          </cell>
          <cell r="BC41" t="str">
            <v>2.2010</v>
          </cell>
        </row>
        <row r="42">
          <cell r="AM42">
            <v>845780.35</v>
          </cell>
          <cell r="AQ42" t="str">
            <v/>
          </cell>
          <cell r="AT42" t="str">
            <v>УУП</v>
          </cell>
          <cell r="AW42">
            <v>40390</v>
          </cell>
          <cell r="AZ42" t="str">
            <v>7.2010</v>
          </cell>
          <cell r="BA42" t="str">
            <v>7.2010</v>
          </cell>
          <cell r="BB42" t="str">
            <v/>
          </cell>
          <cell r="BC42" t="str">
            <v>3.2010</v>
          </cell>
        </row>
        <row r="43">
          <cell r="AM43">
            <v>103831.2</v>
          </cell>
          <cell r="AQ43" t="str">
            <v/>
          </cell>
          <cell r="AT43" t="str">
            <v>Оборудование</v>
          </cell>
          <cell r="AW43">
            <v>40535</v>
          </cell>
          <cell r="AZ43" t="str">
            <v>12.2010</v>
          </cell>
          <cell r="BA43" t="str">
            <v>12.2010</v>
          </cell>
          <cell r="BB43" t="str">
            <v/>
          </cell>
          <cell r="BC43" t="str">
            <v>4.2010</v>
          </cell>
        </row>
        <row r="44">
          <cell r="AM44" t="str">
            <v/>
          </cell>
          <cell r="AQ44" t="str">
            <v/>
          </cell>
          <cell r="AT44" t="str">
            <v/>
          </cell>
          <cell r="AW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</row>
        <row r="45">
          <cell r="AM45" t="str">
            <v/>
          </cell>
          <cell r="AQ45" t="str">
            <v/>
          </cell>
          <cell r="AT45" t="str">
            <v/>
          </cell>
          <cell r="AW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</row>
        <row r="46">
          <cell r="AM46" t="str">
            <v/>
          </cell>
          <cell r="AQ46" t="str">
            <v/>
          </cell>
          <cell r="AT46" t="str">
            <v/>
          </cell>
          <cell r="AW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</row>
        <row r="47">
          <cell r="AM47" t="str">
            <v/>
          </cell>
          <cell r="AQ47" t="str">
            <v/>
          </cell>
          <cell r="AT47" t="str">
            <v/>
          </cell>
          <cell r="AW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AM48" t="str">
            <v/>
          </cell>
          <cell r="AQ48" t="str">
            <v/>
          </cell>
          <cell r="AT48" t="str">
            <v/>
          </cell>
          <cell r="AW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</row>
        <row r="49">
          <cell r="AM49" t="str">
            <v/>
          </cell>
          <cell r="AQ49" t="str">
            <v/>
          </cell>
          <cell r="AT49" t="str">
            <v/>
          </cell>
          <cell r="AW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</row>
        <row r="50">
          <cell r="AM50" t="str">
            <v/>
          </cell>
          <cell r="AQ50">
            <v>5</v>
          </cell>
          <cell r="AT50" t="str">
            <v/>
          </cell>
          <cell r="AW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</row>
        <row r="51">
          <cell r="AM51" t="str">
            <v/>
          </cell>
          <cell r="AQ51" t="str">
            <v/>
          </cell>
          <cell r="AT51" t="str">
            <v/>
          </cell>
          <cell r="AW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</row>
        <row r="52">
          <cell r="AM52">
            <v>3125149.08</v>
          </cell>
          <cell r="AQ52">
            <v>3</v>
          </cell>
          <cell r="AT52" t="str">
            <v>СМР</v>
          </cell>
          <cell r="AW52">
            <v>40409</v>
          </cell>
          <cell r="AZ52" t="str">
            <v>7.2010</v>
          </cell>
          <cell r="BA52" t="str">
            <v>8.2010</v>
          </cell>
          <cell r="BB52" t="str">
            <v/>
          </cell>
          <cell r="BC52" t="str">
            <v>3.2010</v>
          </cell>
        </row>
        <row r="53">
          <cell r="AM53">
            <v>50366.8</v>
          </cell>
          <cell r="AQ53">
            <v>3</v>
          </cell>
          <cell r="AT53" t="str">
            <v>СМР</v>
          </cell>
          <cell r="AW53">
            <v>40421</v>
          </cell>
          <cell r="AZ53" t="str">
            <v>8.2010</v>
          </cell>
          <cell r="BA53" t="str">
            <v>8.2010</v>
          </cell>
          <cell r="BB53" t="str">
            <v/>
          </cell>
          <cell r="BC53" t="str">
            <v>3.2010</v>
          </cell>
        </row>
        <row r="54">
          <cell r="AM54" t="str">
            <v/>
          </cell>
          <cell r="AQ54" t="str">
            <v/>
          </cell>
          <cell r="AT54" t="str">
            <v/>
          </cell>
          <cell r="AW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AM55">
            <v>1401715.29</v>
          </cell>
          <cell r="AQ55">
            <v>3</v>
          </cell>
          <cell r="AT55" t="str">
            <v>СМР</v>
          </cell>
          <cell r="AW55">
            <v>40409</v>
          </cell>
          <cell r="AZ55" t="str">
            <v>7.2010</v>
          </cell>
          <cell r="BA55" t="str">
            <v>8.2010</v>
          </cell>
          <cell r="BB55" t="str">
            <v/>
          </cell>
          <cell r="BC55" t="str">
            <v>3.2010</v>
          </cell>
        </row>
        <row r="56">
          <cell r="AM56" t="str">
            <v/>
          </cell>
          <cell r="AQ56">
            <v>3</v>
          </cell>
          <cell r="AT56" t="str">
            <v/>
          </cell>
          <cell r="AW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</row>
        <row r="57">
          <cell r="AM57" t="str">
            <v/>
          </cell>
          <cell r="AQ57" t="str">
            <v/>
          </cell>
          <cell r="AT57" t="str">
            <v/>
          </cell>
          <cell r="AW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</row>
        <row r="58">
          <cell r="AM58">
            <v>760636.17</v>
          </cell>
          <cell r="AQ58">
            <v>3</v>
          </cell>
          <cell r="AT58" t="str">
            <v>СМР</v>
          </cell>
          <cell r="AW58" t="str">
            <v>Возвращен в марте 2011</v>
          </cell>
          <cell r="AZ58" t="e">
            <v>#VALUE!</v>
          </cell>
          <cell r="BA58" t="e">
            <v>#VALUE!</v>
          </cell>
          <cell r="BB58" t="str">
            <v>1.1900</v>
          </cell>
          <cell r="BC58" t="e">
            <v>#VALUE!</v>
          </cell>
        </row>
        <row r="59">
          <cell r="AM59" t="str">
            <v/>
          </cell>
          <cell r="AQ59" t="str">
            <v/>
          </cell>
          <cell r="AT59" t="str">
            <v/>
          </cell>
          <cell r="AW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</row>
        <row r="60">
          <cell r="AM60">
            <v>733518.59</v>
          </cell>
          <cell r="AQ60">
            <v>3</v>
          </cell>
          <cell r="AT60" t="str">
            <v>СМР</v>
          </cell>
          <cell r="AW60" t="str">
            <v>Не подписан 18.02.2011</v>
          </cell>
          <cell r="AZ60" t="e">
            <v>#VALUE!</v>
          </cell>
          <cell r="BA60" t="e">
            <v>#VALUE!</v>
          </cell>
          <cell r="BB60" t="str">
            <v>3.2011</v>
          </cell>
          <cell r="BC60" t="e">
            <v>#VALUE!</v>
          </cell>
        </row>
        <row r="61">
          <cell r="AM61" t="str">
            <v/>
          </cell>
          <cell r="AQ61" t="str">
            <v/>
          </cell>
          <cell r="AT61" t="str">
            <v/>
          </cell>
          <cell r="AW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</row>
        <row r="62">
          <cell r="AM62">
            <v>662895.39</v>
          </cell>
          <cell r="AQ62">
            <v>3</v>
          </cell>
          <cell r="AT62" t="str">
            <v>СМР</v>
          </cell>
          <cell r="AW62" t="str">
            <v>Возвращен в марте 2011</v>
          </cell>
          <cell r="AZ62" t="e">
            <v>#VALUE!</v>
          </cell>
          <cell r="BA62" t="e">
            <v>#VALUE!</v>
          </cell>
          <cell r="BB62" t="str">
            <v>1.1900</v>
          </cell>
          <cell r="BC62" t="e">
            <v>#VALUE!</v>
          </cell>
        </row>
        <row r="63">
          <cell r="AM63" t="str">
            <v/>
          </cell>
          <cell r="AQ63" t="str">
            <v/>
          </cell>
          <cell r="AT63" t="str">
            <v/>
          </cell>
          <cell r="AW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</row>
        <row r="64">
          <cell r="AM64" t="str">
            <v/>
          </cell>
          <cell r="AQ64">
            <v>3</v>
          </cell>
          <cell r="AT64" t="str">
            <v>СМР</v>
          </cell>
          <cell r="AW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AM65" t="str">
            <v/>
          </cell>
          <cell r="AQ65" t="str">
            <v/>
          </cell>
          <cell r="AT65" t="str">
            <v/>
          </cell>
          <cell r="AW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</row>
        <row r="66">
          <cell r="AM66" t="str">
            <v/>
          </cell>
          <cell r="AQ66">
            <v>3</v>
          </cell>
          <cell r="AT66" t="str">
            <v>СМР</v>
          </cell>
          <cell r="AW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</row>
        <row r="67">
          <cell r="AM67" t="str">
            <v/>
          </cell>
          <cell r="AQ67">
            <v>3</v>
          </cell>
          <cell r="AT67" t="str">
            <v>СМР</v>
          </cell>
          <cell r="AW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AM68">
            <v>7670366.9199999999</v>
          </cell>
          <cell r="AQ68">
            <v>2</v>
          </cell>
          <cell r="AT68" t="str">
            <v>СМР</v>
          </cell>
          <cell r="AW68">
            <v>40359</v>
          </cell>
          <cell r="AZ68" t="str">
            <v>6.2010</v>
          </cell>
          <cell r="BA68" t="str">
            <v>6.2010</v>
          </cell>
          <cell r="BB68" t="str">
            <v/>
          </cell>
          <cell r="BC68" t="str">
            <v>2.2010</v>
          </cell>
        </row>
        <row r="69">
          <cell r="AM69">
            <v>6634123.7400000002</v>
          </cell>
          <cell r="AQ69">
            <v>2</v>
          </cell>
          <cell r="AT69" t="str">
            <v>СМР</v>
          </cell>
          <cell r="AW69">
            <v>40359</v>
          </cell>
          <cell r="AZ69" t="str">
            <v>6.2010</v>
          </cell>
          <cell r="BA69" t="str">
            <v>6.2010</v>
          </cell>
          <cell r="BB69" t="str">
            <v/>
          </cell>
          <cell r="BC69" t="str">
            <v>2.2010</v>
          </cell>
        </row>
        <row r="70">
          <cell r="AM70">
            <v>773601.41</v>
          </cell>
          <cell r="AQ70">
            <v>2</v>
          </cell>
          <cell r="AT70" t="str">
            <v>СМР</v>
          </cell>
          <cell r="AW70">
            <v>40535</v>
          </cell>
          <cell r="AZ70" t="str">
            <v>12.2010</v>
          </cell>
          <cell r="BA70" t="str">
            <v>12.2010</v>
          </cell>
          <cell r="BB70" t="str">
            <v/>
          </cell>
          <cell r="BC70" t="str">
            <v>4.2010</v>
          </cell>
        </row>
        <row r="71">
          <cell r="AM71" t="str">
            <v/>
          </cell>
          <cell r="AQ71" t="str">
            <v/>
          </cell>
          <cell r="AT71" t="str">
            <v/>
          </cell>
          <cell r="AW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</row>
        <row r="72">
          <cell r="AM72" t="str">
            <v/>
          </cell>
          <cell r="AQ72" t="str">
            <v/>
          </cell>
          <cell r="AT72" t="str">
            <v/>
          </cell>
          <cell r="AW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</row>
        <row r="73">
          <cell r="AM73" t="str">
            <v/>
          </cell>
          <cell r="AQ73" t="str">
            <v/>
          </cell>
          <cell r="AT73" t="str">
            <v/>
          </cell>
          <cell r="AW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</row>
        <row r="74">
          <cell r="AM74">
            <v>15723392.359999999</v>
          </cell>
          <cell r="AQ74">
            <v>12</v>
          </cell>
          <cell r="AT74" t="str">
            <v>СМР</v>
          </cell>
          <cell r="AW74">
            <v>40409</v>
          </cell>
          <cell r="AZ74" t="str">
            <v>7.2010</v>
          </cell>
          <cell r="BA74" t="str">
            <v>8.2010</v>
          </cell>
          <cell r="BB74" t="str">
            <v/>
          </cell>
          <cell r="BC74" t="str">
            <v>3.2010</v>
          </cell>
        </row>
        <row r="75">
          <cell r="AM75">
            <v>12667462.380000001</v>
          </cell>
          <cell r="AQ75">
            <v>12</v>
          </cell>
          <cell r="AT75" t="str">
            <v>СМР</v>
          </cell>
          <cell r="AW75">
            <v>40409</v>
          </cell>
          <cell r="AZ75" t="str">
            <v>7.2010</v>
          </cell>
          <cell r="BA75" t="str">
            <v>8.2010</v>
          </cell>
          <cell r="BB75" t="str">
            <v/>
          </cell>
          <cell r="BC75" t="str">
            <v>3.2010</v>
          </cell>
        </row>
        <row r="76">
          <cell r="AM76">
            <v>1508384.16</v>
          </cell>
          <cell r="AQ76">
            <v>12</v>
          </cell>
          <cell r="AT76" t="str">
            <v>СМР</v>
          </cell>
          <cell r="AW76">
            <v>40421</v>
          </cell>
          <cell r="AZ76" t="str">
            <v>8.2010</v>
          </cell>
          <cell r="BA76" t="str">
            <v>8.2010</v>
          </cell>
          <cell r="BB76" t="str">
            <v/>
          </cell>
          <cell r="BC76" t="str">
            <v>3.2010</v>
          </cell>
        </row>
        <row r="77">
          <cell r="AM77">
            <v>2750696.28</v>
          </cell>
          <cell r="AQ77">
            <v>12</v>
          </cell>
          <cell r="AT77" t="str">
            <v>СМР</v>
          </cell>
          <cell r="AW77">
            <v>40409</v>
          </cell>
          <cell r="AZ77" t="str">
            <v>7.2010</v>
          </cell>
          <cell r="BA77" t="str">
            <v>8.2010</v>
          </cell>
          <cell r="BB77" t="str">
            <v/>
          </cell>
          <cell r="BC77" t="str">
            <v>3.2010</v>
          </cell>
        </row>
        <row r="78">
          <cell r="AM78">
            <v>3678764.55</v>
          </cell>
          <cell r="AQ78">
            <v>12</v>
          </cell>
          <cell r="AT78" t="str">
            <v>СМР</v>
          </cell>
          <cell r="AW78">
            <v>40421</v>
          </cell>
          <cell r="AZ78" t="str">
            <v>8.2010</v>
          </cell>
          <cell r="BA78" t="str">
            <v>8.2010</v>
          </cell>
          <cell r="BB78" t="str">
            <v/>
          </cell>
          <cell r="BC78" t="str">
            <v>3.2010</v>
          </cell>
        </row>
        <row r="79">
          <cell r="AM79" t="str">
            <v/>
          </cell>
          <cell r="AQ79" t="str">
            <v/>
          </cell>
          <cell r="AT79" t="str">
            <v/>
          </cell>
          <cell r="AW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</row>
        <row r="80">
          <cell r="AM80" t="str">
            <v/>
          </cell>
          <cell r="AQ80" t="str">
            <v/>
          </cell>
          <cell r="AT80" t="str">
            <v/>
          </cell>
          <cell r="AW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AM81" t="str">
            <v/>
          </cell>
          <cell r="AQ81" t="str">
            <v/>
          </cell>
          <cell r="AT81" t="str">
            <v/>
          </cell>
          <cell r="AW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AM82" t="str">
            <v/>
          </cell>
          <cell r="AQ82" t="str">
            <v/>
          </cell>
          <cell r="AT82" t="str">
            <v/>
          </cell>
          <cell r="AW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AM83">
            <v>9752379.9800000004</v>
          </cell>
          <cell r="AQ83">
            <v>12</v>
          </cell>
          <cell r="AT83" t="str">
            <v>СМР</v>
          </cell>
          <cell r="AW83">
            <v>40464</v>
          </cell>
          <cell r="AZ83" t="str">
            <v>9.2010</v>
          </cell>
          <cell r="BA83" t="str">
            <v>10.2010</v>
          </cell>
          <cell r="BB83" t="str">
            <v/>
          </cell>
          <cell r="BC83" t="str">
            <v>4.2010</v>
          </cell>
        </row>
        <row r="84">
          <cell r="AM84">
            <v>2677153</v>
          </cell>
          <cell r="AQ84">
            <v>12</v>
          </cell>
          <cell r="AT84" t="str">
            <v>СМР</v>
          </cell>
          <cell r="AW84" t="str">
            <v>не принят</v>
          </cell>
          <cell r="AZ84" t="str">
            <v>6.2011</v>
          </cell>
          <cell r="BA84" t="e">
            <v>#VALUE!</v>
          </cell>
          <cell r="BB84" t="str">
            <v/>
          </cell>
          <cell r="BC84" t="e">
            <v>#VALUE!</v>
          </cell>
        </row>
        <row r="85">
          <cell r="AM85">
            <v>13112101.73</v>
          </cell>
          <cell r="AQ85">
            <v>12</v>
          </cell>
          <cell r="AT85" t="str">
            <v>СМР</v>
          </cell>
          <cell r="AW85">
            <v>40421</v>
          </cell>
          <cell r="AZ85" t="str">
            <v>8.2010</v>
          </cell>
          <cell r="BA85" t="str">
            <v>8.2010</v>
          </cell>
          <cell r="BB85" t="str">
            <v/>
          </cell>
          <cell r="BC85" t="str">
            <v>3.2010</v>
          </cell>
        </row>
        <row r="86">
          <cell r="AM86">
            <v>15153499.460000001</v>
          </cell>
          <cell r="AQ86">
            <v>12</v>
          </cell>
          <cell r="AT86" t="str">
            <v>СМР</v>
          </cell>
          <cell r="AW86">
            <v>40421</v>
          </cell>
          <cell r="AZ86" t="str">
            <v>8.2010</v>
          </cell>
          <cell r="BA86" t="str">
            <v>8.2010</v>
          </cell>
          <cell r="BB86" t="str">
            <v/>
          </cell>
          <cell r="BC86" t="str">
            <v>3.2010</v>
          </cell>
        </row>
        <row r="87">
          <cell r="AM87" t="str">
            <v/>
          </cell>
          <cell r="AQ87" t="str">
            <v/>
          </cell>
          <cell r="AT87" t="str">
            <v/>
          </cell>
          <cell r="AW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</row>
        <row r="88">
          <cell r="AM88" t="str">
            <v/>
          </cell>
          <cell r="AQ88" t="str">
            <v/>
          </cell>
          <cell r="AT88" t="str">
            <v/>
          </cell>
          <cell r="AW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</row>
        <row r="89">
          <cell r="AM89">
            <v>2567343.35</v>
          </cell>
          <cell r="AQ89">
            <v>12</v>
          </cell>
          <cell r="AT89" t="str">
            <v>СМР</v>
          </cell>
          <cell r="AW89">
            <v>40540</v>
          </cell>
          <cell r="AZ89" t="str">
            <v>12.2010</v>
          </cell>
          <cell r="BA89" t="str">
            <v>12.2010</v>
          </cell>
          <cell r="BB89" t="str">
            <v/>
          </cell>
          <cell r="BC89" t="str">
            <v>4.2010</v>
          </cell>
        </row>
        <row r="90">
          <cell r="AM90">
            <v>3895274.61</v>
          </cell>
          <cell r="AQ90">
            <v>12</v>
          </cell>
          <cell r="AT90" t="str">
            <v>СМР</v>
          </cell>
          <cell r="AW90">
            <v>40540</v>
          </cell>
          <cell r="AZ90" t="str">
            <v>12.2010</v>
          </cell>
          <cell r="BA90" t="str">
            <v>12.2010</v>
          </cell>
          <cell r="BB90" t="str">
            <v/>
          </cell>
          <cell r="BC90" t="str">
            <v>4.2010</v>
          </cell>
        </row>
        <row r="91">
          <cell r="AM91">
            <v>1491842.03</v>
          </cell>
          <cell r="AQ91">
            <v>12</v>
          </cell>
          <cell r="AT91" t="str">
            <v>СМР</v>
          </cell>
          <cell r="AW91">
            <v>40709</v>
          </cell>
          <cell r="AZ91" t="str">
            <v>6.2011</v>
          </cell>
          <cell r="BA91" t="str">
            <v>6.2011</v>
          </cell>
          <cell r="BB91" t="str">
            <v>1.1900</v>
          </cell>
          <cell r="BC91" t="str">
            <v>2.2011</v>
          </cell>
        </row>
        <row r="92">
          <cell r="AM92" t="str">
            <v/>
          </cell>
          <cell r="AQ92" t="str">
            <v/>
          </cell>
          <cell r="AT92" t="str">
            <v/>
          </cell>
          <cell r="AW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</row>
        <row r="93">
          <cell r="AM93">
            <v>7228313.04</v>
          </cell>
          <cell r="AQ93">
            <v>12</v>
          </cell>
          <cell r="AT93" t="str">
            <v>СМР</v>
          </cell>
          <cell r="AW93">
            <v>40442</v>
          </cell>
          <cell r="AZ93" t="str">
            <v>8.2010</v>
          </cell>
          <cell r="BA93" t="str">
            <v>9.2010</v>
          </cell>
          <cell r="BB93" t="str">
            <v/>
          </cell>
          <cell r="BC93" t="str">
            <v>3.2010</v>
          </cell>
        </row>
        <row r="94">
          <cell r="AM94">
            <v>5780725.4199999999</v>
          </cell>
          <cell r="AQ94">
            <v>12</v>
          </cell>
          <cell r="AT94" t="str">
            <v>СМР</v>
          </cell>
          <cell r="AW94">
            <v>40442</v>
          </cell>
          <cell r="AZ94" t="str">
            <v>8.2010</v>
          </cell>
          <cell r="BA94" t="str">
            <v>9.2010</v>
          </cell>
          <cell r="BB94" t="str">
            <v/>
          </cell>
          <cell r="BC94" t="str">
            <v>3.2010</v>
          </cell>
        </row>
        <row r="95">
          <cell r="AM95">
            <v>2045256.27</v>
          </cell>
          <cell r="AQ95">
            <v>12</v>
          </cell>
          <cell r="AT95" t="str">
            <v>СМР</v>
          </cell>
          <cell r="AW95">
            <v>40442</v>
          </cell>
          <cell r="AZ95" t="str">
            <v>8.2010</v>
          </cell>
          <cell r="BA95" t="str">
            <v>9.2010</v>
          </cell>
          <cell r="BB95" t="str">
            <v/>
          </cell>
          <cell r="BC95" t="str">
            <v>3.2010</v>
          </cell>
        </row>
        <row r="96">
          <cell r="AM96">
            <v>2062003.61</v>
          </cell>
          <cell r="AQ96">
            <v>12</v>
          </cell>
          <cell r="AT96" t="str">
            <v>СМР</v>
          </cell>
          <cell r="AW96">
            <v>40709</v>
          </cell>
          <cell r="AZ96" t="str">
            <v>6.2011</v>
          </cell>
          <cell r="BA96" t="str">
            <v>6.2011</v>
          </cell>
          <cell r="BB96" t="str">
            <v>1.1900</v>
          </cell>
          <cell r="BC96" t="str">
            <v>2.2011</v>
          </cell>
        </row>
        <row r="97">
          <cell r="AM97">
            <v>2178752.65</v>
          </cell>
          <cell r="AQ97">
            <v>12</v>
          </cell>
          <cell r="AT97" t="str">
            <v>СМР</v>
          </cell>
          <cell r="AW97">
            <v>40535</v>
          </cell>
          <cell r="AZ97" t="str">
            <v>12.2010</v>
          </cell>
          <cell r="BA97" t="str">
            <v>12.2010</v>
          </cell>
          <cell r="BB97" t="str">
            <v/>
          </cell>
          <cell r="BC97" t="str">
            <v>4.2010</v>
          </cell>
        </row>
        <row r="98">
          <cell r="AM98">
            <v>2986221.63</v>
          </cell>
          <cell r="AQ98">
            <v>12</v>
          </cell>
          <cell r="AT98" t="str">
            <v>СМР</v>
          </cell>
          <cell r="AW98">
            <v>40709</v>
          </cell>
          <cell r="AZ98" t="str">
            <v>6.2011</v>
          </cell>
          <cell r="BA98" t="str">
            <v>6.2011</v>
          </cell>
          <cell r="BB98" t="str">
            <v>1.1900</v>
          </cell>
          <cell r="BC98" t="str">
            <v>2.2011</v>
          </cell>
        </row>
        <row r="99">
          <cell r="AM99" t="str">
            <v/>
          </cell>
          <cell r="AQ99">
            <v>12</v>
          </cell>
          <cell r="AT99" t="str">
            <v>СМР</v>
          </cell>
          <cell r="AW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</row>
        <row r="100">
          <cell r="AM100" t="str">
            <v/>
          </cell>
          <cell r="AQ100" t="str">
            <v/>
          </cell>
          <cell r="AT100" t="str">
            <v/>
          </cell>
          <cell r="AW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</row>
        <row r="101">
          <cell r="AM101">
            <v>12721275.65</v>
          </cell>
          <cell r="AQ101">
            <v>12</v>
          </cell>
          <cell r="AT101" t="str">
            <v>СМР</v>
          </cell>
          <cell r="AW101">
            <v>40442</v>
          </cell>
          <cell r="AZ101" t="str">
            <v>8.2010</v>
          </cell>
          <cell r="BA101" t="str">
            <v>9.2010</v>
          </cell>
          <cell r="BB101" t="str">
            <v/>
          </cell>
          <cell r="BC101" t="str">
            <v>3.2010</v>
          </cell>
        </row>
        <row r="102">
          <cell r="AM102">
            <v>3023623.61</v>
          </cell>
          <cell r="AQ102">
            <v>12</v>
          </cell>
          <cell r="AT102" t="str">
            <v>СМР</v>
          </cell>
          <cell r="AW102">
            <v>40535</v>
          </cell>
          <cell r="AZ102" t="str">
            <v>12.2010</v>
          </cell>
          <cell r="BA102" t="str">
            <v>12.2010</v>
          </cell>
          <cell r="BB102" t="str">
            <v/>
          </cell>
          <cell r="BC102" t="str">
            <v>4.2010</v>
          </cell>
        </row>
        <row r="103">
          <cell r="AM103">
            <v>1017383.06</v>
          </cell>
          <cell r="AQ103">
            <v>12</v>
          </cell>
          <cell r="AT103" t="str">
            <v>СМР</v>
          </cell>
          <cell r="AW103">
            <v>40535</v>
          </cell>
          <cell r="AZ103" t="str">
            <v>12.2010</v>
          </cell>
          <cell r="BA103" t="str">
            <v>12.2010</v>
          </cell>
          <cell r="BB103" t="str">
            <v/>
          </cell>
          <cell r="BC103" t="str">
            <v>4.2010</v>
          </cell>
        </row>
        <row r="104">
          <cell r="AM104">
            <v>24468378.210000001</v>
          </cell>
          <cell r="AQ104">
            <v>12</v>
          </cell>
          <cell r="AT104" t="str">
            <v>СМР</v>
          </cell>
          <cell r="AW104">
            <v>40464</v>
          </cell>
          <cell r="AZ104" t="str">
            <v>9.2010</v>
          </cell>
          <cell r="BA104" t="str">
            <v>10.2010</v>
          </cell>
          <cell r="BB104" t="str">
            <v/>
          </cell>
          <cell r="BC104" t="str">
            <v>4.2010</v>
          </cell>
        </row>
        <row r="105">
          <cell r="AM105" t="str">
            <v/>
          </cell>
          <cell r="AQ105" t="str">
            <v/>
          </cell>
          <cell r="AT105" t="str">
            <v/>
          </cell>
          <cell r="AW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AM106">
            <v>4756227.45</v>
          </cell>
          <cell r="AQ106">
            <v>12</v>
          </cell>
          <cell r="AT106" t="str">
            <v>СМР</v>
          </cell>
          <cell r="AW106">
            <v>40464</v>
          </cell>
          <cell r="AZ106" t="str">
            <v>9.2010</v>
          </cell>
          <cell r="BA106" t="str">
            <v>10.2010</v>
          </cell>
          <cell r="BB106" t="str">
            <v/>
          </cell>
          <cell r="BC106" t="str">
            <v>4.2010</v>
          </cell>
        </row>
        <row r="107">
          <cell r="AM107">
            <v>2477928.0499999998</v>
          </cell>
          <cell r="AQ107">
            <v>12</v>
          </cell>
          <cell r="AT107" t="str">
            <v>СМР</v>
          </cell>
          <cell r="AW107">
            <v>40540</v>
          </cell>
          <cell r="AZ107" t="str">
            <v>12.2010</v>
          </cell>
          <cell r="BA107" t="str">
            <v>12.2010</v>
          </cell>
          <cell r="BB107" t="str">
            <v/>
          </cell>
          <cell r="BC107" t="str">
            <v>4.2010</v>
          </cell>
        </row>
        <row r="108">
          <cell r="AM108" t="str">
            <v/>
          </cell>
          <cell r="AQ108" t="str">
            <v/>
          </cell>
          <cell r="AT108" t="str">
            <v/>
          </cell>
          <cell r="AW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AM109">
            <v>813910.55</v>
          </cell>
          <cell r="AQ109">
            <v>12</v>
          </cell>
          <cell r="AT109" t="str">
            <v>СМР</v>
          </cell>
          <cell r="AW109">
            <v>40535</v>
          </cell>
          <cell r="AZ109" t="str">
            <v>12.2010</v>
          </cell>
          <cell r="BA109" t="str">
            <v>12.2010</v>
          </cell>
          <cell r="BB109" t="str">
            <v/>
          </cell>
          <cell r="BC109" t="str">
            <v>4.2010</v>
          </cell>
        </row>
        <row r="110">
          <cell r="AM110">
            <v>19345618.370000001</v>
          </cell>
          <cell r="AQ110">
            <v>12</v>
          </cell>
          <cell r="AT110" t="str">
            <v>СМР</v>
          </cell>
          <cell r="AW110">
            <v>40495</v>
          </cell>
          <cell r="AZ110" t="str">
            <v>10.2010</v>
          </cell>
          <cell r="BA110" t="str">
            <v>11.2010</v>
          </cell>
          <cell r="BB110" t="str">
            <v/>
          </cell>
          <cell r="BC110" t="str">
            <v>4.2010</v>
          </cell>
        </row>
        <row r="111">
          <cell r="AM111">
            <v>2359895.0299999998</v>
          </cell>
          <cell r="AQ111">
            <v>12</v>
          </cell>
          <cell r="AT111" t="str">
            <v>СМР</v>
          </cell>
          <cell r="AW111">
            <v>40647</v>
          </cell>
          <cell r="AZ111" t="str">
            <v>3.2011</v>
          </cell>
          <cell r="BA111" t="str">
            <v>4.2011</v>
          </cell>
          <cell r="BB111" t="str">
            <v>5.2011</v>
          </cell>
          <cell r="BC111" t="str">
            <v>2.2011</v>
          </cell>
        </row>
        <row r="112">
          <cell r="AM112" t="str">
            <v/>
          </cell>
          <cell r="AQ112" t="str">
            <v/>
          </cell>
          <cell r="AT112" t="str">
            <v/>
          </cell>
          <cell r="AW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</row>
        <row r="113">
          <cell r="AM113">
            <v>6068365.8399999999</v>
          </cell>
          <cell r="AQ113">
            <v>12</v>
          </cell>
          <cell r="AT113" t="str">
            <v>СМР</v>
          </cell>
          <cell r="AW113">
            <v>40442</v>
          </cell>
          <cell r="AZ113" t="str">
            <v>8.2010</v>
          </cell>
          <cell r="BA113" t="str">
            <v>9.2010</v>
          </cell>
          <cell r="BB113" t="str">
            <v/>
          </cell>
          <cell r="BC113" t="str">
            <v>3.2010</v>
          </cell>
        </row>
        <row r="114">
          <cell r="AM114">
            <v>981812.2</v>
          </cell>
          <cell r="AQ114">
            <v>12</v>
          </cell>
          <cell r="AT114" t="str">
            <v>СМР</v>
          </cell>
          <cell r="AW114">
            <v>40442</v>
          </cell>
          <cell r="AZ114" t="str">
            <v>8.2010</v>
          </cell>
          <cell r="BA114" t="str">
            <v>9.2010</v>
          </cell>
          <cell r="BB114" t="str">
            <v/>
          </cell>
          <cell r="BC114" t="str">
            <v>3.2010</v>
          </cell>
        </row>
        <row r="115">
          <cell r="AM115" t="str">
            <v/>
          </cell>
          <cell r="AQ115" t="str">
            <v/>
          </cell>
          <cell r="AT115" t="str">
            <v/>
          </cell>
          <cell r="AW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AM116">
            <v>2483555.9700000002</v>
          </cell>
          <cell r="AQ116">
            <v>12</v>
          </cell>
          <cell r="AT116" t="str">
            <v>СМР</v>
          </cell>
          <cell r="AW116">
            <v>40535</v>
          </cell>
          <cell r="AZ116" t="str">
            <v>12.2010</v>
          </cell>
          <cell r="BA116" t="str">
            <v>12.2010</v>
          </cell>
          <cell r="BB116" t="str">
            <v/>
          </cell>
          <cell r="BC116" t="str">
            <v>4.2010</v>
          </cell>
        </row>
        <row r="117">
          <cell r="AM117">
            <v>2678063.21</v>
          </cell>
          <cell r="AQ117">
            <v>12</v>
          </cell>
          <cell r="AT117" t="str">
            <v>СМР</v>
          </cell>
          <cell r="AW117">
            <v>40495</v>
          </cell>
          <cell r="AZ117" t="str">
            <v>10.2010</v>
          </cell>
          <cell r="BA117" t="str">
            <v>11.2010</v>
          </cell>
          <cell r="BB117" t="str">
            <v/>
          </cell>
          <cell r="BC117" t="str">
            <v>4.2010</v>
          </cell>
        </row>
        <row r="118">
          <cell r="AM118" t="str">
            <v/>
          </cell>
          <cell r="AQ118" t="str">
            <v/>
          </cell>
          <cell r="AT118" t="str">
            <v/>
          </cell>
          <cell r="AW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</row>
        <row r="119">
          <cell r="AM119" t="str">
            <v/>
          </cell>
          <cell r="AQ119" t="str">
            <v/>
          </cell>
          <cell r="AT119" t="str">
            <v/>
          </cell>
          <cell r="AW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</row>
        <row r="120">
          <cell r="AM120">
            <v>2781081.19</v>
          </cell>
          <cell r="AQ120">
            <v>12</v>
          </cell>
          <cell r="AT120" t="str">
            <v>СМР</v>
          </cell>
          <cell r="AW120">
            <v>40709</v>
          </cell>
          <cell r="AZ120" t="str">
            <v>6.2011</v>
          </cell>
          <cell r="BA120" t="str">
            <v>6.2011</v>
          </cell>
          <cell r="BB120" t="str">
            <v>1.1900</v>
          </cell>
          <cell r="BC120" t="str">
            <v>2.2011</v>
          </cell>
        </row>
        <row r="121">
          <cell r="AM121">
            <v>923327.62</v>
          </cell>
          <cell r="AQ121">
            <v>12</v>
          </cell>
          <cell r="AT121" t="str">
            <v>СМР</v>
          </cell>
          <cell r="AW121">
            <v>40709</v>
          </cell>
          <cell r="AZ121" t="str">
            <v>6.2011</v>
          </cell>
          <cell r="BA121" t="str">
            <v>6.2011</v>
          </cell>
          <cell r="BB121" t="str">
            <v>1.1900</v>
          </cell>
          <cell r="BC121" t="str">
            <v>2.2011</v>
          </cell>
        </row>
        <row r="122">
          <cell r="AM122">
            <v>1519337.54</v>
          </cell>
          <cell r="AQ122">
            <v>6</v>
          </cell>
          <cell r="AT122" t="str">
            <v>СМР</v>
          </cell>
          <cell r="AW122">
            <v>40542</v>
          </cell>
          <cell r="AZ122" t="str">
            <v>12.2010</v>
          </cell>
          <cell r="BA122" t="str">
            <v>12.2010</v>
          </cell>
          <cell r="BB122" t="str">
            <v/>
          </cell>
          <cell r="BC122" t="str">
            <v>4.2010</v>
          </cell>
        </row>
        <row r="123">
          <cell r="AM123">
            <v>3117718.27</v>
          </cell>
          <cell r="AQ123">
            <v>12</v>
          </cell>
          <cell r="AT123" t="str">
            <v>СМР</v>
          </cell>
          <cell r="AW123">
            <v>40495</v>
          </cell>
          <cell r="AZ123" t="str">
            <v>10.2010</v>
          </cell>
          <cell r="BA123" t="str">
            <v>11.2010</v>
          </cell>
          <cell r="BB123" t="str">
            <v/>
          </cell>
          <cell r="BC123" t="str">
            <v>4.2010</v>
          </cell>
        </row>
        <row r="124">
          <cell r="AM124" t="str">
            <v/>
          </cell>
          <cell r="AQ124" t="str">
            <v/>
          </cell>
          <cell r="AT124" t="str">
            <v/>
          </cell>
          <cell r="AW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</row>
        <row r="125">
          <cell r="AM125" t="str">
            <v/>
          </cell>
          <cell r="AQ125" t="str">
            <v/>
          </cell>
          <cell r="AT125" t="str">
            <v/>
          </cell>
          <cell r="AW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AM126">
            <v>40514.019999999997</v>
          </cell>
          <cell r="AQ126">
            <v>6</v>
          </cell>
          <cell r="AT126" t="str">
            <v>СМР</v>
          </cell>
          <cell r="AW126" t="str">
            <v/>
          </cell>
          <cell r="AZ126" t="str">
            <v>6.2011</v>
          </cell>
          <cell r="BA126" t="str">
            <v/>
          </cell>
          <cell r="BB126" t="str">
            <v/>
          </cell>
          <cell r="BC126" t="str">
            <v/>
          </cell>
        </row>
        <row r="127">
          <cell r="AM127">
            <v>392160.4</v>
          </cell>
          <cell r="AQ127">
            <v>12</v>
          </cell>
          <cell r="AT127" t="str">
            <v>СМР</v>
          </cell>
          <cell r="AW127">
            <v>40647</v>
          </cell>
          <cell r="AZ127" t="str">
            <v>3.2011</v>
          </cell>
          <cell r="BA127" t="str">
            <v>4.2011</v>
          </cell>
          <cell r="BB127" t="str">
            <v>5.2011</v>
          </cell>
          <cell r="BC127" t="str">
            <v>2.2011</v>
          </cell>
        </row>
        <row r="128">
          <cell r="AQ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</row>
        <row r="129">
          <cell r="AQ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</row>
        <row r="130">
          <cell r="AQ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</row>
        <row r="131">
          <cell r="AM131" t="str">
            <v/>
          </cell>
          <cell r="AQ131" t="str">
            <v/>
          </cell>
          <cell r="AT131" t="str">
            <v/>
          </cell>
          <cell r="AW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</row>
        <row r="132">
          <cell r="AM132" t="str">
            <v/>
          </cell>
          <cell r="AQ132" t="str">
            <v/>
          </cell>
          <cell r="AT132" t="str">
            <v/>
          </cell>
          <cell r="AW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AM133" t="str">
            <v/>
          </cell>
          <cell r="AQ133" t="str">
            <v/>
          </cell>
          <cell r="AT133" t="str">
            <v/>
          </cell>
          <cell r="AW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</row>
        <row r="134">
          <cell r="AM134">
            <v>487908.75</v>
          </cell>
          <cell r="AQ134">
            <v>2</v>
          </cell>
          <cell r="AT134" t="str">
            <v>СМР</v>
          </cell>
          <cell r="AW134">
            <v>40359</v>
          </cell>
          <cell r="AZ134" t="str">
            <v>6.2010</v>
          </cell>
          <cell r="BA134" t="str">
            <v>6.2010</v>
          </cell>
          <cell r="BB134" t="str">
            <v/>
          </cell>
          <cell r="BC134" t="str">
            <v>2.2010</v>
          </cell>
        </row>
        <row r="135">
          <cell r="AM135">
            <v>111858</v>
          </cell>
          <cell r="AQ135">
            <v>2</v>
          </cell>
          <cell r="AT135" t="str">
            <v>СМР</v>
          </cell>
          <cell r="AW135">
            <v>40681</v>
          </cell>
          <cell r="AZ135" t="str">
            <v>4.2011</v>
          </cell>
          <cell r="BA135" t="str">
            <v>5.2011</v>
          </cell>
          <cell r="BB135" t="str">
            <v>5.2011</v>
          </cell>
          <cell r="BC135" t="str">
            <v>2.2011</v>
          </cell>
        </row>
        <row r="136">
          <cell r="AM136">
            <v>254360.99</v>
          </cell>
          <cell r="AQ136">
            <v>2</v>
          </cell>
          <cell r="AT136" t="str">
            <v>СМР</v>
          </cell>
          <cell r="AW136">
            <v>40681</v>
          </cell>
          <cell r="AZ136" t="str">
            <v>4.2011</v>
          </cell>
          <cell r="BA136" t="str">
            <v>5.2011</v>
          </cell>
          <cell r="BB136" t="str">
            <v>5.2011</v>
          </cell>
          <cell r="BC136" t="str">
            <v>2.2011</v>
          </cell>
        </row>
        <row r="137">
          <cell r="AM137">
            <v>71285.84</v>
          </cell>
          <cell r="AQ137">
            <v>2</v>
          </cell>
          <cell r="AT137" t="str">
            <v>СМР</v>
          </cell>
          <cell r="AW137">
            <v>40681</v>
          </cell>
          <cell r="AZ137" t="str">
            <v>4.2011</v>
          </cell>
          <cell r="BA137" t="str">
            <v>5.2011</v>
          </cell>
          <cell r="BB137" t="str">
            <v>5.2011</v>
          </cell>
          <cell r="BC137" t="str">
            <v>2.2011</v>
          </cell>
        </row>
        <row r="138">
          <cell r="AM138">
            <v>13553.99</v>
          </cell>
          <cell r="AQ138">
            <v>2</v>
          </cell>
          <cell r="AT138" t="str">
            <v>СМР</v>
          </cell>
          <cell r="AW138">
            <v>40681</v>
          </cell>
          <cell r="AZ138" t="str">
            <v>4.2011</v>
          </cell>
          <cell r="BA138" t="str">
            <v>5.2011</v>
          </cell>
          <cell r="BB138" t="str">
            <v>5.2011</v>
          </cell>
          <cell r="BC138" t="str">
            <v>2.2011</v>
          </cell>
        </row>
        <row r="139">
          <cell r="AM139">
            <v>13289.4</v>
          </cell>
          <cell r="AQ139">
            <v>2</v>
          </cell>
          <cell r="AT139" t="str">
            <v>СМР</v>
          </cell>
          <cell r="AW139">
            <v>40681</v>
          </cell>
          <cell r="AZ139" t="str">
            <v>4.2011</v>
          </cell>
          <cell r="BA139" t="str">
            <v>5.2011</v>
          </cell>
          <cell r="BB139" t="str">
            <v>5.2011</v>
          </cell>
          <cell r="BC139" t="str">
            <v>2.2011</v>
          </cell>
        </row>
        <row r="140">
          <cell r="AM140">
            <v>25045.599999999999</v>
          </cell>
          <cell r="AQ140">
            <v>2</v>
          </cell>
          <cell r="AT140" t="str">
            <v>СМР</v>
          </cell>
          <cell r="AW140">
            <v>40681</v>
          </cell>
          <cell r="AZ140" t="str">
            <v>4.2011</v>
          </cell>
          <cell r="BA140" t="str">
            <v>5.2011</v>
          </cell>
          <cell r="BB140" t="str">
            <v>5.2011</v>
          </cell>
          <cell r="BC140" t="str">
            <v>2.2011</v>
          </cell>
        </row>
        <row r="141">
          <cell r="AM141">
            <v>121405.25</v>
          </cell>
          <cell r="AQ141">
            <v>2</v>
          </cell>
          <cell r="AT141" t="str">
            <v>СМР</v>
          </cell>
          <cell r="AW141">
            <v>40681</v>
          </cell>
          <cell r="AZ141" t="str">
            <v>4.2011</v>
          </cell>
          <cell r="BA141" t="str">
            <v>5.2011</v>
          </cell>
          <cell r="BB141" t="str">
            <v>5.2011</v>
          </cell>
          <cell r="BC141" t="str">
            <v>2.2011</v>
          </cell>
        </row>
        <row r="142">
          <cell r="AM142" t="str">
            <v/>
          </cell>
          <cell r="AQ142" t="str">
            <v/>
          </cell>
          <cell r="AT142" t="str">
            <v/>
          </cell>
          <cell r="AW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</row>
        <row r="143">
          <cell r="AM143" t="str">
            <v/>
          </cell>
          <cell r="AQ143" t="str">
            <v/>
          </cell>
          <cell r="AT143" t="str">
            <v/>
          </cell>
          <cell r="AW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</row>
        <row r="144">
          <cell r="AM144">
            <v>4768680.76</v>
          </cell>
          <cell r="AQ144">
            <v>12</v>
          </cell>
          <cell r="AT144" t="str">
            <v>СМР</v>
          </cell>
          <cell r="AW144">
            <v>40540</v>
          </cell>
          <cell r="AZ144" t="str">
            <v>12.2010</v>
          </cell>
          <cell r="BA144" t="str">
            <v>12.2010</v>
          </cell>
          <cell r="BB144" t="str">
            <v/>
          </cell>
          <cell r="BC144" t="str">
            <v>4.2010</v>
          </cell>
        </row>
        <row r="145">
          <cell r="AM145" t="str">
            <v/>
          </cell>
          <cell r="AQ145" t="str">
            <v/>
          </cell>
          <cell r="AT145" t="str">
            <v/>
          </cell>
          <cell r="AW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</row>
        <row r="146">
          <cell r="AM146">
            <v>3009314.07</v>
          </cell>
          <cell r="AQ146">
            <v>12</v>
          </cell>
          <cell r="AT146" t="str">
            <v>СМР</v>
          </cell>
          <cell r="AW146" t="str">
            <v>не принят</v>
          </cell>
          <cell r="AZ146" t="str">
            <v>6.2011</v>
          </cell>
          <cell r="BA146" t="e">
            <v>#VALUE!</v>
          </cell>
          <cell r="BB146" t="str">
            <v/>
          </cell>
          <cell r="BC146" t="e">
            <v>#VALUE!</v>
          </cell>
        </row>
        <row r="147">
          <cell r="AM147">
            <v>3082595.18</v>
          </cell>
          <cell r="AQ147">
            <v>12</v>
          </cell>
          <cell r="AT147" t="str">
            <v>СМР</v>
          </cell>
          <cell r="AW147">
            <v>40540</v>
          </cell>
          <cell r="AZ147" t="str">
            <v>12.2010</v>
          </cell>
          <cell r="BA147" t="str">
            <v>12.2010</v>
          </cell>
          <cell r="BB147" t="str">
            <v/>
          </cell>
          <cell r="BC147" t="str">
            <v>4.2010</v>
          </cell>
        </row>
        <row r="148">
          <cell r="AM148" t="str">
            <v/>
          </cell>
          <cell r="AQ148">
            <v>12</v>
          </cell>
          <cell r="AT148" t="str">
            <v>СМР</v>
          </cell>
          <cell r="AW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</row>
        <row r="149">
          <cell r="AM149" t="str">
            <v/>
          </cell>
          <cell r="AQ149" t="str">
            <v/>
          </cell>
          <cell r="AT149" t="str">
            <v/>
          </cell>
          <cell r="AW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</row>
        <row r="150">
          <cell r="AM150">
            <v>3244095.22</v>
          </cell>
          <cell r="AQ150">
            <v>12</v>
          </cell>
          <cell r="AT150" t="str">
            <v>СМР</v>
          </cell>
          <cell r="AW150">
            <v>40540</v>
          </cell>
          <cell r="AZ150" t="str">
            <v>12.2010</v>
          </cell>
          <cell r="BA150" t="str">
            <v>12.2010</v>
          </cell>
          <cell r="BB150" t="str">
            <v/>
          </cell>
          <cell r="BC150" t="str">
            <v>4.2010</v>
          </cell>
        </row>
        <row r="151">
          <cell r="AM151">
            <v>4207224.1900000004</v>
          </cell>
          <cell r="AQ151">
            <v>12</v>
          </cell>
          <cell r="AT151" t="str">
            <v>СМР</v>
          </cell>
          <cell r="AW151">
            <v>40540</v>
          </cell>
          <cell r="AZ151" t="str">
            <v>12.2010</v>
          </cell>
          <cell r="BA151" t="str">
            <v>12.2010</v>
          </cell>
          <cell r="BB151" t="str">
            <v/>
          </cell>
          <cell r="BC151" t="str">
            <v>4.2010</v>
          </cell>
        </row>
        <row r="152">
          <cell r="AM152" t="str">
            <v/>
          </cell>
          <cell r="AQ152" t="str">
            <v/>
          </cell>
          <cell r="AT152" t="str">
            <v/>
          </cell>
          <cell r="AW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AM153" t="str">
            <v/>
          </cell>
          <cell r="AQ153" t="str">
            <v/>
          </cell>
          <cell r="AT153" t="str">
            <v/>
          </cell>
          <cell r="AW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AM154">
            <v>2189485.83</v>
          </cell>
          <cell r="AQ154">
            <v>12</v>
          </cell>
          <cell r="AT154" t="str">
            <v>СМР</v>
          </cell>
          <cell r="AW154">
            <v>40540</v>
          </cell>
          <cell r="AZ154" t="str">
            <v>12.2010</v>
          </cell>
          <cell r="BA154" t="str">
            <v>12.2010</v>
          </cell>
          <cell r="BB154" t="str">
            <v/>
          </cell>
          <cell r="BC154" t="str">
            <v>4.2010</v>
          </cell>
        </row>
        <row r="155">
          <cell r="AM155">
            <v>2339059.23</v>
          </cell>
          <cell r="AQ155">
            <v>12</v>
          </cell>
          <cell r="AT155" t="str">
            <v>СМР</v>
          </cell>
          <cell r="AW155">
            <v>40540</v>
          </cell>
          <cell r="AZ155" t="str">
            <v>12.2010</v>
          </cell>
          <cell r="BA155" t="str">
            <v>12.2010</v>
          </cell>
          <cell r="BB155" t="str">
            <v/>
          </cell>
          <cell r="BC155" t="str">
            <v>4.2010</v>
          </cell>
        </row>
        <row r="156">
          <cell r="AM156" t="str">
            <v/>
          </cell>
          <cell r="AQ156" t="str">
            <v/>
          </cell>
          <cell r="AT156" t="str">
            <v/>
          </cell>
          <cell r="AW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AM157" t="str">
            <v/>
          </cell>
          <cell r="AQ157" t="str">
            <v/>
          </cell>
          <cell r="AT157" t="str">
            <v/>
          </cell>
          <cell r="AW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AM158" t="str">
            <v/>
          </cell>
          <cell r="AQ158" t="str">
            <v/>
          </cell>
          <cell r="AT158" t="str">
            <v/>
          </cell>
          <cell r="AW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AM159">
            <v>2011895.95</v>
          </cell>
          <cell r="AQ159">
            <v>12</v>
          </cell>
          <cell r="AT159" t="str">
            <v>СМР</v>
          </cell>
          <cell r="AW159">
            <v>40540</v>
          </cell>
          <cell r="AZ159" t="str">
            <v>12.2010</v>
          </cell>
          <cell r="BA159" t="str">
            <v>12.2010</v>
          </cell>
          <cell r="BB159" t="str">
            <v/>
          </cell>
          <cell r="BC159" t="str">
            <v>4.2010</v>
          </cell>
        </row>
        <row r="160">
          <cell r="AM160">
            <v>4936134.75</v>
          </cell>
          <cell r="AQ160">
            <v>12</v>
          </cell>
          <cell r="AT160" t="str">
            <v>СМР</v>
          </cell>
          <cell r="AW160">
            <v>40540</v>
          </cell>
          <cell r="AZ160" t="str">
            <v>12.2010</v>
          </cell>
          <cell r="BA160" t="str">
            <v>12.2010</v>
          </cell>
          <cell r="BB160" t="str">
            <v/>
          </cell>
          <cell r="BC160" t="str">
            <v>4.2010</v>
          </cell>
        </row>
        <row r="161">
          <cell r="AM161" t="str">
            <v/>
          </cell>
          <cell r="AQ161" t="str">
            <v/>
          </cell>
          <cell r="AT161" t="str">
            <v/>
          </cell>
          <cell r="AW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AM162" t="str">
            <v/>
          </cell>
          <cell r="AQ162" t="str">
            <v/>
          </cell>
          <cell r="AT162" t="str">
            <v/>
          </cell>
          <cell r="AW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AM163" t="str">
            <v/>
          </cell>
          <cell r="AQ163" t="str">
            <v/>
          </cell>
          <cell r="AT163" t="str">
            <v/>
          </cell>
          <cell r="AW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AM164" t="str">
            <v/>
          </cell>
          <cell r="AQ164" t="str">
            <v/>
          </cell>
          <cell r="AT164" t="str">
            <v/>
          </cell>
          <cell r="AW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AM165" t="str">
            <v/>
          </cell>
          <cell r="AQ165" t="str">
            <v/>
          </cell>
          <cell r="AT165" t="str">
            <v/>
          </cell>
          <cell r="AW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AM166" t="str">
            <v/>
          </cell>
          <cell r="AQ166" t="str">
            <v/>
          </cell>
          <cell r="AT166" t="str">
            <v/>
          </cell>
          <cell r="AW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AM167">
            <v>1984695.22</v>
          </cell>
          <cell r="AQ167">
            <v>12</v>
          </cell>
          <cell r="AT167" t="str">
            <v>СМР</v>
          </cell>
          <cell r="AW167">
            <v>40602</v>
          </cell>
          <cell r="AZ167" t="str">
            <v>2.2011</v>
          </cell>
          <cell r="BA167" t="str">
            <v>2.2011</v>
          </cell>
          <cell r="BB167" t="str">
            <v>2.2011</v>
          </cell>
          <cell r="BC167" t="str">
            <v>1.2011</v>
          </cell>
        </row>
        <row r="168">
          <cell r="AM168">
            <v>2175417.63</v>
          </cell>
          <cell r="AQ168">
            <v>12</v>
          </cell>
          <cell r="AT168" t="str">
            <v>СМР</v>
          </cell>
          <cell r="AW168">
            <v>40681</v>
          </cell>
          <cell r="AZ168" t="str">
            <v>4.2011</v>
          </cell>
          <cell r="BA168" t="str">
            <v>5.2011</v>
          </cell>
          <cell r="BB168" t="str">
            <v>5.2011</v>
          </cell>
          <cell r="BC168" t="str">
            <v>2.2011</v>
          </cell>
        </row>
        <row r="169">
          <cell r="AM169" t="str">
            <v/>
          </cell>
          <cell r="AQ169" t="str">
            <v/>
          </cell>
          <cell r="AT169" t="str">
            <v/>
          </cell>
          <cell r="AW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AM170" t="str">
            <v/>
          </cell>
          <cell r="AQ170" t="str">
            <v/>
          </cell>
          <cell r="AT170" t="str">
            <v/>
          </cell>
          <cell r="AW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AM171" t="str">
            <v/>
          </cell>
          <cell r="AQ171" t="str">
            <v/>
          </cell>
          <cell r="AT171" t="str">
            <v/>
          </cell>
          <cell r="AW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AM172" t="str">
            <v/>
          </cell>
          <cell r="AQ172" t="str">
            <v/>
          </cell>
          <cell r="AT172" t="str">
            <v/>
          </cell>
          <cell r="AW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AM173" t="str">
            <v/>
          </cell>
          <cell r="AQ173" t="str">
            <v/>
          </cell>
          <cell r="AT173" t="str">
            <v/>
          </cell>
          <cell r="AW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AM174" t="str">
            <v/>
          </cell>
          <cell r="AQ174" t="str">
            <v/>
          </cell>
          <cell r="AT174" t="str">
            <v/>
          </cell>
          <cell r="AW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AM175" t="str">
            <v/>
          </cell>
          <cell r="AQ175" t="str">
            <v/>
          </cell>
          <cell r="AT175" t="str">
            <v/>
          </cell>
          <cell r="AW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AM176">
            <v>606018.78</v>
          </cell>
          <cell r="AQ176">
            <v>12</v>
          </cell>
          <cell r="AT176" t="str">
            <v>СМР</v>
          </cell>
          <cell r="AW176">
            <v>40602</v>
          </cell>
          <cell r="AZ176" t="str">
            <v>2.2011</v>
          </cell>
          <cell r="BA176" t="str">
            <v>2.2011</v>
          </cell>
          <cell r="BB176" t="str">
            <v>2.2011</v>
          </cell>
          <cell r="BC176" t="str">
            <v>1.2011</v>
          </cell>
        </row>
        <row r="177">
          <cell r="AM177" t="str">
            <v/>
          </cell>
          <cell r="AQ177" t="str">
            <v/>
          </cell>
          <cell r="AT177" t="str">
            <v/>
          </cell>
          <cell r="AW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AM178" t="str">
            <v/>
          </cell>
          <cell r="AQ178" t="str">
            <v/>
          </cell>
          <cell r="AT178" t="str">
            <v/>
          </cell>
          <cell r="AW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AM179" t="str">
            <v/>
          </cell>
          <cell r="AQ179">
            <v>14</v>
          </cell>
          <cell r="AT179" t="str">
            <v>СМР</v>
          </cell>
          <cell r="AW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AM180">
            <v>7691589.9900000002</v>
          </cell>
          <cell r="AQ180">
            <v>14</v>
          </cell>
          <cell r="AT180" t="str">
            <v>СМР</v>
          </cell>
          <cell r="AW180">
            <v>40711</v>
          </cell>
          <cell r="AZ180" t="str">
            <v>6.2011</v>
          </cell>
          <cell r="BA180" t="str">
            <v>6.2011</v>
          </cell>
          <cell r="BB180" t="str">
            <v>1.1900</v>
          </cell>
          <cell r="BC180" t="str">
            <v>2.2011</v>
          </cell>
        </row>
        <row r="181">
          <cell r="AM181" t="str">
            <v/>
          </cell>
          <cell r="AQ181" t="str">
            <v/>
          </cell>
          <cell r="AT181" t="str">
            <v/>
          </cell>
          <cell r="AW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AM182" t="str">
            <v/>
          </cell>
          <cell r="AQ182" t="str">
            <v/>
          </cell>
          <cell r="AT182" t="str">
            <v/>
          </cell>
          <cell r="AW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AM183" t="str">
            <v/>
          </cell>
          <cell r="AQ183" t="str">
            <v/>
          </cell>
          <cell r="AT183" t="str">
            <v/>
          </cell>
          <cell r="AW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AM184">
            <v>207534.63</v>
          </cell>
          <cell r="AQ184">
            <v>2</v>
          </cell>
          <cell r="AT184" t="str">
            <v>СМР</v>
          </cell>
          <cell r="AW184">
            <v>40535</v>
          </cell>
          <cell r="AZ184" t="str">
            <v>12.2010</v>
          </cell>
          <cell r="BA184" t="str">
            <v>12.2010</v>
          </cell>
          <cell r="BB184" t="str">
            <v/>
          </cell>
          <cell r="BC184" t="str">
            <v>4.2010</v>
          </cell>
        </row>
        <row r="185">
          <cell r="AM185">
            <v>46044.89</v>
          </cell>
          <cell r="AQ185">
            <v>2</v>
          </cell>
          <cell r="AT185" t="str">
            <v>СМР</v>
          </cell>
          <cell r="AW185">
            <v>40535</v>
          </cell>
          <cell r="AZ185" t="str">
            <v>12.2010</v>
          </cell>
          <cell r="BA185" t="str">
            <v>12.2010</v>
          </cell>
          <cell r="BB185" t="str">
            <v/>
          </cell>
          <cell r="BC185" t="str">
            <v>4.2010</v>
          </cell>
        </row>
        <row r="186">
          <cell r="AM186">
            <v>1911517.01</v>
          </cell>
          <cell r="AQ186">
            <v>2</v>
          </cell>
          <cell r="AT186" t="str">
            <v>СМР</v>
          </cell>
          <cell r="AW186">
            <v>40535</v>
          </cell>
          <cell r="AZ186" t="str">
            <v>12.2010</v>
          </cell>
          <cell r="BA186" t="str">
            <v>12.2010</v>
          </cell>
          <cell r="BB186" t="str">
            <v/>
          </cell>
          <cell r="BC186" t="str">
            <v>4.2010</v>
          </cell>
        </row>
        <row r="187">
          <cell r="AM187">
            <v>606277.34</v>
          </cell>
          <cell r="AQ187">
            <v>2</v>
          </cell>
          <cell r="AT187" t="str">
            <v>СМР</v>
          </cell>
          <cell r="AW187">
            <v>40542</v>
          </cell>
          <cell r="AZ187" t="str">
            <v>12.2010</v>
          </cell>
          <cell r="BA187" t="str">
            <v>12.2010</v>
          </cell>
          <cell r="BB187" t="str">
            <v/>
          </cell>
          <cell r="BC187" t="str">
            <v>4.2010</v>
          </cell>
        </row>
        <row r="188">
          <cell r="AM188">
            <v>2000767.34</v>
          </cell>
          <cell r="AQ188">
            <v>2</v>
          </cell>
          <cell r="AT188" t="str">
            <v>СМР</v>
          </cell>
          <cell r="AW188">
            <v>40625</v>
          </cell>
          <cell r="AZ188" t="str">
            <v>3.2011</v>
          </cell>
          <cell r="BA188" t="str">
            <v>3.2011</v>
          </cell>
          <cell r="BB188" t="str">
            <v>3.2011</v>
          </cell>
          <cell r="BC188" t="str">
            <v>1.2011</v>
          </cell>
        </row>
        <row r="189">
          <cell r="AM189">
            <v>1180738.23</v>
          </cell>
          <cell r="AQ189">
            <v>2</v>
          </cell>
          <cell r="AT189" t="str">
            <v>СМР</v>
          </cell>
          <cell r="AW189">
            <v>40633</v>
          </cell>
          <cell r="AZ189" t="str">
            <v>3.2011</v>
          </cell>
          <cell r="BA189" t="str">
            <v>3.2011</v>
          </cell>
          <cell r="BB189" t="str">
            <v>4.2011</v>
          </cell>
          <cell r="BC189" t="str">
            <v>1.2011</v>
          </cell>
        </row>
        <row r="190">
          <cell r="AM190">
            <v>85635.67</v>
          </cell>
          <cell r="AQ190">
            <v>2</v>
          </cell>
          <cell r="AT190" t="str">
            <v>СМР</v>
          </cell>
          <cell r="AW190">
            <v>40681</v>
          </cell>
          <cell r="AZ190" t="str">
            <v>4.2011</v>
          </cell>
          <cell r="BA190" t="str">
            <v>5.2011</v>
          </cell>
          <cell r="BB190" t="str">
            <v>5.2011</v>
          </cell>
          <cell r="BC190" t="str">
            <v>2.2011</v>
          </cell>
        </row>
        <row r="191">
          <cell r="AM191" t="str">
            <v/>
          </cell>
          <cell r="AQ191" t="str">
            <v/>
          </cell>
          <cell r="AT191" t="str">
            <v/>
          </cell>
          <cell r="AW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AM192">
            <v>1315097.32</v>
          </cell>
          <cell r="AQ192">
            <v>2</v>
          </cell>
          <cell r="AT192" t="str">
            <v>СМР</v>
          </cell>
          <cell r="AW192">
            <v>40542</v>
          </cell>
          <cell r="AZ192" t="str">
            <v>12.2010</v>
          </cell>
          <cell r="BA192" t="str">
            <v>12.2010</v>
          </cell>
          <cell r="BB192" t="str">
            <v/>
          </cell>
          <cell r="BC192" t="str">
            <v>4.2010</v>
          </cell>
        </row>
        <row r="193">
          <cell r="AM193" t="str">
            <v/>
          </cell>
          <cell r="AQ193" t="str">
            <v/>
          </cell>
          <cell r="AT193" t="str">
            <v/>
          </cell>
          <cell r="AW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AM194" t="str">
            <v/>
          </cell>
          <cell r="AQ194" t="str">
            <v/>
          </cell>
          <cell r="AT194" t="str">
            <v/>
          </cell>
          <cell r="AW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AM195" t="str">
            <v/>
          </cell>
          <cell r="AQ195" t="str">
            <v/>
          </cell>
          <cell r="AT195" t="str">
            <v/>
          </cell>
          <cell r="AW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AM196">
            <v>207534.63</v>
          </cell>
          <cell r="AQ196">
            <v>2</v>
          </cell>
          <cell r="AT196" t="str">
            <v>СМР</v>
          </cell>
          <cell r="AW196">
            <v>40535</v>
          </cell>
          <cell r="AZ196" t="str">
            <v>12.2010</v>
          </cell>
          <cell r="BA196" t="str">
            <v>12.2010</v>
          </cell>
          <cell r="BB196" t="str">
            <v/>
          </cell>
          <cell r="BC196" t="str">
            <v>4.2010</v>
          </cell>
        </row>
        <row r="197">
          <cell r="AM197">
            <v>46044.89</v>
          </cell>
          <cell r="AQ197">
            <v>2</v>
          </cell>
          <cell r="AT197" t="str">
            <v>СМР</v>
          </cell>
          <cell r="AW197">
            <v>40535</v>
          </cell>
          <cell r="AZ197" t="str">
            <v>12.2010</v>
          </cell>
          <cell r="BA197" t="str">
            <v>12.2010</v>
          </cell>
          <cell r="BB197" t="str">
            <v/>
          </cell>
          <cell r="BC197" t="str">
            <v>4.2010</v>
          </cell>
        </row>
        <row r="198">
          <cell r="AM198">
            <v>1911517.01</v>
          </cell>
          <cell r="AQ198">
            <v>2</v>
          </cell>
          <cell r="AT198" t="str">
            <v>СМР</v>
          </cell>
          <cell r="AW198">
            <v>40535</v>
          </cell>
          <cell r="AZ198" t="str">
            <v>12.2010</v>
          </cell>
          <cell r="BA198" t="str">
            <v>12.2010</v>
          </cell>
          <cell r="BB198" t="str">
            <v/>
          </cell>
          <cell r="BC198" t="str">
            <v>4.2010</v>
          </cell>
        </row>
        <row r="199">
          <cell r="AM199">
            <v>606277.34</v>
          </cell>
          <cell r="AQ199">
            <v>2</v>
          </cell>
          <cell r="AT199" t="str">
            <v>СМР</v>
          </cell>
          <cell r="AW199">
            <v>40542</v>
          </cell>
          <cell r="AZ199" t="str">
            <v>12.2010</v>
          </cell>
          <cell r="BA199" t="str">
            <v>12.2010</v>
          </cell>
          <cell r="BB199" t="str">
            <v/>
          </cell>
          <cell r="BC199" t="str">
            <v>4.2010</v>
          </cell>
        </row>
        <row r="200">
          <cell r="AM200">
            <v>2000767.34</v>
          </cell>
          <cell r="AQ200">
            <v>2</v>
          </cell>
          <cell r="AT200" t="str">
            <v>СМР</v>
          </cell>
          <cell r="AW200">
            <v>40625</v>
          </cell>
          <cell r="AZ200" t="str">
            <v>3.2011</v>
          </cell>
          <cell r="BA200" t="str">
            <v>3.2011</v>
          </cell>
          <cell r="BB200" t="str">
            <v>3.2011</v>
          </cell>
          <cell r="BC200" t="str">
            <v>1.2011</v>
          </cell>
        </row>
        <row r="201">
          <cell r="AM201" t="str">
            <v/>
          </cell>
          <cell r="AQ201">
            <v>2</v>
          </cell>
          <cell r="AT201" t="str">
            <v/>
          </cell>
          <cell r="AW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AM202" t="str">
            <v/>
          </cell>
          <cell r="AQ202" t="str">
            <v/>
          </cell>
          <cell r="AT202" t="str">
            <v/>
          </cell>
          <cell r="AW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AM203">
            <v>762995.4</v>
          </cell>
          <cell r="AQ203">
            <v>2</v>
          </cell>
          <cell r="AT203" t="str">
            <v>СМР</v>
          </cell>
          <cell r="AW203">
            <v>40540</v>
          </cell>
          <cell r="AZ203" t="str">
            <v>12.2010</v>
          </cell>
          <cell r="BA203" t="str">
            <v>12.2010</v>
          </cell>
          <cell r="BB203" t="str">
            <v/>
          </cell>
          <cell r="BC203" t="str">
            <v>4.2010</v>
          </cell>
        </row>
        <row r="204">
          <cell r="AM204">
            <v>458199.94</v>
          </cell>
          <cell r="AQ204">
            <v>2</v>
          </cell>
          <cell r="AT204" t="str">
            <v>СМР</v>
          </cell>
          <cell r="AW204">
            <v>40633</v>
          </cell>
          <cell r="AZ204" t="str">
            <v>3.2011</v>
          </cell>
          <cell r="BA204" t="str">
            <v>3.2011</v>
          </cell>
          <cell r="BB204" t="str">
            <v>4.2011</v>
          </cell>
          <cell r="BC204" t="str">
            <v>1.2011</v>
          </cell>
        </row>
        <row r="205">
          <cell r="AM205" t="str">
            <v/>
          </cell>
          <cell r="AQ205" t="str">
            <v/>
          </cell>
          <cell r="AT205" t="str">
            <v/>
          </cell>
          <cell r="AW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AM206" t="str">
            <v/>
          </cell>
          <cell r="AQ206" t="str">
            <v/>
          </cell>
          <cell r="AT206" t="str">
            <v/>
          </cell>
          <cell r="AW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AM207" t="str">
            <v/>
          </cell>
          <cell r="AQ207" t="str">
            <v/>
          </cell>
          <cell r="AT207" t="str">
            <v/>
          </cell>
          <cell r="AW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AM208" t="str">
            <v/>
          </cell>
          <cell r="AQ208" t="str">
            <v/>
          </cell>
          <cell r="AT208" t="str">
            <v/>
          </cell>
          <cell r="AW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AM209" t="str">
            <v/>
          </cell>
          <cell r="AQ209" t="str">
            <v/>
          </cell>
          <cell r="AT209" t="str">
            <v/>
          </cell>
          <cell r="AW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AM210" t="str">
            <v/>
          </cell>
          <cell r="AQ210" t="str">
            <v/>
          </cell>
          <cell r="AT210" t="str">
            <v/>
          </cell>
          <cell r="AW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AM211" t="str">
            <v/>
          </cell>
          <cell r="AQ211" t="str">
            <v/>
          </cell>
          <cell r="AT211" t="str">
            <v/>
          </cell>
          <cell r="AW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AM212" t="str">
            <v/>
          </cell>
          <cell r="AQ212" t="str">
            <v/>
          </cell>
          <cell r="AT212" t="str">
            <v/>
          </cell>
          <cell r="AW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AM213" t="str">
            <v/>
          </cell>
          <cell r="AQ213" t="str">
            <v/>
          </cell>
          <cell r="AT213" t="str">
            <v/>
          </cell>
          <cell r="AW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AM214" t="str">
            <v/>
          </cell>
          <cell r="AQ214" t="str">
            <v/>
          </cell>
          <cell r="AT214" t="str">
            <v/>
          </cell>
          <cell r="AW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AM215" t="str">
            <v/>
          </cell>
          <cell r="AQ215">
            <v>6</v>
          </cell>
          <cell r="AT215" t="str">
            <v/>
          </cell>
          <cell r="AW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AM216" t="str">
            <v/>
          </cell>
          <cell r="AQ216">
            <v>6</v>
          </cell>
          <cell r="AT216" t="str">
            <v/>
          </cell>
          <cell r="AW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AM217" t="str">
            <v/>
          </cell>
          <cell r="AQ217">
            <v>6</v>
          </cell>
          <cell r="AT217" t="str">
            <v/>
          </cell>
          <cell r="AW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AM218" t="str">
            <v/>
          </cell>
          <cell r="AQ218" t="str">
            <v/>
          </cell>
          <cell r="AT218" t="str">
            <v/>
          </cell>
          <cell r="AW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AM219">
            <v>5904147.7999999998</v>
          </cell>
          <cell r="AQ219">
            <v>13</v>
          </cell>
          <cell r="AT219" t="str">
            <v>СМР</v>
          </cell>
          <cell r="AW219">
            <v>40681</v>
          </cell>
          <cell r="AZ219" t="str">
            <v>4.2011</v>
          </cell>
          <cell r="BA219" t="str">
            <v>5.2011</v>
          </cell>
          <cell r="BB219" t="str">
            <v>5.2011</v>
          </cell>
          <cell r="BC219" t="str">
            <v>2.2011</v>
          </cell>
        </row>
        <row r="220">
          <cell r="AM220">
            <v>1782477.16</v>
          </cell>
          <cell r="AQ220">
            <v>13</v>
          </cell>
          <cell r="AT220" t="str">
            <v>СМР</v>
          </cell>
          <cell r="AW220">
            <v>40681</v>
          </cell>
          <cell r="AZ220" t="str">
            <v>4.2011</v>
          </cell>
          <cell r="BA220" t="str">
            <v>5.2011</v>
          </cell>
          <cell r="BB220" t="str">
            <v>5.2011</v>
          </cell>
          <cell r="BC220" t="str">
            <v>2.2011</v>
          </cell>
        </row>
        <row r="221">
          <cell r="AM221">
            <v>2716739.37</v>
          </cell>
          <cell r="AQ221">
            <v>13</v>
          </cell>
          <cell r="AT221" t="str">
            <v>СМР</v>
          </cell>
          <cell r="AW221">
            <v>40681</v>
          </cell>
          <cell r="AZ221" t="str">
            <v>4.2011</v>
          </cell>
          <cell r="BA221" t="str">
            <v>5.2011</v>
          </cell>
          <cell r="BB221" t="str">
            <v>5.2011</v>
          </cell>
          <cell r="BC221" t="str">
            <v>2.2011</v>
          </cell>
        </row>
        <row r="222">
          <cell r="AM222">
            <v>2966668.88</v>
          </cell>
          <cell r="AQ222">
            <v>13</v>
          </cell>
          <cell r="AT222" t="str">
            <v>СМР</v>
          </cell>
          <cell r="AW222">
            <v>40686</v>
          </cell>
          <cell r="AZ222" t="str">
            <v>5.2011</v>
          </cell>
          <cell r="BA222" t="str">
            <v>5.2011</v>
          </cell>
          <cell r="BB222" t="str">
            <v>6.2011</v>
          </cell>
          <cell r="BC222" t="str">
            <v>2.2011</v>
          </cell>
        </row>
        <row r="223">
          <cell r="AM223">
            <v>2897300.19</v>
          </cell>
          <cell r="AQ223">
            <v>13</v>
          </cell>
          <cell r="AT223" t="str">
            <v>СМР</v>
          </cell>
          <cell r="AW223">
            <v>40686</v>
          </cell>
          <cell r="AZ223" t="str">
            <v>5.2011</v>
          </cell>
          <cell r="BA223" t="str">
            <v>5.2011</v>
          </cell>
          <cell r="BB223" t="str">
            <v>6.2011</v>
          </cell>
          <cell r="BC223" t="str">
            <v>2.2011</v>
          </cell>
        </row>
        <row r="224">
          <cell r="AM224">
            <v>1381098.64</v>
          </cell>
          <cell r="AQ224">
            <v>13</v>
          </cell>
          <cell r="AT224" t="str">
            <v>СМР</v>
          </cell>
          <cell r="AW224">
            <v>40681</v>
          </cell>
          <cell r="AZ224" t="str">
            <v>4.2011</v>
          </cell>
          <cell r="BA224" t="str">
            <v>5.2011</v>
          </cell>
          <cell r="BB224" t="str">
            <v>5.2011</v>
          </cell>
          <cell r="BC224" t="str">
            <v>2.2011</v>
          </cell>
        </row>
        <row r="225">
          <cell r="AM225">
            <v>1213885.05</v>
          </cell>
          <cell r="AQ225">
            <v>13</v>
          </cell>
          <cell r="AT225" t="str">
            <v>СМР</v>
          </cell>
          <cell r="AW225">
            <v>40681</v>
          </cell>
          <cell r="AZ225" t="str">
            <v>4.2011</v>
          </cell>
          <cell r="BA225" t="str">
            <v>5.2011</v>
          </cell>
          <cell r="BB225" t="str">
            <v>5.2011</v>
          </cell>
          <cell r="BC225" t="str">
            <v>2.2011</v>
          </cell>
        </row>
        <row r="226">
          <cell r="AM226">
            <v>3304978.12</v>
          </cell>
          <cell r="AQ226">
            <v>13</v>
          </cell>
          <cell r="AT226" t="str">
            <v>СМР</v>
          </cell>
          <cell r="AW226">
            <v>40711</v>
          </cell>
          <cell r="AZ226" t="str">
            <v>6.2011</v>
          </cell>
          <cell r="BA226" t="str">
            <v>6.2011</v>
          </cell>
          <cell r="BB226" t="str">
            <v>1.1900</v>
          </cell>
          <cell r="BC226" t="str">
            <v>2.2011</v>
          </cell>
        </row>
        <row r="227">
          <cell r="AM227">
            <v>1490680.56</v>
          </cell>
          <cell r="AQ227">
            <v>13</v>
          </cell>
          <cell r="AT227" t="str">
            <v>СМР</v>
          </cell>
          <cell r="AW227">
            <v>40681</v>
          </cell>
          <cell r="AZ227" t="str">
            <v>4.2011</v>
          </cell>
          <cell r="BA227" t="str">
            <v>5.2011</v>
          </cell>
          <cell r="BB227" t="str">
            <v>5.2011</v>
          </cell>
          <cell r="BC227" t="str">
            <v>2.2011</v>
          </cell>
        </row>
        <row r="228">
          <cell r="AM228">
            <v>1397400.61</v>
          </cell>
          <cell r="AQ228">
            <v>13</v>
          </cell>
          <cell r="AT228" t="str">
            <v>СМР</v>
          </cell>
          <cell r="AW228">
            <v>40681</v>
          </cell>
          <cell r="AZ228" t="str">
            <v>4.2011</v>
          </cell>
          <cell r="BA228" t="str">
            <v>5.2011</v>
          </cell>
          <cell r="BB228" t="str">
            <v>5.2011</v>
          </cell>
          <cell r="BC228" t="str">
            <v>2.2011</v>
          </cell>
        </row>
        <row r="229">
          <cell r="AM229">
            <v>3098038.02</v>
          </cell>
          <cell r="AQ229">
            <v>13</v>
          </cell>
          <cell r="AT229" t="str">
            <v>СМР</v>
          </cell>
          <cell r="AW229">
            <v>40711</v>
          </cell>
          <cell r="AZ229" t="str">
            <v>6.2011</v>
          </cell>
          <cell r="BA229" t="str">
            <v>6.2011</v>
          </cell>
          <cell r="BB229" t="str">
            <v>1.1900</v>
          </cell>
          <cell r="BC229" t="str">
            <v>2.2011</v>
          </cell>
        </row>
        <row r="230">
          <cell r="AM230" t="str">
            <v/>
          </cell>
          <cell r="AQ230" t="str">
            <v/>
          </cell>
          <cell r="AT230" t="str">
            <v/>
          </cell>
          <cell r="AW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AM231">
            <v>1915389.42</v>
          </cell>
          <cell r="AQ231">
            <v>13</v>
          </cell>
          <cell r="AT231" t="str">
            <v>СМР</v>
          </cell>
          <cell r="AW231">
            <v>40711</v>
          </cell>
          <cell r="AZ231" t="str">
            <v>6.2011</v>
          </cell>
          <cell r="BA231" t="str">
            <v>6.2011</v>
          </cell>
          <cell r="BB231" t="str">
            <v>1.1900</v>
          </cell>
          <cell r="BC231" t="str">
            <v>2.2011</v>
          </cell>
        </row>
        <row r="232">
          <cell r="AM232">
            <v>3458260.04</v>
          </cell>
          <cell r="AQ232">
            <v>13</v>
          </cell>
          <cell r="AT232" t="str">
            <v>СМР</v>
          </cell>
          <cell r="AW232">
            <v>40681</v>
          </cell>
          <cell r="AZ232" t="str">
            <v>4.2011</v>
          </cell>
          <cell r="BA232" t="str">
            <v>5.2011</v>
          </cell>
          <cell r="BB232" t="str">
            <v>5.2011</v>
          </cell>
          <cell r="BC232" t="str">
            <v>2.2011</v>
          </cell>
        </row>
        <row r="233">
          <cell r="AM233">
            <v>3458260.04</v>
          </cell>
          <cell r="AQ233">
            <v>13</v>
          </cell>
          <cell r="AT233" t="str">
            <v>СМР</v>
          </cell>
          <cell r="AW233">
            <v>40681</v>
          </cell>
          <cell r="AZ233" t="str">
            <v>4.2011</v>
          </cell>
          <cell r="BA233" t="str">
            <v>5.2011</v>
          </cell>
          <cell r="BB233" t="str">
            <v>5.2011</v>
          </cell>
          <cell r="BC233" t="str">
            <v>2.2011</v>
          </cell>
        </row>
        <row r="234">
          <cell r="AM234">
            <v>1239848.3</v>
          </cell>
          <cell r="AQ234">
            <v>13</v>
          </cell>
          <cell r="AT234" t="str">
            <v>СМР</v>
          </cell>
          <cell r="AW234" t="str">
            <v/>
          </cell>
          <cell r="AZ234" t="str">
            <v>6.2011</v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AM235">
            <v>1312241.06</v>
          </cell>
          <cell r="AQ235">
            <v>13</v>
          </cell>
          <cell r="AT235" t="str">
            <v>СМР</v>
          </cell>
          <cell r="AW235" t="str">
            <v/>
          </cell>
          <cell r="AZ235" t="str">
            <v>6.2011</v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AM236">
            <v>1314453.3</v>
          </cell>
          <cell r="AQ236">
            <v>13</v>
          </cell>
          <cell r="AT236" t="str">
            <v>СМР</v>
          </cell>
          <cell r="AW236" t="str">
            <v/>
          </cell>
          <cell r="AZ236" t="str">
            <v>6.2011</v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AM237">
            <v>2008431.12</v>
          </cell>
          <cell r="AQ237">
            <v>13</v>
          </cell>
          <cell r="AT237" t="str">
            <v>СМР</v>
          </cell>
          <cell r="AW237" t="str">
            <v/>
          </cell>
          <cell r="AZ237" t="str">
            <v>6.2011</v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AM238">
            <v>2035327.88</v>
          </cell>
          <cell r="AQ238">
            <v>13</v>
          </cell>
          <cell r="AT238" t="str">
            <v>СМР</v>
          </cell>
          <cell r="AW238" t="str">
            <v/>
          </cell>
          <cell r="AZ238" t="str">
            <v>6.2011</v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AM239">
            <v>3657163.7</v>
          </cell>
          <cell r="AQ239">
            <v>13</v>
          </cell>
          <cell r="AT239" t="str">
            <v>СМР</v>
          </cell>
          <cell r="AW239" t="str">
            <v/>
          </cell>
          <cell r="AZ239" t="str">
            <v>6.2011</v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AM240" t="str">
            <v/>
          </cell>
          <cell r="AQ240" t="str">
            <v/>
          </cell>
          <cell r="AT240" t="str">
            <v/>
          </cell>
          <cell r="AW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AM241" t="str">
            <v/>
          </cell>
          <cell r="AQ241" t="str">
            <v/>
          </cell>
          <cell r="AT241" t="str">
            <v/>
          </cell>
          <cell r="AW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AM242" t="str">
            <v/>
          </cell>
          <cell r="AQ242" t="str">
            <v/>
          </cell>
          <cell r="AT242" t="str">
            <v/>
          </cell>
          <cell r="AW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AM243" t="str">
            <v/>
          </cell>
          <cell r="AQ243" t="str">
            <v/>
          </cell>
          <cell r="AT243" t="str">
            <v/>
          </cell>
          <cell r="AW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AM244">
            <v>800877.7</v>
          </cell>
          <cell r="AQ244">
            <v>13</v>
          </cell>
          <cell r="AT244" t="str">
            <v>СМР</v>
          </cell>
          <cell r="AW244" t="str">
            <v/>
          </cell>
          <cell r="AZ244" t="str">
            <v>6.2011</v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AM245" t="str">
            <v/>
          </cell>
          <cell r="AQ245" t="str">
            <v/>
          </cell>
          <cell r="AT245" t="str">
            <v/>
          </cell>
          <cell r="AW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AM246" t="str">
            <v/>
          </cell>
          <cell r="AQ246" t="str">
            <v/>
          </cell>
          <cell r="AT246" t="str">
            <v/>
          </cell>
          <cell r="AW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AM247" t="str">
            <v/>
          </cell>
          <cell r="AQ247" t="str">
            <v/>
          </cell>
          <cell r="AT247" t="str">
            <v/>
          </cell>
          <cell r="AW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AM248" t="str">
            <v/>
          </cell>
          <cell r="AQ248" t="str">
            <v/>
          </cell>
          <cell r="AT248" t="str">
            <v/>
          </cell>
          <cell r="AW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AM249" t="str">
            <v/>
          </cell>
          <cell r="AQ249" t="str">
            <v/>
          </cell>
          <cell r="AT249" t="str">
            <v/>
          </cell>
          <cell r="AW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AM250" t="str">
            <v/>
          </cell>
          <cell r="AQ250" t="str">
            <v/>
          </cell>
          <cell r="AT250" t="str">
            <v/>
          </cell>
          <cell r="AW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AM251" t="str">
            <v/>
          </cell>
          <cell r="AQ251" t="str">
            <v/>
          </cell>
          <cell r="AT251" t="str">
            <v/>
          </cell>
          <cell r="AW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AM252" t="str">
            <v/>
          </cell>
          <cell r="AQ252" t="str">
            <v/>
          </cell>
          <cell r="AT252" t="str">
            <v/>
          </cell>
          <cell r="AW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AM253" t="str">
            <v/>
          </cell>
          <cell r="AQ253" t="str">
            <v/>
          </cell>
          <cell r="AT253" t="str">
            <v/>
          </cell>
          <cell r="AW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AM254" t="str">
            <v/>
          </cell>
          <cell r="AQ254" t="str">
            <v/>
          </cell>
          <cell r="AT254" t="str">
            <v/>
          </cell>
          <cell r="AW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AM255" t="str">
            <v/>
          </cell>
          <cell r="AQ255" t="str">
            <v/>
          </cell>
          <cell r="AT255" t="str">
            <v/>
          </cell>
          <cell r="AW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AM256" t="str">
            <v/>
          </cell>
          <cell r="AQ256" t="str">
            <v/>
          </cell>
          <cell r="AT256" t="str">
            <v/>
          </cell>
          <cell r="AW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AM257" t="str">
            <v/>
          </cell>
          <cell r="AQ257" t="str">
            <v/>
          </cell>
          <cell r="AT257" t="str">
            <v/>
          </cell>
          <cell r="AW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AM258" t="str">
            <v/>
          </cell>
          <cell r="AQ258" t="str">
            <v/>
          </cell>
          <cell r="AT258" t="str">
            <v/>
          </cell>
          <cell r="AW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AM259" t="str">
            <v/>
          </cell>
          <cell r="AQ259" t="str">
            <v/>
          </cell>
          <cell r="AT259" t="str">
            <v/>
          </cell>
          <cell r="AW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AM260" t="str">
            <v/>
          </cell>
          <cell r="AQ260" t="str">
            <v/>
          </cell>
          <cell r="AT260" t="str">
            <v/>
          </cell>
          <cell r="AW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AM261" t="str">
            <v/>
          </cell>
          <cell r="AQ261" t="str">
            <v/>
          </cell>
          <cell r="AT261" t="str">
            <v/>
          </cell>
          <cell r="AW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AM262" t="str">
            <v/>
          </cell>
          <cell r="AQ262" t="str">
            <v/>
          </cell>
          <cell r="AT262" t="str">
            <v/>
          </cell>
          <cell r="AW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AM263" t="str">
            <v/>
          </cell>
          <cell r="AQ263" t="str">
            <v/>
          </cell>
          <cell r="AT263" t="str">
            <v/>
          </cell>
          <cell r="AW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AM264" t="str">
            <v/>
          </cell>
          <cell r="AQ264" t="str">
            <v/>
          </cell>
          <cell r="AT264" t="str">
            <v/>
          </cell>
          <cell r="AW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AM265" t="str">
            <v/>
          </cell>
          <cell r="AQ265" t="str">
            <v/>
          </cell>
          <cell r="AT265" t="str">
            <v/>
          </cell>
          <cell r="AW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AM266" t="str">
            <v/>
          </cell>
          <cell r="AQ266" t="str">
            <v/>
          </cell>
          <cell r="AT266" t="str">
            <v/>
          </cell>
          <cell r="AW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AM267" t="str">
            <v/>
          </cell>
          <cell r="AQ267" t="str">
            <v/>
          </cell>
          <cell r="AT267" t="str">
            <v/>
          </cell>
          <cell r="AW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AM268" t="str">
            <v/>
          </cell>
          <cell r="AQ268" t="str">
            <v/>
          </cell>
          <cell r="AT268" t="str">
            <v/>
          </cell>
          <cell r="AW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AM269" t="str">
            <v/>
          </cell>
          <cell r="AQ269" t="str">
            <v/>
          </cell>
          <cell r="AT269" t="str">
            <v/>
          </cell>
          <cell r="AW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AM270" t="str">
            <v/>
          </cell>
          <cell r="AQ270" t="str">
            <v/>
          </cell>
          <cell r="AT270" t="str">
            <v/>
          </cell>
          <cell r="AW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AM271" t="str">
            <v/>
          </cell>
          <cell r="AQ271" t="str">
            <v/>
          </cell>
          <cell r="AT271" t="str">
            <v/>
          </cell>
          <cell r="AW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AM272" t="str">
            <v/>
          </cell>
          <cell r="AQ272" t="str">
            <v/>
          </cell>
          <cell r="AT272" t="str">
            <v/>
          </cell>
          <cell r="AW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AM273" t="str">
            <v/>
          </cell>
          <cell r="AQ273" t="str">
            <v/>
          </cell>
          <cell r="AT273" t="str">
            <v/>
          </cell>
          <cell r="AW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AM274" t="str">
            <v/>
          </cell>
          <cell r="AQ274" t="str">
            <v/>
          </cell>
          <cell r="AT274" t="str">
            <v/>
          </cell>
          <cell r="AW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AM275" t="str">
            <v/>
          </cell>
          <cell r="AQ275">
            <v>5</v>
          </cell>
          <cell r="AT275" t="str">
            <v/>
          </cell>
          <cell r="AW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AM276" t="str">
            <v/>
          </cell>
          <cell r="AQ276" t="str">
            <v/>
          </cell>
          <cell r="AT276" t="str">
            <v/>
          </cell>
          <cell r="AW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AM277">
            <v>4379972.66</v>
          </cell>
          <cell r="AQ277">
            <v>5</v>
          </cell>
          <cell r="AT277" t="str">
            <v>СМР</v>
          </cell>
          <cell r="AW277">
            <v>40540</v>
          </cell>
          <cell r="AZ277" t="str">
            <v>12.2010</v>
          </cell>
          <cell r="BA277" t="str">
            <v>12.2010</v>
          </cell>
          <cell r="BB277" t="str">
            <v/>
          </cell>
          <cell r="BC277" t="str">
            <v>4.2010</v>
          </cell>
        </row>
        <row r="278">
          <cell r="AM278" t="str">
            <v/>
          </cell>
          <cell r="AQ278" t="str">
            <v/>
          </cell>
          <cell r="AT278" t="str">
            <v/>
          </cell>
          <cell r="AW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AM279" t="str">
            <v/>
          </cell>
          <cell r="AQ279" t="str">
            <v/>
          </cell>
          <cell r="AT279" t="str">
            <v/>
          </cell>
          <cell r="AW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AM280">
            <v>979841.03</v>
          </cell>
          <cell r="AQ280">
            <v>6</v>
          </cell>
          <cell r="AT280" t="str">
            <v>СМР</v>
          </cell>
          <cell r="AW280">
            <v>40540</v>
          </cell>
          <cell r="AZ280" t="str">
            <v>12.2010</v>
          </cell>
          <cell r="BA280" t="str">
            <v>12.2010</v>
          </cell>
          <cell r="BB280" t="str">
            <v/>
          </cell>
          <cell r="BC280" t="str">
            <v>4.2010</v>
          </cell>
        </row>
        <row r="281">
          <cell r="AM281">
            <v>1627841.1</v>
          </cell>
          <cell r="AQ281">
            <v>5</v>
          </cell>
          <cell r="AT281" t="str">
            <v>СМР</v>
          </cell>
          <cell r="AW281">
            <v>40542</v>
          </cell>
          <cell r="AZ281" t="str">
            <v>12.2010</v>
          </cell>
          <cell r="BA281" t="str">
            <v>12.2010</v>
          </cell>
          <cell r="BB281" t="str">
            <v/>
          </cell>
          <cell r="BC281" t="str">
            <v>4.2010</v>
          </cell>
        </row>
        <row r="282">
          <cell r="AM282">
            <v>191753.46</v>
          </cell>
          <cell r="AQ282">
            <v>5</v>
          </cell>
          <cell r="AT282" t="str">
            <v>СМР</v>
          </cell>
          <cell r="AW282">
            <v>40681</v>
          </cell>
          <cell r="AZ282" t="str">
            <v>4.2011</v>
          </cell>
          <cell r="BA282" t="str">
            <v>5.2011</v>
          </cell>
          <cell r="BB282" t="str">
            <v>5.2011</v>
          </cell>
          <cell r="BC282" t="str">
            <v>2.2011</v>
          </cell>
        </row>
        <row r="283">
          <cell r="AM283" t="str">
            <v/>
          </cell>
          <cell r="AQ283" t="str">
            <v/>
          </cell>
          <cell r="AT283" t="str">
            <v/>
          </cell>
          <cell r="AW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AM284">
            <v>1028344.84</v>
          </cell>
          <cell r="AQ284">
            <v>6</v>
          </cell>
          <cell r="AT284" t="str">
            <v>СМР</v>
          </cell>
          <cell r="AW284">
            <v>40540</v>
          </cell>
          <cell r="AZ284" t="str">
            <v>12.2010</v>
          </cell>
          <cell r="BA284" t="str">
            <v>12.2010</v>
          </cell>
          <cell r="BB284" t="str">
            <v/>
          </cell>
          <cell r="BC284" t="str">
            <v>4.2010</v>
          </cell>
        </row>
        <row r="285">
          <cell r="AM285">
            <v>1731130.65</v>
          </cell>
          <cell r="AQ285">
            <v>5</v>
          </cell>
          <cell r="AT285" t="str">
            <v>СМР</v>
          </cell>
          <cell r="AW285">
            <v>40540</v>
          </cell>
          <cell r="AZ285" t="str">
            <v>12.2010</v>
          </cell>
          <cell r="BA285" t="str">
            <v>12.2010</v>
          </cell>
          <cell r="BB285" t="str">
            <v/>
          </cell>
          <cell r="BC285" t="str">
            <v>4.2010</v>
          </cell>
        </row>
        <row r="286">
          <cell r="AM286" t="str">
            <v/>
          </cell>
          <cell r="AQ286" t="str">
            <v/>
          </cell>
          <cell r="AT286" t="str">
            <v/>
          </cell>
          <cell r="AW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AM287">
            <v>1038756.31</v>
          </cell>
          <cell r="AQ287">
            <v>6</v>
          </cell>
          <cell r="AT287" t="str">
            <v>СМР</v>
          </cell>
          <cell r="AW287">
            <v>40540</v>
          </cell>
          <cell r="AZ287" t="str">
            <v>12.2010</v>
          </cell>
          <cell r="BA287" t="str">
            <v>12.2010</v>
          </cell>
          <cell r="BB287" t="str">
            <v/>
          </cell>
          <cell r="BC287" t="str">
            <v>4.2010</v>
          </cell>
        </row>
        <row r="288">
          <cell r="AM288">
            <v>1799702.92</v>
          </cell>
          <cell r="AQ288">
            <v>5</v>
          </cell>
          <cell r="AT288" t="str">
            <v>СМР</v>
          </cell>
          <cell r="AW288">
            <v>40540</v>
          </cell>
          <cell r="AZ288" t="str">
            <v>12.2010</v>
          </cell>
          <cell r="BA288" t="str">
            <v>12.2010</v>
          </cell>
          <cell r="BB288" t="str">
            <v/>
          </cell>
          <cell r="BC288" t="str">
            <v>4.2010</v>
          </cell>
        </row>
        <row r="289">
          <cell r="AM289" t="str">
            <v/>
          </cell>
          <cell r="AQ289" t="str">
            <v/>
          </cell>
          <cell r="AT289" t="str">
            <v/>
          </cell>
          <cell r="AW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AM290">
            <v>1046551.99</v>
          </cell>
          <cell r="AQ290">
            <v>6</v>
          </cell>
          <cell r="AT290" t="str">
            <v>СМР</v>
          </cell>
          <cell r="AW290">
            <v>40540</v>
          </cell>
          <cell r="AZ290" t="str">
            <v>12.2010</v>
          </cell>
          <cell r="BA290" t="str">
            <v>12.2010</v>
          </cell>
          <cell r="BB290" t="str">
            <v/>
          </cell>
          <cell r="BC290" t="str">
            <v>4.2010</v>
          </cell>
        </row>
        <row r="291">
          <cell r="AM291">
            <v>1747573.76</v>
          </cell>
          <cell r="AQ291">
            <v>5</v>
          </cell>
          <cell r="AT291" t="str">
            <v>СМР</v>
          </cell>
          <cell r="AW291">
            <v>40542</v>
          </cell>
          <cell r="AZ291" t="str">
            <v>12.2010</v>
          </cell>
          <cell r="BA291" t="str">
            <v>12.2010</v>
          </cell>
          <cell r="BB291" t="str">
            <v/>
          </cell>
          <cell r="BC291" t="str">
            <v>4.2010</v>
          </cell>
        </row>
        <row r="292">
          <cell r="AM292">
            <v>582051.54</v>
          </cell>
          <cell r="AQ292">
            <v>5</v>
          </cell>
          <cell r="AT292" t="str">
            <v>СМР</v>
          </cell>
          <cell r="AW292">
            <v>40633</v>
          </cell>
          <cell r="AZ292" t="str">
            <v>3.2011</v>
          </cell>
          <cell r="BA292" t="str">
            <v>3.2011</v>
          </cell>
          <cell r="BB292" t="str">
            <v>4.2011</v>
          </cell>
          <cell r="BC292" t="str">
            <v>1.2011</v>
          </cell>
        </row>
        <row r="293">
          <cell r="AM293">
            <v>760886.54</v>
          </cell>
          <cell r="AQ293">
            <v>5</v>
          </cell>
          <cell r="AT293" t="str">
            <v>СМР</v>
          </cell>
          <cell r="AW293">
            <v>40633</v>
          </cell>
          <cell r="AZ293" t="str">
            <v>3.2011</v>
          </cell>
          <cell r="BA293" t="str">
            <v>3.2011</v>
          </cell>
          <cell r="BB293" t="str">
            <v>4.2011</v>
          </cell>
          <cell r="BC293" t="str">
            <v>1.2011</v>
          </cell>
        </row>
        <row r="294">
          <cell r="AM294" t="str">
            <v/>
          </cell>
          <cell r="AQ294" t="str">
            <v/>
          </cell>
          <cell r="AT294" t="str">
            <v/>
          </cell>
          <cell r="AW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AM295" t="str">
            <v/>
          </cell>
          <cell r="AQ295" t="str">
            <v/>
          </cell>
          <cell r="AT295" t="str">
            <v/>
          </cell>
          <cell r="AW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AM296" t="str">
            <v/>
          </cell>
          <cell r="AQ296" t="str">
            <v/>
          </cell>
          <cell r="AT296" t="str">
            <v/>
          </cell>
          <cell r="AW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AM297">
            <v>433604.33</v>
          </cell>
          <cell r="AQ297">
            <v>5</v>
          </cell>
          <cell r="AT297" t="str">
            <v>СМР</v>
          </cell>
          <cell r="AW297">
            <v>40540</v>
          </cell>
          <cell r="AZ297" t="str">
            <v>12.2010</v>
          </cell>
          <cell r="BA297" t="str">
            <v>12.2010</v>
          </cell>
          <cell r="BB297" t="str">
            <v/>
          </cell>
          <cell r="BC297" t="str">
            <v>4.2010</v>
          </cell>
        </row>
        <row r="298">
          <cell r="AM298">
            <v>76089.77</v>
          </cell>
          <cell r="AQ298">
            <v>5</v>
          </cell>
          <cell r="AT298" t="str">
            <v>СМР</v>
          </cell>
          <cell r="AW298">
            <v>40542</v>
          </cell>
          <cell r="AZ298" t="str">
            <v>12.2010</v>
          </cell>
          <cell r="BA298" t="str">
            <v>12.2010</v>
          </cell>
          <cell r="BB298" t="str">
            <v/>
          </cell>
          <cell r="BC298" t="str">
            <v>4.2010</v>
          </cell>
        </row>
        <row r="299">
          <cell r="AM299" t="str">
            <v/>
          </cell>
          <cell r="AQ299">
            <v>5</v>
          </cell>
          <cell r="AT299" t="str">
            <v/>
          </cell>
          <cell r="AW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AM300" t="str">
            <v/>
          </cell>
          <cell r="AQ300">
            <v>6</v>
          </cell>
          <cell r="AT300" t="str">
            <v>СМР</v>
          </cell>
          <cell r="AW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AM301" t="str">
            <v/>
          </cell>
          <cell r="AQ301" t="str">
            <v/>
          </cell>
          <cell r="AT301" t="str">
            <v/>
          </cell>
          <cell r="AW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AM302" t="str">
            <v/>
          </cell>
          <cell r="AQ302" t="str">
            <v/>
          </cell>
          <cell r="AT302" t="str">
            <v/>
          </cell>
          <cell r="AW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AM303" t="str">
            <v/>
          </cell>
          <cell r="AQ303" t="str">
            <v/>
          </cell>
          <cell r="AT303" t="str">
            <v/>
          </cell>
          <cell r="AW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AM304" t="str">
            <v/>
          </cell>
          <cell r="AQ304" t="str">
            <v/>
          </cell>
          <cell r="AT304" t="str">
            <v/>
          </cell>
          <cell r="AW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AM305" t="str">
            <v/>
          </cell>
          <cell r="AQ305" t="str">
            <v/>
          </cell>
          <cell r="AT305" t="str">
            <v/>
          </cell>
          <cell r="AW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AM306" t="str">
            <v/>
          </cell>
          <cell r="AQ306" t="str">
            <v/>
          </cell>
          <cell r="AT306" t="str">
            <v/>
          </cell>
          <cell r="AW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AM307" t="str">
            <v/>
          </cell>
          <cell r="AQ307" t="str">
            <v/>
          </cell>
          <cell r="AT307" t="str">
            <v/>
          </cell>
          <cell r="AW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AM308" t="str">
            <v/>
          </cell>
          <cell r="AQ308" t="str">
            <v/>
          </cell>
          <cell r="AT308" t="str">
            <v/>
          </cell>
          <cell r="AW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AM309" t="str">
            <v/>
          </cell>
          <cell r="AQ309">
            <v>2</v>
          </cell>
          <cell r="AT309" t="str">
            <v/>
          </cell>
          <cell r="AW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AM310" t="str">
            <v/>
          </cell>
          <cell r="AQ310" t="str">
            <v/>
          </cell>
          <cell r="AT310" t="str">
            <v/>
          </cell>
          <cell r="AW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AM311" t="str">
            <v/>
          </cell>
          <cell r="AQ311" t="str">
            <v/>
          </cell>
          <cell r="AT311" t="str">
            <v/>
          </cell>
          <cell r="AW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AM312">
            <v>2353566.27</v>
          </cell>
          <cell r="AQ312">
            <v>2</v>
          </cell>
          <cell r="AT312" t="str">
            <v>СМР</v>
          </cell>
          <cell r="AW312">
            <v>40540</v>
          </cell>
          <cell r="AZ312" t="str">
            <v>12.2010</v>
          </cell>
          <cell r="BA312" t="str">
            <v>12.2010</v>
          </cell>
          <cell r="BB312" t="str">
            <v/>
          </cell>
          <cell r="BC312" t="str">
            <v>4.2010</v>
          </cell>
        </row>
        <row r="313">
          <cell r="AM313" t="str">
            <v/>
          </cell>
          <cell r="AQ313" t="str">
            <v/>
          </cell>
          <cell r="AT313" t="str">
            <v/>
          </cell>
          <cell r="AW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AM314" t="str">
            <v/>
          </cell>
          <cell r="AQ314" t="str">
            <v/>
          </cell>
          <cell r="AT314" t="str">
            <v/>
          </cell>
          <cell r="AW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AM315" t="str">
            <v/>
          </cell>
          <cell r="AQ315" t="str">
            <v/>
          </cell>
          <cell r="AT315" t="str">
            <v/>
          </cell>
          <cell r="AW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AM316" t="str">
            <v/>
          </cell>
          <cell r="AQ316" t="str">
            <v/>
          </cell>
          <cell r="AT316" t="str">
            <v/>
          </cell>
          <cell r="AW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AM317">
            <v>819889.17</v>
          </cell>
          <cell r="AQ317">
            <v>6</v>
          </cell>
          <cell r="AT317" t="str">
            <v>СМР</v>
          </cell>
          <cell r="AW317">
            <v>40540</v>
          </cell>
          <cell r="AZ317" t="str">
            <v>12.2010</v>
          </cell>
          <cell r="BA317" t="str">
            <v>12.2010</v>
          </cell>
          <cell r="BB317" t="str">
            <v/>
          </cell>
          <cell r="BC317" t="str">
            <v>4.2010</v>
          </cell>
        </row>
        <row r="318">
          <cell r="AM318">
            <v>1417900.6</v>
          </cell>
          <cell r="AQ318">
            <v>5</v>
          </cell>
          <cell r="AT318" t="str">
            <v>СМР</v>
          </cell>
          <cell r="AW318">
            <v>40540</v>
          </cell>
          <cell r="AZ318" t="str">
            <v>12.2010</v>
          </cell>
          <cell r="BA318" t="str">
            <v>12.2010</v>
          </cell>
          <cell r="BB318" t="str">
            <v/>
          </cell>
          <cell r="BC318" t="str">
            <v>4.2010</v>
          </cell>
        </row>
        <row r="319">
          <cell r="AM319" t="str">
            <v/>
          </cell>
          <cell r="AQ319" t="str">
            <v/>
          </cell>
          <cell r="AT319" t="str">
            <v/>
          </cell>
          <cell r="AW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AM320" t="str">
            <v/>
          </cell>
          <cell r="AQ320" t="str">
            <v/>
          </cell>
          <cell r="AT320" t="str">
            <v/>
          </cell>
          <cell r="AW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AM321">
            <v>940419.04</v>
          </cell>
          <cell r="AQ321">
            <v>6</v>
          </cell>
          <cell r="AT321" t="str">
            <v>СМР</v>
          </cell>
          <cell r="AW321">
            <v>40540</v>
          </cell>
          <cell r="AZ321" t="str">
            <v>12.2010</v>
          </cell>
          <cell r="BA321" t="str">
            <v>12.2010</v>
          </cell>
          <cell r="BB321" t="str">
            <v/>
          </cell>
          <cell r="BC321" t="str">
            <v>4.2010</v>
          </cell>
        </row>
        <row r="322">
          <cell r="AM322">
            <v>324625.13</v>
          </cell>
          <cell r="AQ322">
            <v>6</v>
          </cell>
          <cell r="AT322" t="str">
            <v>СМР</v>
          </cell>
          <cell r="AW322">
            <v>40633</v>
          </cell>
          <cell r="AZ322" t="str">
            <v>3.2011</v>
          </cell>
          <cell r="BA322" t="str">
            <v>3.2011</v>
          </cell>
          <cell r="BB322" t="str">
            <v>4.2011</v>
          </cell>
          <cell r="BC322" t="str">
            <v>1.2011</v>
          </cell>
        </row>
        <row r="323">
          <cell r="AM323">
            <v>1853995.85</v>
          </cell>
          <cell r="AQ323">
            <v>5</v>
          </cell>
          <cell r="AT323" t="str">
            <v>СМР</v>
          </cell>
          <cell r="AW323">
            <v>40540</v>
          </cell>
          <cell r="AZ323" t="str">
            <v>12.2010</v>
          </cell>
          <cell r="BA323" t="str">
            <v>12.2010</v>
          </cell>
          <cell r="BB323" t="str">
            <v/>
          </cell>
          <cell r="BC323" t="str">
            <v>4.2010</v>
          </cell>
        </row>
        <row r="324">
          <cell r="AM324">
            <v>654286.09</v>
          </cell>
          <cell r="AQ324">
            <v>5</v>
          </cell>
          <cell r="AT324" t="str">
            <v>СМР</v>
          </cell>
          <cell r="AW324">
            <v>40633</v>
          </cell>
          <cell r="AZ324" t="str">
            <v>3.2011</v>
          </cell>
          <cell r="BA324" t="str">
            <v>3.2011</v>
          </cell>
          <cell r="BB324" t="str">
            <v>4.2011</v>
          </cell>
          <cell r="BC324" t="str">
            <v>1.2011</v>
          </cell>
        </row>
        <row r="325">
          <cell r="AM325">
            <v>711261.38</v>
          </cell>
          <cell r="AQ325">
            <v>6</v>
          </cell>
          <cell r="AT325" t="str">
            <v>СМР</v>
          </cell>
          <cell r="AW325">
            <v>40592</v>
          </cell>
          <cell r="AZ325" t="str">
            <v>2.2011</v>
          </cell>
          <cell r="BA325" t="str">
            <v>2.2011</v>
          </cell>
          <cell r="BB325" t="str">
            <v>3.2011</v>
          </cell>
          <cell r="BC325" t="str">
            <v>1.2011</v>
          </cell>
        </row>
        <row r="326">
          <cell r="AM326">
            <v>1180606.18</v>
          </cell>
          <cell r="AQ326">
            <v>5</v>
          </cell>
          <cell r="AT326" t="str">
            <v>СМР</v>
          </cell>
          <cell r="AW326">
            <v>40633</v>
          </cell>
          <cell r="AZ326" t="str">
            <v>3.2011</v>
          </cell>
          <cell r="BA326" t="str">
            <v>3.2011</v>
          </cell>
          <cell r="BB326" t="str">
            <v>4.2011</v>
          </cell>
          <cell r="BC326" t="str">
            <v>1.2011</v>
          </cell>
        </row>
        <row r="327">
          <cell r="AM327">
            <v>738628.75</v>
          </cell>
          <cell r="AQ327">
            <v>2</v>
          </cell>
          <cell r="AT327" t="str">
            <v>СМР</v>
          </cell>
          <cell r="AW327" t="str">
            <v/>
          </cell>
          <cell r="AZ327" t="str">
            <v>6.2011</v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AM328" t="str">
            <v/>
          </cell>
          <cell r="AQ328" t="str">
            <v/>
          </cell>
          <cell r="AT328" t="str">
            <v/>
          </cell>
          <cell r="AW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AM329">
            <v>1584775.92</v>
          </cell>
          <cell r="AQ329">
            <v>2</v>
          </cell>
          <cell r="AT329" t="str">
            <v>СМР</v>
          </cell>
          <cell r="AW329">
            <v>40542</v>
          </cell>
          <cell r="AZ329" t="str">
            <v>12.2010</v>
          </cell>
          <cell r="BA329" t="str">
            <v>12.2010</v>
          </cell>
          <cell r="BB329" t="str">
            <v/>
          </cell>
          <cell r="BC329" t="str">
            <v>4.2010</v>
          </cell>
        </row>
        <row r="330">
          <cell r="AM330" t="str">
            <v/>
          </cell>
          <cell r="AQ330">
            <v>2</v>
          </cell>
          <cell r="AT330" t="str">
            <v/>
          </cell>
          <cell r="AW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AM331">
            <v>227315.08</v>
          </cell>
          <cell r="AQ331">
            <v>2</v>
          </cell>
          <cell r="AT331" t="str">
            <v>СМР</v>
          </cell>
          <cell r="AW331">
            <v>40542</v>
          </cell>
          <cell r="AZ331" t="str">
            <v>12.2010</v>
          </cell>
          <cell r="BA331" t="str">
            <v>12.2010</v>
          </cell>
          <cell r="BB331" t="str">
            <v/>
          </cell>
          <cell r="BC331" t="str">
            <v>4.2010</v>
          </cell>
        </row>
        <row r="332">
          <cell r="AM332">
            <v>1654336.66</v>
          </cell>
          <cell r="AQ332">
            <v>2</v>
          </cell>
          <cell r="AT332" t="str">
            <v>СМР</v>
          </cell>
          <cell r="AZ332" t="str">
            <v>6.2011</v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AM333">
            <v>249249.58</v>
          </cell>
          <cell r="AQ333">
            <v>2</v>
          </cell>
          <cell r="AT333" t="str">
            <v>СМР</v>
          </cell>
          <cell r="AZ333" t="str">
            <v>6.2011</v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AM334" t="str">
            <v/>
          </cell>
          <cell r="AQ334" t="str">
            <v/>
          </cell>
          <cell r="AT334" t="str">
            <v/>
          </cell>
          <cell r="AW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AM335">
            <v>5121009.5</v>
          </cell>
          <cell r="AQ335">
            <v>2</v>
          </cell>
          <cell r="AT335" t="str">
            <v>СМР</v>
          </cell>
          <cell r="AZ335" t="str">
            <v>6.2011</v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AM336">
            <v>175170.44</v>
          </cell>
          <cell r="AQ336">
            <v>2</v>
          </cell>
          <cell r="AT336" t="str">
            <v>СМР</v>
          </cell>
          <cell r="AW336">
            <v>40633</v>
          </cell>
          <cell r="AZ336" t="str">
            <v>3.2011</v>
          </cell>
          <cell r="BA336" t="str">
            <v>3.2011</v>
          </cell>
          <cell r="BB336" t="str">
            <v>4.2011</v>
          </cell>
          <cell r="BC336" t="str">
            <v>1.2011</v>
          </cell>
        </row>
        <row r="337">
          <cell r="AM337">
            <v>1487673.76</v>
          </cell>
          <cell r="AQ337">
            <v>2</v>
          </cell>
          <cell r="AT337" t="str">
            <v>СМР</v>
          </cell>
          <cell r="AW337">
            <v>40681</v>
          </cell>
          <cell r="AZ337" t="str">
            <v>4.2011</v>
          </cell>
          <cell r="BA337" t="str">
            <v>5.2011</v>
          </cell>
          <cell r="BB337" t="str">
            <v>5.2011</v>
          </cell>
          <cell r="BC337" t="str">
            <v>2.2011</v>
          </cell>
        </row>
        <row r="338">
          <cell r="AM338" t="str">
            <v/>
          </cell>
          <cell r="AQ338">
            <v>2</v>
          </cell>
          <cell r="AT338" t="str">
            <v/>
          </cell>
          <cell r="AW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AM339" t="str">
            <v/>
          </cell>
          <cell r="AQ339" t="str">
            <v/>
          </cell>
          <cell r="AT339" t="str">
            <v/>
          </cell>
          <cell r="AW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AM340" t="str">
            <v/>
          </cell>
          <cell r="AQ340" t="str">
            <v/>
          </cell>
          <cell r="AT340" t="str">
            <v/>
          </cell>
          <cell r="AW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AM341">
            <v>317202.59000000003</v>
          </cell>
          <cell r="AQ341">
            <v>2</v>
          </cell>
          <cell r="AT341" t="str">
            <v>СМР</v>
          </cell>
          <cell r="AZ341" t="str">
            <v>6.2011</v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AM342" t="str">
            <v/>
          </cell>
          <cell r="AQ342" t="str">
            <v/>
          </cell>
          <cell r="AT342" t="str">
            <v/>
          </cell>
          <cell r="AW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AM343">
            <v>421171.76</v>
          </cell>
          <cell r="AQ343">
            <v>2</v>
          </cell>
          <cell r="AT343" t="str">
            <v>СМР</v>
          </cell>
          <cell r="AZ343" t="str">
            <v>6.2011</v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AM344" t="str">
            <v/>
          </cell>
          <cell r="AQ344">
            <v>2</v>
          </cell>
          <cell r="AT344" t="str">
            <v/>
          </cell>
          <cell r="AW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AM345">
            <v>307091.40999999997</v>
          </cell>
          <cell r="AQ345">
            <v>2</v>
          </cell>
          <cell r="AT345" t="str">
            <v>СМР</v>
          </cell>
          <cell r="AZ345" t="str">
            <v>6.2011</v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AM346" t="str">
            <v/>
          </cell>
          <cell r="AQ346" t="str">
            <v/>
          </cell>
          <cell r="AT346" t="str">
            <v/>
          </cell>
          <cell r="AW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AM347" t="str">
            <v/>
          </cell>
          <cell r="AQ347" t="str">
            <v/>
          </cell>
          <cell r="AT347" t="str">
            <v/>
          </cell>
          <cell r="AW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AM348" t="str">
            <v/>
          </cell>
          <cell r="AQ348" t="str">
            <v/>
          </cell>
          <cell r="AT348" t="str">
            <v/>
          </cell>
          <cell r="AW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AM349" t="str">
            <v/>
          </cell>
          <cell r="AQ349" t="str">
            <v/>
          </cell>
          <cell r="AT349" t="str">
            <v/>
          </cell>
          <cell r="AW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AM350" t="str">
            <v/>
          </cell>
          <cell r="AQ350" t="str">
            <v/>
          </cell>
          <cell r="AT350" t="str">
            <v/>
          </cell>
          <cell r="AW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AM351" t="str">
            <v/>
          </cell>
          <cell r="AQ351" t="str">
            <v/>
          </cell>
          <cell r="AT351" t="str">
            <v/>
          </cell>
          <cell r="AW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AM352">
            <v>218529.47</v>
          </cell>
          <cell r="AQ352">
            <v>2</v>
          </cell>
          <cell r="AT352" t="str">
            <v>СМР</v>
          </cell>
          <cell r="AW352">
            <v>40633</v>
          </cell>
          <cell r="AZ352" t="str">
            <v>3.2011</v>
          </cell>
          <cell r="BA352" t="str">
            <v>3.2011</v>
          </cell>
          <cell r="BB352" t="str">
            <v>4.2011</v>
          </cell>
          <cell r="BC352" t="str">
            <v>1.2011</v>
          </cell>
        </row>
        <row r="353">
          <cell r="AM353">
            <v>175170.44</v>
          </cell>
          <cell r="AQ353">
            <v>2</v>
          </cell>
          <cell r="AT353" t="str">
            <v>СМР</v>
          </cell>
          <cell r="AW353">
            <v>40633</v>
          </cell>
          <cell r="AZ353" t="str">
            <v>3.2011</v>
          </cell>
          <cell r="BA353" t="str">
            <v>3.2011</v>
          </cell>
          <cell r="BB353" t="str">
            <v>4.2011</v>
          </cell>
          <cell r="BC353" t="str">
            <v>1.2011</v>
          </cell>
        </row>
        <row r="354">
          <cell r="AM354">
            <v>281702.93</v>
          </cell>
          <cell r="AQ354">
            <v>2</v>
          </cell>
          <cell r="AT354" t="str">
            <v>СМР</v>
          </cell>
          <cell r="AW354">
            <v>40681</v>
          </cell>
          <cell r="AZ354" t="str">
            <v>4.2011</v>
          </cell>
          <cell r="BA354" t="str">
            <v>5.2011</v>
          </cell>
          <cell r="BB354" t="str">
            <v>5.2011</v>
          </cell>
          <cell r="BC354" t="str">
            <v>2.2011</v>
          </cell>
        </row>
        <row r="355">
          <cell r="AM355" t="str">
            <v/>
          </cell>
          <cell r="AQ355" t="str">
            <v/>
          </cell>
          <cell r="AT355" t="str">
            <v/>
          </cell>
          <cell r="AW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AM356" t="str">
            <v/>
          </cell>
          <cell r="AQ356" t="str">
            <v/>
          </cell>
          <cell r="AT356" t="str">
            <v/>
          </cell>
          <cell r="AW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AM357">
            <v>353098.52</v>
          </cell>
          <cell r="AQ357">
            <v>2</v>
          </cell>
          <cell r="AT357" t="str">
            <v>СМР</v>
          </cell>
          <cell r="AW357">
            <v>40681</v>
          </cell>
          <cell r="AZ357" t="str">
            <v>4.2011</v>
          </cell>
          <cell r="BA357" t="str">
            <v>5.2011</v>
          </cell>
          <cell r="BB357" t="str">
            <v>5.2011</v>
          </cell>
          <cell r="BC357" t="str">
            <v>2.2011</v>
          </cell>
        </row>
        <row r="358">
          <cell r="AM358" t="str">
            <v/>
          </cell>
          <cell r="AQ358" t="str">
            <v/>
          </cell>
          <cell r="AT358" t="str">
            <v/>
          </cell>
          <cell r="AW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AM359" t="str">
            <v/>
          </cell>
          <cell r="AQ359" t="str">
            <v/>
          </cell>
          <cell r="AT359" t="str">
            <v/>
          </cell>
          <cell r="AW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AM360" t="str">
            <v/>
          </cell>
          <cell r="AQ360">
            <v>2</v>
          </cell>
          <cell r="AT360" t="str">
            <v/>
          </cell>
          <cell r="AW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AM361" t="str">
            <v/>
          </cell>
          <cell r="AQ361" t="str">
            <v/>
          </cell>
          <cell r="AT361" t="str">
            <v/>
          </cell>
          <cell r="AW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AM362">
            <v>510245.81</v>
          </cell>
          <cell r="AQ362">
            <v>2</v>
          </cell>
          <cell r="AT362" t="str">
            <v>СМР</v>
          </cell>
          <cell r="AW362">
            <v>40681</v>
          </cell>
          <cell r="AZ362" t="str">
            <v>4.2011</v>
          </cell>
          <cell r="BA362" t="str">
            <v>5.2011</v>
          </cell>
          <cell r="BB362" t="str">
            <v>5.2011</v>
          </cell>
          <cell r="BC362" t="str">
            <v>2.2011</v>
          </cell>
        </row>
        <row r="363">
          <cell r="AM363" t="str">
            <v/>
          </cell>
          <cell r="AQ363">
            <v>2</v>
          </cell>
          <cell r="AT363" t="str">
            <v>СМР</v>
          </cell>
          <cell r="AW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AM364" t="str">
            <v/>
          </cell>
          <cell r="AQ364" t="str">
            <v/>
          </cell>
          <cell r="AT364" t="str">
            <v/>
          </cell>
          <cell r="AW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AM365" t="str">
            <v/>
          </cell>
          <cell r="AQ365" t="str">
            <v/>
          </cell>
          <cell r="AT365" t="str">
            <v/>
          </cell>
          <cell r="AW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AM366" t="str">
            <v/>
          </cell>
          <cell r="AQ366" t="str">
            <v/>
          </cell>
          <cell r="AT366" t="str">
            <v/>
          </cell>
          <cell r="AW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AM367" t="str">
            <v/>
          </cell>
          <cell r="AQ367" t="str">
            <v/>
          </cell>
          <cell r="AT367" t="str">
            <v/>
          </cell>
          <cell r="AW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AM368" t="str">
            <v/>
          </cell>
          <cell r="AQ368" t="str">
            <v/>
          </cell>
          <cell r="AT368" t="str">
            <v/>
          </cell>
          <cell r="AW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AM369" t="str">
            <v/>
          </cell>
          <cell r="AQ369">
            <v>2</v>
          </cell>
          <cell r="AT369" t="str">
            <v>СМР</v>
          </cell>
          <cell r="AW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AM370" t="str">
            <v/>
          </cell>
          <cell r="AQ370" t="str">
            <v/>
          </cell>
          <cell r="AT370" t="str">
            <v/>
          </cell>
          <cell r="AW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AM371" t="str">
            <v/>
          </cell>
          <cell r="AQ371">
            <v>2</v>
          </cell>
          <cell r="AT371" t="str">
            <v/>
          </cell>
          <cell r="AW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AM372" t="str">
            <v/>
          </cell>
          <cell r="AQ372">
            <v>2</v>
          </cell>
          <cell r="AT372" t="str">
            <v>СМР</v>
          </cell>
          <cell r="AW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AM373" t="str">
            <v/>
          </cell>
          <cell r="AQ373" t="str">
            <v/>
          </cell>
          <cell r="AT373" t="str">
            <v/>
          </cell>
          <cell r="AW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AM374" t="str">
            <v/>
          </cell>
          <cell r="AQ374">
            <v>2</v>
          </cell>
          <cell r="AT374" t="str">
            <v>СМР</v>
          </cell>
          <cell r="AW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AQ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AQ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AQ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AM378" t="str">
            <v/>
          </cell>
          <cell r="AQ378" t="str">
            <v/>
          </cell>
          <cell r="AT378" t="str">
            <v/>
          </cell>
          <cell r="AW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AM379" t="str">
            <v/>
          </cell>
          <cell r="AQ379">
            <v>2</v>
          </cell>
          <cell r="AT379" t="str">
            <v>СМР</v>
          </cell>
          <cell r="AW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AM380" t="str">
            <v/>
          </cell>
          <cell r="AQ380" t="str">
            <v/>
          </cell>
          <cell r="AT380" t="str">
            <v/>
          </cell>
          <cell r="AW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AM381" t="str">
            <v/>
          </cell>
          <cell r="AQ381" t="str">
            <v/>
          </cell>
          <cell r="AT381" t="str">
            <v/>
          </cell>
          <cell r="AW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AQ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AM383" t="str">
            <v/>
          </cell>
          <cell r="AQ383" t="str">
            <v/>
          </cell>
          <cell r="AT383" t="str">
            <v/>
          </cell>
          <cell r="AW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AQ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AQ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AQ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AQ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AQ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AQ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AQ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AQ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AQ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AQ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AM394" t="str">
            <v/>
          </cell>
          <cell r="AQ394" t="str">
            <v/>
          </cell>
          <cell r="AT394" t="str">
            <v/>
          </cell>
          <cell r="AW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AM395" t="str">
            <v/>
          </cell>
          <cell r="AQ395">
            <v>2</v>
          </cell>
          <cell r="AT395" t="str">
            <v>СМР</v>
          </cell>
          <cell r="AW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AM396" t="str">
            <v/>
          </cell>
          <cell r="AQ396" t="str">
            <v/>
          </cell>
          <cell r="AT396" t="str">
            <v/>
          </cell>
          <cell r="AW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AM397" t="str">
            <v/>
          </cell>
          <cell r="AQ397" t="str">
            <v/>
          </cell>
          <cell r="AT397" t="str">
            <v/>
          </cell>
          <cell r="AW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AM398" t="str">
            <v/>
          </cell>
          <cell r="AQ398" t="str">
            <v/>
          </cell>
          <cell r="AT398" t="str">
            <v/>
          </cell>
          <cell r="AW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AM399" t="str">
            <v/>
          </cell>
          <cell r="AQ399" t="str">
            <v/>
          </cell>
          <cell r="AT399" t="str">
            <v/>
          </cell>
          <cell r="AW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AM400" t="str">
            <v/>
          </cell>
          <cell r="AQ400" t="str">
            <v/>
          </cell>
          <cell r="AT400" t="str">
            <v/>
          </cell>
          <cell r="AW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AM401" t="str">
            <v/>
          </cell>
          <cell r="AQ401" t="str">
            <v/>
          </cell>
          <cell r="AT401" t="str">
            <v/>
          </cell>
          <cell r="AW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AM402" t="str">
            <v/>
          </cell>
          <cell r="AQ402" t="str">
            <v/>
          </cell>
          <cell r="AT402" t="str">
            <v/>
          </cell>
          <cell r="AW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AM403" t="str">
            <v/>
          </cell>
          <cell r="AQ403" t="str">
            <v/>
          </cell>
          <cell r="AT403" t="str">
            <v/>
          </cell>
          <cell r="AW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AM404" t="str">
            <v/>
          </cell>
          <cell r="AQ404" t="str">
            <v/>
          </cell>
          <cell r="AT404" t="str">
            <v/>
          </cell>
          <cell r="AW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AM405" t="str">
            <v/>
          </cell>
          <cell r="AQ405" t="str">
            <v/>
          </cell>
          <cell r="AT405" t="str">
            <v/>
          </cell>
          <cell r="AW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AM406" t="str">
            <v/>
          </cell>
          <cell r="AQ406" t="str">
            <v/>
          </cell>
          <cell r="AT406" t="str">
            <v/>
          </cell>
          <cell r="AW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AM407" t="str">
            <v/>
          </cell>
          <cell r="AQ407" t="str">
            <v/>
          </cell>
          <cell r="AT407" t="str">
            <v/>
          </cell>
          <cell r="AW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AM408" t="str">
            <v/>
          </cell>
          <cell r="AQ408" t="str">
            <v/>
          </cell>
          <cell r="AT408" t="str">
            <v/>
          </cell>
          <cell r="AW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AM409" t="str">
            <v/>
          </cell>
          <cell r="AQ409" t="str">
            <v/>
          </cell>
          <cell r="AT409" t="str">
            <v/>
          </cell>
          <cell r="AW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AM410" t="str">
            <v/>
          </cell>
          <cell r="AQ410" t="str">
            <v/>
          </cell>
          <cell r="AT410" t="str">
            <v/>
          </cell>
          <cell r="AW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AM411" t="str">
            <v/>
          </cell>
          <cell r="AQ411" t="str">
            <v/>
          </cell>
          <cell r="AT411" t="str">
            <v/>
          </cell>
          <cell r="AW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AM412" t="str">
            <v/>
          </cell>
          <cell r="AQ412" t="str">
            <v/>
          </cell>
          <cell r="AT412" t="str">
            <v/>
          </cell>
          <cell r="AW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AM413" t="str">
            <v/>
          </cell>
          <cell r="AQ413" t="str">
            <v/>
          </cell>
          <cell r="AT413" t="str">
            <v/>
          </cell>
          <cell r="AW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AM414" t="str">
            <v/>
          </cell>
          <cell r="AQ414" t="str">
            <v/>
          </cell>
          <cell r="AT414" t="str">
            <v/>
          </cell>
          <cell r="AW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AM415" t="str">
            <v/>
          </cell>
          <cell r="AQ415" t="str">
            <v/>
          </cell>
          <cell r="AT415" t="str">
            <v/>
          </cell>
          <cell r="AW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AM416" t="str">
            <v/>
          </cell>
          <cell r="AQ416" t="str">
            <v/>
          </cell>
          <cell r="AT416" t="str">
            <v/>
          </cell>
          <cell r="AW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AM417" t="str">
            <v/>
          </cell>
          <cell r="AQ417" t="str">
            <v/>
          </cell>
          <cell r="AT417" t="str">
            <v/>
          </cell>
          <cell r="AW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AM418" t="str">
            <v/>
          </cell>
          <cell r="AQ418" t="str">
            <v/>
          </cell>
          <cell r="AT418" t="str">
            <v/>
          </cell>
          <cell r="AW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AM419" t="str">
            <v/>
          </cell>
          <cell r="AQ419" t="str">
            <v/>
          </cell>
          <cell r="AT419" t="str">
            <v/>
          </cell>
          <cell r="AW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AM420" t="str">
            <v/>
          </cell>
          <cell r="AQ420">
            <v>10</v>
          </cell>
          <cell r="AT420" t="str">
            <v>СМР</v>
          </cell>
          <cell r="AW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AM421" t="str">
            <v/>
          </cell>
          <cell r="AQ421" t="str">
            <v/>
          </cell>
          <cell r="AT421" t="str">
            <v/>
          </cell>
          <cell r="AW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AM422" t="str">
            <v/>
          </cell>
          <cell r="AQ422" t="str">
            <v/>
          </cell>
          <cell r="AT422" t="str">
            <v/>
          </cell>
          <cell r="AW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AM423" t="str">
            <v/>
          </cell>
          <cell r="AQ423" t="str">
            <v/>
          </cell>
          <cell r="AT423" t="str">
            <v/>
          </cell>
          <cell r="AW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AM424" t="str">
            <v/>
          </cell>
          <cell r="AQ424" t="str">
            <v/>
          </cell>
          <cell r="AT424" t="str">
            <v/>
          </cell>
          <cell r="AW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AM425" t="str">
            <v/>
          </cell>
          <cell r="AQ425">
            <v>10</v>
          </cell>
          <cell r="AT425" t="str">
            <v>СМР</v>
          </cell>
          <cell r="AW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AM426">
            <v>1690247.71</v>
          </cell>
          <cell r="AQ426">
            <v>10</v>
          </cell>
          <cell r="AT426" t="str">
            <v>СМР</v>
          </cell>
          <cell r="AW426">
            <v>40711</v>
          </cell>
          <cell r="AZ426" t="str">
            <v>6.2011</v>
          </cell>
          <cell r="BA426" t="str">
            <v>6.2011</v>
          </cell>
          <cell r="BB426" t="str">
            <v>1.1900</v>
          </cell>
          <cell r="BC426" t="str">
            <v>2.2011</v>
          </cell>
        </row>
        <row r="427">
          <cell r="AM427">
            <v>411537.75</v>
          </cell>
          <cell r="AQ427">
            <v>10</v>
          </cell>
          <cell r="AT427" t="str">
            <v>СМР</v>
          </cell>
          <cell r="AW427">
            <v>40711</v>
          </cell>
          <cell r="AZ427" t="str">
            <v>6.2011</v>
          </cell>
          <cell r="BA427" t="str">
            <v>6.2011</v>
          </cell>
          <cell r="BB427" t="str">
            <v>1.1900</v>
          </cell>
          <cell r="BC427" t="str">
            <v>2.2011</v>
          </cell>
        </row>
        <row r="428">
          <cell r="AM428" t="str">
            <v/>
          </cell>
          <cell r="AQ428">
            <v>10</v>
          </cell>
          <cell r="AT428" t="str">
            <v>СМР</v>
          </cell>
          <cell r="AW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AM429" t="str">
            <v/>
          </cell>
          <cell r="AQ429">
            <v>10</v>
          </cell>
          <cell r="AT429" t="str">
            <v>СМР</v>
          </cell>
          <cell r="AW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AM430" t="str">
            <v/>
          </cell>
          <cell r="AQ430" t="str">
            <v/>
          </cell>
          <cell r="AT430" t="str">
            <v/>
          </cell>
          <cell r="AW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AM431" t="str">
            <v/>
          </cell>
          <cell r="AQ431" t="str">
            <v/>
          </cell>
          <cell r="AT431" t="str">
            <v/>
          </cell>
          <cell r="AW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AM432" t="str">
            <v/>
          </cell>
          <cell r="AQ432" t="str">
            <v/>
          </cell>
          <cell r="AT432" t="str">
            <v/>
          </cell>
          <cell r="AW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AM433" t="str">
            <v/>
          </cell>
          <cell r="AQ433" t="str">
            <v/>
          </cell>
          <cell r="AT433" t="str">
            <v/>
          </cell>
          <cell r="AW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AM434" t="str">
            <v/>
          </cell>
          <cell r="AQ434" t="str">
            <v/>
          </cell>
          <cell r="AT434" t="str">
            <v/>
          </cell>
          <cell r="AW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AM435" t="str">
            <v/>
          </cell>
          <cell r="AQ435" t="str">
            <v/>
          </cell>
          <cell r="AT435" t="str">
            <v/>
          </cell>
          <cell r="AW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AM436" t="str">
            <v/>
          </cell>
          <cell r="AQ436" t="str">
            <v/>
          </cell>
          <cell r="AT436" t="str">
            <v/>
          </cell>
          <cell r="AW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AM437" t="str">
            <v/>
          </cell>
          <cell r="AQ437" t="str">
            <v/>
          </cell>
          <cell r="AT437" t="str">
            <v/>
          </cell>
          <cell r="AW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AM438" t="str">
            <v/>
          </cell>
          <cell r="AQ438" t="str">
            <v/>
          </cell>
          <cell r="AT438" t="str">
            <v/>
          </cell>
          <cell r="AW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AM439" t="str">
            <v/>
          </cell>
          <cell r="AQ439" t="str">
            <v/>
          </cell>
          <cell r="AT439" t="str">
            <v/>
          </cell>
          <cell r="AW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AM440" t="str">
            <v/>
          </cell>
          <cell r="AQ440" t="str">
            <v/>
          </cell>
          <cell r="AT440" t="str">
            <v/>
          </cell>
          <cell r="AW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AM441" t="str">
            <v/>
          </cell>
          <cell r="AQ441" t="str">
            <v/>
          </cell>
          <cell r="AT441" t="str">
            <v/>
          </cell>
          <cell r="AW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AM442" t="str">
            <v/>
          </cell>
          <cell r="AQ442" t="str">
            <v/>
          </cell>
          <cell r="AT442" t="str">
            <v/>
          </cell>
          <cell r="AW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AM443" t="str">
            <v/>
          </cell>
          <cell r="AQ443" t="str">
            <v/>
          </cell>
          <cell r="AT443" t="str">
            <v/>
          </cell>
          <cell r="AW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AM444" t="str">
            <v/>
          </cell>
          <cell r="AQ444" t="str">
            <v/>
          </cell>
          <cell r="AT444" t="str">
            <v/>
          </cell>
          <cell r="AW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AM445" t="str">
            <v/>
          </cell>
          <cell r="AQ445" t="str">
            <v/>
          </cell>
          <cell r="AT445" t="str">
            <v/>
          </cell>
          <cell r="AW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AM446">
            <v>2101785.4500000002</v>
          </cell>
          <cell r="AQ446">
            <v>10</v>
          </cell>
          <cell r="AT446" t="str">
            <v>СМР</v>
          </cell>
          <cell r="AW446" t="str">
            <v/>
          </cell>
          <cell r="AZ446" t="str">
            <v>6.2011</v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AM447" t="str">
            <v/>
          </cell>
          <cell r="AQ447" t="str">
            <v/>
          </cell>
          <cell r="AT447" t="str">
            <v/>
          </cell>
          <cell r="AW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AM448" t="str">
            <v/>
          </cell>
          <cell r="AQ448" t="str">
            <v/>
          </cell>
          <cell r="AT448" t="str">
            <v/>
          </cell>
          <cell r="AW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AM449" t="str">
            <v/>
          </cell>
          <cell r="AQ449" t="str">
            <v/>
          </cell>
          <cell r="AT449" t="str">
            <v/>
          </cell>
          <cell r="AW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AM450" t="str">
            <v/>
          </cell>
          <cell r="AQ450" t="str">
            <v/>
          </cell>
          <cell r="AT450" t="str">
            <v/>
          </cell>
          <cell r="AW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AM451" t="str">
            <v/>
          </cell>
          <cell r="AQ451" t="str">
            <v/>
          </cell>
          <cell r="AT451" t="str">
            <v/>
          </cell>
          <cell r="AW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AM452" t="str">
            <v/>
          </cell>
          <cell r="AQ452" t="str">
            <v/>
          </cell>
          <cell r="AT452" t="str">
            <v/>
          </cell>
          <cell r="AW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AM453" t="str">
            <v/>
          </cell>
          <cell r="AQ453" t="str">
            <v/>
          </cell>
          <cell r="AT453" t="str">
            <v/>
          </cell>
          <cell r="AW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AM454" t="str">
            <v/>
          </cell>
          <cell r="AQ454" t="str">
            <v/>
          </cell>
          <cell r="AT454" t="str">
            <v/>
          </cell>
          <cell r="AW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AM455" t="str">
            <v/>
          </cell>
          <cell r="AQ455" t="str">
            <v/>
          </cell>
          <cell r="AT455" t="str">
            <v/>
          </cell>
          <cell r="AW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AM456" t="str">
            <v/>
          </cell>
          <cell r="AQ456" t="str">
            <v/>
          </cell>
          <cell r="AT456" t="str">
            <v/>
          </cell>
          <cell r="AW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AM457" t="str">
            <v/>
          </cell>
          <cell r="AQ457" t="str">
            <v/>
          </cell>
          <cell r="AT457" t="str">
            <v/>
          </cell>
          <cell r="AW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AM458" t="str">
            <v/>
          </cell>
          <cell r="AQ458" t="str">
            <v/>
          </cell>
          <cell r="AT458" t="str">
            <v/>
          </cell>
          <cell r="AW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AM459" t="str">
            <v/>
          </cell>
          <cell r="AQ459" t="str">
            <v/>
          </cell>
          <cell r="AT459" t="str">
            <v/>
          </cell>
          <cell r="AW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AM460" t="str">
            <v/>
          </cell>
          <cell r="AQ460">
            <v>2</v>
          </cell>
          <cell r="AT460" t="str">
            <v/>
          </cell>
          <cell r="AW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AM461">
            <v>649986.51</v>
          </cell>
          <cell r="AQ461">
            <v>2</v>
          </cell>
          <cell r="AT461" t="str">
            <v>СМР</v>
          </cell>
          <cell r="AW461">
            <v>40409</v>
          </cell>
          <cell r="AZ461" t="str">
            <v>7.2010</v>
          </cell>
          <cell r="BA461" t="str">
            <v>8.2010</v>
          </cell>
          <cell r="BB461" t="str">
            <v/>
          </cell>
          <cell r="BC461" t="str">
            <v>3.2010</v>
          </cell>
        </row>
        <row r="462">
          <cell r="AM462" t="str">
            <v/>
          </cell>
          <cell r="AQ462" t="str">
            <v/>
          </cell>
          <cell r="AT462" t="str">
            <v/>
          </cell>
          <cell r="AW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AM463">
            <v>576179.30000000005</v>
          </cell>
          <cell r="AQ463">
            <v>2</v>
          </cell>
          <cell r="AT463" t="str">
            <v>СМР</v>
          </cell>
          <cell r="AW463">
            <v>40409</v>
          </cell>
          <cell r="AZ463" t="str">
            <v>7.2010</v>
          </cell>
          <cell r="BA463" t="str">
            <v>8.2010</v>
          </cell>
          <cell r="BB463" t="str">
            <v/>
          </cell>
          <cell r="BC463" t="str">
            <v>3.2010</v>
          </cell>
        </row>
        <row r="464">
          <cell r="AM464">
            <v>3878397.01</v>
          </cell>
          <cell r="AQ464">
            <v>2</v>
          </cell>
          <cell r="AT464" t="str">
            <v>СМР</v>
          </cell>
          <cell r="AW464">
            <v>40540</v>
          </cell>
          <cell r="AZ464" t="str">
            <v>12.2010</v>
          </cell>
          <cell r="BA464" t="str">
            <v>12.2010</v>
          </cell>
          <cell r="BB464" t="str">
            <v/>
          </cell>
          <cell r="BC464" t="str">
            <v>4.2010</v>
          </cell>
        </row>
        <row r="465">
          <cell r="AM465" t="str">
            <v/>
          </cell>
          <cell r="AQ465" t="str">
            <v/>
          </cell>
          <cell r="AT465" t="str">
            <v/>
          </cell>
          <cell r="AW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AM466">
            <v>66431.5</v>
          </cell>
          <cell r="AQ466">
            <v>2</v>
          </cell>
          <cell r="AT466" t="str">
            <v>СМР</v>
          </cell>
          <cell r="AW466">
            <v>40464</v>
          </cell>
          <cell r="AZ466" t="str">
            <v>9.2010</v>
          </cell>
          <cell r="BA466" t="str">
            <v>10.2010</v>
          </cell>
          <cell r="BB466" t="str">
            <v/>
          </cell>
          <cell r="BC466" t="str">
            <v>4.2010</v>
          </cell>
        </row>
        <row r="467">
          <cell r="AM467">
            <v>93831.7</v>
          </cell>
          <cell r="AQ467">
            <v>3</v>
          </cell>
          <cell r="AT467" t="str">
            <v>СМР</v>
          </cell>
          <cell r="AW467">
            <v>40535</v>
          </cell>
          <cell r="AZ467" t="str">
            <v>12.2010</v>
          </cell>
          <cell r="BA467" t="str">
            <v>12.2010</v>
          </cell>
          <cell r="BB467" t="str">
            <v/>
          </cell>
          <cell r="BC467" t="str">
            <v>4.2010</v>
          </cell>
        </row>
        <row r="468">
          <cell r="AM468">
            <v>2955861.79</v>
          </cell>
          <cell r="AQ468">
            <v>2</v>
          </cell>
          <cell r="AT468" t="str">
            <v>СМР</v>
          </cell>
          <cell r="AW468">
            <v>40495</v>
          </cell>
          <cell r="AZ468" t="str">
            <v>10.2010</v>
          </cell>
          <cell r="BA468" t="str">
            <v>11.2010</v>
          </cell>
          <cell r="BB468" t="str">
            <v/>
          </cell>
          <cell r="BC468" t="str">
            <v>4.2010</v>
          </cell>
        </row>
        <row r="469">
          <cell r="AM469">
            <v>1176557.27</v>
          </cell>
          <cell r="AQ469">
            <v>2</v>
          </cell>
          <cell r="AT469" t="str">
            <v>СМР</v>
          </cell>
          <cell r="AW469">
            <v>40409</v>
          </cell>
          <cell r="AZ469" t="str">
            <v>7.2010</v>
          </cell>
          <cell r="BA469" t="str">
            <v>8.2010</v>
          </cell>
          <cell r="BB469" t="str">
            <v/>
          </cell>
          <cell r="BC469" t="str">
            <v>3.2010</v>
          </cell>
        </row>
        <row r="470">
          <cell r="AM470">
            <v>81035.69</v>
          </cell>
          <cell r="AQ470">
            <v>2</v>
          </cell>
          <cell r="AT470" t="str">
            <v>СМР</v>
          </cell>
          <cell r="AW470">
            <v>40535</v>
          </cell>
          <cell r="AZ470" t="str">
            <v>12.2010</v>
          </cell>
          <cell r="BA470" t="str">
            <v>12.2010</v>
          </cell>
          <cell r="BB470" t="str">
            <v/>
          </cell>
          <cell r="BC470" t="str">
            <v>4.2010</v>
          </cell>
        </row>
        <row r="471">
          <cell r="AM471" t="str">
            <v/>
          </cell>
          <cell r="AQ471" t="str">
            <v/>
          </cell>
          <cell r="AT471" t="str">
            <v/>
          </cell>
          <cell r="AW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AM472" t="str">
            <v/>
          </cell>
          <cell r="AQ472" t="str">
            <v/>
          </cell>
          <cell r="AT472" t="str">
            <v/>
          </cell>
          <cell r="AW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AM473">
            <v>693061.18</v>
          </cell>
          <cell r="AQ473">
            <v>3</v>
          </cell>
          <cell r="AT473" t="str">
            <v>СМР</v>
          </cell>
          <cell r="AW473">
            <v>40633</v>
          </cell>
          <cell r="AZ473" t="str">
            <v>3.2011</v>
          </cell>
          <cell r="BA473" t="str">
            <v>3.2011</v>
          </cell>
          <cell r="BB473" t="str">
            <v>4.2011</v>
          </cell>
          <cell r="BC473" t="str">
            <v>1.2011</v>
          </cell>
        </row>
        <row r="474">
          <cell r="AM474" t="str">
            <v/>
          </cell>
          <cell r="AQ474" t="str">
            <v/>
          </cell>
          <cell r="AT474" t="str">
            <v/>
          </cell>
          <cell r="AW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AM475" t="str">
            <v/>
          </cell>
          <cell r="AQ475" t="str">
            <v/>
          </cell>
          <cell r="AT475" t="str">
            <v/>
          </cell>
          <cell r="AW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AM476">
            <v>4621714.66</v>
          </cell>
          <cell r="AQ476">
            <v>6</v>
          </cell>
          <cell r="AT476" t="str">
            <v>СМР</v>
          </cell>
          <cell r="AW476">
            <v>40681</v>
          </cell>
          <cell r="AZ476" t="str">
            <v>4.2011</v>
          </cell>
          <cell r="BA476" t="str">
            <v>5.2011</v>
          </cell>
          <cell r="BB476" t="str">
            <v>5.2011</v>
          </cell>
          <cell r="BC476" t="str">
            <v>2.2011</v>
          </cell>
        </row>
        <row r="477">
          <cell r="AM477">
            <v>194758.01</v>
          </cell>
          <cell r="AQ477">
            <v>6</v>
          </cell>
          <cell r="AT477" t="str">
            <v>СМР</v>
          </cell>
          <cell r="AW477">
            <v>40540</v>
          </cell>
          <cell r="AZ477" t="str">
            <v>12.2010</v>
          </cell>
          <cell r="BA477" t="str">
            <v>12.2010</v>
          </cell>
          <cell r="BB477" t="str">
            <v/>
          </cell>
          <cell r="BC477" t="str">
            <v>4.2010</v>
          </cell>
        </row>
        <row r="478">
          <cell r="AM478" t="str">
            <v/>
          </cell>
          <cell r="AQ478" t="str">
            <v/>
          </cell>
          <cell r="AT478" t="str">
            <v/>
          </cell>
          <cell r="AW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AM479" t="str">
            <v/>
          </cell>
          <cell r="AQ479" t="str">
            <v/>
          </cell>
          <cell r="AT479" t="str">
            <v/>
          </cell>
          <cell r="AW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AM480" t="str">
            <v/>
          </cell>
          <cell r="AQ480" t="str">
            <v/>
          </cell>
          <cell r="AT480" t="str">
            <v/>
          </cell>
          <cell r="AW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AM481" t="str">
            <v/>
          </cell>
          <cell r="AQ481" t="str">
            <v/>
          </cell>
          <cell r="AT481" t="str">
            <v/>
          </cell>
          <cell r="AW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AM482" t="str">
            <v/>
          </cell>
          <cell r="AQ482" t="str">
            <v/>
          </cell>
          <cell r="AT482" t="str">
            <v/>
          </cell>
          <cell r="AW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AM483" t="str">
            <v/>
          </cell>
          <cell r="AQ483" t="str">
            <v/>
          </cell>
          <cell r="AT483" t="str">
            <v/>
          </cell>
          <cell r="AW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AM484" t="str">
            <v/>
          </cell>
          <cell r="AQ484" t="str">
            <v/>
          </cell>
          <cell r="AT484" t="str">
            <v/>
          </cell>
          <cell r="AW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AM485">
            <v>165330.59</v>
          </cell>
          <cell r="AQ485">
            <v>6</v>
          </cell>
          <cell r="AT485" t="str">
            <v>СМР</v>
          </cell>
          <cell r="AW485">
            <v>40653</v>
          </cell>
          <cell r="AZ485" t="str">
            <v>4.2011</v>
          </cell>
          <cell r="BA485" t="str">
            <v>4.2011</v>
          </cell>
          <cell r="BB485" t="str">
            <v>5.2011</v>
          </cell>
          <cell r="BC485" t="str">
            <v>2.2011</v>
          </cell>
        </row>
        <row r="486">
          <cell r="AM486" t="str">
            <v/>
          </cell>
          <cell r="AQ486" t="str">
            <v/>
          </cell>
          <cell r="AT486" t="str">
            <v/>
          </cell>
          <cell r="AW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AM487" t="str">
            <v/>
          </cell>
          <cell r="AQ487" t="str">
            <v/>
          </cell>
          <cell r="AT487" t="str">
            <v/>
          </cell>
          <cell r="AW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AM488">
            <v>77025.33</v>
          </cell>
          <cell r="AQ488">
            <v>2</v>
          </cell>
          <cell r="AT488" t="str">
            <v>СМР</v>
          </cell>
          <cell r="AW488">
            <v>40569</v>
          </cell>
          <cell r="AZ488" t="str">
            <v>12.2010</v>
          </cell>
          <cell r="BA488" t="str">
            <v>1.2011</v>
          </cell>
          <cell r="BB488" t="str">
            <v>3.2011</v>
          </cell>
          <cell r="BC488" t="str">
            <v>1.2011</v>
          </cell>
        </row>
        <row r="489">
          <cell r="AM489">
            <v>1709592.53</v>
          </cell>
          <cell r="AQ489">
            <v>1</v>
          </cell>
          <cell r="AT489" t="str">
            <v>СМР</v>
          </cell>
          <cell r="AW489">
            <v>40542</v>
          </cell>
          <cell r="AZ489" t="str">
            <v>12.2010</v>
          </cell>
          <cell r="BA489" t="str">
            <v>12.2010</v>
          </cell>
          <cell r="BB489" t="str">
            <v/>
          </cell>
          <cell r="BC489" t="str">
            <v>4.2010</v>
          </cell>
        </row>
        <row r="490">
          <cell r="AM490">
            <v>169628.25</v>
          </cell>
          <cell r="AQ490">
            <v>1</v>
          </cell>
          <cell r="AT490" t="str">
            <v>СМР</v>
          </cell>
          <cell r="AZ490" t="str">
            <v>6.2011</v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AM491" t="str">
            <v/>
          </cell>
          <cell r="AQ491" t="str">
            <v/>
          </cell>
          <cell r="AT491" t="str">
            <v/>
          </cell>
          <cell r="AW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AM492" t="str">
            <v/>
          </cell>
          <cell r="AQ492" t="str">
            <v/>
          </cell>
          <cell r="AT492" t="str">
            <v/>
          </cell>
          <cell r="AW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AM493">
            <v>982281.47</v>
          </cell>
          <cell r="AQ493">
            <v>1</v>
          </cell>
          <cell r="AT493" t="str">
            <v>СМР</v>
          </cell>
          <cell r="AW493">
            <v>40633</v>
          </cell>
          <cell r="AZ493" t="str">
            <v>3.2011</v>
          </cell>
          <cell r="BA493" t="str">
            <v>3.2011</v>
          </cell>
          <cell r="BB493" t="str">
            <v>4.2011</v>
          </cell>
          <cell r="BC493" t="str">
            <v>1.2011</v>
          </cell>
        </row>
        <row r="494">
          <cell r="AM494">
            <v>12867952.199999999</v>
          </cell>
          <cell r="AQ494">
            <v>12</v>
          </cell>
          <cell r="AT494" t="str">
            <v>СМР</v>
          </cell>
          <cell r="AW494">
            <v>40711</v>
          </cell>
          <cell r="AZ494" t="str">
            <v>6.2011</v>
          </cell>
          <cell r="BA494" t="str">
            <v>6.2011</v>
          </cell>
          <cell r="BB494" t="str">
            <v>1.1900</v>
          </cell>
          <cell r="BC494" t="str">
            <v>2.2011</v>
          </cell>
        </row>
        <row r="495">
          <cell r="AM495" t="str">
            <v/>
          </cell>
          <cell r="AQ495" t="str">
            <v/>
          </cell>
          <cell r="AT495" t="str">
            <v/>
          </cell>
          <cell r="AW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AM496" t="str">
            <v/>
          </cell>
          <cell r="AQ496" t="str">
            <v/>
          </cell>
          <cell r="AT496" t="str">
            <v/>
          </cell>
          <cell r="AW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AM497" t="str">
            <v/>
          </cell>
          <cell r="AQ497" t="str">
            <v/>
          </cell>
          <cell r="AT497" t="str">
            <v/>
          </cell>
          <cell r="AW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AM498" t="str">
            <v/>
          </cell>
          <cell r="AQ498">
            <v>1</v>
          </cell>
          <cell r="AT498" t="str">
            <v/>
          </cell>
          <cell r="AW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AM499" t="str">
            <v/>
          </cell>
          <cell r="AQ499" t="str">
            <v/>
          </cell>
          <cell r="AT499" t="str">
            <v/>
          </cell>
          <cell r="AW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AM500" t="str">
            <v/>
          </cell>
          <cell r="AQ500" t="str">
            <v/>
          </cell>
          <cell r="AT500" t="str">
            <v/>
          </cell>
          <cell r="AW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AM501" t="str">
            <v/>
          </cell>
          <cell r="AQ501" t="str">
            <v/>
          </cell>
          <cell r="AT501" t="str">
            <v/>
          </cell>
          <cell r="AW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AM502" t="str">
            <v/>
          </cell>
          <cell r="AQ502" t="str">
            <v/>
          </cell>
          <cell r="AT502" t="str">
            <v/>
          </cell>
          <cell r="AW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AM503" t="str">
            <v/>
          </cell>
          <cell r="AQ503" t="str">
            <v/>
          </cell>
          <cell r="AT503" t="str">
            <v/>
          </cell>
          <cell r="AW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AM504" t="str">
            <v/>
          </cell>
          <cell r="AQ504" t="str">
            <v/>
          </cell>
          <cell r="AT504" t="str">
            <v/>
          </cell>
          <cell r="AW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AM505" t="str">
            <v/>
          </cell>
          <cell r="AQ505" t="str">
            <v/>
          </cell>
          <cell r="AT505" t="str">
            <v/>
          </cell>
          <cell r="AW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AM506" t="str">
            <v/>
          </cell>
          <cell r="AQ506" t="str">
            <v/>
          </cell>
          <cell r="AT506" t="str">
            <v/>
          </cell>
          <cell r="AW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AM507" t="str">
            <v/>
          </cell>
          <cell r="AQ507" t="str">
            <v/>
          </cell>
          <cell r="AT507" t="str">
            <v/>
          </cell>
          <cell r="AW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AM508">
            <v>3455905.53</v>
          </cell>
          <cell r="AQ508">
            <v>10</v>
          </cell>
          <cell r="AT508" t="str">
            <v>СМР</v>
          </cell>
          <cell r="AW508">
            <v>40540</v>
          </cell>
          <cell r="AZ508" t="str">
            <v>12.2010</v>
          </cell>
          <cell r="BA508" t="str">
            <v>12.2010</v>
          </cell>
          <cell r="BB508" t="str">
            <v/>
          </cell>
          <cell r="BC508" t="str">
            <v>4.2010</v>
          </cell>
        </row>
        <row r="509">
          <cell r="AM509">
            <v>2849563.93</v>
          </cell>
          <cell r="AQ509">
            <v>10</v>
          </cell>
          <cell r="AT509" t="str">
            <v>СМР</v>
          </cell>
          <cell r="AW509">
            <v>40540</v>
          </cell>
          <cell r="AZ509" t="str">
            <v>12.2010</v>
          </cell>
          <cell r="BA509" t="str">
            <v>12.2010</v>
          </cell>
          <cell r="BB509" t="str">
            <v/>
          </cell>
          <cell r="BC509" t="str">
            <v>4.2010</v>
          </cell>
        </row>
        <row r="510">
          <cell r="AQ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AM511" t="str">
            <v/>
          </cell>
          <cell r="AQ511" t="str">
            <v/>
          </cell>
          <cell r="AT511" t="str">
            <v/>
          </cell>
          <cell r="AW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AM512">
            <v>70993.53</v>
          </cell>
          <cell r="AQ512">
            <v>10</v>
          </cell>
          <cell r="AT512" t="str">
            <v>СМР</v>
          </cell>
          <cell r="AW512">
            <v>40681</v>
          </cell>
          <cell r="AZ512" t="str">
            <v>4.2011</v>
          </cell>
          <cell r="BA512" t="str">
            <v>5.2011</v>
          </cell>
          <cell r="BB512" t="str">
            <v>5.2011</v>
          </cell>
          <cell r="BC512" t="str">
            <v>2.2011</v>
          </cell>
        </row>
        <row r="513">
          <cell r="AM513">
            <v>46822.400000000001</v>
          </cell>
          <cell r="AQ513">
            <v>10</v>
          </cell>
          <cell r="AT513" t="str">
            <v>СМР</v>
          </cell>
          <cell r="AW513">
            <v>40681</v>
          </cell>
          <cell r="AZ513" t="str">
            <v>4.2011</v>
          </cell>
          <cell r="BA513" t="str">
            <v>5.2011</v>
          </cell>
          <cell r="BB513" t="str">
            <v>5.2011</v>
          </cell>
          <cell r="BC513" t="str">
            <v>2.2011</v>
          </cell>
        </row>
        <row r="514">
          <cell r="AM514">
            <v>10858.19</v>
          </cell>
          <cell r="AQ514">
            <v>10</v>
          </cell>
          <cell r="AT514" t="str">
            <v>СМР</v>
          </cell>
          <cell r="AW514">
            <v>40681</v>
          </cell>
          <cell r="AZ514" t="str">
            <v>4.2011</v>
          </cell>
          <cell r="BA514" t="str">
            <v>5.2011</v>
          </cell>
          <cell r="BB514" t="str">
            <v>5.2011</v>
          </cell>
          <cell r="BC514" t="str">
            <v>2.2011</v>
          </cell>
        </row>
        <row r="515">
          <cell r="AM515">
            <v>16615.169999999998</v>
          </cell>
          <cell r="AQ515">
            <v>10</v>
          </cell>
          <cell r="AT515" t="str">
            <v>СМР</v>
          </cell>
          <cell r="AW515">
            <v>40681</v>
          </cell>
          <cell r="AZ515" t="str">
            <v>4.2011</v>
          </cell>
          <cell r="BA515" t="str">
            <v>5.2011</v>
          </cell>
          <cell r="BB515" t="str">
            <v>5.2011</v>
          </cell>
          <cell r="BC515" t="str">
            <v>2.2011</v>
          </cell>
        </row>
        <row r="516">
          <cell r="AM516">
            <v>88339.65</v>
          </cell>
          <cell r="AQ516">
            <v>10</v>
          </cell>
          <cell r="AT516" t="str">
            <v>СМР</v>
          </cell>
          <cell r="AW516" t="str">
            <v/>
          </cell>
          <cell r="AZ516" t="str">
            <v>6.2011</v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AM517">
            <v>49027.96</v>
          </cell>
          <cell r="AQ517">
            <v>10</v>
          </cell>
          <cell r="AT517" t="str">
            <v>СМР</v>
          </cell>
          <cell r="AW517">
            <v>40681</v>
          </cell>
          <cell r="AZ517" t="str">
            <v>4.2011</v>
          </cell>
          <cell r="BA517" t="str">
            <v>5.2011</v>
          </cell>
          <cell r="BB517" t="str">
            <v>5.2011</v>
          </cell>
          <cell r="BC517" t="str">
            <v>2.2011</v>
          </cell>
        </row>
        <row r="518">
          <cell r="AM518">
            <v>10858.19</v>
          </cell>
          <cell r="AQ518">
            <v>10</v>
          </cell>
          <cell r="AT518" t="str">
            <v>СМР</v>
          </cell>
          <cell r="AW518">
            <v>40681</v>
          </cell>
          <cell r="AZ518" t="str">
            <v>4.2011</v>
          </cell>
          <cell r="BA518" t="str">
            <v>5.2011</v>
          </cell>
          <cell r="BB518" t="str">
            <v>5.2011</v>
          </cell>
          <cell r="BC518" t="str">
            <v>2.2011</v>
          </cell>
        </row>
        <row r="519">
          <cell r="AM519">
            <v>6904.47</v>
          </cell>
          <cell r="AQ519">
            <v>10</v>
          </cell>
          <cell r="AT519" t="str">
            <v>СМР</v>
          </cell>
          <cell r="AW519">
            <v>40681</v>
          </cell>
          <cell r="AZ519" t="str">
            <v>4.2011</v>
          </cell>
          <cell r="BA519" t="str">
            <v>5.2011</v>
          </cell>
          <cell r="BB519" t="str">
            <v>5.2011</v>
          </cell>
          <cell r="BC519" t="str">
            <v>2.2011</v>
          </cell>
        </row>
        <row r="520">
          <cell r="AM520">
            <v>39259.019999999997</v>
          </cell>
          <cell r="AQ520">
            <v>10</v>
          </cell>
          <cell r="AT520" t="str">
            <v>СМР</v>
          </cell>
          <cell r="AW520">
            <v>40681</v>
          </cell>
          <cell r="AZ520" t="str">
            <v>4.2011</v>
          </cell>
          <cell r="BA520" t="str">
            <v>5.2011</v>
          </cell>
          <cell r="BB520" t="str">
            <v>5.2011</v>
          </cell>
          <cell r="BC520" t="str">
            <v>2.2011</v>
          </cell>
        </row>
        <row r="521">
          <cell r="AM521">
            <v>16082.63</v>
          </cell>
          <cell r="AQ521">
            <v>10</v>
          </cell>
          <cell r="AT521" t="str">
            <v>СМР</v>
          </cell>
          <cell r="AW521">
            <v>40681</v>
          </cell>
          <cell r="AZ521" t="str">
            <v>4.2011</v>
          </cell>
          <cell r="BA521" t="str">
            <v>5.2011</v>
          </cell>
          <cell r="BB521" t="str">
            <v>5.2011</v>
          </cell>
          <cell r="BC521" t="str">
            <v>2.2011</v>
          </cell>
        </row>
        <row r="522">
          <cell r="AM522">
            <v>39259.019999999997</v>
          </cell>
          <cell r="AQ522">
            <v>10</v>
          </cell>
          <cell r="AT522" t="str">
            <v>СМР</v>
          </cell>
          <cell r="AW522">
            <v>40681</v>
          </cell>
          <cell r="AZ522" t="str">
            <v>4.2011</v>
          </cell>
          <cell r="BA522" t="str">
            <v>5.2011</v>
          </cell>
          <cell r="BB522" t="str">
            <v>5.2011</v>
          </cell>
          <cell r="BC522" t="str">
            <v>2.2011</v>
          </cell>
        </row>
        <row r="523">
          <cell r="AM523" t="str">
            <v/>
          </cell>
          <cell r="AQ523" t="str">
            <v/>
          </cell>
          <cell r="AT523" t="str">
            <v/>
          </cell>
          <cell r="AW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AM524" t="str">
            <v/>
          </cell>
          <cell r="AQ524">
            <v>10</v>
          </cell>
          <cell r="AT524" t="str">
            <v>СМР</v>
          </cell>
          <cell r="AW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AM525" t="str">
            <v/>
          </cell>
          <cell r="AQ525" t="str">
            <v/>
          </cell>
          <cell r="AT525" t="str">
            <v/>
          </cell>
          <cell r="AW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AM526" t="str">
            <v/>
          </cell>
          <cell r="AQ526" t="str">
            <v/>
          </cell>
          <cell r="AT526" t="str">
            <v/>
          </cell>
          <cell r="AW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AM527" t="str">
            <v/>
          </cell>
          <cell r="AQ527" t="str">
            <v/>
          </cell>
          <cell r="AT527" t="str">
            <v/>
          </cell>
          <cell r="AW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AM528" t="str">
            <v/>
          </cell>
          <cell r="AQ528" t="str">
            <v/>
          </cell>
          <cell r="AT528" t="str">
            <v/>
          </cell>
          <cell r="AW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AM529">
            <v>65205.760000000002</v>
          </cell>
          <cell r="AQ529">
            <v>10</v>
          </cell>
          <cell r="AT529" t="str">
            <v>СМР</v>
          </cell>
          <cell r="AW529">
            <v>40540</v>
          </cell>
          <cell r="AZ529" t="str">
            <v>12.2010</v>
          </cell>
          <cell r="BA529" t="str">
            <v>12.2010</v>
          </cell>
          <cell r="BB529" t="str">
            <v/>
          </cell>
          <cell r="BC529" t="str">
            <v>4.2010</v>
          </cell>
        </row>
        <row r="530">
          <cell r="AM530">
            <v>601523.18999999994</v>
          </cell>
          <cell r="AQ530">
            <v>10</v>
          </cell>
          <cell r="AT530" t="str">
            <v>СМР</v>
          </cell>
          <cell r="AW530">
            <v>40540</v>
          </cell>
          <cell r="AZ530" t="str">
            <v>12.2010</v>
          </cell>
          <cell r="BA530" t="str">
            <v>12.2010</v>
          </cell>
          <cell r="BB530" t="str">
            <v/>
          </cell>
          <cell r="BC530" t="str">
            <v>4.2010</v>
          </cell>
        </row>
        <row r="531">
          <cell r="AM531">
            <v>50208.44</v>
          </cell>
          <cell r="AQ531">
            <v>10</v>
          </cell>
          <cell r="AT531" t="str">
            <v>СМР</v>
          </cell>
          <cell r="AW531">
            <v>40540</v>
          </cell>
          <cell r="AZ531" t="str">
            <v>12.2010</v>
          </cell>
          <cell r="BA531" t="str">
            <v>12.2010</v>
          </cell>
          <cell r="BB531" t="str">
            <v/>
          </cell>
          <cell r="BC531" t="str">
            <v>4.2010</v>
          </cell>
        </row>
        <row r="532">
          <cell r="AM532">
            <v>1434526.82</v>
          </cell>
          <cell r="AQ532">
            <v>10</v>
          </cell>
          <cell r="AT532" t="str">
            <v>СМР</v>
          </cell>
          <cell r="AW532">
            <v>40540</v>
          </cell>
          <cell r="AZ532" t="str">
            <v>12.2010</v>
          </cell>
          <cell r="BA532" t="str">
            <v>12.2010</v>
          </cell>
          <cell r="BB532" t="str">
            <v/>
          </cell>
          <cell r="BC532" t="str">
            <v>4.2010</v>
          </cell>
        </row>
        <row r="533">
          <cell r="AM533">
            <v>514147.45</v>
          </cell>
          <cell r="AQ533">
            <v>10</v>
          </cell>
          <cell r="AT533" t="str">
            <v>СМР</v>
          </cell>
          <cell r="AW533">
            <v>40540</v>
          </cell>
          <cell r="AZ533" t="str">
            <v>12.2010</v>
          </cell>
          <cell r="BA533" t="str">
            <v>12.2010</v>
          </cell>
          <cell r="BB533" t="str">
            <v/>
          </cell>
          <cell r="BC533" t="str">
            <v>4.2010</v>
          </cell>
        </row>
        <row r="534">
          <cell r="AM534">
            <v>42709.78</v>
          </cell>
          <cell r="AQ534">
            <v>10</v>
          </cell>
          <cell r="AT534" t="str">
            <v>СМР</v>
          </cell>
          <cell r="AW534">
            <v>40540</v>
          </cell>
          <cell r="AZ534" t="str">
            <v>12.2010</v>
          </cell>
          <cell r="BA534" t="str">
            <v>12.2010</v>
          </cell>
          <cell r="BB534" t="str">
            <v/>
          </cell>
          <cell r="BC534" t="str">
            <v>4.2010</v>
          </cell>
        </row>
        <row r="535">
          <cell r="AM535">
            <v>1519294.32</v>
          </cell>
          <cell r="AQ535">
            <v>10</v>
          </cell>
          <cell r="AT535" t="str">
            <v>СМР</v>
          </cell>
          <cell r="AW535">
            <v>40540</v>
          </cell>
          <cell r="AZ535" t="str">
            <v>12.2010</v>
          </cell>
          <cell r="BA535" t="str">
            <v>12.2010</v>
          </cell>
          <cell r="BB535" t="str">
            <v/>
          </cell>
          <cell r="BC535" t="str">
            <v>4.2010</v>
          </cell>
        </row>
        <row r="536">
          <cell r="AM536" t="str">
            <v/>
          </cell>
          <cell r="AQ536" t="str">
            <v/>
          </cell>
          <cell r="AT536" t="str">
            <v/>
          </cell>
          <cell r="AW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AM537" t="str">
            <v/>
          </cell>
          <cell r="AQ537">
            <v>10</v>
          </cell>
          <cell r="AT537" t="str">
            <v>СМР</v>
          </cell>
          <cell r="AW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AM538" t="str">
            <v/>
          </cell>
          <cell r="AQ538" t="str">
            <v/>
          </cell>
          <cell r="AT538" t="str">
            <v/>
          </cell>
          <cell r="AW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AM539">
            <v>62537.23</v>
          </cell>
          <cell r="AQ539">
            <v>10</v>
          </cell>
          <cell r="AT539" t="str">
            <v>СМР</v>
          </cell>
          <cell r="AW539" t="str">
            <v/>
          </cell>
          <cell r="AZ539" t="str">
            <v>6.2011</v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AM540">
            <v>276793.11</v>
          </cell>
          <cell r="AQ540">
            <v>10</v>
          </cell>
          <cell r="AT540" t="str">
            <v>СМР</v>
          </cell>
          <cell r="AW540" t="str">
            <v/>
          </cell>
          <cell r="AZ540" t="str">
            <v>6.2011</v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AM541">
            <v>285943.3</v>
          </cell>
          <cell r="AQ541">
            <v>10</v>
          </cell>
          <cell r="AT541" t="str">
            <v>СМР</v>
          </cell>
          <cell r="AW541" t="str">
            <v/>
          </cell>
          <cell r="AZ541" t="str">
            <v>6.2011</v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AM542">
            <v>12152.6</v>
          </cell>
          <cell r="AQ542">
            <v>10</v>
          </cell>
          <cell r="AT542" t="str">
            <v>СМР</v>
          </cell>
          <cell r="AW542" t="str">
            <v/>
          </cell>
          <cell r="AZ542" t="str">
            <v>6.2011</v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AM543">
            <v>137252.78</v>
          </cell>
          <cell r="AQ543">
            <v>10</v>
          </cell>
          <cell r="AT543" t="str">
            <v>СМР</v>
          </cell>
          <cell r="AW543" t="str">
            <v/>
          </cell>
          <cell r="AZ543" t="str">
            <v>6.2011</v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AM544">
            <v>41461.769999999997</v>
          </cell>
          <cell r="AQ544">
            <v>10</v>
          </cell>
          <cell r="AT544" t="str">
            <v>СМР</v>
          </cell>
          <cell r="AW544" t="str">
            <v/>
          </cell>
          <cell r="AZ544" t="str">
            <v>6.2011</v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AM545">
            <v>729155.4</v>
          </cell>
          <cell r="AQ545">
            <v>10</v>
          </cell>
          <cell r="AT545" t="str">
            <v>СМР</v>
          </cell>
          <cell r="AW545" t="str">
            <v/>
          </cell>
          <cell r="AZ545" t="str">
            <v>6.2011</v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AM546">
            <v>214457.47</v>
          </cell>
          <cell r="AQ546">
            <v>10</v>
          </cell>
          <cell r="AT546" t="str">
            <v>СМР</v>
          </cell>
          <cell r="AW546" t="str">
            <v/>
          </cell>
          <cell r="AZ546" t="str">
            <v>6.2011</v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AM547">
            <v>25734.9</v>
          </cell>
          <cell r="AQ547">
            <v>10</v>
          </cell>
          <cell r="AT547" t="str">
            <v>СМР</v>
          </cell>
          <cell r="AW547" t="str">
            <v/>
          </cell>
          <cell r="AZ547" t="str">
            <v>6.2011</v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AM548">
            <v>17871.47</v>
          </cell>
          <cell r="AQ548">
            <v>10</v>
          </cell>
          <cell r="AT548" t="str">
            <v>СМР</v>
          </cell>
          <cell r="AW548" t="str">
            <v/>
          </cell>
          <cell r="AZ548" t="str">
            <v>6.2011</v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AM549" t="str">
            <v/>
          </cell>
          <cell r="AQ549" t="str">
            <v/>
          </cell>
          <cell r="AT549" t="str">
            <v/>
          </cell>
          <cell r="AW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AM550" t="str">
            <v/>
          </cell>
          <cell r="AQ550" t="str">
            <v/>
          </cell>
          <cell r="AT550" t="str">
            <v/>
          </cell>
          <cell r="AW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AM551" t="str">
            <v/>
          </cell>
          <cell r="AQ551" t="str">
            <v/>
          </cell>
          <cell r="AT551" t="str">
            <v/>
          </cell>
          <cell r="AW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AM552" t="str">
            <v/>
          </cell>
          <cell r="AQ552" t="str">
            <v/>
          </cell>
          <cell r="AT552" t="str">
            <v/>
          </cell>
          <cell r="AW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AM553" t="str">
            <v/>
          </cell>
          <cell r="AQ553" t="str">
            <v/>
          </cell>
          <cell r="AT553" t="str">
            <v/>
          </cell>
          <cell r="AW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AM554">
            <v>2620646.36</v>
          </cell>
          <cell r="AQ554">
            <v>2</v>
          </cell>
          <cell r="AT554" t="str">
            <v>СМР</v>
          </cell>
          <cell r="AW554">
            <v>40421</v>
          </cell>
          <cell r="AZ554" t="str">
            <v>7.2010</v>
          </cell>
          <cell r="BA554" t="str">
            <v>8.2010</v>
          </cell>
          <cell r="BB554" t="str">
            <v/>
          </cell>
          <cell r="BC554" t="str">
            <v>3.2010</v>
          </cell>
        </row>
        <row r="555">
          <cell r="AM555">
            <v>1442997.51</v>
          </cell>
          <cell r="AQ555">
            <v>2</v>
          </cell>
          <cell r="AT555" t="str">
            <v>СМР</v>
          </cell>
          <cell r="AW555">
            <v>40421</v>
          </cell>
          <cell r="AZ555" t="str">
            <v>8.2010</v>
          </cell>
          <cell r="BA555" t="str">
            <v>8.2010</v>
          </cell>
          <cell r="BB555" t="str">
            <v/>
          </cell>
          <cell r="BC555" t="str">
            <v>3.2010</v>
          </cell>
        </row>
        <row r="556">
          <cell r="AM556" t="str">
            <v/>
          </cell>
          <cell r="AQ556" t="str">
            <v/>
          </cell>
          <cell r="AT556" t="str">
            <v/>
          </cell>
          <cell r="AW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AM557" t="str">
            <v/>
          </cell>
          <cell r="AQ557">
            <v>6</v>
          </cell>
          <cell r="AT557" t="str">
            <v/>
          </cell>
          <cell r="AW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AM558">
            <v>724251.7</v>
          </cell>
          <cell r="AQ558">
            <v>2</v>
          </cell>
          <cell r="AT558" t="str">
            <v>СМР</v>
          </cell>
          <cell r="AW558">
            <v>40421</v>
          </cell>
          <cell r="AZ558" t="str">
            <v>8.2010</v>
          </cell>
          <cell r="BA558" t="str">
            <v>8.2010</v>
          </cell>
          <cell r="BB558" t="str">
            <v/>
          </cell>
          <cell r="BC558" t="str">
            <v>3.2010</v>
          </cell>
        </row>
        <row r="559">
          <cell r="AM559">
            <v>31915.32</v>
          </cell>
          <cell r="AQ559">
            <v>2</v>
          </cell>
          <cell r="AT559" t="str">
            <v>СМР</v>
          </cell>
          <cell r="AW559">
            <v>40592</v>
          </cell>
          <cell r="AZ559" t="str">
            <v>2.2011</v>
          </cell>
          <cell r="BA559" t="str">
            <v>2.2011</v>
          </cell>
          <cell r="BB559" t="str">
            <v>3.2011</v>
          </cell>
          <cell r="BC559" t="str">
            <v>1.2011</v>
          </cell>
        </row>
        <row r="560">
          <cell r="AM560" t="str">
            <v/>
          </cell>
          <cell r="AQ560" t="str">
            <v/>
          </cell>
          <cell r="AT560" t="str">
            <v/>
          </cell>
          <cell r="AW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AM561">
            <v>49255.29</v>
          </cell>
          <cell r="AQ561">
            <v>2</v>
          </cell>
          <cell r="AT561" t="str">
            <v>СМР</v>
          </cell>
          <cell r="AW561">
            <v>40495</v>
          </cell>
          <cell r="AZ561" t="str">
            <v>10.2010</v>
          </cell>
          <cell r="BA561" t="str">
            <v>11.2010</v>
          </cell>
          <cell r="BB561" t="str">
            <v/>
          </cell>
          <cell r="BC561" t="str">
            <v>4.2010</v>
          </cell>
        </row>
        <row r="562">
          <cell r="AM562">
            <v>2559384.2599999998</v>
          </cell>
          <cell r="AQ562">
            <v>6</v>
          </cell>
          <cell r="AT562" t="str">
            <v>СМР</v>
          </cell>
          <cell r="AW562">
            <v>40633</v>
          </cell>
          <cell r="AZ562" t="str">
            <v>3.2011</v>
          </cell>
          <cell r="BA562" t="str">
            <v>3.2011</v>
          </cell>
          <cell r="BB562" t="str">
            <v>4.2011</v>
          </cell>
          <cell r="BC562" t="str">
            <v>1.2011</v>
          </cell>
        </row>
        <row r="563">
          <cell r="AM563" t="str">
            <v/>
          </cell>
          <cell r="AQ563">
            <v>6</v>
          </cell>
          <cell r="AT563" t="str">
            <v>СМР</v>
          </cell>
          <cell r="AW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AM564">
            <v>26484.55</v>
          </cell>
          <cell r="AQ564">
            <v>2</v>
          </cell>
          <cell r="AT564" t="str">
            <v>СМР</v>
          </cell>
          <cell r="AW564">
            <v>40681</v>
          </cell>
          <cell r="AZ564" t="str">
            <v>4.2011</v>
          </cell>
          <cell r="BA564" t="str">
            <v>5.2011</v>
          </cell>
          <cell r="BB564" t="str">
            <v>5.2011</v>
          </cell>
          <cell r="BC564" t="str">
            <v>2.2011</v>
          </cell>
        </row>
        <row r="565">
          <cell r="AM565">
            <v>143880.29999999999</v>
          </cell>
          <cell r="AQ565">
            <v>2</v>
          </cell>
          <cell r="AT565" t="str">
            <v>СМР</v>
          </cell>
          <cell r="AW565">
            <v>40633</v>
          </cell>
          <cell r="AZ565" t="str">
            <v>3.2011</v>
          </cell>
          <cell r="BA565" t="str">
            <v>3.2011</v>
          </cell>
          <cell r="BB565" t="str">
            <v>4.2011</v>
          </cell>
          <cell r="BC565" t="str">
            <v>1.2011</v>
          </cell>
        </row>
        <row r="566">
          <cell r="AM566" t="str">
            <v/>
          </cell>
          <cell r="AQ566" t="str">
            <v/>
          </cell>
          <cell r="AT566" t="str">
            <v/>
          </cell>
          <cell r="AW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AM567" t="str">
            <v/>
          </cell>
          <cell r="AQ567" t="str">
            <v/>
          </cell>
          <cell r="AT567" t="str">
            <v/>
          </cell>
          <cell r="AW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AM568" t="str">
            <v/>
          </cell>
          <cell r="AQ568" t="str">
            <v/>
          </cell>
          <cell r="AT568" t="str">
            <v/>
          </cell>
          <cell r="AW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AM569" t="str">
            <v/>
          </cell>
          <cell r="AQ569" t="str">
            <v/>
          </cell>
          <cell r="AT569" t="str">
            <v/>
          </cell>
          <cell r="AW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AM570" t="str">
            <v/>
          </cell>
          <cell r="AQ570" t="str">
            <v/>
          </cell>
          <cell r="AT570" t="str">
            <v/>
          </cell>
          <cell r="AW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AM571">
            <v>144424.94</v>
          </cell>
          <cell r="AQ571">
            <v>6</v>
          </cell>
          <cell r="AT571" t="str">
            <v>СМР</v>
          </cell>
          <cell r="AW571">
            <v>40653</v>
          </cell>
          <cell r="AZ571" t="str">
            <v>3.2011</v>
          </cell>
          <cell r="BA571" t="str">
            <v>4.2011</v>
          </cell>
          <cell r="BB571" t="str">
            <v>5.2011</v>
          </cell>
          <cell r="BC571" t="str">
            <v>2.2011</v>
          </cell>
        </row>
        <row r="572">
          <cell r="AM572">
            <v>511227.06</v>
          </cell>
          <cell r="AQ572">
            <v>6</v>
          </cell>
          <cell r="AT572" t="str">
            <v>СМР</v>
          </cell>
          <cell r="AW572">
            <v>40653</v>
          </cell>
          <cell r="AZ572" t="str">
            <v>3.2011</v>
          </cell>
          <cell r="BA572" t="str">
            <v>4.2011</v>
          </cell>
          <cell r="BB572" t="str">
            <v>5.2011</v>
          </cell>
          <cell r="BC572" t="str">
            <v>2.2011</v>
          </cell>
        </row>
        <row r="573">
          <cell r="AM573">
            <v>37364.47</v>
          </cell>
          <cell r="AQ573">
            <v>6</v>
          </cell>
          <cell r="AT573" t="str">
            <v>СМР</v>
          </cell>
          <cell r="AW573">
            <v>40653</v>
          </cell>
          <cell r="AZ573" t="str">
            <v>3.2011</v>
          </cell>
          <cell r="BA573" t="str">
            <v>4.2011</v>
          </cell>
          <cell r="BB573" t="str">
            <v>5.2011</v>
          </cell>
          <cell r="BC573" t="str">
            <v>2.2011</v>
          </cell>
        </row>
        <row r="574">
          <cell r="AQ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AM575" t="str">
            <v/>
          </cell>
          <cell r="AQ575" t="str">
            <v/>
          </cell>
          <cell r="AT575" t="str">
            <v/>
          </cell>
          <cell r="AW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AM576" t="str">
            <v/>
          </cell>
          <cell r="AQ576" t="str">
            <v/>
          </cell>
          <cell r="AT576" t="str">
            <v/>
          </cell>
          <cell r="AW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AM577">
            <v>6975985.8200000003</v>
          </cell>
          <cell r="AQ577">
            <v>10</v>
          </cell>
          <cell r="AT577" t="str">
            <v>СМР</v>
          </cell>
          <cell r="AW577">
            <v>40540</v>
          </cell>
          <cell r="AZ577" t="str">
            <v>12.2010</v>
          </cell>
          <cell r="BA577" t="str">
            <v>12.2010</v>
          </cell>
          <cell r="BB577" t="str">
            <v/>
          </cell>
          <cell r="BC577" t="str">
            <v>4.2010</v>
          </cell>
        </row>
        <row r="578">
          <cell r="AM578">
            <v>13635613.18</v>
          </cell>
          <cell r="AQ578">
            <v>10</v>
          </cell>
          <cell r="AT578" t="str">
            <v>СМР</v>
          </cell>
          <cell r="AW578">
            <v>40540</v>
          </cell>
          <cell r="AZ578" t="str">
            <v>12.2010</v>
          </cell>
          <cell r="BA578" t="str">
            <v>12.2010</v>
          </cell>
          <cell r="BB578" t="str">
            <v/>
          </cell>
          <cell r="BC578" t="str">
            <v>4.2010</v>
          </cell>
        </row>
        <row r="579">
          <cell r="AM579">
            <v>6349088.29</v>
          </cell>
          <cell r="AQ579">
            <v>10</v>
          </cell>
          <cell r="AT579" t="str">
            <v>СМР</v>
          </cell>
          <cell r="AW579">
            <v>40592</v>
          </cell>
          <cell r="AZ579" t="str">
            <v>2.2011</v>
          </cell>
          <cell r="BA579" t="str">
            <v>2.2011</v>
          </cell>
          <cell r="BB579" t="str">
            <v>3.2011</v>
          </cell>
          <cell r="BC579" t="str">
            <v>1.2011</v>
          </cell>
        </row>
        <row r="580">
          <cell r="AM580" t="str">
            <v/>
          </cell>
          <cell r="AQ580" t="str">
            <v/>
          </cell>
          <cell r="AT580" t="str">
            <v/>
          </cell>
          <cell r="AW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AM581">
            <v>4221052.16</v>
          </cell>
          <cell r="AQ581">
            <v>10</v>
          </cell>
          <cell r="AT581" t="str">
            <v>СМР</v>
          </cell>
          <cell r="AW581">
            <v>40540</v>
          </cell>
          <cell r="AZ581" t="str">
            <v>12.2010</v>
          </cell>
          <cell r="BA581" t="str">
            <v>12.2010</v>
          </cell>
          <cell r="BB581" t="str">
            <v/>
          </cell>
          <cell r="BC581" t="str">
            <v>4.2010</v>
          </cell>
        </row>
        <row r="582">
          <cell r="AM582">
            <v>5104265.5199999996</v>
          </cell>
          <cell r="AQ582">
            <v>10</v>
          </cell>
          <cell r="AT582" t="str">
            <v>СМР</v>
          </cell>
          <cell r="AW582" t="str">
            <v>не принят</v>
          </cell>
          <cell r="AZ582" t="e">
            <v>#VALUE!</v>
          </cell>
          <cell r="BA582" t="e">
            <v>#VALUE!</v>
          </cell>
          <cell r="BB582" t="str">
            <v/>
          </cell>
          <cell r="BC582" t="e">
            <v>#VALUE!</v>
          </cell>
        </row>
        <row r="583">
          <cell r="AM583">
            <v>1254968.8</v>
          </cell>
          <cell r="AQ583">
            <v>10</v>
          </cell>
          <cell r="AT583" t="str">
            <v>СМР</v>
          </cell>
          <cell r="AW583">
            <v>40540</v>
          </cell>
          <cell r="AZ583" t="str">
            <v>12.2010</v>
          </cell>
          <cell r="BA583" t="str">
            <v>12.2010</v>
          </cell>
          <cell r="BB583" t="str">
            <v/>
          </cell>
          <cell r="BC583" t="str">
            <v>4.2010</v>
          </cell>
        </row>
        <row r="584">
          <cell r="AM584">
            <v>653425.18000000005</v>
          </cell>
          <cell r="AQ584">
            <v>10</v>
          </cell>
          <cell r="AT584" t="str">
            <v>СМР</v>
          </cell>
          <cell r="AW584">
            <v>40592</v>
          </cell>
          <cell r="AZ584" t="str">
            <v>2.2011</v>
          </cell>
          <cell r="BA584" t="str">
            <v>2.2011</v>
          </cell>
          <cell r="BB584" t="str">
            <v>3.2011</v>
          </cell>
          <cell r="BC584" t="str">
            <v>1.2011</v>
          </cell>
        </row>
        <row r="585">
          <cell r="AM585">
            <v>957214.62</v>
          </cell>
          <cell r="AQ585">
            <v>10</v>
          </cell>
          <cell r="AT585" t="str">
            <v>СМР</v>
          </cell>
          <cell r="AW585">
            <v>40592</v>
          </cell>
          <cell r="AZ585" t="str">
            <v>2.2011</v>
          </cell>
          <cell r="BA585" t="str">
            <v>2.2011</v>
          </cell>
          <cell r="BB585" t="str">
            <v>3.2011</v>
          </cell>
          <cell r="BC585" t="str">
            <v>1.2011</v>
          </cell>
        </row>
        <row r="586">
          <cell r="AM586" t="str">
            <v/>
          </cell>
          <cell r="AQ586" t="str">
            <v/>
          </cell>
          <cell r="AT586" t="str">
            <v/>
          </cell>
          <cell r="AW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AM587">
            <v>1439246.29</v>
          </cell>
          <cell r="AQ587">
            <v>10</v>
          </cell>
          <cell r="AT587" t="str">
            <v>СМР</v>
          </cell>
          <cell r="AW587">
            <v>40681</v>
          </cell>
          <cell r="AZ587" t="str">
            <v>4.2011</v>
          </cell>
          <cell r="BA587" t="str">
            <v>5.2011</v>
          </cell>
          <cell r="BB587" t="str">
            <v>5.2011</v>
          </cell>
          <cell r="BC587" t="str">
            <v>2.2011</v>
          </cell>
        </row>
        <row r="588">
          <cell r="AM588">
            <v>549569.38</v>
          </cell>
          <cell r="AQ588">
            <v>10</v>
          </cell>
          <cell r="AT588" t="str">
            <v>СМР</v>
          </cell>
          <cell r="AW588">
            <v>40681</v>
          </cell>
          <cell r="AZ588" t="str">
            <v>4.2011</v>
          </cell>
          <cell r="BA588" t="str">
            <v>5.2011</v>
          </cell>
          <cell r="BB588" t="str">
            <v>5.2011</v>
          </cell>
          <cell r="BC588" t="str">
            <v>2.2011</v>
          </cell>
        </row>
        <row r="589">
          <cell r="AM589" t="str">
            <v/>
          </cell>
          <cell r="AQ589" t="str">
            <v/>
          </cell>
          <cell r="AT589" t="str">
            <v/>
          </cell>
          <cell r="AW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AM590">
            <v>117979.74</v>
          </cell>
          <cell r="AQ590">
            <v>10</v>
          </cell>
          <cell r="AT590" t="str">
            <v>СМР</v>
          </cell>
          <cell r="AW590">
            <v>40681</v>
          </cell>
          <cell r="AZ590" t="str">
            <v>4.2011</v>
          </cell>
          <cell r="BA590" t="str">
            <v>5.2011</v>
          </cell>
          <cell r="BB590" t="str">
            <v>5.2011</v>
          </cell>
          <cell r="BC590" t="str">
            <v>2.2011</v>
          </cell>
        </row>
        <row r="591">
          <cell r="AM591">
            <v>89328.83</v>
          </cell>
          <cell r="AQ591">
            <v>10</v>
          </cell>
          <cell r="AT591" t="str">
            <v>СМР</v>
          </cell>
          <cell r="AW591">
            <v>40711</v>
          </cell>
          <cell r="AZ591" t="str">
            <v>6.2011</v>
          </cell>
          <cell r="BA591" t="str">
            <v>6.2011</v>
          </cell>
          <cell r="BB591" t="str">
            <v>1.1900</v>
          </cell>
          <cell r="BC591" t="str">
            <v>2.2011</v>
          </cell>
        </row>
        <row r="592">
          <cell r="AM592">
            <v>266848.43</v>
          </cell>
          <cell r="AQ592">
            <v>10</v>
          </cell>
          <cell r="AT592" t="str">
            <v>СМР</v>
          </cell>
          <cell r="AW592">
            <v>40711</v>
          </cell>
          <cell r="AZ592" t="str">
            <v>6.2011</v>
          </cell>
          <cell r="BA592" t="str">
            <v>6.2011</v>
          </cell>
          <cell r="BB592" t="str">
            <v>1.1900</v>
          </cell>
          <cell r="BC592" t="str">
            <v>2.2011</v>
          </cell>
        </row>
        <row r="593">
          <cell r="AM593">
            <v>293760.55</v>
          </cell>
          <cell r="AQ593">
            <v>10</v>
          </cell>
          <cell r="AT593" t="str">
            <v>СМР</v>
          </cell>
          <cell r="AW593">
            <v>40681</v>
          </cell>
          <cell r="AZ593" t="str">
            <v>4.2011</v>
          </cell>
          <cell r="BA593" t="str">
            <v>5.2011</v>
          </cell>
          <cell r="BB593" t="str">
            <v>5.2011</v>
          </cell>
          <cell r="BC593" t="str">
            <v>2.2011</v>
          </cell>
        </row>
        <row r="594">
          <cell r="AM594">
            <v>377345.74</v>
          </cell>
          <cell r="AQ594">
            <v>10</v>
          </cell>
          <cell r="AT594" t="str">
            <v>СМР</v>
          </cell>
          <cell r="AW594" t="str">
            <v/>
          </cell>
          <cell r="AZ594" t="str">
            <v>6.2011</v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AM595" t="str">
            <v/>
          </cell>
          <cell r="AQ595" t="str">
            <v/>
          </cell>
          <cell r="AT595" t="str">
            <v/>
          </cell>
          <cell r="AW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AM596" t="str">
            <v/>
          </cell>
          <cell r="AQ596" t="str">
            <v/>
          </cell>
          <cell r="AT596" t="str">
            <v/>
          </cell>
          <cell r="AW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AM597">
            <v>3842543.8</v>
          </cell>
          <cell r="AQ597">
            <v>10</v>
          </cell>
          <cell r="AT597" t="str">
            <v>СМР</v>
          </cell>
          <cell r="AW597">
            <v>40681</v>
          </cell>
          <cell r="AZ597" t="str">
            <v>4.2011</v>
          </cell>
          <cell r="BA597" t="str">
            <v>5.2011</v>
          </cell>
          <cell r="BB597" t="str">
            <v>5.2011</v>
          </cell>
          <cell r="BC597" t="str">
            <v>2.2011</v>
          </cell>
        </row>
        <row r="598">
          <cell r="AM598" t="str">
            <v/>
          </cell>
          <cell r="AQ598" t="str">
            <v/>
          </cell>
          <cell r="AT598" t="str">
            <v/>
          </cell>
          <cell r="AW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AM599" t="str">
            <v/>
          </cell>
          <cell r="AQ599" t="str">
            <v/>
          </cell>
          <cell r="AT599" t="str">
            <v/>
          </cell>
          <cell r="AW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AM600" t="str">
            <v/>
          </cell>
          <cell r="AQ600" t="str">
            <v/>
          </cell>
          <cell r="AT600" t="str">
            <v/>
          </cell>
          <cell r="AW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AM601" t="str">
            <v/>
          </cell>
          <cell r="AQ601" t="str">
            <v/>
          </cell>
          <cell r="AT601" t="str">
            <v/>
          </cell>
          <cell r="AW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AM602" t="str">
            <v/>
          </cell>
          <cell r="AQ602" t="str">
            <v/>
          </cell>
          <cell r="AT602" t="str">
            <v/>
          </cell>
          <cell r="AW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AM603" t="str">
            <v/>
          </cell>
          <cell r="AQ603" t="str">
            <v/>
          </cell>
          <cell r="AT603" t="str">
            <v/>
          </cell>
          <cell r="AW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AM604" t="str">
            <v/>
          </cell>
          <cell r="AQ604" t="str">
            <v/>
          </cell>
          <cell r="AT604" t="str">
            <v/>
          </cell>
          <cell r="AW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AM605" t="str">
            <v/>
          </cell>
          <cell r="AQ605" t="str">
            <v/>
          </cell>
          <cell r="AT605" t="str">
            <v/>
          </cell>
          <cell r="AW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AM606" t="str">
            <v/>
          </cell>
          <cell r="AQ606" t="str">
            <v/>
          </cell>
          <cell r="AT606" t="str">
            <v/>
          </cell>
          <cell r="AW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AM607" t="str">
            <v/>
          </cell>
          <cell r="AQ607" t="str">
            <v/>
          </cell>
          <cell r="AT607" t="str">
            <v/>
          </cell>
          <cell r="AW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AM608" t="str">
            <v/>
          </cell>
          <cell r="AQ608" t="str">
            <v/>
          </cell>
          <cell r="AT608" t="str">
            <v/>
          </cell>
          <cell r="AW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AM609">
            <v>2812832.76</v>
          </cell>
          <cell r="AQ609">
            <v>10</v>
          </cell>
          <cell r="AT609" t="str">
            <v>СМР</v>
          </cell>
          <cell r="AW609">
            <v>40681</v>
          </cell>
          <cell r="AZ609" t="str">
            <v>4.2011</v>
          </cell>
          <cell r="BA609" t="str">
            <v>5.2011</v>
          </cell>
          <cell r="BB609" t="str">
            <v>5.2011</v>
          </cell>
          <cell r="BC609" t="str">
            <v>2.2011</v>
          </cell>
        </row>
        <row r="610">
          <cell r="AM610" t="str">
            <v/>
          </cell>
          <cell r="AQ610" t="str">
            <v/>
          </cell>
          <cell r="AT610" t="str">
            <v/>
          </cell>
          <cell r="AW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AM611" t="str">
            <v/>
          </cell>
          <cell r="AQ611" t="str">
            <v/>
          </cell>
          <cell r="AT611" t="str">
            <v/>
          </cell>
          <cell r="AW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AM612" t="str">
            <v/>
          </cell>
          <cell r="AQ612" t="str">
            <v/>
          </cell>
          <cell r="AT612" t="str">
            <v/>
          </cell>
          <cell r="AW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AM613" t="str">
            <v/>
          </cell>
          <cell r="AQ613" t="str">
            <v/>
          </cell>
          <cell r="AT613" t="str">
            <v/>
          </cell>
          <cell r="AW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AM614" t="str">
            <v/>
          </cell>
          <cell r="AQ614" t="str">
            <v/>
          </cell>
          <cell r="AT614" t="str">
            <v/>
          </cell>
          <cell r="AW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AM615" t="str">
            <v/>
          </cell>
          <cell r="AQ615" t="str">
            <v/>
          </cell>
          <cell r="AT615" t="str">
            <v/>
          </cell>
          <cell r="AW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AM616" t="str">
            <v/>
          </cell>
          <cell r="AQ616" t="str">
            <v/>
          </cell>
          <cell r="AT616" t="str">
            <v/>
          </cell>
          <cell r="AW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AM617" t="str">
            <v/>
          </cell>
          <cell r="AQ617" t="str">
            <v/>
          </cell>
          <cell r="AT617" t="str">
            <v/>
          </cell>
          <cell r="AW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AM618" t="str">
            <v/>
          </cell>
          <cell r="AQ618" t="str">
            <v/>
          </cell>
          <cell r="AT618" t="str">
            <v/>
          </cell>
          <cell r="AW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AM619" t="str">
            <v/>
          </cell>
          <cell r="AQ619" t="str">
            <v/>
          </cell>
          <cell r="AT619" t="str">
            <v/>
          </cell>
          <cell r="AW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AM620" t="str">
            <v/>
          </cell>
          <cell r="AQ620" t="str">
            <v/>
          </cell>
          <cell r="AT620" t="str">
            <v/>
          </cell>
          <cell r="AW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AM621">
            <v>61638.67</v>
          </cell>
          <cell r="AQ621">
            <v>10</v>
          </cell>
          <cell r="AT621" t="str">
            <v>СМР</v>
          </cell>
          <cell r="AW621">
            <v>40681</v>
          </cell>
          <cell r="AZ621" t="str">
            <v>4.2011</v>
          </cell>
          <cell r="BA621" t="str">
            <v>5.2011</v>
          </cell>
          <cell r="BB621" t="str">
            <v>5.2011</v>
          </cell>
          <cell r="BC621" t="str">
            <v>2.2011</v>
          </cell>
        </row>
        <row r="622">
          <cell r="AQ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AM623" t="str">
            <v/>
          </cell>
          <cell r="AQ623" t="str">
            <v/>
          </cell>
          <cell r="AT623" t="str">
            <v/>
          </cell>
          <cell r="AW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AM624" t="str">
            <v/>
          </cell>
          <cell r="AQ624">
            <v>3</v>
          </cell>
          <cell r="AT624" t="str">
            <v/>
          </cell>
          <cell r="AW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AM625">
            <v>20732.560000000001</v>
          </cell>
          <cell r="AQ625">
            <v>2</v>
          </cell>
          <cell r="AT625" t="str">
            <v>СМР</v>
          </cell>
          <cell r="AW625">
            <v>40359</v>
          </cell>
          <cell r="AZ625" t="str">
            <v>6.2010</v>
          </cell>
          <cell r="BA625" t="str">
            <v>6.2010</v>
          </cell>
          <cell r="BB625" t="str">
            <v/>
          </cell>
          <cell r="BC625" t="str">
            <v>2.2010</v>
          </cell>
        </row>
        <row r="626">
          <cell r="AM626">
            <v>2031367.21</v>
          </cell>
          <cell r="AQ626">
            <v>2</v>
          </cell>
          <cell r="AT626" t="str">
            <v>СМР</v>
          </cell>
          <cell r="AW626">
            <v>40421</v>
          </cell>
          <cell r="AZ626" t="str">
            <v>8.2010</v>
          </cell>
          <cell r="BA626" t="str">
            <v>8.2010</v>
          </cell>
          <cell r="BB626" t="str">
            <v/>
          </cell>
          <cell r="BC626" t="str">
            <v>3.2010</v>
          </cell>
        </row>
        <row r="627">
          <cell r="AM627">
            <v>25065.22</v>
          </cell>
          <cell r="AQ627">
            <v>2</v>
          </cell>
          <cell r="AT627" t="str">
            <v>СМР</v>
          </cell>
          <cell r="AW627">
            <v>40495</v>
          </cell>
          <cell r="AZ627" t="str">
            <v>10.2010</v>
          </cell>
          <cell r="BA627" t="str">
            <v>11.2010</v>
          </cell>
          <cell r="BB627" t="str">
            <v/>
          </cell>
          <cell r="BC627" t="str">
            <v>4.2010</v>
          </cell>
        </row>
        <row r="628">
          <cell r="AM628">
            <v>50197.88</v>
          </cell>
          <cell r="AQ628">
            <v>2</v>
          </cell>
          <cell r="AT628" t="str">
            <v>СМР</v>
          </cell>
          <cell r="AW628">
            <v>40421</v>
          </cell>
          <cell r="AZ628" t="str">
            <v>8.2010</v>
          </cell>
          <cell r="BA628" t="str">
            <v>8.2010</v>
          </cell>
          <cell r="BB628" t="str">
            <v/>
          </cell>
          <cell r="BC628" t="str">
            <v>3.2010</v>
          </cell>
        </row>
        <row r="629">
          <cell r="AM629" t="str">
            <v/>
          </cell>
          <cell r="AQ629" t="str">
            <v/>
          </cell>
          <cell r="AT629" t="str">
            <v/>
          </cell>
          <cell r="AW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AM630" t="str">
            <v/>
          </cell>
          <cell r="AQ630" t="str">
            <v/>
          </cell>
          <cell r="AT630" t="str">
            <v/>
          </cell>
          <cell r="AW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AM631" t="str">
            <v/>
          </cell>
          <cell r="AQ631" t="str">
            <v/>
          </cell>
          <cell r="AT631" t="str">
            <v/>
          </cell>
          <cell r="AW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AM632">
            <v>227163.86</v>
          </cell>
          <cell r="AQ632">
            <v>10</v>
          </cell>
          <cell r="AT632" t="str">
            <v>СМР</v>
          </cell>
          <cell r="AW632">
            <v>40711</v>
          </cell>
          <cell r="AZ632" t="str">
            <v>6.2011</v>
          </cell>
          <cell r="BA632" t="str">
            <v>6.2011</v>
          </cell>
          <cell r="BB632" t="str">
            <v>1.1900</v>
          </cell>
          <cell r="BC632" t="str">
            <v>2.2011</v>
          </cell>
        </row>
        <row r="633">
          <cell r="AM633" t="str">
            <v/>
          </cell>
          <cell r="AQ633">
            <v>10</v>
          </cell>
          <cell r="AT633" t="str">
            <v/>
          </cell>
          <cell r="AW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AM634">
            <v>1233790.04</v>
          </cell>
          <cell r="AQ634">
            <v>10</v>
          </cell>
          <cell r="AT634" t="str">
            <v>СМР</v>
          </cell>
          <cell r="AW634">
            <v>40711</v>
          </cell>
          <cell r="AZ634" t="str">
            <v>6.2011</v>
          </cell>
          <cell r="BA634" t="str">
            <v>6.2011</v>
          </cell>
          <cell r="BB634" t="str">
            <v>1.1900</v>
          </cell>
          <cell r="BC634" t="str">
            <v>2.2011</v>
          </cell>
        </row>
        <row r="635">
          <cell r="AM635">
            <v>341886.85</v>
          </cell>
          <cell r="AQ635">
            <v>10</v>
          </cell>
          <cell r="AT635" t="str">
            <v>СМР</v>
          </cell>
          <cell r="AW635">
            <v>40711</v>
          </cell>
          <cell r="AZ635" t="str">
            <v>6.2011</v>
          </cell>
          <cell r="BA635" t="str">
            <v>6.2011</v>
          </cell>
          <cell r="BB635" t="str">
            <v>1.1900</v>
          </cell>
          <cell r="BC635" t="str">
            <v>2.2011</v>
          </cell>
        </row>
        <row r="636">
          <cell r="AM636">
            <v>1630980.6</v>
          </cell>
          <cell r="AQ636">
            <v>10</v>
          </cell>
          <cell r="AT636" t="str">
            <v>СМР</v>
          </cell>
          <cell r="AW636">
            <v>40681</v>
          </cell>
          <cell r="AZ636" t="str">
            <v>4.2011</v>
          </cell>
          <cell r="BA636" t="str">
            <v>5.2011</v>
          </cell>
          <cell r="BB636" t="str">
            <v>5.2011</v>
          </cell>
          <cell r="BC636" t="str">
            <v>2.2011</v>
          </cell>
        </row>
        <row r="637">
          <cell r="AM637">
            <v>534330.43000000005</v>
          </cell>
          <cell r="AQ637">
            <v>10</v>
          </cell>
          <cell r="AT637" t="str">
            <v>СМР</v>
          </cell>
          <cell r="AW637">
            <v>40681</v>
          </cell>
          <cell r="AZ637" t="str">
            <v>4.2011</v>
          </cell>
          <cell r="BA637" t="str">
            <v>5.2011</v>
          </cell>
          <cell r="BB637" t="str">
            <v>5.2011</v>
          </cell>
          <cell r="BC637" t="str">
            <v>2.2011</v>
          </cell>
        </row>
        <row r="638">
          <cell r="AM638">
            <v>177534.42</v>
          </cell>
          <cell r="AQ638">
            <v>10</v>
          </cell>
          <cell r="AT638" t="str">
            <v>СМР</v>
          </cell>
          <cell r="AW638">
            <v>40681</v>
          </cell>
          <cell r="AZ638" t="str">
            <v>4.2011</v>
          </cell>
          <cell r="BA638" t="str">
            <v>5.2011</v>
          </cell>
          <cell r="BB638" t="str">
            <v>5.2011</v>
          </cell>
          <cell r="BC638" t="str">
            <v>2.2011</v>
          </cell>
        </row>
        <row r="639">
          <cell r="AM639">
            <v>1425639.3</v>
          </cell>
          <cell r="AQ639">
            <v>10</v>
          </cell>
          <cell r="AT639" t="str">
            <v>СМР</v>
          </cell>
          <cell r="AW639">
            <v>40681</v>
          </cell>
          <cell r="AZ639" t="str">
            <v>4.2011</v>
          </cell>
          <cell r="BA639" t="str">
            <v>5.2011</v>
          </cell>
          <cell r="BB639" t="str">
            <v>5.2011</v>
          </cell>
          <cell r="BC639" t="str">
            <v>2.2011</v>
          </cell>
        </row>
        <row r="640">
          <cell r="AM640">
            <v>66909.350000000006</v>
          </cell>
          <cell r="AQ640">
            <v>10</v>
          </cell>
          <cell r="AT640" t="str">
            <v>СМР</v>
          </cell>
          <cell r="AW640">
            <v>40681</v>
          </cell>
          <cell r="AZ640" t="str">
            <v>4.2011</v>
          </cell>
          <cell r="BA640" t="str">
            <v>5.2011</v>
          </cell>
          <cell r="BB640" t="str">
            <v>5.2011</v>
          </cell>
          <cell r="BC640" t="str">
            <v>2.2011</v>
          </cell>
        </row>
        <row r="641">
          <cell r="AM641">
            <v>185021.18</v>
          </cell>
          <cell r="AQ641">
            <v>10</v>
          </cell>
          <cell r="AT641" t="str">
            <v>СМР</v>
          </cell>
          <cell r="AW641">
            <v>40681</v>
          </cell>
          <cell r="AZ641" t="str">
            <v>4.2011</v>
          </cell>
          <cell r="BA641" t="str">
            <v>5.2011</v>
          </cell>
          <cell r="BB641" t="str">
            <v>5.2011</v>
          </cell>
          <cell r="BC641" t="str">
            <v>2.2011</v>
          </cell>
        </row>
        <row r="642">
          <cell r="AM642">
            <v>154799.1</v>
          </cell>
          <cell r="AQ642">
            <v>10</v>
          </cell>
          <cell r="AT642" t="str">
            <v>СМР</v>
          </cell>
          <cell r="AW642">
            <v>40681</v>
          </cell>
          <cell r="AZ642" t="str">
            <v>4.2011</v>
          </cell>
          <cell r="BA642" t="str">
            <v>5.2011</v>
          </cell>
          <cell r="BB642" t="str">
            <v>5.2011</v>
          </cell>
          <cell r="BC642" t="str">
            <v>2.2011</v>
          </cell>
        </row>
        <row r="643">
          <cell r="AM643" t="str">
            <v/>
          </cell>
          <cell r="AQ643" t="str">
            <v/>
          </cell>
          <cell r="AT643" t="str">
            <v/>
          </cell>
          <cell r="AW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AM644" t="str">
            <v/>
          </cell>
          <cell r="AQ644" t="str">
            <v/>
          </cell>
          <cell r="AT644" t="str">
            <v/>
          </cell>
          <cell r="AW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AM645" t="str">
            <v/>
          </cell>
          <cell r="AQ645" t="str">
            <v/>
          </cell>
          <cell r="AT645" t="str">
            <v/>
          </cell>
          <cell r="AW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AM646" t="str">
            <v/>
          </cell>
          <cell r="AQ646" t="str">
            <v/>
          </cell>
          <cell r="AT646" t="str">
            <v/>
          </cell>
          <cell r="AW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AM647">
            <v>576179.30000000005</v>
          </cell>
          <cell r="AQ647">
            <v>2</v>
          </cell>
          <cell r="AT647" t="str">
            <v>СМР</v>
          </cell>
          <cell r="AW647">
            <v>40409</v>
          </cell>
          <cell r="AZ647" t="str">
            <v>7.2010</v>
          </cell>
          <cell r="BA647" t="str">
            <v>8.2010</v>
          </cell>
          <cell r="BB647" t="str">
            <v/>
          </cell>
          <cell r="BC647" t="str">
            <v>3.2010</v>
          </cell>
        </row>
        <row r="648">
          <cell r="AM648">
            <v>1204293.8600000001</v>
          </cell>
          <cell r="AQ648">
            <v>2</v>
          </cell>
          <cell r="AT648" t="str">
            <v>СМР</v>
          </cell>
          <cell r="AW648">
            <v>40421</v>
          </cell>
          <cell r="AZ648" t="str">
            <v>8.2010</v>
          </cell>
          <cell r="BA648" t="str">
            <v>8.2010</v>
          </cell>
          <cell r="BB648" t="str">
            <v/>
          </cell>
          <cell r="BC648" t="str">
            <v>3.2010</v>
          </cell>
        </row>
        <row r="649">
          <cell r="AM649" t="str">
            <v/>
          </cell>
          <cell r="AQ649" t="str">
            <v/>
          </cell>
          <cell r="AT649" t="str">
            <v/>
          </cell>
          <cell r="AW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AM650">
            <v>3878397.01</v>
          </cell>
          <cell r="AQ650">
            <v>2</v>
          </cell>
          <cell r="AT650" t="str">
            <v>СМР</v>
          </cell>
          <cell r="AW650">
            <v>40540</v>
          </cell>
          <cell r="AZ650" t="str">
            <v>12.2010</v>
          </cell>
          <cell r="BA650" t="str">
            <v>12.2010</v>
          </cell>
          <cell r="BB650" t="str">
            <v/>
          </cell>
          <cell r="BC650" t="str">
            <v>4.2010</v>
          </cell>
        </row>
        <row r="651">
          <cell r="AM651" t="str">
            <v/>
          </cell>
          <cell r="AQ651" t="str">
            <v/>
          </cell>
          <cell r="AT651" t="str">
            <v/>
          </cell>
          <cell r="AW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AM652">
            <v>66431.5</v>
          </cell>
          <cell r="AQ652">
            <v>2</v>
          </cell>
          <cell r="AT652" t="str">
            <v>СМР</v>
          </cell>
          <cell r="AW652">
            <v>40464</v>
          </cell>
          <cell r="AZ652" t="str">
            <v>9.2010</v>
          </cell>
          <cell r="BA652" t="str">
            <v>10.2010</v>
          </cell>
          <cell r="BB652" t="str">
            <v/>
          </cell>
          <cell r="BC652" t="str">
            <v>4.2010</v>
          </cell>
        </row>
        <row r="653">
          <cell r="AM653">
            <v>87716.74</v>
          </cell>
          <cell r="AQ653">
            <v>2</v>
          </cell>
          <cell r="AT653" t="str">
            <v>СМР</v>
          </cell>
          <cell r="AW653">
            <v>40681</v>
          </cell>
          <cell r="AZ653" t="str">
            <v>4.2011</v>
          </cell>
          <cell r="BA653" t="str">
            <v>5.2011</v>
          </cell>
          <cell r="BB653" t="str">
            <v>5.2011</v>
          </cell>
          <cell r="BC653" t="str">
            <v>2.2011</v>
          </cell>
        </row>
        <row r="654">
          <cell r="AM654">
            <v>561381.01</v>
          </cell>
          <cell r="AQ654">
            <v>2</v>
          </cell>
          <cell r="AT654" t="str">
            <v>СМР</v>
          </cell>
          <cell r="AW654">
            <v>40711</v>
          </cell>
          <cell r="AZ654" t="str">
            <v>6.2011</v>
          </cell>
          <cell r="BA654" t="str">
            <v>6.2011</v>
          </cell>
          <cell r="BB654" t="str">
            <v>1.1900</v>
          </cell>
          <cell r="BC654" t="str">
            <v>2.2011</v>
          </cell>
        </row>
        <row r="655">
          <cell r="AM655" t="str">
            <v/>
          </cell>
          <cell r="AQ655" t="str">
            <v/>
          </cell>
          <cell r="AT655" t="str">
            <v/>
          </cell>
          <cell r="AW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AM656" t="str">
            <v/>
          </cell>
          <cell r="AQ656" t="str">
            <v/>
          </cell>
          <cell r="AT656" t="str">
            <v/>
          </cell>
          <cell r="AW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AM657" t="str">
            <v/>
          </cell>
          <cell r="AQ657" t="str">
            <v/>
          </cell>
          <cell r="AT657" t="str">
            <v/>
          </cell>
          <cell r="AW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AM658" t="str">
            <v/>
          </cell>
          <cell r="AQ658" t="str">
            <v/>
          </cell>
          <cell r="AT658" t="str">
            <v/>
          </cell>
          <cell r="AW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AM659">
            <v>4625093.2699999996</v>
          </cell>
          <cell r="AQ659">
            <v>6</v>
          </cell>
          <cell r="AT659" t="str">
            <v>СМР</v>
          </cell>
          <cell r="AW659">
            <v>40633</v>
          </cell>
          <cell r="AZ659" t="str">
            <v>3.2011</v>
          </cell>
          <cell r="BA659" t="str">
            <v>3.2011</v>
          </cell>
          <cell r="BB659" t="str">
            <v>4.2011</v>
          </cell>
          <cell r="BC659" t="str">
            <v>1.2011</v>
          </cell>
        </row>
        <row r="660">
          <cell r="AM660" t="str">
            <v/>
          </cell>
          <cell r="AQ660">
            <v>6</v>
          </cell>
          <cell r="AT660" t="str">
            <v>СМР</v>
          </cell>
          <cell r="AW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AM661" t="str">
            <v/>
          </cell>
          <cell r="AQ661" t="str">
            <v/>
          </cell>
          <cell r="AT661" t="str">
            <v/>
          </cell>
          <cell r="AW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AM662" t="str">
            <v/>
          </cell>
          <cell r="AQ662">
            <v>6</v>
          </cell>
          <cell r="AT662" t="str">
            <v/>
          </cell>
          <cell r="AW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AM663" t="str">
            <v/>
          </cell>
          <cell r="AQ663" t="str">
            <v/>
          </cell>
          <cell r="AT663" t="str">
            <v/>
          </cell>
          <cell r="AW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AM664" t="str">
            <v/>
          </cell>
          <cell r="AQ664" t="str">
            <v/>
          </cell>
          <cell r="AT664" t="str">
            <v/>
          </cell>
          <cell r="AW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AM665" t="str">
            <v/>
          </cell>
          <cell r="AQ665" t="str">
            <v/>
          </cell>
          <cell r="AT665" t="str">
            <v/>
          </cell>
          <cell r="AW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AM666">
            <v>165330.59</v>
          </cell>
          <cell r="AQ666">
            <v>6</v>
          </cell>
          <cell r="AT666" t="str">
            <v>СМР</v>
          </cell>
          <cell r="AW666">
            <v>40681</v>
          </cell>
          <cell r="AZ666" t="str">
            <v>4.2011</v>
          </cell>
          <cell r="BA666" t="str">
            <v>5.2011</v>
          </cell>
          <cell r="BB666" t="str">
            <v>5.2011</v>
          </cell>
          <cell r="BC666" t="str">
            <v>2.2011</v>
          </cell>
        </row>
        <row r="667">
          <cell r="AM667" t="str">
            <v/>
          </cell>
          <cell r="AQ667" t="str">
            <v/>
          </cell>
          <cell r="AT667" t="str">
            <v/>
          </cell>
          <cell r="AW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AM668" t="str">
            <v/>
          </cell>
          <cell r="AQ668" t="str">
            <v/>
          </cell>
          <cell r="AT668" t="str">
            <v/>
          </cell>
          <cell r="AW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AM669" t="str">
            <v/>
          </cell>
          <cell r="AQ669" t="str">
            <v/>
          </cell>
          <cell r="AT669" t="str">
            <v/>
          </cell>
          <cell r="AW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AM670" t="str">
            <v/>
          </cell>
          <cell r="AQ670" t="str">
            <v/>
          </cell>
          <cell r="AT670" t="str">
            <v/>
          </cell>
          <cell r="AW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AM671">
            <v>3455905.53</v>
          </cell>
          <cell r="AQ671">
            <v>10</v>
          </cell>
          <cell r="AT671" t="str">
            <v>СМР</v>
          </cell>
          <cell r="AW671">
            <v>40540</v>
          </cell>
          <cell r="AZ671" t="str">
            <v>12.2010</v>
          </cell>
          <cell r="BA671" t="str">
            <v>12.2010</v>
          </cell>
          <cell r="BB671" t="str">
            <v/>
          </cell>
          <cell r="BC671" t="str">
            <v>4.2010</v>
          </cell>
        </row>
        <row r="672">
          <cell r="AM672">
            <v>2849563.93</v>
          </cell>
          <cell r="AQ672">
            <v>10</v>
          </cell>
          <cell r="AT672" t="str">
            <v>СМР</v>
          </cell>
          <cell r="AW672">
            <v>40540</v>
          </cell>
          <cell r="AZ672" t="str">
            <v>12.2010</v>
          </cell>
          <cell r="BA672" t="str">
            <v>12.2010</v>
          </cell>
          <cell r="BB672" t="str">
            <v/>
          </cell>
          <cell r="BC672" t="str">
            <v>4.2010</v>
          </cell>
        </row>
        <row r="673">
          <cell r="AQ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AM674" t="str">
            <v/>
          </cell>
          <cell r="AQ674">
            <v>10</v>
          </cell>
          <cell r="AT674" t="str">
            <v>СМР</v>
          </cell>
          <cell r="AW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AM675" t="str">
            <v/>
          </cell>
          <cell r="AQ675" t="str">
            <v/>
          </cell>
          <cell r="AT675" t="str">
            <v/>
          </cell>
          <cell r="AW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AM676">
            <v>71990.570000000007</v>
          </cell>
          <cell r="AQ676">
            <v>10</v>
          </cell>
          <cell r="AT676" t="str">
            <v>СМР</v>
          </cell>
          <cell r="AW676" t="str">
            <v/>
          </cell>
          <cell r="AZ676" t="str">
            <v>6.2011</v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AM677">
            <v>47422.57</v>
          </cell>
          <cell r="AQ677">
            <v>10</v>
          </cell>
          <cell r="AT677" t="str">
            <v>СМР</v>
          </cell>
          <cell r="AW677" t="str">
            <v/>
          </cell>
          <cell r="AZ677" t="str">
            <v>6.2011</v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AM678">
            <v>10994.89</v>
          </cell>
          <cell r="AQ678">
            <v>10</v>
          </cell>
          <cell r="AT678" t="str">
            <v>СМР</v>
          </cell>
          <cell r="AW678" t="str">
            <v/>
          </cell>
          <cell r="AZ678" t="str">
            <v>6.2011</v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AM679">
            <v>16844.05</v>
          </cell>
          <cell r="AQ679">
            <v>10</v>
          </cell>
          <cell r="AT679" t="str">
            <v>СМР</v>
          </cell>
          <cell r="AW679" t="str">
            <v/>
          </cell>
          <cell r="AZ679" t="str">
            <v>6.2011</v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AM680">
            <v>88339.65</v>
          </cell>
          <cell r="AQ680">
            <v>10</v>
          </cell>
          <cell r="AT680" t="str">
            <v>СМР</v>
          </cell>
          <cell r="AW680" t="str">
            <v/>
          </cell>
          <cell r="AZ680" t="str">
            <v>6.2011</v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AM681" t="str">
            <v/>
          </cell>
          <cell r="AQ681">
            <v>10</v>
          </cell>
          <cell r="AT681" t="str">
            <v>СМР</v>
          </cell>
          <cell r="AW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AM682">
            <v>10994.89</v>
          </cell>
          <cell r="AQ682">
            <v>10</v>
          </cell>
          <cell r="AT682" t="str">
            <v>СМР</v>
          </cell>
          <cell r="AW682" t="str">
            <v/>
          </cell>
          <cell r="AZ682" t="str">
            <v>6.2011</v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AM683">
            <v>6980.66</v>
          </cell>
          <cell r="AQ683">
            <v>10</v>
          </cell>
          <cell r="AT683" t="str">
            <v>СМР</v>
          </cell>
          <cell r="AW683" t="str">
            <v/>
          </cell>
          <cell r="AZ683" t="str">
            <v>6.2011</v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AM684">
            <v>39754.06</v>
          </cell>
          <cell r="AQ684">
            <v>10</v>
          </cell>
          <cell r="AT684" t="str">
            <v>СМР</v>
          </cell>
          <cell r="AW684" t="str">
            <v/>
          </cell>
          <cell r="AZ684" t="str">
            <v>6.2011</v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AM685">
            <v>16283.95</v>
          </cell>
          <cell r="AQ685">
            <v>10</v>
          </cell>
          <cell r="AT685" t="str">
            <v>СМР</v>
          </cell>
          <cell r="AW685" t="str">
            <v/>
          </cell>
          <cell r="AZ685" t="str">
            <v>6.2011</v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AM686" t="str">
            <v/>
          </cell>
          <cell r="AQ686" t="str">
            <v/>
          </cell>
          <cell r="AT686" t="str">
            <v/>
          </cell>
          <cell r="AW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AM687">
            <v>1515394.1</v>
          </cell>
          <cell r="AQ687">
            <v>10</v>
          </cell>
          <cell r="AT687" t="str">
            <v>СМР</v>
          </cell>
          <cell r="AW687">
            <v>40711</v>
          </cell>
          <cell r="AZ687" t="str">
            <v>6.2011</v>
          </cell>
          <cell r="BA687" t="str">
            <v>6.2011</v>
          </cell>
          <cell r="BB687" t="str">
            <v>1.1900</v>
          </cell>
          <cell r="BC687" t="str">
            <v>2.2011</v>
          </cell>
        </row>
        <row r="688">
          <cell r="AM688">
            <v>1434526.82</v>
          </cell>
          <cell r="AQ688">
            <v>10</v>
          </cell>
          <cell r="AT688" t="str">
            <v>СМР</v>
          </cell>
          <cell r="AW688">
            <v>40540</v>
          </cell>
          <cell r="AZ688" t="str">
            <v>12.2010</v>
          </cell>
          <cell r="BA688" t="str">
            <v>12.2010</v>
          </cell>
          <cell r="BB688" t="str">
            <v/>
          </cell>
          <cell r="BC688" t="str">
            <v>4.2010</v>
          </cell>
        </row>
        <row r="689">
          <cell r="AM689">
            <v>514147.45</v>
          </cell>
          <cell r="AQ689">
            <v>10</v>
          </cell>
          <cell r="AT689" t="str">
            <v>СМР</v>
          </cell>
          <cell r="AW689">
            <v>40540</v>
          </cell>
          <cell r="AZ689" t="str">
            <v>12.2010</v>
          </cell>
          <cell r="BA689" t="str">
            <v>12.2010</v>
          </cell>
          <cell r="BB689" t="str">
            <v/>
          </cell>
          <cell r="BC689" t="str">
            <v>4.2010</v>
          </cell>
        </row>
        <row r="690">
          <cell r="AM690">
            <v>50208.44</v>
          </cell>
          <cell r="AQ690">
            <v>10</v>
          </cell>
          <cell r="AT690" t="str">
            <v>СМР</v>
          </cell>
          <cell r="AW690">
            <v>40540</v>
          </cell>
          <cell r="AZ690" t="str">
            <v>12.2010</v>
          </cell>
          <cell r="BA690" t="str">
            <v>12.2010</v>
          </cell>
          <cell r="BB690" t="str">
            <v/>
          </cell>
          <cell r="BC690" t="str">
            <v>4.2010</v>
          </cell>
        </row>
        <row r="691">
          <cell r="AM691" t="str">
            <v/>
          </cell>
          <cell r="AQ691" t="str">
            <v/>
          </cell>
          <cell r="AT691" t="str">
            <v/>
          </cell>
          <cell r="AW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AM692" t="str">
            <v/>
          </cell>
          <cell r="AQ692">
            <v>10</v>
          </cell>
          <cell r="AT692" t="str">
            <v>СМР</v>
          </cell>
          <cell r="AW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AM693" t="str">
            <v/>
          </cell>
          <cell r="AQ693">
            <v>10</v>
          </cell>
          <cell r="AT693" t="str">
            <v>СМР</v>
          </cell>
          <cell r="AW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AM694" t="str">
            <v/>
          </cell>
          <cell r="AQ694" t="str">
            <v/>
          </cell>
          <cell r="AT694" t="str">
            <v/>
          </cell>
          <cell r="AW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AM695" t="str">
            <v/>
          </cell>
          <cell r="AQ695" t="str">
            <v/>
          </cell>
          <cell r="AT695" t="str">
            <v/>
          </cell>
          <cell r="AW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AM696" t="str">
            <v/>
          </cell>
          <cell r="AQ696" t="str">
            <v/>
          </cell>
          <cell r="AT696" t="str">
            <v/>
          </cell>
          <cell r="AW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AM697" t="str">
            <v/>
          </cell>
          <cell r="AQ697" t="str">
            <v/>
          </cell>
          <cell r="AT697" t="str">
            <v/>
          </cell>
          <cell r="AW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AM698" t="str">
            <v/>
          </cell>
          <cell r="AQ698">
            <v>10</v>
          </cell>
          <cell r="AT698" t="str">
            <v>СМР</v>
          </cell>
          <cell r="AW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AM699" t="str">
            <v/>
          </cell>
          <cell r="AQ699" t="str">
            <v/>
          </cell>
          <cell r="AT699" t="str">
            <v/>
          </cell>
          <cell r="AW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AM700" t="str">
            <v/>
          </cell>
          <cell r="AQ700">
            <v>10</v>
          </cell>
          <cell r="AT700" t="str">
            <v>СМР</v>
          </cell>
          <cell r="AW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AM701" t="str">
            <v/>
          </cell>
          <cell r="AQ701" t="str">
            <v/>
          </cell>
          <cell r="AT701" t="str">
            <v/>
          </cell>
          <cell r="AW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AM702" t="str">
            <v/>
          </cell>
          <cell r="AQ702" t="str">
            <v/>
          </cell>
          <cell r="AT702" t="str">
            <v/>
          </cell>
          <cell r="AW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AM703" t="str">
            <v/>
          </cell>
          <cell r="AQ703">
            <v>10</v>
          </cell>
          <cell r="AT703" t="str">
            <v>СМР</v>
          </cell>
          <cell r="AW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AM704" t="str">
            <v/>
          </cell>
          <cell r="AQ704">
            <v>10</v>
          </cell>
          <cell r="AT704" t="str">
            <v>СМР</v>
          </cell>
          <cell r="AW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AM705" t="str">
            <v/>
          </cell>
          <cell r="AQ705">
            <v>10</v>
          </cell>
          <cell r="AT705" t="str">
            <v>СМР</v>
          </cell>
          <cell r="AW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AM706" t="str">
            <v/>
          </cell>
          <cell r="AQ706">
            <v>10</v>
          </cell>
          <cell r="AT706" t="str">
            <v>СМР</v>
          </cell>
          <cell r="AW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AM707" t="str">
            <v/>
          </cell>
          <cell r="AQ707">
            <v>10</v>
          </cell>
          <cell r="AT707" t="str">
            <v>СМР</v>
          </cell>
          <cell r="AW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AM708" t="str">
            <v/>
          </cell>
          <cell r="AQ708">
            <v>10</v>
          </cell>
          <cell r="AT708" t="str">
            <v>СМР</v>
          </cell>
          <cell r="AW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AM709" t="str">
            <v/>
          </cell>
          <cell r="AQ709">
            <v>10</v>
          </cell>
          <cell r="AT709" t="str">
            <v>СМР</v>
          </cell>
          <cell r="AW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AM710" t="str">
            <v/>
          </cell>
          <cell r="AQ710" t="str">
            <v/>
          </cell>
          <cell r="AT710" t="str">
            <v/>
          </cell>
          <cell r="AW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AM711" t="str">
            <v/>
          </cell>
          <cell r="AQ711" t="str">
            <v/>
          </cell>
          <cell r="AT711" t="str">
            <v/>
          </cell>
          <cell r="AW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AM712" t="str">
            <v/>
          </cell>
          <cell r="AQ712" t="str">
            <v/>
          </cell>
          <cell r="AT712" t="str">
            <v/>
          </cell>
          <cell r="AW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AM713" t="str">
            <v/>
          </cell>
          <cell r="AQ713" t="str">
            <v/>
          </cell>
          <cell r="AT713" t="str">
            <v/>
          </cell>
          <cell r="AW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AM714" t="str">
            <v/>
          </cell>
          <cell r="AQ714" t="str">
            <v/>
          </cell>
          <cell r="AT714" t="str">
            <v/>
          </cell>
          <cell r="AW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AM715">
            <v>2872131.92</v>
          </cell>
          <cell r="AQ715">
            <v>2</v>
          </cell>
          <cell r="AT715" t="str">
            <v>СМР</v>
          </cell>
          <cell r="AW715">
            <v>40421</v>
          </cell>
          <cell r="AZ715" t="str">
            <v>8.2010</v>
          </cell>
          <cell r="BA715" t="str">
            <v>8.2010</v>
          </cell>
          <cell r="BB715" t="str">
            <v/>
          </cell>
          <cell r="BC715" t="str">
            <v>3.2010</v>
          </cell>
        </row>
        <row r="716">
          <cell r="AM716" t="str">
            <v/>
          </cell>
          <cell r="AQ716" t="str">
            <v/>
          </cell>
          <cell r="AT716" t="str">
            <v/>
          </cell>
          <cell r="AW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AM717" t="str">
            <v/>
          </cell>
          <cell r="AQ717" t="str">
            <v/>
          </cell>
          <cell r="AT717" t="str">
            <v/>
          </cell>
          <cell r="AW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AM718" t="str">
            <v/>
          </cell>
          <cell r="AQ718" t="str">
            <v/>
          </cell>
          <cell r="AT718" t="str">
            <v/>
          </cell>
          <cell r="AW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AM719">
            <v>723368.08</v>
          </cell>
          <cell r="AQ719">
            <v>2</v>
          </cell>
          <cell r="AT719" t="str">
            <v>СМР</v>
          </cell>
          <cell r="AW719">
            <v>40442</v>
          </cell>
          <cell r="AZ719" t="str">
            <v>8.2010</v>
          </cell>
          <cell r="BA719" t="str">
            <v>9.2010</v>
          </cell>
          <cell r="BB719" t="str">
            <v/>
          </cell>
          <cell r="BC719" t="str">
            <v>3.2010</v>
          </cell>
        </row>
        <row r="720">
          <cell r="AM720" t="str">
            <v/>
          </cell>
          <cell r="AQ720" t="str">
            <v/>
          </cell>
          <cell r="AT720" t="str">
            <v/>
          </cell>
          <cell r="AW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AM721" t="str">
            <v/>
          </cell>
          <cell r="AQ721" t="str">
            <v/>
          </cell>
          <cell r="AT721" t="str">
            <v/>
          </cell>
          <cell r="AW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AM722">
            <v>2567383.19</v>
          </cell>
          <cell r="AQ722">
            <v>6</v>
          </cell>
          <cell r="AT722" t="str">
            <v>СМР</v>
          </cell>
          <cell r="AW722">
            <v>40711</v>
          </cell>
          <cell r="AZ722" t="str">
            <v>6.2011</v>
          </cell>
          <cell r="BA722" t="str">
            <v>6.2011</v>
          </cell>
          <cell r="BB722" t="str">
            <v>1.1900</v>
          </cell>
          <cell r="BC722" t="str">
            <v>2.2011</v>
          </cell>
        </row>
        <row r="723">
          <cell r="AM723">
            <v>448694.43</v>
          </cell>
          <cell r="AQ723">
            <v>2</v>
          </cell>
          <cell r="AT723" t="str">
            <v>СМР</v>
          </cell>
          <cell r="AW723">
            <v>40633</v>
          </cell>
          <cell r="AZ723" t="str">
            <v>3.2011</v>
          </cell>
          <cell r="BA723" t="str">
            <v>3.2011</v>
          </cell>
          <cell r="BB723" t="str">
            <v>4.2011</v>
          </cell>
          <cell r="BC723" t="str">
            <v>1.2011</v>
          </cell>
        </row>
        <row r="724">
          <cell r="AM724" t="str">
            <v/>
          </cell>
          <cell r="AQ724" t="str">
            <v/>
          </cell>
          <cell r="AT724" t="str">
            <v/>
          </cell>
          <cell r="AW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AM725" t="str">
            <v/>
          </cell>
          <cell r="AQ725" t="str">
            <v/>
          </cell>
          <cell r="AT725" t="str">
            <v/>
          </cell>
          <cell r="AW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AM726" t="str">
            <v/>
          </cell>
          <cell r="AQ726" t="str">
            <v/>
          </cell>
          <cell r="AT726" t="str">
            <v/>
          </cell>
          <cell r="AW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AM727" t="str">
            <v/>
          </cell>
          <cell r="AQ727" t="str">
            <v/>
          </cell>
          <cell r="AT727" t="str">
            <v/>
          </cell>
          <cell r="AW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AM728" t="str">
            <v/>
          </cell>
          <cell r="AQ728">
            <v>6</v>
          </cell>
          <cell r="AT728" t="str">
            <v>СМР</v>
          </cell>
          <cell r="AW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AM729" t="str">
            <v/>
          </cell>
          <cell r="AQ729" t="str">
            <v/>
          </cell>
          <cell r="AT729" t="str">
            <v/>
          </cell>
          <cell r="AW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AM730" t="str">
            <v/>
          </cell>
          <cell r="AQ730" t="str">
            <v/>
          </cell>
          <cell r="AT730" t="str">
            <v/>
          </cell>
          <cell r="AW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AM731">
            <v>5260440.92</v>
          </cell>
          <cell r="AQ731">
            <v>10</v>
          </cell>
          <cell r="AT731" t="str">
            <v>СМР</v>
          </cell>
          <cell r="AW731">
            <v>40540</v>
          </cell>
          <cell r="AZ731" t="str">
            <v>12.2010</v>
          </cell>
          <cell r="BA731" t="str">
            <v>12.2010</v>
          </cell>
          <cell r="BB731" t="str">
            <v/>
          </cell>
          <cell r="BC731" t="str">
            <v>4.2010</v>
          </cell>
        </row>
        <row r="732">
          <cell r="AM732">
            <v>1606049.51</v>
          </cell>
          <cell r="AQ732">
            <v>10</v>
          </cell>
          <cell r="AT732" t="str">
            <v>СМР</v>
          </cell>
          <cell r="AW732">
            <v>40681</v>
          </cell>
          <cell r="AZ732" t="str">
            <v>4.2011</v>
          </cell>
          <cell r="BA732" t="str">
            <v>5.2011</v>
          </cell>
          <cell r="BB732" t="str">
            <v>5.2011</v>
          </cell>
          <cell r="BC732" t="str">
            <v>2.2011</v>
          </cell>
        </row>
        <row r="733">
          <cell r="AM733">
            <v>19664865.199999999</v>
          </cell>
          <cell r="AQ733">
            <v>10</v>
          </cell>
          <cell r="AT733" t="str">
            <v>СМР</v>
          </cell>
          <cell r="AW733">
            <v>40592</v>
          </cell>
          <cell r="AZ733" t="str">
            <v>2.2011</v>
          </cell>
          <cell r="BA733" t="str">
            <v>2.2011</v>
          </cell>
          <cell r="BB733" t="str">
            <v>3.2011</v>
          </cell>
          <cell r="BC733" t="str">
            <v>1.2011</v>
          </cell>
        </row>
        <row r="734">
          <cell r="AM734" t="str">
            <v/>
          </cell>
          <cell r="AQ734" t="str">
            <v/>
          </cell>
          <cell r="AT734" t="str">
            <v/>
          </cell>
          <cell r="AW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AM735">
            <v>4221052.16</v>
          </cell>
          <cell r="AQ735">
            <v>10</v>
          </cell>
          <cell r="AT735" t="str">
            <v>СМР</v>
          </cell>
          <cell r="AW735">
            <v>40540</v>
          </cell>
          <cell r="AZ735" t="str">
            <v>12.2010</v>
          </cell>
          <cell r="BA735" t="str">
            <v>12.2010</v>
          </cell>
          <cell r="BB735" t="str">
            <v/>
          </cell>
          <cell r="BC735" t="str">
            <v>4.2010</v>
          </cell>
        </row>
        <row r="736">
          <cell r="AM736">
            <v>5104265.5199999996</v>
          </cell>
          <cell r="AQ736">
            <v>10</v>
          </cell>
          <cell r="AT736" t="str">
            <v>СМР</v>
          </cell>
          <cell r="AW736" t="str">
            <v>не принят</v>
          </cell>
          <cell r="AZ736" t="e">
            <v>#VALUE!</v>
          </cell>
          <cell r="BA736" t="e">
            <v>#VALUE!</v>
          </cell>
          <cell r="BB736" t="str">
            <v/>
          </cell>
          <cell r="BC736" t="e">
            <v>#VALUE!</v>
          </cell>
        </row>
        <row r="737">
          <cell r="AM737">
            <v>1164857.19</v>
          </cell>
          <cell r="AQ737">
            <v>10</v>
          </cell>
          <cell r="AT737" t="str">
            <v>СМР</v>
          </cell>
          <cell r="AW737">
            <v>40686</v>
          </cell>
          <cell r="AZ737" t="str">
            <v>5.2011</v>
          </cell>
          <cell r="BA737" t="str">
            <v>5.2011</v>
          </cell>
          <cell r="BB737" t="str">
            <v>6.2011</v>
          </cell>
          <cell r="BC737" t="str">
            <v>2.2011</v>
          </cell>
        </row>
        <row r="738">
          <cell r="AM738">
            <v>622101.43000000005</v>
          </cell>
          <cell r="AQ738">
            <v>10</v>
          </cell>
          <cell r="AT738" t="str">
            <v>СМР</v>
          </cell>
          <cell r="AW738">
            <v>40686</v>
          </cell>
          <cell r="AZ738" t="str">
            <v>5.2011</v>
          </cell>
          <cell r="BA738" t="str">
            <v>5.2011</v>
          </cell>
          <cell r="BB738" t="str">
            <v>6.2011</v>
          </cell>
          <cell r="BC738" t="str">
            <v>2.2011</v>
          </cell>
        </row>
        <row r="739">
          <cell r="AM739">
            <v>957214.62</v>
          </cell>
          <cell r="AQ739">
            <v>10</v>
          </cell>
          <cell r="AT739" t="str">
            <v>СМР</v>
          </cell>
          <cell r="AW739">
            <v>40592</v>
          </cell>
          <cell r="AZ739" t="str">
            <v>2.2011</v>
          </cell>
          <cell r="BA739" t="str">
            <v>2.2011</v>
          </cell>
          <cell r="BB739" t="str">
            <v>3.2011</v>
          </cell>
          <cell r="BC739" t="str">
            <v>1.2011</v>
          </cell>
        </row>
        <row r="740">
          <cell r="AM740" t="str">
            <v/>
          </cell>
          <cell r="AQ740" t="str">
            <v/>
          </cell>
          <cell r="AT740" t="str">
            <v/>
          </cell>
          <cell r="AW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AM741">
            <v>117979.74</v>
          </cell>
          <cell r="AQ741">
            <v>10</v>
          </cell>
          <cell r="AT741" t="str">
            <v>СМР</v>
          </cell>
          <cell r="AW741">
            <v>40686</v>
          </cell>
          <cell r="AZ741" t="str">
            <v>5.2011</v>
          </cell>
          <cell r="BA741" t="str">
            <v>5.2011</v>
          </cell>
          <cell r="BB741" t="str">
            <v>6.2011</v>
          </cell>
          <cell r="BC741" t="str">
            <v>2.2011</v>
          </cell>
        </row>
        <row r="742">
          <cell r="AM742">
            <v>1439246.29</v>
          </cell>
          <cell r="AQ742">
            <v>10</v>
          </cell>
          <cell r="AT742" t="str">
            <v>СМР</v>
          </cell>
          <cell r="AW742">
            <v>40681</v>
          </cell>
          <cell r="AZ742" t="str">
            <v>4.2011</v>
          </cell>
          <cell r="BA742" t="str">
            <v>5.2011</v>
          </cell>
          <cell r="BB742" t="str">
            <v>5.2011</v>
          </cell>
          <cell r="BC742" t="str">
            <v>2.2011</v>
          </cell>
        </row>
        <row r="743">
          <cell r="AM743">
            <v>555667.71</v>
          </cell>
          <cell r="AQ743">
            <v>10</v>
          </cell>
          <cell r="AT743" t="str">
            <v>СМР</v>
          </cell>
          <cell r="AW743" t="str">
            <v/>
          </cell>
          <cell r="AZ743" t="str">
            <v>6.2011</v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AM744" t="str">
            <v/>
          </cell>
          <cell r="AQ744" t="str">
            <v/>
          </cell>
          <cell r="AT744" t="str">
            <v/>
          </cell>
          <cell r="AW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AM745">
            <v>89328.83</v>
          </cell>
          <cell r="AQ745">
            <v>10</v>
          </cell>
          <cell r="AT745" t="str">
            <v>СМР</v>
          </cell>
          <cell r="AW745">
            <v>40711</v>
          </cell>
          <cell r="AZ745" t="str">
            <v>6.2011</v>
          </cell>
          <cell r="BA745" t="str">
            <v>6.2011</v>
          </cell>
          <cell r="BB745" t="str">
            <v>1.1900</v>
          </cell>
          <cell r="BC745" t="str">
            <v>2.2011</v>
          </cell>
        </row>
        <row r="746">
          <cell r="AM746">
            <v>266848.43</v>
          </cell>
          <cell r="AQ746">
            <v>10</v>
          </cell>
          <cell r="AT746" t="str">
            <v>СМР</v>
          </cell>
          <cell r="AW746">
            <v>40711</v>
          </cell>
          <cell r="AZ746" t="str">
            <v>6.2011</v>
          </cell>
          <cell r="BA746" t="str">
            <v>6.2011</v>
          </cell>
          <cell r="BB746" t="str">
            <v>1.1900</v>
          </cell>
          <cell r="BC746" t="str">
            <v>2.2011</v>
          </cell>
        </row>
        <row r="747">
          <cell r="AM747">
            <v>293760.55</v>
          </cell>
          <cell r="AQ747">
            <v>10</v>
          </cell>
          <cell r="AT747" t="str">
            <v>СМР</v>
          </cell>
          <cell r="AW747">
            <v>40686</v>
          </cell>
          <cell r="AZ747" t="str">
            <v>5.2011</v>
          </cell>
          <cell r="BA747" t="str">
            <v>5.2011</v>
          </cell>
          <cell r="BB747" t="str">
            <v>6.2011</v>
          </cell>
          <cell r="BC747" t="str">
            <v>2.2011</v>
          </cell>
        </row>
        <row r="748">
          <cell r="AM748" t="str">
            <v/>
          </cell>
          <cell r="AQ748" t="str">
            <v/>
          </cell>
          <cell r="AT748" t="str">
            <v/>
          </cell>
          <cell r="AW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AM749" t="str">
            <v/>
          </cell>
          <cell r="AQ749">
            <v>10</v>
          </cell>
          <cell r="AT749" t="str">
            <v>СМР</v>
          </cell>
          <cell r="AW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AM750" t="str">
            <v/>
          </cell>
          <cell r="AQ750" t="str">
            <v/>
          </cell>
          <cell r="AT750" t="str">
            <v/>
          </cell>
          <cell r="AW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AM751" t="str">
            <v/>
          </cell>
          <cell r="AQ751">
            <v>10</v>
          </cell>
          <cell r="AT751" t="str">
            <v>СМР</v>
          </cell>
          <cell r="AW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AM752" t="str">
            <v/>
          </cell>
          <cell r="AQ752" t="str">
            <v/>
          </cell>
          <cell r="AT752" t="str">
            <v/>
          </cell>
          <cell r="AW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AM753" t="str">
            <v/>
          </cell>
          <cell r="AQ753" t="str">
            <v/>
          </cell>
          <cell r="AT753" t="str">
            <v/>
          </cell>
          <cell r="AW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AM754" t="str">
            <v/>
          </cell>
          <cell r="AQ754" t="str">
            <v/>
          </cell>
          <cell r="AT754" t="str">
            <v/>
          </cell>
          <cell r="AW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AM755" t="str">
            <v/>
          </cell>
          <cell r="AQ755" t="str">
            <v/>
          </cell>
          <cell r="AT755" t="str">
            <v/>
          </cell>
          <cell r="AW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AM756" t="str">
            <v/>
          </cell>
          <cell r="AQ756" t="str">
            <v/>
          </cell>
          <cell r="AT756" t="str">
            <v/>
          </cell>
          <cell r="AW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AM757" t="str">
            <v/>
          </cell>
          <cell r="AQ757" t="str">
            <v/>
          </cell>
          <cell r="AT757" t="str">
            <v/>
          </cell>
          <cell r="AW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AM758" t="str">
            <v/>
          </cell>
          <cell r="AQ758" t="str">
            <v/>
          </cell>
          <cell r="AT758" t="str">
            <v/>
          </cell>
          <cell r="AW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AM759" t="str">
            <v/>
          </cell>
          <cell r="AQ759" t="str">
            <v/>
          </cell>
          <cell r="AT759" t="str">
            <v/>
          </cell>
          <cell r="AW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AM760" t="str">
            <v/>
          </cell>
          <cell r="AQ760" t="str">
            <v/>
          </cell>
          <cell r="AT760" t="str">
            <v/>
          </cell>
          <cell r="AW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AM761" t="str">
            <v/>
          </cell>
          <cell r="AQ761" t="str">
            <v/>
          </cell>
          <cell r="AT761" t="str">
            <v/>
          </cell>
          <cell r="AW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AM762" t="str">
            <v/>
          </cell>
          <cell r="AQ762" t="str">
            <v/>
          </cell>
          <cell r="AT762" t="str">
            <v/>
          </cell>
          <cell r="AW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AM763">
            <v>2812832.76</v>
          </cell>
          <cell r="AQ763">
            <v>10</v>
          </cell>
          <cell r="AT763" t="str">
            <v>СМР</v>
          </cell>
          <cell r="AW763">
            <v>40681</v>
          </cell>
          <cell r="AZ763" t="str">
            <v>4.2011</v>
          </cell>
          <cell r="BA763" t="str">
            <v>5.2011</v>
          </cell>
          <cell r="BB763" t="str">
            <v>5.2011</v>
          </cell>
          <cell r="BC763" t="str">
            <v>2.2011</v>
          </cell>
        </row>
        <row r="764">
          <cell r="AM764" t="str">
            <v/>
          </cell>
          <cell r="AQ764" t="str">
            <v/>
          </cell>
          <cell r="AT764" t="str">
            <v/>
          </cell>
          <cell r="AW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AM765" t="str">
            <v/>
          </cell>
          <cell r="AQ765" t="str">
            <v/>
          </cell>
          <cell r="AT765" t="str">
            <v/>
          </cell>
          <cell r="AW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AM766" t="str">
            <v/>
          </cell>
          <cell r="AQ766" t="str">
            <v/>
          </cell>
          <cell r="AT766" t="str">
            <v/>
          </cell>
          <cell r="AW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AM767" t="str">
            <v/>
          </cell>
          <cell r="AQ767" t="str">
            <v/>
          </cell>
          <cell r="AT767" t="str">
            <v/>
          </cell>
          <cell r="AW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AM768" t="str">
            <v/>
          </cell>
          <cell r="AQ768" t="str">
            <v/>
          </cell>
          <cell r="AT768" t="str">
            <v/>
          </cell>
          <cell r="AW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AM769" t="str">
            <v/>
          </cell>
          <cell r="AQ769" t="str">
            <v/>
          </cell>
          <cell r="AT769" t="str">
            <v/>
          </cell>
          <cell r="AW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AM770" t="str">
            <v/>
          </cell>
          <cell r="AQ770" t="str">
            <v/>
          </cell>
          <cell r="AT770" t="str">
            <v/>
          </cell>
          <cell r="AW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AM771" t="str">
            <v/>
          </cell>
          <cell r="AQ771" t="str">
            <v/>
          </cell>
          <cell r="AT771" t="str">
            <v/>
          </cell>
          <cell r="AW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AM772" t="str">
            <v/>
          </cell>
          <cell r="AQ772" t="str">
            <v/>
          </cell>
          <cell r="AT772" t="str">
            <v/>
          </cell>
          <cell r="AW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AM773" t="str">
            <v/>
          </cell>
          <cell r="AQ773" t="str">
            <v/>
          </cell>
          <cell r="AT773" t="str">
            <v/>
          </cell>
          <cell r="AW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AM774" t="str">
            <v/>
          </cell>
          <cell r="AQ774" t="str">
            <v/>
          </cell>
          <cell r="AT774" t="str">
            <v/>
          </cell>
          <cell r="AW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AM775">
            <v>62322.63</v>
          </cell>
          <cell r="AQ775">
            <v>10</v>
          </cell>
          <cell r="AT775" t="str">
            <v>СМР</v>
          </cell>
          <cell r="AW775">
            <v>40711</v>
          </cell>
          <cell r="AZ775" t="str">
            <v>6.2011</v>
          </cell>
          <cell r="BA775" t="str">
            <v>6.2011</v>
          </cell>
          <cell r="BB775" t="str">
            <v>1.1900</v>
          </cell>
          <cell r="BC775" t="str">
            <v>2.2011</v>
          </cell>
        </row>
        <row r="776">
          <cell r="AQ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AM777" t="str">
            <v/>
          </cell>
          <cell r="AQ777" t="str">
            <v/>
          </cell>
          <cell r="AT777" t="str">
            <v/>
          </cell>
          <cell r="AW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AM778" t="str">
            <v/>
          </cell>
          <cell r="AQ778" t="str">
            <v/>
          </cell>
          <cell r="AT778" t="str">
            <v/>
          </cell>
          <cell r="AW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AM779">
            <v>20732.560000000001</v>
          </cell>
          <cell r="AQ779">
            <v>2</v>
          </cell>
          <cell r="AT779" t="str">
            <v>СМР</v>
          </cell>
          <cell r="AW779">
            <v>40409</v>
          </cell>
          <cell r="AZ779" t="str">
            <v>7.2010</v>
          </cell>
          <cell r="BA779" t="str">
            <v>8.2010</v>
          </cell>
          <cell r="BB779" t="str">
            <v/>
          </cell>
          <cell r="BC779" t="str">
            <v>3.2010</v>
          </cell>
        </row>
        <row r="780">
          <cell r="AM780">
            <v>2031367.21</v>
          </cell>
          <cell r="AQ780">
            <v>2</v>
          </cell>
          <cell r="AT780" t="str">
            <v>СМР</v>
          </cell>
          <cell r="AW780">
            <v>40421</v>
          </cell>
          <cell r="AZ780" t="str">
            <v>8.2010</v>
          </cell>
          <cell r="BA780" t="str">
            <v>8.2010</v>
          </cell>
          <cell r="BB780" t="str">
            <v/>
          </cell>
          <cell r="BC780" t="str">
            <v>3.2010</v>
          </cell>
        </row>
        <row r="781">
          <cell r="AM781">
            <v>25065.22</v>
          </cell>
          <cell r="AQ781">
            <v>2</v>
          </cell>
          <cell r="AT781" t="str">
            <v>СМР</v>
          </cell>
          <cell r="AW781">
            <v>40495</v>
          </cell>
          <cell r="AZ781" t="str">
            <v>10.2010</v>
          </cell>
          <cell r="BA781" t="str">
            <v>11.2010</v>
          </cell>
          <cell r="BB781" t="str">
            <v/>
          </cell>
          <cell r="BC781" t="str">
            <v>4.2010</v>
          </cell>
        </row>
        <row r="782">
          <cell r="AM782">
            <v>50197.88</v>
          </cell>
          <cell r="AQ782">
            <v>2</v>
          </cell>
          <cell r="AT782" t="str">
            <v>СМР</v>
          </cell>
          <cell r="AW782">
            <v>40421</v>
          </cell>
          <cell r="AZ782" t="str">
            <v>8.2010</v>
          </cell>
          <cell r="BA782" t="str">
            <v>8.2010</v>
          </cell>
          <cell r="BB782" t="str">
            <v/>
          </cell>
          <cell r="BC782" t="str">
            <v>3.2010</v>
          </cell>
        </row>
        <row r="783">
          <cell r="AM783" t="str">
            <v/>
          </cell>
          <cell r="AQ783" t="str">
            <v/>
          </cell>
          <cell r="AT783" t="str">
            <v/>
          </cell>
          <cell r="AW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AM784">
            <v>227163.86</v>
          </cell>
          <cell r="AQ784">
            <v>10</v>
          </cell>
          <cell r="AT784" t="str">
            <v>СМР</v>
          </cell>
          <cell r="AW784">
            <v>40711</v>
          </cell>
          <cell r="AZ784" t="str">
            <v>6.2011</v>
          </cell>
          <cell r="BA784" t="str">
            <v>6.2011</v>
          </cell>
          <cell r="BB784" t="str">
            <v>1.1900</v>
          </cell>
          <cell r="BC784" t="str">
            <v>2.2011</v>
          </cell>
        </row>
        <row r="785">
          <cell r="AM785" t="str">
            <v/>
          </cell>
          <cell r="AQ785" t="str">
            <v/>
          </cell>
          <cell r="AT785" t="str">
            <v/>
          </cell>
          <cell r="AW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AM786">
            <v>1233790.04</v>
          </cell>
          <cell r="AQ786">
            <v>10</v>
          </cell>
          <cell r="AT786" t="str">
            <v>СМР</v>
          </cell>
          <cell r="AW786">
            <v>40711</v>
          </cell>
          <cell r="AZ786" t="str">
            <v>6.2011</v>
          </cell>
          <cell r="BA786" t="str">
            <v>6.2011</v>
          </cell>
          <cell r="BB786" t="str">
            <v>1.1900</v>
          </cell>
          <cell r="BC786" t="str">
            <v>2.2011</v>
          </cell>
        </row>
        <row r="787">
          <cell r="AM787">
            <v>341886.85</v>
          </cell>
          <cell r="AQ787">
            <v>10</v>
          </cell>
          <cell r="AT787" t="str">
            <v>СМР</v>
          </cell>
          <cell r="AW787">
            <v>40711</v>
          </cell>
          <cell r="AZ787" t="str">
            <v>6.2011</v>
          </cell>
          <cell r="BA787" t="str">
            <v>6.2011</v>
          </cell>
          <cell r="BB787" t="str">
            <v>1.1900</v>
          </cell>
          <cell r="BC787" t="str">
            <v>2.2011</v>
          </cell>
        </row>
        <row r="788">
          <cell r="AM788">
            <v>1630980.6</v>
          </cell>
          <cell r="AQ788">
            <v>10</v>
          </cell>
          <cell r="AT788" t="str">
            <v>СМР</v>
          </cell>
          <cell r="AW788">
            <v>40681</v>
          </cell>
          <cell r="AZ788" t="str">
            <v>4.2011</v>
          </cell>
          <cell r="BA788" t="str">
            <v>5.2011</v>
          </cell>
          <cell r="BB788" t="str">
            <v>5.2011</v>
          </cell>
          <cell r="BC788" t="str">
            <v>2.2011</v>
          </cell>
        </row>
        <row r="789">
          <cell r="AM789">
            <v>534330.43000000005</v>
          </cell>
          <cell r="AQ789">
            <v>10</v>
          </cell>
          <cell r="AT789" t="str">
            <v>СМР</v>
          </cell>
          <cell r="AW789">
            <v>40681</v>
          </cell>
          <cell r="AZ789" t="str">
            <v>4.2011</v>
          </cell>
          <cell r="BA789" t="str">
            <v>5.2011</v>
          </cell>
          <cell r="BB789" t="str">
            <v>5.2011</v>
          </cell>
          <cell r="BC789" t="str">
            <v>2.2011</v>
          </cell>
        </row>
        <row r="790">
          <cell r="AM790">
            <v>1425639.3</v>
          </cell>
          <cell r="AQ790">
            <v>10</v>
          </cell>
          <cell r="AT790" t="str">
            <v>СМР</v>
          </cell>
          <cell r="AW790">
            <v>40681</v>
          </cell>
          <cell r="AZ790" t="str">
            <v>4.2011</v>
          </cell>
          <cell r="BA790" t="str">
            <v>5.2011</v>
          </cell>
          <cell r="BB790" t="str">
            <v>5.2011</v>
          </cell>
          <cell r="BC790" t="str">
            <v>2.2011</v>
          </cell>
        </row>
        <row r="791">
          <cell r="AM791">
            <v>66909.350000000006</v>
          </cell>
          <cell r="AQ791">
            <v>10</v>
          </cell>
          <cell r="AT791" t="str">
            <v>СМР</v>
          </cell>
          <cell r="AW791">
            <v>40681</v>
          </cell>
          <cell r="AZ791" t="str">
            <v>4.2011</v>
          </cell>
          <cell r="BA791" t="str">
            <v>5.2011</v>
          </cell>
          <cell r="BB791" t="str">
            <v>5.2011</v>
          </cell>
          <cell r="BC791" t="str">
            <v>2.2011</v>
          </cell>
        </row>
        <row r="792">
          <cell r="AM792">
            <v>177534.42</v>
          </cell>
          <cell r="AQ792">
            <v>10</v>
          </cell>
          <cell r="AT792" t="str">
            <v>СМР</v>
          </cell>
          <cell r="AW792">
            <v>40681</v>
          </cell>
          <cell r="AZ792" t="str">
            <v>4.2011</v>
          </cell>
          <cell r="BA792" t="str">
            <v>5.2011</v>
          </cell>
          <cell r="BB792" t="str">
            <v>5.2011</v>
          </cell>
          <cell r="BC792" t="str">
            <v>2.2011</v>
          </cell>
        </row>
        <row r="793">
          <cell r="AM793">
            <v>185021.18</v>
          </cell>
          <cell r="AQ793">
            <v>10</v>
          </cell>
          <cell r="AT793" t="str">
            <v>СМР</v>
          </cell>
          <cell r="AW793">
            <v>40681</v>
          </cell>
          <cell r="AZ793" t="str">
            <v>4.2011</v>
          </cell>
          <cell r="BA793" t="str">
            <v>5.2011</v>
          </cell>
          <cell r="BB793" t="str">
            <v>5.2011</v>
          </cell>
          <cell r="BC793" t="str">
            <v>2.2011</v>
          </cell>
        </row>
        <row r="794">
          <cell r="AM794">
            <v>154799.1</v>
          </cell>
          <cell r="AQ794">
            <v>10</v>
          </cell>
          <cell r="AT794" t="str">
            <v>СМР</v>
          </cell>
          <cell r="AW794">
            <v>40681</v>
          </cell>
          <cell r="AZ794" t="str">
            <v>4.2011</v>
          </cell>
          <cell r="BA794" t="str">
            <v>5.2011</v>
          </cell>
          <cell r="BB794" t="str">
            <v>5.2011</v>
          </cell>
          <cell r="BC794" t="str">
            <v>2.2011</v>
          </cell>
        </row>
        <row r="795">
          <cell r="AM795" t="str">
            <v/>
          </cell>
          <cell r="AQ795" t="str">
            <v/>
          </cell>
          <cell r="AT795" t="str">
            <v/>
          </cell>
          <cell r="AW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AM796" t="str">
            <v/>
          </cell>
          <cell r="AQ796" t="str">
            <v/>
          </cell>
          <cell r="AT796" t="str">
            <v/>
          </cell>
          <cell r="AW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AM797" t="str">
            <v/>
          </cell>
          <cell r="AQ797" t="str">
            <v/>
          </cell>
          <cell r="AT797" t="str">
            <v/>
          </cell>
          <cell r="AW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AM798" t="str">
            <v/>
          </cell>
          <cell r="AQ798" t="str">
            <v/>
          </cell>
          <cell r="AT798" t="str">
            <v/>
          </cell>
          <cell r="AW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AM799" t="str">
            <v/>
          </cell>
          <cell r="AQ799" t="str">
            <v/>
          </cell>
          <cell r="AT799" t="str">
            <v/>
          </cell>
          <cell r="AW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AM800">
            <v>839713.61</v>
          </cell>
          <cell r="AQ800">
            <v>2</v>
          </cell>
          <cell r="AT800" t="str">
            <v>СМР</v>
          </cell>
          <cell r="AW800">
            <v>40421</v>
          </cell>
          <cell r="AZ800" t="str">
            <v>8.2010</v>
          </cell>
          <cell r="BA800" t="str">
            <v>8.2010</v>
          </cell>
          <cell r="BB800" t="str">
            <v/>
          </cell>
          <cell r="BC800" t="str">
            <v>3.2010</v>
          </cell>
        </row>
        <row r="801">
          <cell r="AM801">
            <v>45985.62</v>
          </cell>
          <cell r="AQ801">
            <v>2</v>
          </cell>
          <cell r="AT801" t="str">
            <v>СМР</v>
          </cell>
          <cell r="AW801">
            <v>40542</v>
          </cell>
          <cell r="AZ801" t="str">
            <v>12.2010</v>
          </cell>
          <cell r="BA801" t="str">
            <v>12.2010</v>
          </cell>
          <cell r="BB801" t="str">
            <v/>
          </cell>
          <cell r="BC801" t="str">
            <v>4.2010</v>
          </cell>
        </row>
        <row r="802">
          <cell r="AM802">
            <v>607292.98</v>
          </cell>
          <cell r="AQ802">
            <v>2</v>
          </cell>
          <cell r="AT802" t="str">
            <v>СМР</v>
          </cell>
          <cell r="AW802">
            <v>40421</v>
          </cell>
          <cell r="AZ802" t="str">
            <v>8.2010</v>
          </cell>
          <cell r="BA802" t="str">
            <v>8.2010</v>
          </cell>
          <cell r="BB802" t="str">
            <v/>
          </cell>
          <cell r="BC802" t="str">
            <v>3.2010</v>
          </cell>
        </row>
        <row r="803">
          <cell r="AM803">
            <v>3713502.65</v>
          </cell>
          <cell r="AQ803">
            <v>2</v>
          </cell>
          <cell r="AT803" t="str">
            <v>СМР</v>
          </cell>
          <cell r="AW803">
            <v>40540</v>
          </cell>
          <cell r="AZ803" t="str">
            <v>12.2010</v>
          </cell>
          <cell r="BA803" t="str">
            <v>12.2010</v>
          </cell>
          <cell r="BB803" t="str">
            <v/>
          </cell>
          <cell r="BC803" t="str">
            <v>4.2010</v>
          </cell>
        </row>
        <row r="804">
          <cell r="AM804">
            <v>60139.31</v>
          </cell>
          <cell r="AQ804">
            <v>2</v>
          </cell>
          <cell r="AT804" t="str">
            <v>СМР</v>
          </cell>
          <cell r="AW804">
            <v>40681</v>
          </cell>
          <cell r="AZ804" t="str">
            <v>4.2011</v>
          </cell>
          <cell r="BA804" t="str">
            <v>5.2011</v>
          </cell>
          <cell r="BB804" t="str">
            <v>5.2011</v>
          </cell>
          <cell r="BC804" t="str">
            <v>2.2011</v>
          </cell>
        </row>
        <row r="805">
          <cell r="AM805" t="str">
            <v/>
          </cell>
          <cell r="AQ805" t="str">
            <v/>
          </cell>
          <cell r="AT805" t="str">
            <v/>
          </cell>
          <cell r="AW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AM806">
            <v>6108293.0599999996</v>
          </cell>
          <cell r="AQ806">
            <v>2</v>
          </cell>
          <cell r="AT806" t="str">
            <v>СМР</v>
          </cell>
          <cell r="AW806">
            <v>40540</v>
          </cell>
          <cell r="AZ806" t="str">
            <v>12.2010</v>
          </cell>
          <cell r="BA806" t="str">
            <v>12.2010</v>
          </cell>
          <cell r="BB806" t="str">
            <v/>
          </cell>
          <cell r="BC806" t="str">
            <v>4.2010</v>
          </cell>
        </row>
        <row r="807">
          <cell r="AM807">
            <v>771075.01</v>
          </cell>
          <cell r="AQ807">
            <v>2</v>
          </cell>
          <cell r="AT807" t="str">
            <v>СМР</v>
          </cell>
          <cell r="AW807">
            <v>40535</v>
          </cell>
          <cell r="AZ807" t="str">
            <v>12.2010</v>
          </cell>
          <cell r="BA807" t="str">
            <v>12.2010</v>
          </cell>
          <cell r="BB807" t="str">
            <v/>
          </cell>
          <cell r="BC807" t="str">
            <v>4.2010</v>
          </cell>
        </row>
        <row r="808">
          <cell r="AM808" t="str">
            <v/>
          </cell>
          <cell r="AQ808" t="str">
            <v/>
          </cell>
          <cell r="AT808" t="str">
            <v/>
          </cell>
          <cell r="AW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AM809" t="str">
            <v/>
          </cell>
          <cell r="AQ809" t="str">
            <v/>
          </cell>
          <cell r="AT809" t="str">
            <v/>
          </cell>
          <cell r="AW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AM810" t="str">
            <v/>
          </cell>
          <cell r="AQ810" t="str">
            <v/>
          </cell>
          <cell r="AT810" t="str">
            <v/>
          </cell>
          <cell r="AW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AM811" t="str">
            <v/>
          </cell>
          <cell r="AQ811" t="str">
            <v/>
          </cell>
          <cell r="AT811" t="str">
            <v/>
          </cell>
          <cell r="AW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AM812" t="str">
            <v/>
          </cell>
          <cell r="AQ812" t="str">
            <v/>
          </cell>
          <cell r="AT812" t="str">
            <v/>
          </cell>
          <cell r="AW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AM813" t="str">
            <v/>
          </cell>
          <cell r="AQ813" t="str">
            <v/>
          </cell>
          <cell r="AT813" t="str">
            <v/>
          </cell>
          <cell r="AW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AM814" t="str">
            <v/>
          </cell>
          <cell r="AQ814" t="str">
            <v/>
          </cell>
          <cell r="AT814" t="str">
            <v/>
          </cell>
          <cell r="AW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AM815" t="str">
            <v/>
          </cell>
          <cell r="AQ815" t="str">
            <v/>
          </cell>
          <cell r="AT815" t="str">
            <v/>
          </cell>
          <cell r="AW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AM816" t="str">
            <v/>
          </cell>
          <cell r="AQ816" t="str">
            <v/>
          </cell>
          <cell r="AT816" t="str">
            <v/>
          </cell>
          <cell r="AW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AM817" t="str">
            <v/>
          </cell>
          <cell r="AQ817" t="str">
            <v/>
          </cell>
          <cell r="AT817" t="str">
            <v/>
          </cell>
          <cell r="AW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AM818" t="str">
            <v/>
          </cell>
          <cell r="AQ818" t="str">
            <v/>
          </cell>
          <cell r="AT818" t="str">
            <v/>
          </cell>
          <cell r="AW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AM819" t="str">
            <v/>
          </cell>
          <cell r="AQ819" t="str">
            <v/>
          </cell>
          <cell r="AT819" t="str">
            <v/>
          </cell>
          <cell r="AW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AM820" t="str">
            <v/>
          </cell>
          <cell r="AQ820" t="str">
            <v/>
          </cell>
          <cell r="AT820" t="str">
            <v/>
          </cell>
          <cell r="AW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AM821" t="str">
            <v/>
          </cell>
          <cell r="AQ821" t="str">
            <v/>
          </cell>
          <cell r="AT821" t="str">
            <v/>
          </cell>
          <cell r="AW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AM822" t="str">
            <v/>
          </cell>
          <cell r="AQ822" t="str">
            <v/>
          </cell>
          <cell r="AT822" t="str">
            <v/>
          </cell>
          <cell r="AW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AM823" t="str">
            <v/>
          </cell>
          <cell r="AQ823" t="str">
            <v/>
          </cell>
          <cell r="AT823" t="str">
            <v/>
          </cell>
          <cell r="AW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AM824" t="str">
            <v/>
          </cell>
          <cell r="AQ824" t="str">
            <v/>
          </cell>
          <cell r="AT824" t="str">
            <v/>
          </cell>
          <cell r="AW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AM825" t="str">
            <v/>
          </cell>
          <cell r="AQ825" t="str">
            <v/>
          </cell>
          <cell r="AT825" t="str">
            <v/>
          </cell>
          <cell r="AW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AM826" t="str">
            <v/>
          </cell>
          <cell r="AQ826" t="str">
            <v/>
          </cell>
          <cell r="AT826" t="str">
            <v/>
          </cell>
          <cell r="AW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AM827" t="str">
            <v/>
          </cell>
          <cell r="AQ827" t="str">
            <v/>
          </cell>
          <cell r="AT827" t="str">
            <v/>
          </cell>
          <cell r="AW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AM828">
            <v>2706664.75</v>
          </cell>
          <cell r="AQ828">
            <v>10</v>
          </cell>
          <cell r="AT828" t="str">
            <v>СМР</v>
          </cell>
          <cell r="AW828">
            <v>40681</v>
          </cell>
          <cell r="AZ828" t="str">
            <v>4.2011</v>
          </cell>
          <cell r="BA828" t="str">
            <v>5.2011</v>
          </cell>
          <cell r="BB828" t="str">
            <v>5.2011</v>
          </cell>
          <cell r="BC828" t="str">
            <v>2.2011</v>
          </cell>
        </row>
        <row r="829">
          <cell r="AQ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AM830">
            <v>3330977.4</v>
          </cell>
          <cell r="AQ830">
            <v>10</v>
          </cell>
          <cell r="AT830" t="str">
            <v>СМР</v>
          </cell>
          <cell r="AW830">
            <v>40681</v>
          </cell>
          <cell r="AZ830" t="str">
            <v>4.2011</v>
          </cell>
          <cell r="BA830" t="str">
            <v>5.2011</v>
          </cell>
          <cell r="BB830" t="str">
            <v>5.2011</v>
          </cell>
          <cell r="BC830" t="str">
            <v>2.2011</v>
          </cell>
        </row>
        <row r="831">
          <cell r="AM831" t="str">
            <v/>
          </cell>
          <cell r="AQ831" t="str">
            <v/>
          </cell>
          <cell r="AT831" t="str">
            <v/>
          </cell>
          <cell r="AW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AM832">
            <v>62848.65</v>
          </cell>
          <cell r="AQ832">
            <v>10</v>
          </cell>
          <cell r="AT832" t="str">
            <v>СМР</v>
          </cell>
          <cell r="AW832">
            <v>40686</v>
          </cell>
          <cell r="AZ832" t="str">
            <v>5.2011</v>
          </cell>
          <cell r="BA832" t="str">
            <v>5.2011</v>
          </cell>
          <cell r="BB832" t="str">
            <v>6.2011</v>
          </cell>
          <cell r="BC832" t="str">
            <v>2.2011</v>
          </cell>
        </row>
        <row r="833">
          <cell r="AM833" t="str">
            <v/>
          </cell>
          <cell r="AQ833">
            <v>10</v>
          </cell>
          <cell r="AT833" t="str">
            <v>СМР</v>
          </cell>
          <cell r="AW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AM834" t="str">
            <v/>
          </cell>
          <cell r="AQ834" t="str">
            <v/>
          </cell>
          <cell r="AT834" t="str">
            <v/>
          </cell>
          <cell r="AW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AM835">
            <v>43994.05</v>
          </cell>
          <cell r="AQ835">
            <v>10</v>
          </cell>
          <cell r="AT835" t="str">
            <v>СМР</v>
          </cell>
          <cell r="AW835">
            <v>40686</v>
          </cell>
          <cell r="AZ835" t="str">
            <v>5.2011</v>
          </cell>
          <cell r="BA835" t="str">
            <v>5.2011</v>
          </cell>
          <cell r="BB835" t="str">
            <v>6.2011</v>
          </cell>
          <cell r="BC835" t="str">
            <v>2.2011</v>
          </cell>
        </row>
        <row r="836">
          <cell r="AM836">
            <v>1382669.84</v>
          </cell>
          <cell r="AQ836">
            <v>10</v>
          </cell>
          <cell r="AT836" t="str">
            <v>СМР</v>
          </cell>
          <cell r="AW836">
            <v>40681</v>
          </cell>
          <cell r="AZ836" t="str">
            <v>4.2011</v>
          </cell>
          <cell r="BA836" t="str">
            <v>5.2011</v>
          </cell>
          <cell r="BB836" t="str">
            <v>5.2011</v>
          </cell>
          <cell r="BC836" t="str">
            <v>2.2011</v>
          </cell>
        </row>
        <row r="837">
          <cell r="AM837">
            <v>502899.11</v>
          </cell>
          <cell r="AQ837">
            <v>10</v>
          </cell>
          <cell r="AT837" t="str">
            <v>СМР</v>
          </cell>
          <cell r="AW837" t="str">
            <v/>
          </cell>
          <cell r="AZ837" t="str">
            <v>6.2011</v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AM838" t="str">
            <v/>
          </cell>
          <cell r="AQ838" t="str">
            <v/>
          </cell>
          <cell r="AT838" t="str">
            <v/>
          </cell>
          <cell r="AW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AM839" t="str">
            <v/>
          </cell>
          <cell r="AQ839" t="str">
            <v/>
          </cell>
          <cell r="AT839" t="str">
            <v/>
          </cell>
          <cell r="AW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AM840" t="str">
            <v/>
          </cell>
          <cell r="AQ840" t="str">
            <v/>
          </cell>
          <cell r="AT840" t="str">
            <v/>
          </cell>
          <cell r="AW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AM841" t="str">
            <v/>
          </cell>
          <cell r="AQ841" t="str">
            <v/>
          </cell>
          <cell r="AT841" t="str">
            <v/>
          </cell>
          <cell r="AW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AM842" t="str">
            <v/>
          </cell>
          <cell r="AQ842" t="str">
            <v/>
          </cell>
          <cell r="AT842" t="str">
            <v/>
          </cell>
          <cell r="AW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AM843" t="str">
            <v/>
          </cell>
          <cell r="AQ843" t="str">
            <v/>
          </cell>
          <cell r="AT843" t="str">
            <v/>
          </cell>
          <cell r="AW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AM844" t="str">
            <v/>
          </cell>
          <cell r="AQ844" t="str">
            <v/>
          </cell>
          <cell r="AT844" t="str">
            <v/>
          </cell>
          <cell r="AW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AM845" t="str">
            <v/>
          </cell>
          <cell r="AQ845" t="str">
            <v/>
          </cell>
          <cell r="AT845" t="str">
            <v/>
          </cell>
          <cell r="AW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AM846" t="str">
            <v/>
          </cell>
          <cell r="AQ846" t="str">
            <v/>
          </cell>
          <cell r="AT846" t="str">
            <v/>
          </cell>
          <cell r="AW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AM847" t="str">
            <v/>
          </cell>
          <cell r="AQ847" t="str">
            <v/>
          </cell>
          <cell r="AT847" t="str">
            <v/>
          </cell>
          <cell r="AW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AM848" t="str">
            <v/>
          </cell>
          <cell r="AQ848" t="str">
            <v/>
          </cell>
          <cell r="AT848" t="str">
            <v/>
          </cell>
          <cell r="AW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AM849" t="str">
            <v/>
          </cell>
          <cell r="AQ849" t="str">
            <v/>
          </cell>
          <cell r="AT849" t="str">
            <v/>
          </cell>
          <cell r="AW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AM850" t="str">
            <v/>
          </cell>
          <cell r="AQ850" t="str">
            <v/>
          </cell>
          <cell r="AT850" t="str">
            <v/>
          </cell>
          <cell r="AW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AM851" t="str">
            <v/>
          </cell>
          <cell r="AQ851" t="str">
            <v/>
          </cell>
          <cell r="AT851" t="str">
            <v/>
          </cell>
          <cell r="AW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AM852" t="str">
            <v/>
          </cell>
          <cell r="AQ852" t="str">
            <v/>
          </cell>
          <cell r="AT852" t="str">
            <v/>
          </cell>
          <cell r="AW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AM853" t="str">
            <v/>
          </cell>
          <cell r="AQ853" t="str">
            <v/>
          </cell>
          <cell r="AT853" t="str">
            <v/>
          </cell>
          <cell r="AW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AM854" t="str">
            <v/>
          </cell>
          <cell r="AQ854" t="str">
            <v/>
          </cell>
          <cell r="AT854" t="str">
            <v/>
          </cell>
          <cell r="AW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AM855" t="str">
            <v/>
          </cell>
          <cell r="AQ855" t="str">
            <v/>
          </cell>
          <cell r="AT855" t="str">
            <v/>
          </cell>
          <cell r="AW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AM856" t="str">
            <v/>
          </cell>
          <cell r="AQ856" t="str">
            <v/>
          </cell>
          <cell r="AT856" t="str">
            <v/>
          </cell>
          <cell r="AW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AM857" t="str">
            <v/>
          </cell>
          <cell r="AQ857" t="str">
            <v/>
          </cell>
          <cell r="AT857" t="str">
            <v/>
          </cell>
          <cell r="AW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AM858" t="str">
            <v/>
          </cell>
          <cell r="AQ858" t="str">
            <v/>
          </cell>
          <cell r="AT858" t="str">
            <v/>
          </cell>
          <cell r="AW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AM859" t="str">
            <v/>
          </cell>
          <cell r="AQ859" t="str">
            <v/>
          </cell>
          <cell r="AT859" t="str">
            <v/>
          </cell>
          <cell r="AW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AM860" t="str">
            <v/>
          </cell>
          <cell r="AQ860" t="str">
            <v/>
          </cell>
          <cell r="AT860" t="str">
            <v/>
          </cell>
          <cell r="AW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AM861" t="str">
            <v/>
          </cell>
          <cell r="AQ861" t="str">
            <v/>
          </cell>
          <cell r="AT861" t="str">
            <v/>
          </cell>
          <cell r="AW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AM862" t="str">
            <v/>
          </cell>
          <cell r="AQ862" t="str">
            <v/>
          </cell>
          <cell r="AT862" t="str">
            <v/>
          </cell>
          <cell r="AW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AM863" t="str">
            <v/>
          </cell>
          <cell r="AQ863" t="str">
            <v/>
          </cell>
          <cell r="AT863" t="str">
            <v/>
          </cell>
          <cell r="AW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AM864" t="str">
            <v/>
          </cell>
          <cell r="AQ864" t="str">
            <v/>
          </cell>
          <cell r="AT864" t="str">
            <v/>
          </cell>
          <cell r="AW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AM865" t="str">
            <v/>
          </cell>
          <cell r="AQ865" t="str">
            <v/>
          </cell>
          <cell r="AT865" t="str">
            <v/>
          </cell>
          <cell r="AW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AM866" t="str">
            <v/>
          </cell>
          <cell r="AQ866" t="str">
            <v/>
          </cell>
          <cell r="AT866" t="str">
            <v/>
          </cell>
          <cell r="AW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AM867" t="str">
            <v/>
          </cell>
          <cell r="AQ867" t="str">
            <v/>
          </cell>
          <cell r="AT867" t="str">
            <v/>
          </cell>
          <cell r="AW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AM868" t="str">
            <v/>
          </cell>
          <cell r="AQ868" t="str">
            <v/>
          </cell>
          <cell r="AT868" t="str">
            <v/>
          </cell>
          <cell r="AW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AM869" t="str">
            <v/>
          </cell>
          <cell r="AQ869" t="str">
            <v/>
          </cell>
          <cell r="AT869" t="str">
            <v/>
          </cell>
          <cell r="AW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AM870" t="str">
            <v/>
          </cell>
          <cell r="AQ870" t="str">
            <v/>
          </cell>
          <cell r="AT870" t="str">
            <v/>
          </cell>
          <cell r="AW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AM871" t="str">
            <v/>
          </cell>
          <cell r="AQ871" t="str">
            <v/>
          </cell>
          <cell r="AT871" t="str">
            <v/>
          </cell>
          <cell r="AW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AM872" t="str">
            <v/>
          </cell>
          <cell r="AQ872" t="str">
            <v/>
          </cell>
          <cell r="AT872" t="str">
            <v/>
          </cell>
          <cell r="AW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AM873">
            <v>2674755.71</v>
          </cell>
          <cell r="AQ873">
            <v>2</v>
          </cell>
          <cell r="AT873" t="str">
            <v>СМР</v>
          </cell>
          <cell r="AW873">
            <v>40464</v>
          </cell>
          <cell r="AZ873" t="str">
            <v>9.2010</v>
          </cell>
          <cell r="BA873" t="str">
            <v>10.2010</v>
          </cell>
          <cell r="BB873" t="str">
            <v/>
          </cell>
          <cell r="BC873" t="str">
            <v>4.2010</v>
          </cell>
        </row>
        <row r="874">
          <cell r="AM874">
            <v>1449842.2</v>
          </cell>
          <cell r="AQ874">
            <v>2</v>
          </cell>
          <cell r="AT874" t="str">
            <v>СМР</v>
          </cell>
          <cell r="AW874">
            <v>40535</v>
          </cell>
          <cell r="AZ874" t="str">
            <v>12.2010</v>
          </cell>
          <cell r="BA874" t="str">
            <v>12.2010</v>
          </cell>
          <cell r="BB874" t="str">
            <v/>
          </cell>
          <cell r="BC874" t="str">
            <v>4.2010</v>
          </cell>
        </row>
        <row r="875">
          <cell r="AM875" t="str">
            <v/>
          </cell>
          <cell r="AQ875" t="str">
            <v/>
          </cell>
          <cell r="AT875" t="str">
            <v/>
          </cell>
          <cell r="AW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AM876" t="str">
            <v/>
          </cell>
          <cell r="AQ876" t="str">
            <v/>
          </cell>
          <cell r="AT876" t="str">
            <v/>
          </cell>
          <cell r="AW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AM877">
            <v>633668.12</v>
          </cell>
          <cell r="AQ877">
            <v>2</v>
          </cell>
          <cell r="AT877" t="str">
            <v>СМР</v>
          </cell>
          <cell r="AW877">
            <v>40540</v>
          </cell>
          <cell r="AZ877" t="str">
            <v>12.2010</v>
          </cell>
          <cell r="BA877" t="str">
            <v>12.2010</v>
          </cell>
          <cell r="BB877" t="str">
            <v/>
          </cell>
          <cell r="BC877" t="str">
            <v>4.2010</v>
          </cell>
        </row>
        <row r="878">
          <cell r="AM878" t="str">
            <v/>
          </cell>
          <cell r="AQ878" t="str">
            <v/>
          </cell>
          <cell r="AT878" t="str">
            <v/>
          </cell>
          <cell r="AW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AM879" t="str">
            <v/>
          </cell>
          <cell r="AQ879" t="str">
            <v/>
          </cell>
          <cell r="AT879" t="str">
            <v/>
          </cell>
          <cell r="AW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AM880" t="str">
            <v/>
          </cell>
          <cell r="AQ880" t="str">
            <v/>
          </cell>
          <cell r="AT880" t="str">
            <v/>
          </cell>
          <cell r="AW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AM881" t="str">
            <v/>
          </cell>
          <cell r="AQ881" t="str">
            <v/>
          </cell>
          <cell r="AT881" t="str">
            <v/>
          </cell>
          <cell r="AW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AM882" t="str">
            <v/>
          </cell>
          <cell r="AQ882" t="str">
            <v/>
          </cell>
          <cell r="AT882" t="str">
            <v/>
          </cell>
          <cell r="AW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AM883" t="str">
            <v/>
          </cell>
          <cell r="AQ883" t="str">
            <v/>
          </cell>
          <cell r="AT883" t="str">
            <v/>
          </cell>
          <cell r="AW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AM884" t="str">
            <v/>
          </cell>
          <cell r="AQ884" t="str">
            <v/>
          </cell>
          <cell r="AT884" t="str">
            <v/>
          </cell>
          <cell r="AW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AM885" t="str">
            <v/>
          </cell>
          <cell r="AQ885" t="str">
            <v/>
          </cell>
          <cell r="AT885" t="str">
            <v/>
          </cell>
          <cell r="AW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AM886" t="str">
            <v/>
          </cell>
          <cell r="AQ886" t="str">
            <v/>
          </cell>
          <cell r="AT886" t="str">
            <v/>
          </cell>
          <cell r="AW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AM887">
            <v>4924691.05</v>
          </cell>
          <cell r="AQ887">
            <v>10</v>
          </cell>
          <cell r="AT887" t="str">
            <v>СМР</v>
          </cell>
          <cell r="AW887">
            <v>40681</v>
          </cell>
          <cell r="AZ887" t="str">
            <v>4.2011</v>
          </cell>
          <cell r="BA887" t="str">
            <v>5.2011</v>
          </cell>
          <cell r="BB887" t="str">
            <v>5.2011</v>
          </cell>
          <cell r="BC887" t="str">
            <v>2.2011</v>
          </cell>
        </row>
        <row r="888">
          <cell r="AM888" t="str">
            <v/>
          </cell>
          <cell r="AQ888">
            <v>10</v>
          </cell>
          <cell r="AT888" t="str">
            <v>СМР</v>
          </cell>
          <cell r="AW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AM889" t="str">
            <v/>
          </cell>
          <cell r="AQ889" t="str">
            <v/>
          </cell>
          <cell r="AT889" t="str">
            <v/>
          </cell>
          <cell r="AW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AM890" t="str">
            <v/>
          </cell>
          <cell r="AQ890">
            <v>10</v>
          </cell>
          <cell r="AT890" t="str">
            <v>СМР</v>
          </cell>
          <cell r="AW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AM891" t="str">
            <v/>
          </cell>
          <cell r="AQ891" t="str">
            <v/>
          </cell>
          <cell r="AT891" t="str">
            <v/>
          </cell>
          <cell r="AW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AM892" t="str">
            <v/>
          </cell>
          <cell r="AQ892" t="str">
            <v/>
          </cell>
          <cell r="AT892" t="str">
            <v/>
          </cell>
          <cell r="AW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AM893" t="str">
            <v/>
          </cell>
          <cell r="AQ893">
            <v>10</v>
          </cell>
          <cell r="AT893" t="str">
            <v>СМР</v>
          </cell>
          <cell r="AW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AM894" t="str">
            <v/>
          </cell>
          <cell r="AQ894" t="str">
            <v/>
          </cell>
          <cell r="AT894" t="str">
            <v/>
          </cell>
          <cell r="AW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AM895" t="str">
            <v/>
          </cell>
          <cell r="AQ895">
            <v>10</v>
          </cell>
          <cell r="AT895" t="str">
            <v>СМР</v>
          </cell>
          <cell r="AW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AM896" t="str">
            <v/>
          </cell>
          <cell r="AQ896" t="str">
            <v/>
          </cell>
          <cell r="AT896" t="str">
            <v/>
          </cell>
          <cell r="AW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AM897" t="str">
            <v/>
          </cell>
          <cell r="AQ897" t="str">
            <v/>
          </cell>
          <cell r="AT897" t="str">
            <v/>
          </cell>
          <cell r="AW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AM898" t="str">
            <v/>
          </cell>
          <cell r="AQ898" t="str">
            <v/>
          </cell>
          <cell r="AT898" t="str">
            <v/>
          </cell>
          <cell r="AW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AM899" t="str">
            <v/>
          </cell>
          <cell r="AQ899" t="str">
            <v/>
          </cell>
          <cell r="AT899" t="str">
            <v/>
          </cell>
          <cell r="AW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AM900" t="str">
            <v/>
          </cell>
          <cell r="AQ900" t="str">
            <v/>
          </cell>
          <cell r="AT900" t="str">
            <v/>
          </cell>
          <cell r="AW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AM901" t="str">
            <v/>
          </cell>
          <cell r="AQ901" t="str">
            <v/>
          </cell>
          <cell r="AT901" t="str">
            <v/>
          </cell>
          <cell r="AW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AM902" t="str">
            <v/>
          </cell>
          <cell r="AQ902" t="str">
            <v/>
          </cell>
          <cell r="AT902" t="str">
            <v/>
          </cell>
          <cell r="AW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AM903" t="str">
            <v/>
          </cell>
          <cell r="AQ903" t="str">
            <v/>
          </cell>
          <cell r="AT903" t="str">
            <v/>
          </cell>
          <cell r="AW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AM904" t="str">
            <v/>
          </cell>
          <cell r="AQ904" t="str">
            <v/>
          </cell>
          <cell r="AT904" t="str">
            <v/>
          </cell>
          <cell r="AW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AM905" t="str">
            <v/>
          </cell>
          <cell r="AQ905" t="str">
            <v/>
          </cell>
          <cell r="AT905" t="str">
            <v/>
          </cell>
          <cell r="AW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AM906" t="str">
            <v/>
          </cell>
          <cell r="AQ906" t="str">
            <v/>
          </cell>
          <cell r="AT906" t="str">
            <v/>
          </cell>
          <cell r="AW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AM907" t="str">
            <v/>
          </cell>
          <cell r="AQ907" t="str">
            <v/>
          </cell>
          <cell r="AT907" t="str">
            <v/>
          </cell>
          <cell r="AW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AM908" t="str">
            <v/>
          </cell>
          <cell r="AQ908" t="str">
            <v/>
          </cell>
          <cell r="AT908" t="str">
            <v/>
          </cell>
          <cell r="AW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AM909" t="str">
            <v/>
          </cell>
          <cell r="AQ909" t="str">
            <v/>
          </cell>
          <cell r="AT909" t="str">
            <v/>
          </cell>
          <cell r="AW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AM910" t="str">
            <v/>
          </cell>
          <cell r="AQ910" t="str">
            <v/>
          </cell>
          <cell r="AT910" t="str">
            <v/>
          </cell>
          <cell r="AW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AM911" t="str">
            <v/>
          </cell>
          <cell r="AQ911" t="str">
            <v/>
          </cell>
          <cell r="AT911" t="str">
            <v/>
          </cell>
          <cell r="AW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AM912" t="str">
            <v/>
          </cell>
          <cell r="AQ912" t="str">
            <v/>
          </cell>
          <cell r="AT912" t="str">
            <v/>
          </cell>
          <cell r="AW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AM913" t="str">
            <v/>
          </cell>
          <cell r="AQ913" t="str">
            <v/>
          </cell>
          <cell r="AT913" t="str">
            <v/>
          </cell>
          <cell r="AW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AM914" t="str">
            <v/>
          </cell>
          <cell r="AQ914" t="str">
            <v/>
          </cell>
          <cell r="AT914" t="str">
            <v/>
          </cell>
          <cell r="AW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AM915" t="str">
            <v/>
          </cell>
          <cell r="AQ915" t="str">
            <v/>
          </cell>
          <cell r="AT915" t="str">
            <v/>
          </cell>
          <cell r="AW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AM916" t="str">
            <v/>
          </cell>
          <cell r="AQ916" t="str">
            <v/>
          </cell>
          <cell r="AT916" t="str">
            <v/>
          </cell>
          <cell r="AW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AM917" t="str">
            <v/>
          </cell>
          <cell r="AQ917" t="str">
            <v/>
          </cell>
          <cell r="AT917" t="str">
            <v/>
          </cell>
          <cell r="AW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AM918" t="str">
            <v/>
          </cell>
          <cell r="AQ918" t="str">
            <v/>
          </cell>
          <cell r="AT918" t="str">
            <v/>
          </cell>
          <cell r="AW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AM919" t="str">
            <v/>
          </cell>
          <cell r="AQ919" t="str">
            <v/>
          </cell>
          <cell r="AT919" t="str">
            <v/>
          </cell>
          <cell r="AW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AM920" t="str">
            <v/>
          </cell>
          <cell r="AQ920" t="str">
            <v/>
          </cell>
          <cell r="AT920" t="str">
            <v/>
          </cell>
          <cell r="AW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AM921" t="str">
            <v/>
          </cell>
          <cell r="AQ921" t="str">
            <v/>
          </cell>
          <cell r="AT921" t="str">
            <v/>
          </cell>
          <cell r="AW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AM922" t="str">
            <v/>
          </cell>
          <cell r="AQ922" t="str">
            <v/>
          </cell>
          <cell r="AT922" t="str">
            <v/>
          </cell>
          <cell r="AW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AM923" t="str">
            <v/>
          </cell>
          <cell r="AQ923" t="str">
            <v/>
          </cell>
          <cell r="AT923" t="str">
            <v/>
          </cell>
          <cell r="AW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AM924" t="str">
            <v/>
          </cell>
          <cell r="AQ924" t="str">
            <v/>
          </cell>
          <cell r="AT924" t="str">
            <v/>
          </cell>
          <cell r="AW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AM925" t="str">
            <v/>
          </cell>
          <cell r="AQ925" t="str">
            <v/>
          </cell>
          <cell r="AT925" t="str">
            <v/>
          </cell>
          <cell r="AW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AM926" t="str">
            <v/>
          </cell>
          <cell r="AQ926" t="str">
            <v/>
          </cell>
          <cell r="AT926" t="str">
            <v/>
          </cell>
          <cell r="AW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AM927" t="str">
            <v/>
          </cell>
          <cell r="AQ927" t="str">
            <v/>
          </cell>
          <cell r="AT927" t="str">
            <v/>
          </cell>
          <cell r="AW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AM928" t="str">
            <v/>
          </cell>
          <cell r="AQ928" t="str">
            <v/>
          </cell>
          <cell r="AT928" t="str">
            <v/>
          </cell>
          <cell r="AW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AM929" t="str">
            <v/>
          </cell>
          <cell r="AQ929" t="str">
            <v/>
          </cell>
          <cell r="AT929" t="str">
            <v/>
          </cell>
          <cell r="AW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AM930" t="str">
            <v/>
          </cell>
          <cell r="AQ930" t="str">
            <v/>
          </cell>
          <cell r="AT930" t="str">
            <v/>
          </cell>
          <cell r="AW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AM931" t="str">
            <v/>
          </cell>
          <cell r="AQ931" t="str">
            <v/>
          </cell>
          <cell r="AT931" t="str">
            <v/>
          </cell>
          <cell r="AW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AM932">
            <v>21215.67</v>
          </cell>
          <cell r="AQ932">
            <v>2</v>
          </cell>
          <cell r="AT932" t="str">
            <v>СМР</v>
          </cell>
          <cell r="AW932">
            <v>40442</v>
          </cell>
          <cell r="AZ932" t="str">
            <v>8.2010</v>
          </cell>
          <cell r="BA932" t="str">
            <v>9.2010</v>
          </cell>
          <cell r="BB932" t="str">
            <v/>
          </cell>
          <cell r="BC932" t="str">
            <v>3.2010</v>
          </cell>
        </row>
        <row r="933">
          <cell r="AM933">
            <v>1994452.8</v>
          </cell>
          <cell r="AQ933">
            <v>2</v>
          </cell>
          <cell r="AT933" t="str">
            <v>СМР</v>
          </cell>
          <cell r="AW933">
            <v>40464</v>
          </cell>
          <cell r="AZ933" t="str">
            <v>9.2010</v>
          </cell>
          <cell r="BA933" t="str">
            <v>10.2010</v>
          </cell>
          <cell r="BB933" t="str">
            <v/>
          </cell>
          <cell r="BC933" t="str">
            <v>4.2010</v>
          </cell>
        </row>
        <row r="934">
          <cell r="AM934">
            <v>25397.24</v>
          </cell>
          <cell r="AQ934">
            <v>2</v>
          </cell>
          <cell r="AT934" t="str">
            <v>СМР</v>
          </cell>
          <cell r="AW934">
            <v>40540</v>
          </cell>
          <cell r="AZ934" t="str">
            <v>12.2010</v>
          </cell>
          <cell r="BA934" t="str">
            <v>12.2010</v>
          </cell>
          <cell r="BB934" t="str">
            <v/>
          </cell>
          <cell r="BC934" t="str">
            <v>4.2010</v>
          </cell>
        </row>
        <row r="935">
          <cell r="AM935">
            <v>51467.19</v>
          </cell>
          <cell r="AQ935">
            <v>2</v>
          </cell>
          <cell r="AT935" t="str">
            <v>СМР</v>
          </cell>
          <cell r="AW935">
            <v>40495</v>
          </cell>
          <cell r="AZ935" t="str">
            <v>10.2010</v>
          </cell>
          <cell r="BA935" t="str">
            <v>11.2010</v>
          </cell>
          <cell r="BB935" t="str">
            <v/>
          </cell>
          <cell r="BC935" t="str">
            <v>4.2010</v>
          </cell>
        </row>
        <row r="936">
          <cell r="AM936" t="str">
            <v/>
          </cell>
          <cell r="AQ936" t="str">
            <v/>
          </cell>
          <cell r="AT936" t="str">
            <v/>
          </cell>
          <cell r="AW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AM937" t="str">
            <v/>
          </cell>
          <cell r="AQ937" t="str">
            <v/>
          </cell>
          <cell r="AT937" t="str">
            <v/>
          </cell>
          <cell r="AW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AM938" t="str">
            <v/>
          </cell>
          <cell r="AQ938" t="str">
            <v/>
          </cell>
          <cell r="AT938" t="str">
            <v/>
          </cell>
          <cell r="AW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AM939" t="str">
            <v/>
          </cell>
          <cell r="AQ939">
            <v>10</v>
          </cell>
          <cell r="AT939" t="str">
            <v>СМР</v>
          </cell>
          <cell r="AW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AM940" t="str">
            <v/>
          </cell>
          <cell r="AQ940" t="str">
            <v/>
          </cell>
          <cell r="AT940" t="str">
            <v/>
          </cell>
          <cell r="AW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AM941">
            <v>1630980.6</v>
          </cell>
          <cell r="AQ941">
            <v>10</v>
          </cell>
          <cell r="AT941" t="str">
            <v>СМР</v>
          </cell>
          <cell r="AW941">
            <v>40681</v>
          </cell>
          <cell r="AZ941" t="str">
            <v>4.2011</v>
          </cell>
          <cell r="BA941" t="str">
            <v>5.2011</v>
          </cell>
          <cell r="BB941" t="str">
            <v>5.2011</v>
          </cell>
          <cell r="BC941" t="str">
            <v>2.2011</v>
          </cell>
        </row>
        <row r="942">
          <cell r="AM942">
            <v>534330.43000000005</v>
          </cell>
          <cell r="AQ942">
            <v>10</v>
          </cell>
          <cell r="AT942" t="str">
            <v>СМР</v>
          </cell>
          <cell r="AW942">
            <v>40681</v>
          </cell>
          <cell r="AZ942" t="str">
            <v>4.2011</v>
          </cell>
          <cell r="BA942" t="str">
            <v>5.2011</v>
          </cell>
          <cell r="BB942" t="str">
            <v>5.2011</v>
          </cell>
          <cell r="BC942" t="str">
            <v>2.2011</v>
          </cell>
        </row>
        <row r="943">
          <cell r="AM943">
            <v>1425639.3</v>
          </cell>
          <cell r="AQ943">
            <v>10</v>
          </cell>
          <cell r="AT943" t="str">
            <v>СМР</v>
          </cell>
          <cell r="AW943">
            <v>40681</v>
          </cell>
          <cell r="AZ943" t="str">
            <v>4.2011</v>
          </cell>
          <cell r="BA943" t="str">
            <v>5.2011</v>
          </cell>
          <cell r="BB943" t="str">
            <v>5.2011</v>
          </cell>
          <cell r="BC943" t="str">
            <v>2.2011</v>
          </cell>
        </row>
        <row r="944">
          <cell r="AM944">
            <v>66909.350000000006</v>
          </cell>
          <cell r="AQ944">
            <v>10</v>
          </cell>
          <cell r="AT944" t="str">
            <v>СМР</v>
          </cell>
          <cell r="AW944">
            <v>40681</v>
          </cell>
          <cell r="AZ944" t="str">
            <v>4.2011</v>
          </cell>
          <cell r="BA944" t="str">
            <v>5.2011</v>
          </cell>
          <cell r="BB944" t="str">
            <v>5.2011</v>
          </cell>
          <cell r="BC944" t="str">
            <v>2.2011</v>
          </cell>
        </row>
        <row r="945">
          <cell r="AM945">
            <v>177534.42</v>
          </cell>
          <cell r="AQ945">
            <v>10</v>
          </cell>
          <cell r="AT945" t="str">
            <v>СМР</v>
          </cell>
          <cell r="AW945">
            <v>40681</v>
          </cell>
          <cell r="AZ945" t="str">
            <v>4.2011</v>
          </cell>
          <cell r="BA945" t="str">
            <v>5.2011</v>
          </cell>
          <cell r="BB945" t="str">
            <v>5.2011</v>
          </cell>
          <cell r="BC945" t="str">
            <v>2.2011</v>
          </cell>
        </row>
        <row r="946">
          <cell r="AM946">
            <v>185021.18</v>
          </cell>
          <cell r="AQ946">
            <v>10</v>
          </cell>
          <cell r="AT946" t="str">
            <v>СМР</v>
          </cell>
          <cell r="AW946">
            <v>40681</v>
          </cell>
          <cell r="AZ946" t="str">
            <v>4.2011</v>
          </cell>
          <cell r="BA946" t="str">
            <v>5.2011</v>
          </cell>
          <cell r="BB946" t="str">
            <v>5.2011</v>
          </cell>
          <cell r="BC946" t="str">
            <v>2.2011</v>
          </cell>
        </row>
        <row r="947">
          <cell r="AM947">
            <v>154799.1</v>
          </cell>
          <cell r="AQ947">
            <v>10</v>
          </cell>
          <cell r="AT947" t="str">
            <v>СМР</v>
          </cell>
          <cell r="AW947">
            <v>40681</v>
          </cell>
          <cell r="AZ947" t="str">
            <v>4.2011</v>
          </cell>
          <cell r="BA947" t="str">
            <v>5.2011</v>
          </cell>
          <cell r="BB947" t="str">
            <v>5.2011</v>
          </cell>
          <cell r="BC947" t="str">
            <v>2.2011</v>
          </cell>
        </row>
        <row r="948">
          <cell r="AM948" t="str">
            <v/>
          </cell>
          <cell r="AQ948" t="str">
            <v/>
          </cell>
          <cell r="AT948" t="str">
            <v/>
          </cell>
          <cell r="AW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AM949" t="str">
            <v/>
          </cell>
          <cell r="AQ949" t="str">
            <v/>
          </cell>
          <cell r="AT949" t="str">
            <v/>
          </cell>
          <cell r="AW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AM950" t="str">
            <v/>
          </cell>
          <cell r="AQ950" t="str">
            <v/>
          </cell>
          <cell r="AT950" t="str">
            <v/>
          </cell>
          <cell r="AW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AM951" t="str">
            <v/>
          </cell>
          <cell r="AQ951" t="str">
            <v/>
          </cell>
          <cell r="AT951" t="str">
            <v/>
          </cell>
          <cell r="AW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AM952" t="str">
            <v/>
          </cell>
          <cell r="AQ952" t="str">
            <v/>
          </cell>
          <cell r="AT952" t="str">
            <v/>
          </cell>
          <cell r="AW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AM953" t="str">
            <v/>
          </cell>
          <cell r="AQ953" t="str">
            <v/>
          </cell>
          <cell r="AT953" t="str">
            <v/>
          </cell>
          <cell r="AW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AM954">
            <v>583997.81999999995</v>
          </cell>
          <cell r="AQ954">
            <v>2</v>
          </cell>
          <cell r="AT954" t="str">
            <v>СМР</v>
          </cell>
          <cell r="AW954">
            <v>40442</v>
          </cell>
          <cell r="AZ954" t="str">
            <v>8.2010</v>
          </cell>
          <cell r="BA954" t="str">
            <v>9.2010</v>
          </cell>
          <cell r="BB954" t="str">
            <v/>
          </cell>
          <cell r="BC954" t="str">
            <v>3.2010</v>
          </cell>
        </row>
        <row r="955">
          <cell r="AM955" t="str">
            <v/>
          </cell>
          <cell r="AQ955" t="str">
            <v/>
          </cell>
          <cell r="AT955" t="str">
            <v/>
          </cell>
          <cell r="AW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AM956" t="str">
            <v/>
          </cell>
          <cell r="AQ956" t="str">
            <v/>
          </cell>
          <cell r="AT956" t="str">
            <v/>
          </cell>
          <cell r="AW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AM957" t="str">
            <v/>
          </cell>
          <cell r="AQ957" t="str">
            <v/>
          </cell>
          <cell r="AT957" t="str">
            <v/>
          </cell>
          <cell r="AW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AM958">
            <v>3713502.65</v>
          </cell>
          <cell r="AQ958">
            <v>2</v>
          </cell>
          <cell r="AT958" t="str">
            <v>СМР</v>
          </cell>
          <cell r="AW958">
            <v>40540</v>
          </cell>
          <cell r="AZ958" t="str">
            <v>12.2010</v>
          </cell>
          <cell r="BA958" t="str">
            <v>12.2010</v>
          </cell>
          <cell r="BB958" t="str">
            <v/>
          </cell>
          <cell r="BC958" t="str">
            <v>4.2010</v>
          </cell>
        </row>
        <row r="959">
          <cell r="AM959">
            <v>60139.31</v>
          </cell>
          <cell r="AQ959">
            <v>2</v>
          </cell>
          <cell r="AT959" t="str">
            <v>СМР</v>
          </cell>
          <cell r="AW959">
            <v>40681</v>
          </cell>
          <cell r="AZ959" t="str">
            <v>4.2011</v>
          </cell>
          <cell r="BA959" t="str">
            <v>5.2011</v>
          </cell>
          <cell r="BB959" t="str">
            <v>5.2011</v>
          </cell>
          <cell r="BC959" t="str">
            <v>2.2011</v>
          </cell>
        </row>
        <row r="960">
          <cell r="AM960" t="str">
            <v/>
          </cell>
          <cell r="AQ960" t="str">
            <v/>
          </cell>
          <cell r="AT960" t="str">
            <v/>
          </cell>
          <cell r="AW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AM961" t="str">
            <v/>
          </cell>
          <cell r="AQ961" t="str">
            <v/>
          </cell>
          <cell r="AT961" t="str">
            <v/>
          </cell>
          <cell r="AW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AM962" t="str">
            <v/>
          </cell>
          <cell r="AQ962" t="str">
            <v/>
          </cell>
          <cell r="AT962" t="str">
            <v/>
          </cell>
          <cell r="AW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AM963" t="str">
            <v/>
          </cell>
          <cell r="AQ963" t="str">
            <v/>
          </cell>
          <cell r="AT963" t="str">
            <v/>
          </cell>
          <cell r="AW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AM964" t="str">
            <v/>
          </cell>
          <cell r="AQ964" t="str">
            <v/>
          </cell>
          <cell r="AT964" t="str">
            <v/>
          </cell>
          <cell r="AW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AM965" t="str">
            <v/>
          </cell>
          <cell r="AQ965" t="str">
            <v/>
          </cell>
          <cell r="AT965" t="str">
            <v/>
          </cell>
          <cell r="AW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AM966" t="str">
            <v/>
          </cell>
          <cell r="AQ966" t="str">
            <v/>
          </cell>
          <cell r="AT966" t="str">
            <v/>
          </cell>
          <cell r="AW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AM967" t="str">
            <v/>
          </cell>
          <cell r="AQ967" t="str">
            <v/>
          </cell>
          <cell r="AT967" t="str">
            <v/>
          </cell>
          <cell r="AW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AM968" t="str">
            <v/>
          </cell>
          <cell r="AQ968" t="str">
            <v/>
          </cell>
          <cell r="AT968" t="str">
            <v/>
          </cell>
          <cell r="AW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AM969" t="str">
            <v/>
          </cell>
          <cell r="AQ969" t="str">
            <v/>
          </cell>
          <cell r="AT969" t="str">
            <v/>
          </cell>
          <cell r="AW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AM970" t="str">
            <v/>
          </cell>
          <cell r="AQ970" t="str">
            <v/>
          </cell>
          <cell r="AT970" t="str">
            <v/>
          </cell>
          <cell r="AW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AM971" t="str">
            <v/>
          </cell>
          <cell r="AQ971" t="str">
            <v/>
          </cell>
          <cell r="AT971" t="str">
            <v/>
          </cell>
          <cell r="AW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AM972" t="str">
            <v/>
          </cell>
          <cell r="AQ972" t="str">
            <v/>
          </cell>
          <cell r="AT972" t="str">
            <v/>
          </cell>
          <cell r="AW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AM973" t="str">
            <v/>
          </cell>
          <cell r="AQ973" t="str">
            <v/>
          </cell>
          <cell r="AT973" t="str">
            <v/>
          </cell>
          <cell r="AW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AM974" t="str">
            <v/>
          </cell>
          <cell r="AQ974" t="str">
            <v/>
          </cell>
          <cell r="AT974" t="str">
            <v/>
          </cell>
          <cell r="AW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AM975" t="str">
            <v/>
          </cell>
          <cell r="AQ975" t="str">
            <v/>
          </cell>
          <cell r="AT975" t="str">
            <v/>
          </cell>
          <cell r="AW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AM976" t="str">
            <v/>
          </cell>
          <cell r="AQ976" t="str">
            <v/>
          </cell>
          <cell r="AT976" t="str">
            <v/>
          </cell>
          <cell r="AW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AM977" t="str">
            <v/>
          </cell>
          <cell r="AQ977" t="str">
            <v/>
          </cell>
          <cell r="AT977" t="str">
            <v/>
          </cell>
          <cell r="AW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AM978" t="str">
            <v/>
          </cell>
          <cell r="AQ978" t="str">
            <v/>
          </cell>
          <cell r="AT978" t="str">
            <v/>
          </cell>
          <cell r="AW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AM979" t="str">
            <v/>
          </cell>
          <cell r="AQ979" t="str">
            <v/>
          </cell>
          <cell r="AT979" t="str">
            <v/>
          </cell>
          <cell r="AW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AM980" t="str">
            <v/>
          </cell>
          <cell r="AQ980" t="str">
            <v/>
          </cell>
          <cell r="AT980" t="str">
            <v/>
          </cell>
          <cell r="AW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AM981" t="str">
            <v/>
          </cell>
          <cell r="AQ981" t="str">
            <v/>
          </cell>
          <cell r="AT981" t="str">
            <v/>
          </cell>
          <cell r="AW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AM982" t="str">
            <v/>
          </cell>
          <cell r="AQ982" t="str">
            <v/>
          </cell>
          <cell r="AT982" t="str">
            <v/>
          </cell>
          <cell r="AW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AM983" t="str">
            <v/>
          </cell>
          <cell r="AQ983" t="str">
            <v/>
          </cell>
          <cell r="AT983" t="str">
            <v/>
          </cell>
          <cell r="AW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AM984" t="str">
            <v/>
          </cell>
          <cell r="AQ984" t="str">
            <v/>
          </cell>
          <cell r="AT984" t="str">
            <v/>
          </cell>
          <cell r="AW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AM985" t="str">
            <v/>
          </cell>
          <cell r="AQ985" t="str">
            <v/>
          </cell>
          <cell r="AT985" t="str">
            <v/>
          </cell>
          <cell r="AW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AM986" t="str">
            <v/>
          </cell>
          <cell r="AQ986" t="str">
            <v/>
          </cell>
          <cell r="AT986" t="str">
            <v/>
          </cell>
          <cell r="AW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AM987" t="str">
            <v/>
          </cell>
          <cell r="AQ987" t="str">
            <v/>
          </cell>
          <cell r="AT987" t="str">
            <v/>
          </cell>
          <cell r="AW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AM988" t="str">
            <v/>
          </cell>
          <cell r="AQ988" t="str">
            <v/>
          </cell>
          <cell r="AT988" t="str">
            <v/>
          </cell>
          <cell r="AW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AM989" t="str">
            <v/>
          </cell>
          <cell r="AQ989" t="str">
            <v/>
          </cell>
          <cell r="AT989" t="str">
            <v/>
          </cell>
          <cell r="AW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AM990" t="str">
            <v/>
          </cell>
          <cell r="AQ990" t="str">
            <v/>
          </cell>
          <cell r="AT990" t="str">
            <v/>
          </cell>
          <cell r="AW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AM991" t="str">
            <v/>
          </cell>
          <cell r="AQ991" t="str">
            <v/>
          </cell>
          <cell r="AT991" t="str">
            <v/>
          </cell>
          <cell r="AW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AM992" t="str">
            <v/>
          </cell>
          <cell r="AQ992" t="str">
            <v/>
          </cell>
          <cell r="AT992" t="str">
            <v/>
          </cell>
          <cell r="AW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AM993">
            <v>1271195.3</v>
          </cell>
          <cell r="AQ993">
            <v>2</v>
          </cell>
          <cell r="AT993" t="str">
            <v>СМР</v>
          </cell>
          <cell r="AW993">
            <v>40542</v>
          </cell>
          <cell r="AZ993" t="str">
            <v>12.2010</v>
          </cell>
          <cell r="BA993" t="str">
            <v>12.2010</v>
          </cell>
          <cell r="BB993" t="str">
            <v/>
          </cell>
          <cell r="BC993" t="str">
            <v>4.2010</v>
          </cell>
        </row>
        <row r="994">
          <cell r="AM994" t="str">
            <v/>
          </cell>
          <cell r="AQ994" t="str">
            <v/>
          </cell>
          <cell r="AT994" t="str">
            <v/>
          </cell>
          <cell r="AW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AM995" t="str">
            <v/>
          </cell>
          <cell r="AQ995" t="str">
            <v/>
          </cell>
          <cell r="AT995" t="str">
            <v/>
          </cell>
          <cell r="AW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AM996" t="str">
            <v/>
          </cell>
          <cell r="AQ996" t="str">
            <v/>
          </cell>
          <cell r="AT996" t="str">
            <v/>
          </cell>
          <cell r="AW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AM997" t="str">
            <v/>
          </cell>
          <cell r="AQ997" t="str">
            <v/>
          </cell>
          <cell r="AT997" t="str">
            <v/>
          </cell>
          <cell r="AW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AM998" t="str">
            <v/>
          </cell>
          <cell r="AQ998" t="str">
            <v/>
          </cell>
          <cell r="AT998" t="str">
            <v/>
          </cell>
          <cell r="AW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AM999" t="str">
            <v/>
          </cell>
          <cell r="AQ999" t="str">
            <v/>
          </cell>
          <cell r="AT999" t="str">
            <v/>
          </cell>
          <cell r="AW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AM1000" t="str">
            <v/>
          </cell>
          <cell r="AQ1000" t="str">
            <v/>
          </cell>
          <cell r="AT1000" t="str">
            <v/>
          </cell>
          <cell r="AW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AM1001" t="str">
            <v/>
          </cell>
          <cell r="AQ1001" t="str">
            <v/>
          </cell>
          <cell r="AT1001" t="str">
            <v/>
          </cell>
          <cell r="AW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AM1002">
            <v>2706664.75</v>
          </cell>
          <cell r="AQ1002">
            <v>10</v>
          </cell>
          <cell r="AT1002" t="str">
            <v>СМР</v>
          </cell>
          <cell r="AW1002">
            <v>40681</v>
          </cell>
          <cell r="AZ1002" t="str">
            <v>4.2011</v>
          </cell>
          <cell r="BA1002" t="str">
            <v>5.2011</v>
          </cell>
          <cell r="BB1002" t="str">
            <v>5.2011</v>
          </cell>
          <cell r="BC1002" t="str">
            <v>2.2011</v>
          </cell>
        </row>
        <row r="1003">
          <cell r="AQ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AM1004">
            <v>3380298.29</v>
          </cell>
          <cell r="AQ1004">
            <v>10</v>
          </cell>
          <cell r="AT1004" t="str">
            <v>СМР</v>
          </cell>
          <cell r="AW1004">
            <v>40711</v>
          </cell>
          <cell r="AZ1004" t="str">
            <v>6.2011</v>
          </cell>
          <cell r="BA1004" t="str">
            <v>6.2011</v>
          </cell>
          <cell r="BB1004" t="str">
            <v>1.1900</v>
          </cell>
          <cell r="BC1004" t="str">
            <v>2.2011</v>
          </cell>
        </row>
        <row r="1005">
          <cell r="AM1005" t="str">
            <v/>
          </cell>
          <cell r="AQ1005" t="str">
            <v/>
          </cell>
          <cell r="AT1005" t="str">
            <v/>
          </cell>
          <cell r="AW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AM1006">
            <v>62848.65</v>
          </cell>
          <cell r="AQ1006">
            <v>10</v>
          </cell>
          <cell r="AT1006" t="str">
            <v>СМР</v>
          </cell>
          <cell r="AW1006">
            <v>40686</v>
          </cell>
          <cell r="AZ1006" t="str">
            <v>5.2011</v>
          </cell>
          <cell r="BA1006" t="str">
            <v>5.2011</v>
          </cell>
          <cell r="BB1006" t="str">
            <v>6.2011</v>
          </cell>
          <cell r="BC1006" t="str">
            <v>2.2011</v>
          </cell>
        </row>
        <row r="1007">
          <cell r="AM1007" t="str">
            <v/>
          </cell>
          <cell r="AQ1007" t="str">
            <v/>
          </cell>
          <cell r="AT1007" t="str">
            <v/>
          </cell>
          <cell r="AW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AM1008" t="str">
            <v/>
          </cell>
          <cell r="AQ1008" t="str">
            <v/>
          </cell>
          <cell r="AT1008" t="str">
            <v/>
          </cell>
          <cell r="AW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AM1009">
            <v>48393.45</v>
          </cell>
          <cell r="AQ1009">
            <v>10</v>
          </cell>
          <cell r="AT1009" t="str">
            <v>СМР</v>
          </cell>
          <cell r="AW1009">
            <v>40686</v>
          </cell>
          <cell r="AZ1009" t="str">
            <v>5.2011</v>
          </cell>
          <cell r="BA1009" t="str">
            <v>5.2011</v>
          </cell>
          <cell r="BB1009" t="str">
            <v>6.2011</v>
          </cell>
          <cell r="BC1009" t="str">
            <v>2.2011</v>
          </cell>
        </row>
        <row r="1010">
          <cell r="AM1010">
            <v>1382669.84</v>
          </cell>
          <cell r="AQ1010">
            <v>10</v>
          </cell>
          <cell r="AT1010" t="str">
            <v>СМР</v>
          </cell>
          <cell r="AW1010">
            <v>40686</v>
          </cell>
          <cell r="AZ1010" t="str">
            <v>5.2011</v>
          </cell>
          <cell r="BA1010" t="str">
            <v>5.2011</v>
          </cell>
          <cell r="BB1010" t="str">
            <v>6.2011</v>
          </cell>
          <cell r="BC1010" t="str">
            <v>2.2011</v>
          </cell>
        </row>
        <row r="1011">
          <cell r="AM1011">
            <v>502899.11</v>
          </cell>
          <cell r="AQ1011">
            <v>10</v>
          </cell>
          <cell r="AT1011" t="str">
            <v>СМР</v>
          </cell>
          <cell r="AW1011" t="str">
            <v/>
          </cell>
          <cell r="AZ1011" t="str">
            <v>6.2011</v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AM1012" t="str">
            <v/>
          </cell>
          <cell r="AQ1012" t="str">
            <v/>
          </cell>
          <cell r="AT1012" t="str">
            <v/>
          </cell>
          <cell r="AW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AM1013" t="str">
            <v/>
          </cell>
          <cell r="AQ1013" t="str">
            <v/>
          </cell>
          <cell r="AT1013" t="str">
            <v/>
          </cell>
          <cell r="AW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AM1014" t="str">
            <v/>
          </cell>
          <cell r="AQ1014" t="str">
            <v/>
          </cell>
          <cell r="AT1014" t="str">
            <v/>
          </cell>
          <cell r="AW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AM1015" t="str">
            <v/>
          </cell>
          <cell r="AQ1015" t="str">
            <v/>
          </cell>
          <cell r="AT1015" t="str">
            <v/>
          </cell>
          <cell r="AW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AM1016" t="str">
            <v/>
          </cell>
          <cell r="AQ1016" t="str">
            <v/>
          </cell>
          <cell r="AT1016" t="str">
            <v/>
          </cell>
          <cell r="AW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AM1017" t="str">
            <v/>
          </cell>
          <cell r="AQ1017" t="str">
            <v/>
          </cell>
          <cell r="AT1017" t="str">
            <v/>
          </cell>
          <cell r="AW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AM1018" t="str">
            <v/>
          </cell>
          <cell r="AQ1018" t="str">
            <v/>
          </cell>
          <cell r="AT1018" t="str">
            <v/>
          </cell>
          <cell r="AW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AM1019" t="str">
            <v/>
          </cell>
          <cell r="AQ1019" t="str">
            <v/>
          </cell>
          <cell r="AT1019" t="str">
            <v/>
          </cell>
          <cell r="AW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AM1020" t="str">
            <v/>
          </cell>
          <cell r="AQ1020" t="str">
            <v/>
          </cell>
          <cell r="AT1020" t="str">
            <v/>
          </cell>
          <cell r="AW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AM1021" t="str">
            <v/>
          </cell>
          <cell r="AQ1021" t="str">
            <v/>
          </cell>
          <cell r="AT1021" t="str">
            <v/>
          </cell>
          <cell r="AW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AM1022" t="str">
            <v/>
          </cell>
          <cell r="AQ1022" t="str">
            <v/>
          </cell>
          <cell r="AT1022" t="str">
            <v/>
          </cell>
          <cell r="AW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AM1023" t="str">
            <v/>
          </cell>
          <cell r="AQ1023" t="str">
            <v/>
          </cell>
          <cell r="AT1023" t="str">
            <v/>
          </cell>
          <cell r="AW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AM1024" t="str">
            <v/>
          </cell>
          <cell r="AQ1024" t="str">
            <v/>
          </cell>
          <cell r="AT1024" t="str">
            <v/>
          </cell>
          <cell r="AW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AM1025" t="str">
            <v/>
          </cell>
          <cell r="AQ1025" t="str">
            <v/>
          </cell>
          <cell r="AT1025" t="str">
            <v/>
          </cell>
          <cell r="AW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AM1026" t="str">
            <v/>
          </cell>
          <cell r="AQ1026" t="str">
            <v/>
          </cell>
          <cell r="AT1026" t="str">
            <v/>
          </cell>
          <cell r="AW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AM1027" t="str">
            <v/>
          </cell>
          <cell r="AQ1027" t="str">
            <v/>
          </cell>
          <cell r="AT1027" t="str">
            <v/>
          </cell>
          <cell r="AW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AM1028" t="str">
            <v/>
          </cell>
          <cell r="AQ1028" t="str">
            <v/>
          </cell>
          <cell r="AT1028" t="str">
            <v/>
          </cell>
          <cell r="AW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AM1029" t="str">
            <v/>
          </cell>
          <cell r="AQ1029" t="str">
            <v/>
          </cell>
          <cell r="AT1029" t="str">
            <v/>
          </cell>
          <cell r="AW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AM1030" t="str">
            <v/>
          </cell>
          <cell r="AQ1030" t="str">
            <v/>
          </cell>
          <cell r="AT1030" t="str">
            <v/>
          </cell>
          <cell r="AW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AM1031" t="str">
            <v/>
          </cell>
          <cell r="AQ1031" t="str">
            <v/>
          </cell>
          <cell r="AT1031" t="str">
            <v/>
          </cell>
          <cell r="AW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AM1032" t="str">
            <v/>
          </cell>
          <cell r="AQ1032" t="str">
            <v/>
          </cell>
          <cell r="AT1032" t="str">
            <v/>
          </cell>
          <cell r="AW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AM1033" t="str">
            <v/>
          </cell>
          <cell r="AQ1033" t="str">
            <v/>
          </cell>
          <cell r="AT1033" t="str">
            <v/>
          </cell>
          <cell r="AW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AM1034" t="str">
            <v/>
          </cell>
          <cell r="AQ1034" t="str">
            <v/>
          </cell>
          <cell r="AT1034" t="str">
            <v/>
          </cell>
          <cell r="AW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AM1035" t="str">
            <v/>
          </cell>
          <cell r="AQ1035" t="str">
            <v/>
          </cell>
          <cell r="AT1035" t="str">
            <v/>
          </cell>
          <cell r="AW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AM1036" t="str">
            <v/>
          </cell>
          <cell r="AQ1036" t="str">
            <v/>
          </cell>
          <cell r="AT1036" t="str">
            <v/>
          </cell>
          <cell r="AW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AM1037" t="str">
            <v/>
          </cell>
          <cell r="AQ1037" t="str">
            <v/>
          </cell>
          <cell r="AT1037" t="str">
            <v/>
          </cell>
          <cell r="AW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AM1038" t="str">
            <v/>
          </cell>
          <cell r="AQ1038" t="str">
            <v/>
          </cell>
          <cell r="AT1038" t="str">
            <v/>
          </cell>
          <cell r="AW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AM1039" t="str">
            <v/>
          </cell>
          <cell r="AQ1039" t="str">
            <v/>
          </cell>
          <cell r="AT1039" t="str">
            <v/>
          </cell>
          <cell r="AW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AM1040" t="str">
            <v/>
          </cell>
          <cell r="AQ1040" t="str">
            <v/>
          </cell>
          <cell r="AT1040" t="str">
            <v/>
          </cell>
          <cell r="AW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AM1041" t="str">
            <v/>
          </cell>
          <cell r="AQ1041" t="str">
            <v/>
          </cell>
          <cell r="AT1041" t="str">
            <v/>
          </cell>
          <cell r="AW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AM1042" t="str">
            <v/>
          </cell>
          <cell r="AQ1042" t="str">
            <v/>
          </cell>
          <cell r="AT1042" t="str">
            <v/>
          </cell>
          <cell r="AW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AM1043" t="str">
            <v/>
          </cell>
          <cell r="AQ1043" t="str">
            <v/>
          </cell>
          <cell r="AT1043" t="str">
            <v/>
          </cell>
          <cell r="AW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AM1044" t="str">
            <v/>
          </cell>
          <cell r="AQ1044" t="str">
            <v/>
          </cell>
          <cell r="AT1044" t="str">
            <v/>
          </cell>
          <cell r="AW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AM1045" t="str">
            <v/>
          </cell>
          <cell r="AQ1045" t="str">
            <v/>
          </cell>
          <cell r="AT1045" t="str">
            <v/>
          </cell>
          <cell r="AW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AM1046" t="str">
            <v/>
          </cell>
          <cell r="AQ1046" t="str">
            <v/>
          </cell>
          <cell r="AT1046" t="str">
            <v/>
          </cell>
          <cell r="AW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AM1047" t="str">
            <v/>
          </cell>
          <cell r="AQ1047" t="str">
            <v/>
          </cell>
          <cell r="AT1047" t="str">
            <v/>
          </cell>
          <cell r="AW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AM1048" t="str">
            <v/>
          </cell>
          <cell r="AQ1048" t="str">
            <v/>
          </cell>
          <cell r="AT1048" t="str">
            <v/>
          </cell>
          <cell r="AW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AM1049" t="str">
            <v/>
          </cell>
          <cell r="AQ1049" t="str">
            <v/>
          </cell>
          <cell r="AT1049" t="str">
            <v/>
          </cell>
          <cell r="AW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AM1050">
            <v>4380461.68</v>
          </cell>
          <cell r="AQ1050">
            <v>2</v>
          </cell>
          <cell r="AT1050" t="str">
            <v>СМР</v>
          </cell>
          <cell r="AW1050">
            <v>40540</v>
          </cell>
          <cell r="AZ1050" t="str">
            <v>12.2010</v>
          </cell>
          <cell r="BA1050" t="str">
            <v>12.2010</v>
          </cell>
          <cell r="BB1050" t="str">
            <v/>
          </cell>
          <cell r="BC1050" t="str">
            <v>4.2010</v>
          </cell>
        </row>
        <row r="1051">
          <cell r="AM1051" t="str">
            <v/>
          </cell>
          <cell r="AQ1051" t="str">
            <v/>
          </cell>
          <cell r="AT1051" t="str">
            <v/>
          </cell>
          <cell r="AW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AM1052" t="str">
            <v/>
          </cell>
          <cell r="AQ1052" t="str">
            <v/>
          </cell>
          <cell r="AT1052" t="str">
            <v/>
          </cell>
          <cell r="AW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AM1053" t="str">
            <v/>
          </cell>
          <cell r="AQ1053" t="str">
            <v/>
          </cell>
          <cell r="AT1053" t="str">
            <v/>
          </cell>
          <cell r="AW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AM1054" t="str">
            <v/>
          </cell>
          <cell r="AQ1054" t="str">
            <v/>
          </cell>
          <cell r="AT1054" t="str">
            <v/>
          </cell>
          <cell r="AW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AM1055" t="str">
            <v/>
          </cell>
          <cell r="AQ1055" t="str">
            <v/>
          </cell>
          <cell r="AT1055" t="str">
            <v/>
          </cell>
          <cell r="AW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AM1056" t="str">
            <v/>
          </cell>
          <cell r="AQ1056" t="str">
            <v/>
          </cell>
          <cell r="AT1056" t="str">
            <v/>
          </cell>
          <cell r="AW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AM1057" t="str">
            <v/>
          </cell>
          <cell r="AQ1057" t="str">
            <v/>
          </cell>
          <cell r="AT1057" t="str">
            <v/>
          </cell>
          <cell r="AW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AM1058" t="str">
            <v/>
          </cell>
          <cell r="AQ1058" t="str">
            <v/>
          </cell>
          <cell r="AT1058" t="str">
            <v/>
          </cell>
          <cell r="AW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AM1059" t="str">
            <v/>
          </cell>
          <cell r="AQ1059" t="str">
            <v/>
          </cell>
          <cell r="AT1059" t="str">
            <v/>
          </cell>
          <cell r="AW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AM1060" t="str">
            <v/>
          </cell>
          <cell r="AQ1060" t="str">
            <v/>
          </cell>
          <cell r="AT1060" t="str">
            <v/>
          </cell>
          <cell r="AW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AM1061" t="str">
            <v/>
          </cell>
          <cell r="AQ1061" t="str">
            <v/>
          </cell>
          <cell r="AT1061" t="str">
            <v/>
          </cell>
          <cell r="AW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AM1062" t="str">
            <v/>
          </cell>
          <cell r="AQ1062" t="str">
            <v/>
          </cell>
          <cell r="AT1062" t="str">
            <v/>
          </cell>
          <cell r="AW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AM1063" t="str">
            <v/>
          </cell>
          <cell r="AQ1063" t="str">
            <v/>
          </cell>
          <cell r="AT1063" t="str">
            <v/>
          </cell>
          <cell r="AW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AM1064" t="str">
            <v/>
          </cell>
          <cell r="AQ1064" t="str">
            <v/>
          </cell>
          <cell r="AT1064" t="str">
            <v/>
          </cell>
          <cell r="AW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AM1065" t="str">
            <v/>
          </cell>
          <cell r="AQ1065">
            <v>10</v>
          </cell>
          <cell r="AT1065" t="str">
            <v>СМР</v>
          </cell>
          <cell r="AW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AM1066" t="str">
            <v/>
          </cell>
          <cell r="AQ1066" t="str">
            <v/>
          </cell>
          <cell r="AT1066" t="str">
            <v/>
          </cell>
          <cell r="AW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AM1067" t="str">
            <v/>
          </cell>
          <cell r="AQ1067" t="str">
            <v/>
          </cell>
          <cell r="AT1067" t="str">
            <v/>
          </cell>
          <cell r="AW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AM1068" t="str">
            <v/>
          </cell>
          <cell r="AQ1068" t="str">
            <v/>
          </cell>
          <cell r="AT1068" t="str">
            <v/>
          </cell>
          <cell r="AW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AM1069" t="str">
            <v/>
          </cell>
          <cell r="AQ1069" t="str">
            <v/>
          </cell>
          <cell r="AT1069" t="str">
            <v/>
          </cell>
          <cell r="AW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AM1070" t="str">
            <v/>
          </cell>
          <cell r="AQ1070" t="str">
            <v/>
          </cell>
          <cell r="AT1070" t="str">
            <v/>
          </cell>
          <cell r="AW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AM1071" t="str">
            <v/>
          </cell>
          <cell r="AQ1071" t="str">
            <v/>
          </cell>
          <cell r="AT1071" t="str">
            <v/>
          </cell>
          <cell r="AW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AM1072" t="str">
            <v/>
          </cell>
          <cell r="AQ1072" t="str">
            <v/>
          </cell>
          <cell r="AT1072" t="str">
            <v/>
          </cell>
          <cell r="AW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AM1073" t="str">
            <v/>
          </cell>
          <cell r="AQ1073" t="str">
            <v/>
          </cell>
          <cell r="AT1073" t="str">
            <v/>
          </cell>
          <cell r="AW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AM1074" t="str">
            <v/>
          </cell>
          <cell r="AQ1074" t="str">
            <v/>
          </cell>
          <cell r="AT1074" t="str">
            <v/>
          </cell>
          <cell r="AW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AM1075" t="str">
            <v/>
          </cell>
          <cell r="AQ1075">
            <v>10</v>
          </cell>
          <cell r="AT1075" t="str">
            <v>СМР</v>
          </cell>
          <cell r="AW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AM1076" t="str">
            <v/>
          </cell>
          <cell r="AQ1076" t="str">
            <v/>
          </cell>
          <cell r="AT1076" t="str">
            <v/>
          </cell>
          <cell r="AW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AM1077" t="str">
            <v/>
          </cell>
          <cell r="AQ1077" t="str">
            <v/>
          </cell>
          <cell r="AT1077" t="str">
            <v/>
          </cell>
          <cell r="AW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AM1078" t="str">
            <v/>
          </cell>
          <cell r="AQ1078" t="str">
            <v/>
          </cell>
          <cell r="AT1078" t="str">
            <v/>
          </cell>
          <cell r="AW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AM1079" t="str">
            <v/>
          </cell>
          <cell r="AQ1079" t="str">
            <v/>
          </cell>
          <cell r="AT1079" t="str">
            <v/>
          </cell>
          <cell r="AW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AM1080" t="str">
            <v/>
          </cell>
          <cell r="AQ1080" t="str">
            <v/>
          </cell>
          <cell r="AT1080" t="str">
            <v/>
          </cell>
          <cell r="AW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AM1081" t="str">
            <v/>
          </cell>
          <cell r="AQ1081" t="str">
            <v/>
          </cell>
          <cell r="AT1081" t="str">
            <v/>
          </cell>
          <cell r="AW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AM1082" t="str">
            <v/>
          </cell>
          <cell r="AQ1082" t="str">
            <v/>
          </cell>
          <cell r="AT1082" t="str">
            <v/>
          </cell>
          <cell r="AW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AM1083" t="str">
            <v/>
          </cell>
          <cell r="AQ1083" t="str">
            <v/>
          </cell>
          <cell r="AT1083" t="str">
            <v/>
          </cell>
          <cell r="AW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AM1084" t="str">
            <v/>
          </cell>
          <cell r="AQ1084" t="str">
            <v/>
          </cell>
          <cell r="AT1084" t="str">
            <v/>
          </cell>
          <cell r="AW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AM1085" t="str">
            <v/>
          </cell>
          <cell r="AQ1085" t="str">
            <v/>
          </cell>
          <cell r="AT1085" t="str">
            <v/>
          </cell>
          <cell r="AW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AM1086" t="str">
            <v/>
          </cell>
          <cell r="AQ1086" t="str">
            <v/>
          </cell>
          <cell r="AT1086" t="str">
            <v/>
          </cell>
          <cell r="AW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AM1087" t="str">
            <v/>
          </cell>
          <cell r="AQ1087" t="str">
            <v/>
          </cell>
          <cell r="AT1087" t="str">
            <v/>
          </cell>
          <cell r="AW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AM1088" t="str">
            <v/>
          </cell>
          <cell r="AQ1088" t="str">
            <v/>
          </cell>
          <cell r="AT1088" t="str">
            <v/>
          </cell>
          <cell r="AW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AM1089" t="str">
            <v/>
          </cell>
          <cell r="AQ1089" t="str">
            <v/>
          </cell>
          <cell r="AT1089" t="str">
            <v/>
          </cell>
          <cell r="AW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AM1090" t="str">
            <v/>
          </cell>
          <cell r="AQ1090" t="str">
            <v/>
          </cell>
          <cell r="AT1090" t="str">
            <v/>
          </cell>
          <cell r="AW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AM1091" t="str">
            <v/>
          </cell>
          <cell r="AQ1091" t="str">
            <v/>
          </cell>
          <cell r="AT1091" t="str">
            <v/>
          </cell>
          <cell r="AW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AM1092" t="str">
            <v/>
          </cell>
          <cell r="AQ1092" t="str">
            <v/>
          </cell>
          <cell r="AT1092" t="str">
            <v/>
          </cell>
          <cell r="AW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AM1093" t="str">
            <v/>
          </cell>
          <cell r="AQ1093" t="str">
            <v/>
          </cell>
          <cell r="AT1093" t="str">
            <v/>
          </cell>
          <cell r="AW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AM1094" t="str">
            <v/>
          </cell>
          <cell r="AQ1094" t="str">
            <v/>
          </cell>
          <cell r="AT1094" t="str">
            <v/>
          </cell>
          <cell r="AW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AM1095" t="str">
            <v/>
          </cell>
          <cell r="AQ1095" t="str">
            <v/>
          </cell>
          <cell r="AT1095" t="str">
            <v/>
          </cell>
          <cell r="AW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AM1096" t="str">
            <v/>
          </cell>
          <cell r="AQ1096" t="str">
            <v/>
          </cell>
          <cell r="AT1096" t="str">
            <v/>
          </cell>
          <cell r="AW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AM1097" t="str">
            <v/>
          </cell>
          <cell r="AQ1097" t="str">
            <v/>
          </cell>
          <cell r="AT1097" t="str">
            <v/>
          </cell>
          <cell r="AW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AM1098" t="str">
            <v/>
          </cell>
          <cell r="AQ1098" t="str">
            <v/>
          </cell>
          <cell r="AT1098" t="str">
            <v/>
          </cell>
          <cell r="AW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AM1099" t="str">
            <v/>
          </cell>
          <cell r="AQ1099" t="str">
            <v/>
          </cell>
          <cell r="AT1099" t="str">
            <v/>
          </cell>
          <cell r="AW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AM1100" t="str">
            <v/>
          </cell>
          <cell r="AQ1100" t="str">
            <v/>
          </cell>
          <cell r="AT1100" t="str">
            <v/>
          </cell>
          <cell r="AW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AM1101" t="str">
            <v/>
          </cell>
          <cell r="AQ1101" t="str">
            <v/>
          </cell>
          <cell r="AT1101" t="str">
            <v/>
          </cell>
          <cell r="AW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AM1102" t="str">
            <v/>
          </cell>
          <cell r="AQ1102" t="str">
            <v/>
          </cell>
          <cell r="AT1102" t="str">
            <v/>
          </cell>
          <cell r="AW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AM1103" t="str">
            <v/>
          </cell>
          <cell r="AQ1103" t="str">
            <v/>
          </cell>
          <cell r="AT1103" t="str">
            <v/>
          </cell>
          <cell r="AW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AM1104" t="str">
            <v/>
          </cell>
          <cell r="AQ1104" t="str">
            <v/>
          </cell>
          <cell r="AT1104" t="str">
            <v/>
          </cell>
          <cell r="AW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AM1105" t="str">
            <v/>
          </cell>
          <cell r="AQ1105" t="str">
            <v/>
          </cell>
          <cell r="AT1105" t="str">
            <v/>
          </cell>
          <cell r="AW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AM1106" t="str">
            <v/>
          </cell>
          <cell r="AQ1106" t="str">
            <v/>
          </cell>
          <cell r="AT1106" t="str">
            <v/>
          </cell>
          <cell r="AW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AM1107" t="str">
            <v/>
          </cell>
          <cell r="AQ1107" t="str">
            <v/>
          </cell>
          <cell r="AT1107" t="str">
            <v/>
          </cell>
          <cell r="AW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AM1108" t="str">
            <v/>
          </cell>
          <cell r="AQ1108" t="str">
            <v/>
          </cell>
          <cell r="AT1108" t="str">
            <v/>
          </cell>
          <cell r="AW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AM1109" t="str">
            <v/>
          </cell>
          <cell r="AQ1109" t="str">
            <v/>
          </cell>
          <cell r="AT1109" t="str">
            <v/>
          </cell>
          <cell r="AW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AM1110">
            <v>21215.67</v>
          </cell>
          <cell r="AQ1110">
            <v>2</v>
          </cell>
          <cell r="AT1110" t="str">
            <v>СМР</v>
          </cell>
          <cell r="AW1110">
            <v>40442</v>
          </cell>
          <cell r="AZ1110" t="str">
            <v>8.2010</v>
          </cell>
          <cell r="BA1110" t="str">
            <v>9.2010</v>
          </cell>
          <cell r="BB1110" t="str">
            <v/>
          </cell>
          <cell r="BC1110" t="str">
            <v>3.2010</v>
          </cell>
        </row>
        <row r="1111">
          <cell r="AM1111">
            <v>1994452.8</v>
          </cell>
          <cell r="AQ1111">
            <v>2</v>
          </cell>
          <cell r="AT1111" t="str">
            <v>СМР</v>
          </cell>
          <cell r="AW1111">
            <v>40464</v>
          </cell>
          <cell r="AZ1111" t="str">
            <v>9.2010</v>
          </cell>
          <cell r="BA1111" t="str">
            <v>10.2010</v>
          </cell>
          <cell r="BB1111" t="str">
            <v/>
          </cell>
          <cell r="BC1111" t="str">
            <v>4.2010</v>
          </cell>
        </row>
        <row r="1112">
          <cell r="AM1112">
            <v>25397.24</v>
          </cell>
          <cell r="AQ1112">
            <v>2</v>
          </cell>
          <cell r="AT1112" t="str">
            <v>СМР</v>
          </cell>
          <cell r="AW1112">
            <v>40540</v>
          </cell>
          <cell r="AZ1112" t="str">
            <v>12.2010</v>
          </cell>
          <cell r="BA1112" t="str">
            <v>12.2010</v>
          </cell>
          <cell r="BB1112" t="str">
            <v/>
          </cell>
          <cell r="BC1112" t="str">
            <v>4.2010</v>
          </cell>
        </row>
        <row r="1113">
          <cell r="AM1113">
            <v>51467.19</v>
          </cell>
          <cell r="AQ1113">
            <v>2</v>
          </cell>
          <cell r="AT1113" t="str">
            <v>СМР</v>
          </cell>
          <cell r="AW1113">
            <v>40495</v>
          </cell>
          <cell r="AZ1113" t="str">
            <v>10.2010</v>
          </cell>
          <cell r="BA1113" t="str">
            <v>11.2010</v>
          </cell>
          <cell r="BB1113" t="str">
            <v/>
          </cell>
          <cell r="BC1113" t="str">
            <v>4.2010</v>
          </cell>
        </row>
        <row r="1114">
          <cell r="AM1114" t="str">
            <v/>
          </cell>
          <cell r="AQ1114" t="str">
            <v/>
          </cell>
          <cell r="AT1114" t="str">
            <v/>
          </cell>
          <cell r="AW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AM1115" t="str">
            <v/>
          </cell>
          <cell r="AQ1115" t="str">
            <v/>
          </cell>
          <cell r="AT1115" t="str">
            <v/>
          </cell>
          <cell r="AW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AM1116" t="str">
            <v/>
          </cell>
          <cell r="AQ1116" t="str">
            <v/>
          </cell>
          <cell r="AT1116" t="str">
            <v/>
          </cell>
          <cell r="AW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AM1117" t="str">
            <v/>
          </cell>
          <cell r="AQ1117">
            <v>10</v>
          </cell>
          <cell r="AT1117" t="str">
            <v>СМР</v>
          </cell>
          <cell r="AW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AM1118" t="str">
            <v/>
          </cell>
          <cell r="AQ1118" t="str">
            <v/>
          </cell>
          <cell r="AT1118" t="str">
            <v/>
          </cell>
          <cell r="AW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AM1119">
            <v>1630980.6</v>
          </cell>
          <cell r="AQ1119">
            <v>10</v>
          </cell>
          <cell r="AT1119" t="str">
            <v>СМР</v>
          </cell>
          <cell r="AW1119">
            <v>40681</v>
          </cell>
          <cell r="AZ1119" t="str">
            <v>4.2011</v>
          </cell>
          <cell r="BA1119" t="str">
            <v>5.2011</v>
          </cell>
          <cell r="BB1119" t="str">
            <v>5.2011</v>
          </cell>
          <cell r="BC1119" t="str">
            <v>2.2011</v>
          </cell>
        </row>
        <row r="1120">
          <cell r="AM1120">
            <v>534330.43000000005</v>
          </cell>
          <cell r="AQ1120">
            <v>10</v>
          </cell>
          <cell r="AT1120" t="str">
            <v>СМР</v>
          </cell>
          <cell r="AW1120">
            <v>40681</v>
          </cell>
          <cell r="AZ1120" t="str">
            <v>4.2011</v>
          </cell>
          <cell r="BA1120" t="str">
            <v>5.2011</v>
          </cell>
          <cell r="BB1120" t="str">
            <v>5.2011</v>
          </cell>
          <cell r="BC1120" t="str">
            <v>2.2011</v>
          </cell>
        </row>
        <row r="1121">
          <cell r="AM1121">
            <v>1425639.3</v>
          </cell>
          <cell r="AQ1121">
            <v>10</v>
          </cell>
          <cell r="AT1121" t="str">
            <v>СМР</v>
          </cell>
          <cell r="AW1121">
            <v>40681</v>
          </cell>
          <cell r="AZ1121" t="str">
            <v>4.2011</v>
          </cell>
          <cell r="BA1121" t="str">
            <v>5.2011</v>
          </cell>
          <cell r="BB1121" t="str">
            <v>5.2011</v>
          </cell>
          <cell r="BC1121" t="str">
            <v>2.2011</v>
          </cell>
        </row>
        <row r="1122">
          <cell r="AM1122">
            <v>66909.350000000006</v>
          </cell>
          <cell r="AQ1122">
            <v>10</v>
          </cell>
          <cell r="AT1122" t="str">
            <v>СМР</v>
          </cell>
          <cell r="AW1122">
            <v>40681</v>
          </cell>
          <cell r="AZ1122" t="str">
            <v>4.2011</v>
          </cell>
          <cell r="BA1122" t="str">
            <v>5.2011</v>
          </cell>
          <cell r="BB1122" t="str">
            <v>5.2011</v>
          </cell>
          <cell r="BC1122" t="str">
            <v>2.2011</v>
          </cell>
        </row>
        <row r="1123">
          <cell r="AM1123">
            <v>177534.42</v>
          </cell>
          <cell r="AQ1123">
            <v>10</v>
          </cell>
          <cell r="AT1123" t="str">
            <v>СМР</v>
          </cell>
          <cell r="AW1123">
            <v>40681</v>
          </cell>
          <cell r="AZ1123" t="str">
            <v>4.2011</v>
          </cell>
          <cell r="BA1123" t="str">
            <v>5.2011</v>
          </cell>
          <cell r="BB1123" t="str">
            <v>5.2011</v>
          </cell>
          <cell r="BC1123" t="str">
            <v>2.2011</v>
          </cell>
        </row>
        <row r="1124">
          <cell r="AM1124">
            <v>185021.18</v>
          </cell>
          <cell r="AQ1124">
            <v>10</v>
          </cell>
          <cell r="AT1124" t="str">
            <v>СМР</v>
          </cell>
          <cell r="AW1124">
            <v>40681</v>
          </cell>
          <cell r="AZ1124" t="str">
            <v>4.2011</v>
          </cell>
          <cell r="BA1124" t="str">
            <v>5.2011</v>
          </cell>
          <cell r="BB1124" t="str">
            <v>5.2011</v>
          </cell>
          <cell r="BC1124" t="str">
            <v>2.2011</v>
          </cell>
        </row>
        <row r="1125">
          <cell r="AM1125">
            <v>154799.1</v>
          </cell>
          <cell r="AQ1125">
            <v>10</v>
          </cell>
          <cell r="AT1125" t="str">
            <v>СМР</v>
          </cell>
          <cell r="AW1125">
            <v>40681</v>
          </cell>
          <cell r="AZ1125" t="str">
            <v>4.2011</v>
          </cell>
          <cell r="BA1125" t="str">
            <v>5.2011</v>
          </cell>
          <cell r="BB1125" t="str">
            <v>5.2011</v>
          </cell>
          <cell r="BC1125" t="str">
            <v>2.2011</v>
          </cell>
        </row>
        <row r="1126">
          <cell r="AM1126" t="str">
            <v/>
          </cell>
          <cell r="AQ1126" t="str">
            <v/>
          </cell>
          <cell r="AT1126" t="str">
            <v/>
          </cell>
          <cell r="AW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AM1127" t="str">
            <v/>
          </cell>
          <cell r="AQ1127" t="str">
            <v/>
          </cell>
          <cell r="AT1127" t="str">
            <v/>
          </cell>
          <cell r="AW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AM1128" t="str">
            <v/>
          </cell>
          <cell r="AQ1128" t="str">
            <v/>
          </cell>
          <cell r="AT1128" t="str">
            <v/>
          </cell>
          <cell r="AW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AM1129" t="str">
            <v/>
          </cell>
          <cell r="AQ1129" t="str">
            <v/>
          </cell>
          <cell r="AT1129" t="str">
            <v/>
          </cell>
          <cell r="AW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AM1130" t="str">
            <v/>
          </cell>
          <cell r="AQ1130" t="str">
            <v/>
          </cell>
          <cell r="AT1130" t="str">
            <v/>
          </cell>
          <cell r="AW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AM1131" t="str">
            <v/>
          </cell>
          <cell r="AQ1131" t="str">
            <v/>
          </cell>
          <cell r="AT1131" t="str">
            <v/>
          </cell>
          <cell r="AW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AM1132">
            <v>2041983.27</v>
          </cell>
          <cell r="AQ1132">
            <v>10</v>
          </cell>
          <cell r="AT1132" t="str">
            <v>СМР</v>
          </cell>
          <cell r="AW1132">
            <v>40711</v>
          </cell>
          <cell r="AZ1132" t="str">
            <v>6.2011</v>
          </cell>
          <cell r="BA1132" t="str">
            <v>6.2011</v>
          </cell>
          <cell r="BB1132" t="str">
            <v>1.1900</v>
          </cell>
          <cell r="BC1132" t="str">
            <v>2.2011</v>
          </cell>
        </row>
        <row r="1133">
          <cell r="AM1133" t="str">
            <v/>
          </cell>
          <cell r="AQ1133" t="str">
            <v/>
          </cell>
          <cell r="AT1133" t="str">
            <v/>
          </cell>
          <cell r="AW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AM1134" t="str">
            <v/>
          </cell>
          <cell r="AQ1134" t="str">
            <v/>
          </cell>
          <cell r="AT1134" t="str">
            <v/>
          </cell>
          <cell r="AW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AM1135" t="str">
            <v/>
          </cell>
          <cell r="AQ1135" t="str">
            <v/>
          </cell>
          <cell r="AT1135" t="str">
            <v/>
          </cell>
          <cell r="AW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AM1136" t="str">
            <v/>
          </cell>
          <cell r="AQ1136" t="str">
            <v/>
          </cell>
          <cell r="AT1136" t="str">
            <v/>
          </cell>
          <cell r="AW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AM1137" t="str">
            <v/>
          </cell>
          <cell r="AQ1137" t="str">
            <v/>
          </cell>
          <cell r="AT1137" t="str">
            <v/>
          </cell>
          <cell r="AW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AM1138" t="str">
            <v/>
          </cell>
          <cell r="AQ1138" t="str">
            <v/>
          </cell>
          <cell r="AT1138" t="str">
            <v/>
          </cell>
          <cell r="AW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AM1139">
            <v>140984.13</v>
          </cell>
          <cell r="AQ1139">
            <v>16</v>
          </cell>
          <cell r="AT1139" t="str">
            <v>СМР</v>
          </cell>
          <cell r="AW1139" t="str">
            <v>не принят нет обоснования стоимости материалов</v>
          </cell>
          <cell r="AZ1139" t="e">
            <v>#VALUE!</v>
          </cell>
          <cell r="BA1139" t="e">
            <v>#VALUE!</v>
          </cell>
          <cell r="BB1139" t="str">
            <v/>
          </cell>
          <cell r="BC1139" t="e">
            <v>#VALUE!</v>
          </cell>
        </row>
        <row r="1140">
          <cell r="AM1140">
            <v>437881.17</v>
          </cell>
          <cell r="AQ1140">
            <v>16</v>
          </cell>
          <cell r="AT1140" t="str">
            <v>СМР</v>
          </cell>
          <cell r="AW1140">
            <v>40711</v>
          </cell>
          <cell r="AZ1140" t="str">
            <v>6.2011</v>
          </cell>
          <cell r="BA1140" t="str">
            <v>6.2011</v>
          </cell>
          <cell r="BB1140" t="str">
            <v>1.1900</v>
          </cell>
          <cell r="BC1140" t="str">
            <v>2.2011</v>
          </cell>
        </row>
        <row r="1141">
          <cell r="AM1141">
            <v>123075.11</v>
          </cell>
          <cell r="AQ1141">
            <v>16</v>
          </cell>
          <cell r="AT1141" t="str">
            <v>СМР</v>
          </cell>
          <cell r="AW1141">
            <v>40711</v>
          </cell>
          <cell r="AZ1141" t="str">
            <v>6.2011</v>
          </cell>
          <cell r="BA1141" t="str">
            <v>6.2011</v>
          </cell>
          <cell r="BB1141" t="str">
            <v>1.1900</v>
          </cell>
          <cell r="BC1141" t="str">
            <v>2.2011</v>
          </cell>
        </row>
        <row r="1142">
          <cell r="AM1142" t="str">
            <v/>
          </cell>
          <cell r="AQ1142" t="str">
            <v/>
          </cell>
          <cell r="AT1142" t="str">
            <v/>
          </cell>
          <cell r="AW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AM1143" t="str">
            <v/>
          </cell>
          <cell r="AQ1143" t="str">
            <v/>
          </cell>
          <cell r="AT1143" t="str">
            <v/>
          </cell>
          <cell r="AW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AM1144">
            <v>133409.82</v>
          </cell>
          <cell r="AQ1144">
            <v>16</v>
          </cell>
          <cell r="AT1144" t="str">
            <v>СМР</v>
          </cell>
          <cell r="AW1144">
            <v>40686</v>
          </cell>
          <cell r="AZ1144" t="str">
            <v>5.2011</v>
          </cell>
          <cell r="BA1144" t="str">
            <v>5.2011</v>
          </cell>
          <cell r="BB1144" t="str">
            <v>6.2011</v>
          </cell>
          <cell r="BC1144" t="str">
            <v>2.2011</v>
          </cell>
        </row>
        <row r="1145">
          <cell r="AM1145" t="str">
            <v/>
          </cell>
          <cell r="AQ1145" t="str">
            <v/>
          </cell>
          <cell r="AT1145" t="str">
            <v/>
          </cell>
          <cell r="AW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AM1146">
            <v>133409.82</v>
          </cell>
          <cell r="AQ1146">
            <v>16</v>
          </cell>
          <cell r="AT1146" t="str">
            <v>СМР</v>
          </cell>
          <cell r="AW1146">
            <v>40686</v>
          </cell>
          <cell r="AZ1146" t="str">
            <v>5.2011</v>
          </cell>
          <cell r="BA1146" t="str">
            <v>5.2011</v>
          </cell>
          <cell r="BB1146" t="str">
            <v>6.2011</v>
          </cell>
          <cell r="BC1146" t="str">
            <v>2.2011</v>
          </cell>
        </row>
        <row r="1147">
          <cell r="AM1147" t="str">
            <v/>
          </cell>
          <cell r="AQ1147" t="str">
            <v/>
          </cell>
          <cell r="AT1147" t="str">
            <v/>
          </cell>
          <cell r="AW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AM1148" t="str">
            <v/>
          </cell>
          <cell r="AQ1148" t="str">
            <v/>
          </cell>
          <cell r="AT1148" t="str">
            <v/>
          </cell>
          <cell r="AW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AM1149" t="str">
            <v/>
          </cell>
          <cell r="AQ1149" t="str">
            <v/>
          </cell>
          <cell r="AT1149" t="str">
            <v/>
          </cell>
          <cell r="AW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AM1150" t="str">
            <v/>
          </cell>
          <cell r="AQ1150" t="str">
            <v/>
          </cell>
          <cell r="AT1150" t="str">
            <v/>
          </cell>
          <cell r="AW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AM1151">
            <v>1192286.06</v>
          </cell>
          <cell r="AQ1151">
            <v>16</v>
          </cell>
          <cell r="AT1151" t="str">
            <v>СМР</v>
          </cell>
          <cell r="AW1151" t="str">
            <v>не принят нет обоснования стоимости материалов</v>
          </cell>
          <cell r="AZ1151" t="e">
            <v>#VALUE!</v>
          </cell>
          <cell r="BA1151" t="e">
            <v>#VALUE!</v>
          </cell>
          <cell r="BB1151" t="str">
            <v/>
          </cell>
          <cell r="BC1151" t="e">
            <v>#VALUE!</v>
          </cell>
        </row>
        <row r="1152">
          <cell r="AM1152" t="str">
            <v/>
          </cell>
          <cell r="AQ1152" t="str">
            <v/>
          </cell>
          <cell r="AT1152" t="str">
            <v/>
          </cell>
          <cell r="AW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AQ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AQ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AM1155" t="str">
            <v/>
          </cell>
          <cell r="AQ1155" t="str">
            <v/>
          </cell>
          <cell r="AT1155" t="str">
            <v/>
          </cell>
          <cell r="AW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AQ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AQ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AM1158" t="str">
            <v/>
          </cell>
          <cell r="AQ1158" t="str">
            <v/>
          </cell>
          <cell r="AT1158" t="str">
            <v/>
          </cell>
          <cell r="AW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AM1159" t="str">
            <v/>
          </cell>
          <cell r="AQ1159" t="str">
            <v/>
          </cell>
          <cell r="AT1159" t="str">
            <v/>
          </cell>
          <cell r="AW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AM1160" t="str">
            <v/>
          </cell>
          <cell r="AQ1160" t="str">
            <v/>
          </cell>
          <cell r="AT1160" t="str">
            <v/>
          </cell>
          <cell r="AW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AM1161" t="str">
            <v/>
          </cell>
          <cell r="AQ1161" t="str">
            <v/>
          </cell>
          <cell r="AT1161" t="str">
            <v/>
          </cell>
          <cell r="AW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AM1162" t="str">
            <v/>
          </cell>
          <cell r="AQ1162" t="str">
            <v/>
          </cell>
          <cell r="AT1162" t="str">
            <v/>
          </cell>
          <cell r="AW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AQ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AQ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AQ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AQ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AQ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AQ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AQ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AM1170" t="str">
            <v/>
          </cell>
          <cell r="AQ1170" t="str">
            <v/>
          </cell>
          <cell r="AT1170" t="str">
            <v/>
          </cell>
          <cell r="AW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AM1171">
            <v>1931918.91</v>
          </cell>
          <cell r="AQ1171">
            <v>16</v>
          </cell>
          <cell r="AT1171" t="str">
            <v>СМР</v>
          </cell>
          <cell r="AW1171">
            <v>40711</v>
          </cell>
          <cell r="AZ1171" t="str">
            <v>6.2011</v>
          </cell>
          <cell r="BA1171" t="str">
            <v>6.2011</v>
          </cell>
          <cell r="BB1171" t="str">
            <v>1.1900</v>
          </cell>
          <cell r="BC1171" t="str">
            <v>2.2011</v>
          </cell>
        </row>
        <row r="1172">
          <cell r="AM1172" t="str">
            <v/>
          </cell>
          <cell r="AQ1172" t="str">
            <v/>
          </cell>
          <cell r="AT1172" t="str">
            <v/>
          </cell>
          <cell r="AW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AM1173" t="str">
            <v/>
          </cell>
          <cell r="AQ1173" t="str">
            <v/>
          </cell>
          <cell r="AT1173" t="str">
            <v/>
          </cell>
          <cell r="AW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AM1174" t="str">
            <v/>
          </cell>
          <cell r="AQ1174" t="str">
            <v/>
          </cell>
          <cell r="AT1174" t="str">
            <v/>
          </cell>
          <cell r="AW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AM1175" t="str">
            <v/>
          </cell>
          <cell r="AQ1175" t="str">
            <v/>
          </cell>
          <cell r="AT1175" t="str">
            <v/>
          </cell>
          <cell r="AW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AM1176" t="str">
            <v/>
          </cell>
          <cell r="AQ1176" t="str">
            <v/>
          </cell>
          <cell r="AT1176" t="str">
            <v/>
          </cell>
          <cell r="AW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AM1177" t="str">
            <v/>
          </cell>
          <cell r="AQ1177" t="str">
            <v/>
          </cell>
          <cell r="AT1177" t="str">
            <v/>
          </cell>
          <cell r="AW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AM1178" t="str">
            <v/>
          </cell>
          <cell r="AQ1178" t="str">
            <v/>
          </cell>
          <cell r="AT1178" t="str">
            <v/>
          </cell>
          <cell r="AW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AM1179">
            <v>1369010.43</v>
          </cell>
          <cell r="AQ1179">
            <v>16</v>
          </cell>
          <cell r="AT1179" t="str">
            <v>СМР</v>
          </cell>
          <cell r="AW1179">
            <v>40681</v>
          </cell>
          <cell r="AZ1179" t="str">
            <v>4.2011</v>
          </cell>
          <cell r="BA1179" t="str">
            <v>5.2011</v>
          </cell>
          <cell r="BB1179" t="str">
            <v>5.2011</v>
          </cell>
          <cell r="BC1179" t="str">
            <v>2.2011</v>
          </cell>
        </row>
        <row r="1180">
          <cell r="AM1180" t="str">
            <v/>
          </cell>
          <cell r="AQ1180" t="str">
            <v/>
          </cell>
          <cell r="AT1180" t="str">
            <v/>
          </cell>
          <cell r="AW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AM1181" t="str">
            <v/>
          </cell>
          <cell r="AQ1181" t="str">
            <v/>
          </cell>
          <cell r="AT1181" t="str">
            <v/>
          </cell>
          <cell r="AW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AM1182" t="str">
            <v/>
          </cell>
          <cell r="AQ1182" t="str">
            <v/>
          </cell>
          <cell r="AT1182" t="str">
            <v/>
          </cell>
          <cell r="AW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AM1183" t="str">
            <v/>
          </cell>
          <cell r="AQ1183" t="str">
            <v/>
          </cell>
          <cell r="AT1183" t="str">
            <v/>
          </cell>
          <cell r="AW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AM1184">
            <v>361240.16</v>
          </cell>
          <cell r="AQ1184">
            <v>16</v>
          </cell>
          <cell r="AT1184" t="str">
            <v>СМР</v>
          </cell>
          <cell r="AW1184">
            <v>40681</v>
          </cell>
          <cell r="AZ1184" t="str">
            <v>4.2011</v>
          </cell>
          <cell r="BA1184" t="str">
            <v>5.2011</v>
          </cell>
          <cell r="BB1184" t="str">
            <v>5.2011</v>
          </cell>
          <cell r="BC1184" t="str">
            <v>2.2011</v>
          </cell>
        </row>
        <row r="1185">
          <cell r="AM1185" t="str">
            <v/>
          </cell>
          <cell r="AQ1185" t="str">
            <v/>
          </cell>
          <cell r="AT1185" t="str">
            <v/>
          </cell>
          <cell r="AW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AM1186" t="str">
            <v/>
          </cell>
          <cell r="AQ1186" t="str">
            <v/>
          </cell>
          <cell r="AT1186" t="str">
            <v/>
          </cell>
          <cell r="AW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AM1187" t="str">
            <v/>
          </cell>
          <cell r="AQ1187" t="str">
            <v/>
          </cell>
          <cell r="AT1187" t="str">
            <v/>
          </cell>
          <cell r="AW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AM1188" t="str">
            <v/>
          </cell>
          <cell r="AQ1188" t="str">
            <v/>
          </cell>
          <cell r="AT1188" t="str">
            <v/>
          </cell>
          <cell r="AW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AM1189" t="str">
            <v/>
          </cell>
          <cell r="AQ1189" t="str">
            <v/>
          </cell>
          <cell r="AT1189" t="str">
            <v/>
          </cell>
          <cell r="AW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AM1190" t="str">
            <v/>
          </cell>
          <cell r="AQ1190" t="str">
            <v/>
          </cell>
          <cell r="AT1190" t="str">
            <v/>
          </cell>
          <cell r="AW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AM1191" t="str">
            <v/>
          </cell>
          <cell r="AQ1191" t="str">
            <v/>
          </cell>
          <cell r="AT1191" t="str">
            <v/>
          </cell>
          <cell r="AW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AM1192" t="str">
            <v/>
          </cell>
          <cell r="AQ1192" t="str">
            <v/>
          </cell>
          <cell r="AT1192" t="str">
            <v/>
          </cell>
          <cell r="AW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AM1193">
            <v>851721329.34000003</v>
          </cell>
          <cell r="AQ1193" t="str">
            <v/>
          </cell>
          <cell r="AT1193" t="str">
            <v>Оборудование</v>
          </cell>
          <cell r="AW1193">
            <v>40521</v>
          </cell>
          <cell r="AZ1193" t="str">
            <v>12.2010</v>
          </cell>
          <cell r="BA1193" t="str">
            <v>12.2010</v>
          </cell>
          <cell r="BB1193" t="str">
            <v/>
          </cell>
          <cell r="BC1193" t="str">
            <v>4.2010</v>
          </cell>
        </row>
        <row r="1194">
          <cell r="AM1194">
            <v>138364989.75</v>
          </cell>
          <cell r="AQ1194" t="str">
            <v/>
          </cell>
          <cell r="AT1194" t="str">
            <v>Оборудование</v>
          </cell>
          <cell r="AW1194">
            <v>40521</v>
          </cell>
          <cell r="AZ1194" t="str">
            <v>12.2010</v>
          </cell>
          <cell r="BA1194" t="str">
            <v>12.2010</v>
          </cell>
          <cell r="BB1194" t="str">
            <v/>
          </cell>
          <cell r="BC1194" t="str">
            <v>4.2010</v>
          </cell>
        </row>
        <row r="1195">
          <cell r="AM1195">
            <v>14016080</v>
          </cell>
          <cell r="AQ1195" t="str">
            <v/>
          </cell>
          <cell r="AT1195" t="str">
            <v>Оборудование</v>
          </cell>
          <cell r="AW1195">
            <v>40521</v>
          </cell>
          <cell r="AZ1195" t="str">
            <v>12.2010</v>
          </cell>
          <cell r="BA1195" t="str">
            <v>12.2010</v>
          </cell>
          <cell r="BB1195" t="str">
            <v/>
          </cell>
          <cell r="BC1195" t="str">
            <v>4.2010</v>
          </cell>
        </row>
        <row r="1196">
          <cell r="AM1196">
            <v>31440324</v>
          </cell>
          <cell r="AQ1196" t="str">
            <v/>
          </cell>
          <cell r="AT1196" t="str">
            <v>Оборудование</v>
          </cell>
          <cell r="AW1196">
            <v>40602</v>
          </cell>
          <cell r="AZ1196" t="str">
            <v>2.2011</v>
          </cell>
          <cell r="BA1196" t="str">
            <v>2.2011</v>
          </cell>
          <cell r="BB1196" t="str">
            <v>3.2011</v>
          </cell>
          <cell r="BC1196" t="str">
            <v>1.2011</v>
          </cell>
        </row>
        <row r="1197">
          <cell r="AM1197" t="str">
            <v/>
          </cell>
          <cell r="AQ1197" t="str">
            <v/>
          </cell>
          <cell r="AT1197" t="str">
            <v/>
          </cell>
          <cell r="AW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AM1198" t="str">
            <v/>
          </cell>
          <cell r="AQ1198" t="str">
            <v/>
          </cell>
          <cell r="AT1198" t="str">
            <v/>
          </cell>
          <cell r="AW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AM1199" t="str">
            <v/>
          </cell>
          <cell r="AQ1199" t="str">
            <v/>
          </cell>
          <cell r="AT1199" t="str">
            <v/>
          </cell>
          <cell r="AW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AM1200" t="str">
            <v/>
          </cell>
          <cell r="AQ1200" t="str">
            <v/>
          </cell>
          <cell r="AT1200" t="str">
            <v/>
          </cell>
          <cell r="AW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AM1201" t="str">
            <v/>
          </cell>
          <cell r="AQ1201" t="str">
            <v/>
          </cell>
          <cell r="AT1201" t="str">
            <v/>
          </cell>
          <cell r="AW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AM1202" t="str">
            <v/>
          </cell>
          <cell r="AQ1202" t="str">
            <v/>
          </cell>
          <cell r="AT1202" t="str">
            <v/>
          </cell>
          <cell r="AW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AM1203" t="str">
            <v/>
          </cell>
          <cell r="AQ1203" t="str">
            <v/>
          </cell>
          <cell r="AT1203" t="str">
            <v/>
          </cell>
          <cell r="AW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AM1204" t="str">
            <v/>
          </cell>
          <cell r="AQ1204" t="str">
            <v/>
          </cell>
          <cell r="AT1204" t="str">
            <v/>
          </cell>
          <cell r="AW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AM1205">
            <v>985115571.63</v>
          </cell>
          <cell r="AQ1205" t="str">
            <v/>
          </cell>
          <cell r="AT1205" t="str">
            <v>Оборудование</v>
          </cell>
          <cell r="AW1205">
            <v>40521</v>
          </cell>
          <cell r="AZ1205" t="str">
            <v>12.2010</v>
          </cell>
          <cell r="BA1205" t="str">
            <v>12.2010</v>
          </cell>
          <cell r="BB1205" t="str">
            <v/>
          </cell>
          <cell r="BC1205" t="str">
            <v>4.2010</v>
          </cell>
        </row>
        <row r="1206">
          <cell r="AM1206">
            <v>13945712</v>
          </cell>
          <cell r="AQ1206" t="str">
            <v/>
          </cell>
          <cell r="AT1206" t="str">
            <v>Оборудование</v>
          </cell>
          <cell r="AW1206">
            <v>40521</v>
          </cell>
          <cell r="AZ1206" t="str">
            <v>12.2010</v>
          </cell>
          <cell r="BA1206" t="str">
            <v>12.2010</v>
          </cell>
          <cell r="BB1206" t="str">
            <v/>
          </cell>
          <cell r="BC1206" t="str">
            <v>4.2010</v>
          </cell>
        </row>
        <row r="1207">
          <cell r="AM1207">
            <v>31440324</v>
          </cell>
          <cell r="AQ1207" t="str">
            <v/>
          </cell>
          <cell r="AT1207" t="str">
            <v>Оборудование</v>
          </cell>
          <cell r="AW1207">
            <v>40602</v>
          </cell>
          <cell r="AZ1207" t="str">
            <v>2.2011</v>
          </cell>
          <cell r="BA1207" t="str">
            <v>2.2011</v>
          </cell>
          <cell r="BB1207" t="str">
            <v>3.2011</v>
          </cell>
          <cell r="BC1207" t="str">
            <v>1.2011</v>
          </cell>
        </row>
        <row r="1208">
          <cell r="AM1208" t="str">
            <v/>
          </cell>
          <cell r="AQ1208" t="str">
            <v/>
          </cell>
          <cell r="AT1208" t="str">
            <v/>
          </cell>
          <cell r="AW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AM1209" t="str">
            <v/>
          </cell>
          <cell r="AQ1209" t="str">
            <v/>
          </cell>
          <cell r="AT1209" t="str">
            <v/>
          </cell>
          <cell r="AW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AM1210" t="str">
            <v/>
          </cell>
          <cell r="AQ1210" t="str">
            <v/>
          </cell>
          <cell r="AT1210" t="str">
            <v/>
          </cell>
          <cell r="AW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AM1211" t="str">
            <v/>
          </cell>
          <cell r="AQ1211" t="str">
            <v/>
          </cell>
          <cell r="AT1211" t="str">
            <v/>
          </cell>
          <cell r="AW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AM1212" t="str">
            <v/>
          </cell>
          <cell r="AQ1212" t="str">
            <v/>
          </cell>
          <cell r="AT1212" t="str">
            <v/>
          </cell>
          <cell r="AW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AM1213" t="str">
            <v/>
          </cell>
          <cell r="AQ1213" t="str">
            <v/>
          </cell>
          <cell r="AT1213" t="str">
            <v/>
          </cell>
          <cell r="AW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AM1214" t="str">
            <v/>
          </cell>
          <cell r="AQ1214" t="str">
            <v/>
          </cell>
          <cell r="AT1214" t="str">
            <v/>
          </cell>
          <cell r="AW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AM1215" t="str">
            <v/>
          </cell>
          <cell r="AQ1215" t="str">
            <v/>
          </cell>
          <cell r="AT1215" t="str">
            <v/>
          </cell>
          <cell r="AW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AM1216">
            <v>964154023.44000006</v>
          </cell>
          <cell r="AQ1216" t="str">
            <v/>
          </cell>
          <cell r="AT1216" t="str">
            <v>Оборудование</v>
          </cell>
          <cell r="AW1216">
            <v>40602</v>
          </cell>
          <cell r="AZ1216" t="str">
            <v>2.2011</v>
          </cell>
          <cell r="BA1216" t="str">
            <v>2.2011</v>
          </cell>
          <cell r="BB1216" t="str">
            <v>3.2011</v>
          </cell>
          <cell r="BC1216" t="str">
            <v>1.2011</v>
          </cell>
        </row>
        <row r="1217">
          <cell r="AM1217">
            <v>31290891.600000001</v>
          </cell>
          <cell r="AQ1217" t="str">
            <v/>
          </cell>
          <cell r="AT1217" t="str">
            <v>Оборудование</v>
          </cell>
          <cell r="AW1217">
            <v>40602</v>
          </cell>
          <cell r="AZ1217" t="str">
            <v>2.2011</v>
          </cell>
          <cell r="BA1217" t="str">
            <v>2.2011</v>
          </cell>
          <cell r="BB1217" t="str">
            <v>3.2011</v>
          </cell>
          <cell r="BC1217" t="str">
            <v>1.2011</v>
          </cell>
        </row>
        <row r="1218">
          <cell r="AM1218" t="str">
            <v/>
          </cell>
          <cell r="AQ1218" t="str">
            <v/>
          </cell>
          <cell r="AT1218" t="str">
            <v/>
          </cell>
          <cell r="AW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AM1219" t="str">
            <v/>
          </cell>
          <cell r="AQ1219" t="str">
            <v/>
          </cell>
          <cell r="AT1219" t="str">
            <v/>
          </cell>
          <cell r="AW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AM1220" t="str">
            <v/>
          </cell>
          <cell r="AQ1220" t="str">
            <v/>
          </cell>
          <cell r="AT1220" t="str">
            <v/>
          </cell>
          <cell r="AW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AM1221" t="str">
            <v/>
          </cell>
          <cell r="AQ1221" t="str">
            <v/>
          </cell>
          <cell r="AT1221" t="str">
            <v/>
          </cell>
          <cell r="AW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AM1222" t="str">
            <v/>
          </cell>
          <cell r="AQ1222" t="str">
            <v/>
          </cell>
          <cell r="AT1222" t="str">
            <v/>
          </cell>
          <cell r="AW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AM1223" t="str">
            <v/>
          </cell>
          <cell r="AQ1223" t="str">
            <v/>
          </cell>
          <cell r="AT1223" t="str">
            <v/>
          </cell>
          <cell r="AW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AM1224" t="str">
            <v/>
          </cell>
          <cell r="AQ1224" t="str">
            <v/>
          </cell>
          <cell r="AT1224" t="str">
            <v/>
          </cell>
          <cell r="AW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AM1225" t="str">
            <v/>
          </cell>
          <cell r="AQ1225" t="str">
            <v/>
          </cell>
          <cell r="AT1225" t="str">
            <v/>
          </cell>
          <cell r="AW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AM1226">
            <v>968075273.10000002</v>
          </cell>
          <cell r="AQ1226" t="str">
            <v/>
          </cell>
          <cell r="AT1226" t="str">
            <v>Оборудование</v>
          </cell>
          <cell r="AW1226">
            <v>40633</v>
          </cell>
          <cell r="AZ1226" t="str">
            <v>3.2011</v>
          </cell>
          <cell r="BA1226" t="str">
            <v>3.2011</v>
          </cell>
          <cell r="BB1226" t="str">
            <v>4.2011</v>
          </cell>
          <cell r="BC1226" t="str">
            <v>1.2011</v>
          </cell>
        </row>
        <row r="1227">
          <cell r="AM1227">
            <v>31418152.800000001</v>
          </cell>
          <cell r="AQ1227" t="str">
            <v/>
          </cell>
          <cell r="AT1227" t="str">
            <v>Оборудование</v>
          </cell>
          <cell r="AW1227">
            <v>40694</v>
          </cell>
          <cell r="AZ1227" t="str">
            <v>5.2011</v>
          </cell>
          <cell r="BA1227" t="str">
            <v>5.2011</v>
          </cell>
          <cell r="BB1227" t="str">
            <v>6.2011</v>
          </cell>
          <cell r="BC1227" t="str">
            <v>2.2011</v>
          </cell>
        </row>
        <row r="1228">
          <cell r="AM1228" t="str">
            <v/>
          </cell>
          <cell r="AQ1228" t="str">
            <v/>
          </cell>
          <cell r="AT1228" t="str">
            <v/>
          </cell>
          <cell r="AW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AM1229" t="str">
            <v/>
          </cell>
          <cell r="AQ1229" t="str">
            <v/>
          </cell>
          <cell r="AT1229" t="str">
            <v/>
          </cell>
          <cell r="AW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AM1230" t="str">
            <v/>
          </cell>
          <cell r="AQ1230" t="str">
            <v/>
          </cell>
          <cell r="AT1230" t="str">
            <v/>
          </cell>
          <cell r="AW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AM1231" t="str">
            <v/>
          </cell>
          <cell r="AQ1231" t="str">
            <v/>
          </cell>
          <cell r="AT1231" t="str">
            <v/>
          </cell>
          <cell r="AW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AM1232" t="str">
            <v/>
          </cell>
          <cell r="AQ1232" t="str">
            <v/>
          </cell>
          <cell r="AT1232" t="str">
            <v/>
          </cell>
          <cell r="AW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AM1233" t="str">
            <v/>
          </cell>
          <cell r="AQ1233" t="str">
            <v/>
          </cell>
          <cell r="AT1233" t="str">
            <v/>
          </cell>
          <cell r="AW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AM1234" t="str">
            <v/>
          </cell>
          <cell r="AQ1234" t="str">
            <v/>
          </cell>
          <cell r="AT1234" t="str">
            <v/>
          </cell>
          <cell r="AW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AM1235" t="str">
            <v/>
          </cell>
          <cell r="AQ1235" t="str">
            <v/>
          </cell>
          <cell r="AT1235" t="str">
            <v/>
          </cell>
          <cell r="AW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AM1236" t="str">
            <v/>
          </cell>
          <cell r="AQ1236" t="str">
            <v/>
          </cell>
          <cell r="AT1236" t="str">
            <v/>
          </cell>
          <cell r="AW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AM1237" t="str">
            <v/>
          </cell>
          <cell r="AQ1237" t="str">
            <v/>
          </cell>
          <cell r="AT1237" t="str">
            <v/>
          </cell>
          <cell r="AW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AM1238" t="str">
            <v/>
          </cell>
          <cell r="AQ1238" t="str">
            <v/>
          </cell>
          <cell r="AT1238" t="str">
            <v/>
          </cell>
          <cell r="AW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AM1239" t="str">
            <v/>
          </cell>
          <cell r="AQ1239" t="str">
            <v/>
          </cell>
          <cell r="AT1239" t="str">
            <v/>
          </cell>
          <cell r="AW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AM1240" t="str">
            <v/>
          </cell>
          <cell r="AQ1240" t="str">
            <v/>
          </cell>
          <cell r="AT1240" t="str">
            <v/>
          </cell>
          <cell r="AW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AM1241">
            <v>239048556.63999999</v>
          </cell>
          <cell r="AQ1241" t="str">
            <v/>
          </cell>
          <cell r="AT1241" t="str">
            <v>Оборудование</v>
          </cell>
          <cell r="AW1241">
            <v>40602</v>
          </cell>
          <cell r="AZ1241" t="str">
            <v>2.2011</v>
          </cell>
          <cell r="BA1241" t="str">
            <v>2.2011</v>
          </cell>
          <cell r="BB1241" t="str">
            <v>3.2011</v>
          </cell>
          <cell r="BC1241" t="str">
            <v>1.2011</v>
          </cell>
        </row>
        <row r="1242">
          <cell r="AM1242" t="str">
            <v/>
          </cell>
          <cell r="AQ1242" t="str">
            <v/>
          </cell>
          <cell r="AT1242" t="str">
            <v/>
          </cell>
          <cell r="AW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AM1243">
            <v>146910674.30000001</v>
          </cell>
          <cell r="AQ1243" t="str">
            <v/>
          </cell>
          <cell r="AT1243" t="str">
            <v>Оборудование</v>
          </cell>
          <cell r="AW1243">
            <v>40662</v>
          </cell>
          <cell r="AZ1243" t="str">
            <v>4.2011</v>
          </cell>
          <cell r="BA1243" t="str">
            <v>4.2011</v>
          </cell>
          <cell r="BB1243" t="str">
            <v>5.2011</v>
          </cell>
          <cell r="BC1243" t="str">
            <v>2.2011</v>
          </cell>
        </row>
        <row r="1244">
          <cell r="AM1244">
            <v>3000000</v>
          </cell>
          <cell r="AQ1244" t="str">
            <v/>
          </cell>
          <cell r="AT1244" t="str">
            <v>Оборудование</v>
          </cell>
          <cell r="AW1244">
            <v>40662</v>
          </cell>
          <cell r="AZ1244" t="str">
            <v>4.2011</v>
          </cell>
          <cell r="BA1244" t="str">
            <v>4.2011</v>
          </cell>
          <cell r="BB1244" t="str">
            <v>5.2011</v>
          </cell>
          <cell r="BC1244" t="str">
            <v>2.2011</v>
          </cell>
        </row>
        <row r="1245">
          <cell r="AM1245">
            <v>0</v>
          </cell>
          <cell r="AQ1245" t="str">
            <v/>
          </cell>
          <cell r="AT1245" t="str">
            <v>Оборудование</v>
          </cell>
          <cell r="AW1245">
            <v>40715</v>
          </cell>
          <cell r="AZ1245" t="str">
            <v>6.2011</v>
          </cell>
          <cell r="BA1245" t="str">
            <v>6.2011</v>
          </cell>
          <cell r="BB1245" t="str">
            <v>1.1900</v>
          </cell>
          <cell r="BC1245" t="str">
            <v>2.2011</v>
          </cell>
        </row>
        <row r="1246">
          <cell r="AM1246">
            <v>37848660</v>
          </cell>
          <cell r="AQ1246" t="str">
            <v/>
          </cell>
          <cell r="AT1246" t="str">
            <v>Оборудование</v>
          </cell>
          <cell r="AW1246">
            <v>40602</v>
          </cell>
          <cell r="AZ1246" t="str">
            <v>2.2011</v>
          </cell>
          <cell r="BA1246" t="str">
            <v>2.2011</v>
          </cell>
          <cell r="BB1246" t="str">
            <v>3.2011</v>
          </cell>
          <cell r="BC1246" t="str">
            <v>1.2011</v>
          </cell>
        </row>
        <row r="1247">
          <cell r="AM1247">
            <v>37848660</v>
          </cell>
          <cell r="AQ1247" t="str">
            <v/>
          </cell>
          <cell r="AT1247" t="str">
            <v>Оборудование</v>
          </cell>
          <cell r="AW1247">
            <v>40602</v>
          </cell>
          <cell r="AZ1247" t="str">
            <v>2.2011</v>
          </cell>
          <cell r="BA1247" t="str">
            <v>2.2011</v>
          </cell>
          <cell r="BB1247" t="str">
            <v>3.2011</v>
          </cell>
          <cell r="BC1247" t="str">
            <v>1.2011</v>
          </cell>
        </row>
        <row r="1248">
          <cell r="AM1248">
            <v>46944117</v>
          </cell>
          <cell r="AQ1248" t="str">
            <v/>
          </cell>
          <cell r="AT1248" t="str">
            <v>Оборудование</v>
          </cell>
          <cell r="AW1248">
            <v>40602</v>
          </cell>
          <cell r="AZ1248" t="str">
            <v>2.2011</v>
          </cell>
          <cell r="BA1248" t="str">
            <v>2.2011</v>
          </cell>
          <cell r="BB1248" t="str">
            <v>3.2011</v>
          </cell>
          <cell r="BC1248" t="str">
            <v>1.2011</v>
          </cell>
        </row>
        <row r="1249">
          <cell r="AM1249" t="str">
            <v/>
          </cell>
          <cell r="AQ1249" t="str">
            <v/>
          </cell>
          <cell r="AT1249" t="str">
            <v/>
          </cell>
          <cell r="AW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AM1250" t="str">
            <v/>
          </cell>
          <cell r="AQ1250" t="str">
            <v/>
          </cell>
          <cell r="AT1250" t="str">
            <v/>
          </cell>
          <cell r="AW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AM1251">
            <v>1233408</v>
          </cell>
          <cell r="AQ1251" t="str">
            <v/>
          </cell>
          <cell r="AT1251" t="str">
            <v>Оборудование</v>
          </cell>
          <cell r="AW1251">
            <v>40694</v>
          </cell>
          <cell r="AZ1251" t="str">
            <v>5.2011</v>
          </cell>
          <cell r="BA1251" t="str">
            <v>5.2011</v>
          </cell>
          <cell r="BB1251" t="str">
            <v>6.2011</v>
          </cell>
          <cell r="BC1251" t="str">
            <v>2.2011</v>
          </cell>
        </row>
        <row r="1252">
          <cell r="AM1252" t="str">
            <v/>
          </cell>
          <cell r="AQ1252" t="str">
            <v/>
          </cell>
          <cell r="AT1252" t="str">
            <v/>
          </cell>
          <cell r="AW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AM1253">
            <v>637959</v>
          </cell>
          <cell r="AQ1253" t="str">
            <v/>
          </cell>
          <cell r="AT1253" t="str">
            <v>Оборудование</v>
          </cell>
          <cell r="AW1253">
            <v>40715</v>
          </cell>
          <cell r="AZ1253" t="str">
            <v>6.2011</v>
          </cell>
          <cell r="BA1253" t="str">
            <v>6.2011</v>
          </cell>
          <cell r="BB1253" t="str">
            <v>1.1900</v>
          </cell>
          <cell r="BC1253" t="str">
            <v>2.2011</v>
          </cell>
        </row>
        <row r="1254">
          <cell r="AM1254">
            <v>4025039</v>
          </cell>
          <cell r="AQ1254" t="str">
            <v/>
          </cell>
          <cell r="AT1254" t="str">
            <v>Оборудование</v>
          </cell>
          <cell r="AW1254">
            <v>40715</v>
          </cell>
          <cell r="AZ1254" t="str">
            <v>6.2011</v>
          </cell>
          <cell r="BA1254" t="str">
            <v>6.2011</v>
          </cell>
          <cell r="BB1254" t="str">
            <v>1.1900</v>
          </cell>
          <cell r="BC1254" t="str">
            <v>2.2011</v>
          </cell>
        </row>
        <row r="1255">
          <cell r="AM1255" t="str">
            <v/>
          </cell>
          <cell r="AQ1255" t="str">
            <v/>
          </cell>
          <cell r="AT1255" t="str">
            <v/>
          </cell>
          <cell r="AW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AM1256">
            <v>983207</v>
          </cell>
          <cell r="AQ1256" t="str">
            <v/>
          </cell>
          <cell r="AT1256" t="str">
            <v>Оборудование</v>
          </cell>
          <cell r="AW1256">
            <v>40715</v>
          </cell>
          <cell r="AZ1256" t="str">
            <v>6.2011</v>
          </cell>
          <cell r="BA1256" t="str">
            <v>6.2011</v>
          </cell>
          <cell r="BB1256" t="str">
            <v>1.1900</v>
          </cell>
          <cell r="BC1256" t="str">
            <v>2.2011</v>
          </cell>
        </row>
        <row r="1257">
          <cell r="AM1257" t="str">
            <v/>
          </cell>
          <cell r="AQ1257" t="str">
            <v/>
          </cell>
          <cell r="AT1257" t="str">
            <v/>
          </cell>
          <cell r="AW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AM1258" t="str">
            <v/>
          </cell>
          <cell r="AQ1258" t="str">
            <v/>
          </cell>
          <cell r="AT1258" t="str">
            <v/>
          </cell>
          <cell r="AW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AM1259" t="str">
            <v/>
          </cell>
          <cell r="AQ1259" t="str">
            <v/>
          </cell>
          <cell r="AT1259" t="str">
            <v/>
          </cell>
          <cell r="AW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AM1260">
            <v>239048556.63999999</v>
          </cell>
          <cell r="AQ1260" t="str">
            <v/>
          </cell>
          <cell r="AT1260" t="str">
            <v>Оборудование</v>
          </cell>
          <cell r="AW1260">
            <v>40701</v>
          </cell>
          <cell r="AZ1260" t="str">
            <v>6.2011</v>
          </cell>
          <cell r="BA1260" t="str">
            <v>6.2011</v>
          </cell>
          <cell r="BB1260" t="str">
            <v>6.2011</v>
          </cell>
          <cell r="BC1260" t="str">
            <v>2.2011</v>
          </cell>
        </row>
        <row r="1261">
          <cell r="AM1261" t="str">
            <v/>
          </cell>
          <cell r="AQ1261" t="str">
            <v/>
          </cell>
          <cell r="AT1261" t="str">
            <v/>
          </cell>
          <cell r="AW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AM1262">
            <v>146910674.30000001</v>
          </cell>
          <cell r="AQ1262" t="str">
            <v/>
          </cell>
          <cell r="AT1262" t="str">
            <v>Оборудование</v>
          </cell>
          <cell r="AW1262">
            <v>40662</v>
          </cell>
          <cell r="AZ1262" t="str">
            <v>4.2011</v>
          </cell>
          <cell r="BA1262" t="str">
            <v>4.2011</v>
          </cell>
          <cell r="BB1262" t="str">
            <v>5.2011</v>
          </cell>
          <cell r="BC1262" t="str">
            <v>2.2011</v>
          </cell>
        </row>
        <row r="1263">
          <cell r="AM1263">
            <v>3000000</v>
          </cell>
          <cell r="AQ1263" t="str">
            <v/>
          </cell>
          <cell r="AT1263" t="str">
            <v>Оборудование</v>
          </cell>
          <cell r="AW1263">
            <v>40662</v>
          </cell>
          <cell r="AZ1263" t="str">
            <v>4.2011</v>
          </cell>
          <cell r="BA1263" t="str">
            <v>4.2011</v>
          </cell>
          <cell r="BB1263" t="str">
            <v>5.2011</v>
          </cell>
          <cell r="BC1263" t="str">
            <v>2.2011</v>
          </cell>
        </row>
        <row r="1264">
          <cell r="AM1264">
            <v>0</v>
          </cell>
          <cell r="AQ1264" t="str">
            <v/>
          </cell>
          <cell r="AT1264" t="str">
            <v>Оборудование</v>
          </cell>
          <cell r="AW1264">
            <v>40715</v>
          </cell>
          <cell r="AZ1264" t="str">
            <v>6.2011</v>
          </cell>
          <cell r="BA1264" t="str">
            <v>6.2011</v>
          </cell>
          <cell r="BB1264" t="str">
            <v>1.1900</v>
          </cell>
          <cell r="BC1264" t="str">
            <v>2.2011</v>
          </cell>
        </row>
        <row r="1265">
          <cell r="AM1265">
            <v>37848660</v>
          </cell>
          <cell r="AQ1265" t="str">
            <v/>
          </cell>
          <cell r="AT1265" t="str">
            <v>Оборудование</v>
          </cell>
          <cell r="AW1265">
            <v>40633</v>
          </cell>
          <cell r="AZ1265" t="str">
            <v>3.2011</v>
          </cell>
          <cell r="BA1265" t="str">
            <v>3.2011</v>
          </cell>
          <cell r="BB1265" t="str">
            <v>4.2011</v>
          </cell>
          <cell r="BC1265" t="str">
            <v>1.2011</v>
          </cell>
        </row>
        <row r="1266">
          <cell r="AM1266">
            <v>37848660</v>
          </cell>
          <cell r="AQ1266" t="str">
            <v/>
          </cell>
          <cell r="AT1266" t="str">
            <v>Оборудование</v>
          </cell>
          <cell r="AW1266">
            <v>40694</v>
          </cell>
          <cell r="AZ1266" t="str">
            <v>5.2011</v>
          </cell>
          <cell r="BA1266" t="str">
            <v>5.2011</v>
          </cell>
          <cell r="BB1266" t="str">
            <v>6.2011</v>
          </cell>
          <cell r="BC1266" t="str">
            <v>2.2011</v>
          </cell>
        </row>
        <row r="1267">
          <cell r="AM1267">
            <v>46944117</v>
          </cell>
          <cell r="AQ1267" t="str">
            <v/>
          </cell>
          <cell r="AT1267" t="str">
            <v>Оборудование</v>
          </cell>
          <cell r="AW1267">
            <v>40694</v>
          </cell>
          <cell r="AZ1267" t="str">
            <v>5.2011</v>
          </cell>
          <cell r="BA1267" t="str">
            <v>5.2011</v>
          </cell>
          <cell r="BB1267" t="str">
            <v>6.2011</v>
          </cell>
          <cell r="BC1267" t="str">
            <v>2.2011</v>
          </cell>
        </row>
        <row r="1268">
          <cell r="AM1268" t="str">
            <v/>
          </cell>
          <cell r="AQ1268" t="str">
            <v/>
          </cell>
          <cell r="AT1268" t="str">
            <v/>
          </cell>
          <cell r="AW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AM1269" t="str">
            <v/>
          </cell>
          <cell r="AQ1269" t="str">
            <v/>
          </cell>
          <cell r="AT1269" t="str">
            <v/>
          </cell>
          <cell r="AW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AM1270">
            <v>1233408</v>
          </cell>
          <cell r="AQ1270" t="str">
            <v/>
          </cell>
          <cell r="AT1270" t="str">
            <v>Оборудование</v>
          </cell>
          <cell r="AW1270">
            <v>40694</v>
          </cell>
          <cell r="AZ1270" t="str">
            <v>5.2011</v>
          </cell>
          <cell r="BA1270" t="str">
            <v>5.2011</v>
          </cell>
          <cell r="BB1270" t="str">
            <v>6.2011</v>
          </cell>
          <cell r="BC1270" t="str">
            <v>2.2011</v>
          </cell>
        </row>
        <row r="1271">
          <cell r="AM1271" t="str">
            <v/>
          </cell>
          <cell r="AQ1271" t="str">
            <v/>
          </cell>
          <cell r="AT1271" t="str">
            <v/>
          </cell>
          <cell r="AW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AM1272">
            <v>637959</v>
          </cell>
          <cell r="AQ1272" t="str">
            <v/>
          </cell>
          <cell r="AT1272" t="str">
            <v>Оборудование</v>
          </cell>
          <cell r="AW1272">
            <v>40715</v>
          </cell>
          <cell r="AZ1272" t="str">
            <v>6.2011</v>
          </cell>
          <cell r="BA1272" t="str">
            <v>6.2011</v>
          </cell>
          <cell r="BB1272" t="str">
            <v>1.1900</v>
          </cell>
          <cell r="BC1272" t="str">
            <v>2.2011</v>
          </cell>
        </row>
        <row r="1273">
          <cell r="AM1273">
            <v>4025039</v>
          </cell>
          <cell r="AQ1273" t="str">
            <v/>
          </cell>
          <cell r="AT1273" t="str">
            <v>Оборудование</v>
          </cell>
          <cell r="AW1273">
            <v>40715</v>
          </cell>
          <cell r="AZ1273" t="str">
            <v>6.2011</v>
          </cell>
          <cell r="BA1273" t="str">
            <v>6.2011</v>
          </cell>
          <cell r="BB1273" t="str">
            <v>1.1900</v>
          </cell>
          <cell r="BC1273" t="str">
            <v>2.2011</v>
          </cell>
        </row>
        <row r="1274">
          <cell r="AM1274" t="str">
            <v/>
          </cell>
          <cell r="AQ1274" t="str">
            <v/>
          </cell>
          <cell r="AT1274" t="str">
            <v/>
          </cell>
          <cell r="AW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AM1275">
            <v>983207</v>
          </cell>
          <cell r="AQ1275" t="str">
            <v/>
          </cell>
          <cell r="AT1275" t="str">
            <v>Оборудование</v>
          </cell>
          <cell r="AW1275">
            <v>40715</v>
          </cell>
          <cell r="AZ1275" t="str">
            <v>6.2011</v>
          </cell>
          <cell r="BA1275" t="str">
            <v>6.2011</v>
          </cell>
          <cell r="BB1275" t="str">
            <v>1.1900</v>
          </cell>
          <cell r="BC1275" t="str">
            <v>2.2011</v>
          </cell>
        </row>
        <row r="1276">
          <cell r="AM1276" t="str">
            <v/>
          </cell>
          <cell r="AQ1276" t="str">
            <v/>
          </cell>
          <cell r="AT1276" t="str">
            <v/>
          </cell>
          <cell r="AW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AM1277" t="str">
            <v/>
          </cell>
          <cell r="AQ1277" t="str">
            <v/>
          </cell>
          <cell r="AT1277" t="str">
            <v/>
          </cell>
          <cell r="AW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AM1278" t="str">
            <v/>
          </cell>
          <cell r="AQ1278" t="str">
            <v/>
          </cell>
          <cell r="AT1278" t="str">
            <v/>
          </cell>
          <cell r="AW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AM1279" t="str">
            <v/>
          </cell>
          <cell r="AQ1279" t="str">
            <v/>
          </cell>
          <cell r="AT1279" t="str">
            <v/>
          </cell>
          <cell r="AW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AM1280">
            <v>40000000</v>
          </cell>
          <cell r="AQ1280" t="str">
            <v/>
          </cell>
          <cell r="AT1280" t="str">
            <v>Оборудование</v>
          </cell>
          <cell r="AW1280">
            <v>40479</v>
          </cell>
          <cell r="AZ1280" t="str">
            <v>10.2010</v>
          </cell>
          <cell r="BA1280" t="str">
            <v>10.2010</v>
          </cell>
          <cell r="BB1280" t="str">
            <v/>
          </cell>
          <cell r="BC1280" t="str">
            <v>4.2010</v>
          </cell>
        </row>
        <row r="1281">
          <cell r="AM1281">
            <v>12000000</v>
          </cell>
          <cell r="AQ1281" t="str">
            <v/>
          </cell>
          <cell r="AT1281" t="str">
            <v>Оборудование</v>
          </cell>
          <cell r="AW1281">
            <v>40543</v>
          </cell>
          <cell r="AZ1281" t="str">
            <v>12.2010</v>
          </cell>
          <cell r="BA1281" t="str">
            <v>12.2010</v>
          </cell>
          <cell r="BB1281" t="str">
            <v/>
          </cell>
          <cell r="BC1281" t="str">
            <v>4.2010</v>
          </cell>
        </row>
        <row r="1282">
          <cell r="AM1282">
            <v>23000000</v>
          </cell>
          <cell r="AQ1282" t="str">
            <v/>
          </cell>
          <cell r="AT1282" t="str">
            <v>Оборудование</v>
          </cell>
          <cell r="AW1282">
            <v>40511</v>
          </cell>
          <cell r="AZ1282" t="str">
            <v>11.2010</v>
          </cell>
          <cell r="BA1282" t="str">
            <v>11.2010</v>
          </cell>
          <cell r="BB1282" t="str">
            <v/>
          </cell>
          <cell r="BC1282" t="str">
            <v>4.2010</v>
          </cell>
        </row>
        <row r="1283">
          <cell r="AM1283">
            <v>23000000</v>
          </cell>
          <cell r="AQ1283" t="str">
            <v/>
          </cell>
          <cell r="AT1283" t="str">
            <v>Оборудование</v>
          </cell>
          <cell r="AW1283">
            <v>40529</v>
          </cell>
          <cell r="AZ1283" t="str">
            <v>12.2010</v>
          </cell>
          <cell r="BA1283" t="str">
            <v>12.2010</v>
          </cell>
          <cell r="BB1283" t="str">
            <v/>
          </cell>
          <cell r="BC1283" t="str">
            <v>4.2010</v>
          </cell>
        </row>
        <row r="1284">
          <cell r="AM1284">
            <v>24000000</v>
          </cell>
          <cell r="AQ1284" t="str">
            <v/>
          </cell>
          <cell r="AT1284" t="str">
            <v>Оборудование</v>
          </cell>
          <cell r="AW1284">
            <v>40529</v>
          </cell>
          <cell r="AZ1284" t="str">
            <v>12.2010</v>
          </cell>
          <cell r="BA1284" t="str">
            <v>12.2010</v>
          </cell>
          <cell r="BB1284" t="str">
            <v/>
          </cell>
          <cell r="BC1284" t="str">
            <v>4.2010</v>
          </cell>
        </row>
        <row r="1285">
          <cell r="AM1285">
            <v>27000000</v>
          </cell>
          <cell r="AQ1285" t="str">
            <v/>
          </cell>
          <cell r="AT1285" t="str">
            <v>Оборудование</v>
          </cell>
          <cell r="AW1285">
            <v>40535</v>
          </cell>
          <cell r="AZ1285" t="str">
            <v>12.2010</v>
          </cell>
          <cell r="BA1285" t="str">
            <v>12.2010</v>
          </cell>
          <cell r="BB1285" t="str">
            <v/>
          </cell>
          <cell r="BC1285" t="str">
            <v>4.2010</v>
          </cell>
        </row>
        <row r="1286">
          <cell r="AM1286">
            <v>16000000</v>
          </cell>
          <cell r="AQ1286" t="str">
            <v/>
          </cell>
          <cell r="AT1286" t="str">
            <v>Оборудование</v>
          </cell>
          <cell r="AW1286">
            <v>40511</v>
          </cell>
          <cell r="AZ1286" t="str">
            <v>11.2010</v>
          </cell>
          <cell r="BA1286" t="str">
            <v>11.2010</v>
          </cell>
          <cell r="BB1286" t="str">
            <v/>
          </cell>
          <cell r="BC1286" t="str">
            <v>4.2010</v>
          </cell>
        </row>
        <row r="1287">
          <cell r="AM1287">
            <v>16400000</v>
          </cell>
          <cell r="AQ1287" t="str">
            <v/>
          </cell>
          <cell r="AT1287" t="str">
            <v>Оборудование</v>
          </cell>
          <cell r="AW1287">
            <v>40535</v>
          </cell>
          <cell r="AZ1287" t="str">
            <v>12.2010</v>
          </cell>
          <cell r="BA1287" t="str">
            <v>12.2010</v>
          </cell>
          <cell r="BB1287" t="str">
            <v/>
          </cell>
          <cell r="BC1287" t="str">
            <v>4.2010</v>
          </cell>
        </row>
        <row r="1288">
          <cell r="AM1288">
            <v>4000000</v>
          </cell>
          <cell r="AQ1288" t="str">
            <v/>
          </cell>
          <cell r="AT1288" t="str">
            <v>Оборудование</v>
          </cell>
          <cell r="AW1288">
            <v>40529</v>
          </cell>
          <cell r="AZ1288" t="str">
            <v>12.2010</v>
          </cell>
          <cell r="BA1288" t="str">
            <v>12.2010</v>
          </cell>
          <cell r="BB1288" t="str">
            <v/>
          </cell>
          <cell r="BC1288" t="str">
            <v>4.2010</v>
          </cell>
        </row>
        <row r="1289">
          <cell r="AM1289">
            <v>11000000</v>
          </cell>
          <cell r="AQ1289" t="str">
            <v/>
          </cell>
          <cell r="AT1289" t="str">
            <v>Оборудование</v>
          </cell>
          <cell r="AW1289">
            <v>40543</v>
          </cell>
          <cell r="AZ1289" t="str">
            <v>12.2010</v>
          </cell>
          <cell r="BA1289" t="str">
            <v>12.2010</v>
          </cell>
          <cell r="BB1289" t="str">
            <v/>
          </cell>
          <cell r="BC1289" t="str">
            <v>4.2010</v>
          </cell>
        </row>
        <row r="1290">
          <cell r="AM1290" t="str">
            <v/>
          </cell>
          <cell r="AQ1290" t="str">
            <v/>
          </cell>
          <cell r="AT1290" t="str">
            <v/>
          </cell>
          <cell r="AW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AM1291">
            <v>2500000</v>
          </cell>
          <cell r="AQ1291" t="str">
            <v/>
          </cell>
          <cell r="AT1291" t="str">
            <v>Оборудование</v>
          </cell>
          <cell r="AW1291">
            <v>40694</v>
          </cell>
          <cell r="AZ1291" t="str">
            <v>5.2011</v>
          </cell>
          <cell r="BA1291" t="str">
            <v>5.2011</v>
          </cell>
          <cell r="BB1291" t="str">
            <v>6.2011</v>
          </cell>
          <cell r="BC1291" t="str">
            <v>2.2011</v>
          </cell>
        </row>
        <row r="1292">
          <cell r="AM1292">
            <v>1500000</v>
          </cell>
          <cell r="AQ1292" t="str">
            <v/>
          </cell>
          <cell r="AT1292" t="str">
            <v>Оборудование</v>
          </cell>
          <cell r="AW1292">
            <v>40574</v>
          </cell>
          <cell r="AZ1292" t="str">
            <v>1.2011</v>
          </cell>
          <cell r="BA1292" t="str">
            <v>1.2011</v>
          </cell>
          <cell r="BB1292" t="str">
            <v>2.2011</v>
          </cell>
          <cell r="BC1292" t="str">
            <v>1.2011</v>
          </cell>
        </row>
        <row r="1293">
          <cell r="AM1293">
            <v>9000000</v>
          </cell>
          <cell r="AQ1293" t="str">
            <v/>
          </cell>
          <cell r="AT1293" t="str">
            <v>Оборудование</v>
          </cell>
          <cell r="AW1293">
            <v>40543</v>
          </cell>
          <cell r="AZ1293" t="str">
            <v>12.2010</v>
          </cell>
          <cell r="BA1293" t="str">
            <v>12.2010</v>
          </cell>
          <cell r="BB1293" t="str">
            <v/>
          </cell>
          <cell r="BC1293" t="str">
            <v>4.2010</v>
          </cell>
        </row>
        <row r="1294">
          <cell r="AM1294">
            <v>4000000</v>
          </cell>
          <cell r="AQ1294" t="str">
            <v/>
          </cell>
          <cell r="AT1294" t="str">
            <v>Оборудование</v>
          </cell>
          <cell r="AW1294">
            <v>40631</v>
          </cell>
          <cell r="AZ1294" t="str">
            <v>3.2011</v>
          </cell>
          <cell r="BA1294" t="str">
            <v>3.2011</v>
          </cell>
          <cell r="BB1294" t="str">
            <v>4.2011</v>
          </cell>
          <cell r="BC1294" t="str">
            <v>1.2011</v>
          </cell>
        </row>
        <row r="1295">
          <cell r="AM1295">
            <v>1600000</v>
          </cell>
          <cell r="AQ1295" t="str">
            <v/>
          </cell>
          <cell r="AT1295" t="str">
            <v>Оборудование</v>
          </cell>
          <cell r="AW1295">
            <v>40591</v>
          </cell>
          <cell r="AZ1295" t="str">
            <v>2.2011</v>
          </cell>
          <cell r="BA1295" t="str">
            <v>2.2011</v>
          </cell>
          <cell r="BB1295" t="str">
            <v>2.2011</v>
          </cell>
          <cell r="BC1295" t="str">
            <v>1.2011</v>
          </cell>
        </row>
        <row r="1296">
          <cell r="AM1296">
            <v>18000000</v>
          </cell>
          <cell r="AQ1296" t="str">
            <v/>
          </cell>
          <cell r="AT1296" t="str">
            <v>Оборудование</v>
          </cell>
          <cell r="AW1296">
            <v>40511</v>
          </cell>
          <cell r="AZ1296" t="str">
            <v>11.2010</v>
          </cell>
          <cell r="BA1296" t="str">
            <v>11.2010</v>
          </cell>
          <cell r="BB1296" t="str">
            <v/>
          </cell>
          <cell r="BC1296" t="str">
            <v>4.2010</v>
          </cell>
        </row>
        <row r="1297">
          <cell r="AM1297">
            <v>400000</v>
          </cell>
          <cell r="AQ1297" t="str">
            <v/>
          </cell>
          <cell r="AT1297" t="str">
            <v>Оборудование</v>
          </cell>
          <cell r="AW1297">
            <v>40511</v>
          </cell>
          <cell r="AZ1297" t="str">
            <v>11.2010</v>
          </cell>
          <cell r="BA1297" t="str">
            <v>11.2010</v>
          </cell>
          <cell r="BB1297" t="str">
            <v/>
          </cell>
          <cell r="BC1297" t="str">
            <v>4.2010</v>
          </cell>
        </row>
        <row r="1298">
          <cell r="AM1298">
            <v>40000000</v>
          </cell>
          <cell r="AQ1298" t="str">
            <v/>
          </cell>
          <cell r="AT1298" t="str">
            <v>Оборудование</v>
          </cell>
          <cell r="AW1298">
            <v>40479</v>
          </cell>
          <cell r="AZ1298" t="str">
            <v>10.2010</v>
          </cell>
          <cell r="BA1298" t="str">
            <v>10.2010</v>
          </cell>
          <cell r="BB1298" t="str">
            <v/>
          </cell>
          <cell r="BC1298" t="str">
            <v>4.2010</v>
          </cell>
        </row>
        <row r="1299">
          <cell r="AM1299">
            <v>12000000</v>
          </cell>
          <cell r="AQ1299" t="str">
            <v/>
          </cell>
          <cell r="AT1299" t="str">
            <v>Оборудование</v>
          </cell>
          <cell r="AW1299">
            <v>40574</v>
          </cell>
          <cell r="AZ1299" t="str">
            <v>1.2011</v>
          </cell>
          <cell r="BA1299" t="str">
            <v>1.2011</v>
          </cell>
          <cell r="BB1299" t="str">
            <v>2.2011</v>
          </cell>
          <cell r="BC1299" t="str">
            <v>1.2011</v>
          </cell>
        </row>
        <row r="1300">
          <cell r="AM1300">
            <v>23000000</v>
          </cell>
          <cell r="AQ1300" t="str">
            <v/>
          </cell>
          <cell r="AT1300" t="str">
            <v>Оборудование</v>
          </cell>
          <cell r="AW1300">
            <v>40543</v>
          </cell>
          <cell r="AZ1300" t="str">
            <v>12.2010</v>
          </cell>
          <cell r="BA1300" t="str">
            <v>12.2010</v>
          </cell>
          <cell r="BB1300" t="str">
            <v/>
          </cell>
          <cell r="BC1300" t="str">
            <v>4.2010</v>
          </cell>
        </row>
        <row r="1301">
          <cell r="AM1301">
            <v>23000000</v>
          </cell>
          <cell r="AQ1301" t="str">
            <v/>
          </cell>
          <cell r="AT1301" t="str">
            <v>Оборудование</v>
          </cell>
          <cell r="AW1301">
            <v>40574</v>
          </cell>
          <cell r="AZ1301" t="str">
            <v>1.2011</v>
          </cell>
          <cell r="BA1301" t="str">
            <v>1.2011</v>
          </cell>
          <cell r="BB1301" t="str">
            <v>2.2011</v>
          </cell>
          <cell r="BC1301" t="str">
            <v>1.2011</v>
          </cell>
        </row>
        <row r="1302">
          <cell r="AM1302">
            <v>24000000</v>
          </cell>
          <cell r="AQ1302" t="str">
            <v/>
          </cell>
          <cell r="AT1302" t="str">
            <v>Оборудование</v>
          </cell>
          <cell r="AW1302">
            <v>40574</v>
          </cell>
          <cell r="AZ1302" t="str">
            <v>1.2011</v>
          </cell>
          <cell r="BA1302" t="str">
            <v>1.2011</v>
          </cell>
          <cell r="BB1302" t="str">
            <v>2.2011</v>
          </cell>
          <cell r="BC1302" t="str">
            <v>1.2011</v>
          </cell>
        </row>
        <row r="1303">
          <cell r="AM1303">
            <v>27000000</v>
          </cell>
          <cell r="AQ1303" t="str">
            <v/>
          </cell>
          <cell r="AT1303" t="str">
            <v>Оборудование</v>
          </cell>
          <cell r="AW1303">
            <v>40574</v>
          </cell>
          <cell r="AZ1303" t="str">
            <v>1.2011</v>
          </cell>
          <cell r="BA1303" t="str">
            <v>1.2011</v>
          </cell>
          <cell r="BB1303" t="str">
            <v>2.2011</v>
          </cell>
          <cell r="BC1303" t="str">
            <v>1.2011</v>
          </cell>
        </row>
        <row r="1304">
          <cell r="AM1304">
            <v>16000000</v>
          </cell>
          <cell r="AQ1304" t="str">
            <v/>
          </cell>
          <cell r="AT1304" t="str">
            <v>Оборудование</v>
          </cell>
          <cell r="AW1304">
            <v>40630</v>
          </cell>
          <cell r="AZ1304" t="str">
            <v>3.2011</v>
          </cell>
          <cell r="BA1304" t="str">
            <v>3.2011</v>
          </cell>
          <cell r="BB1304" t="str">
            <v>3.2011</v>
          </cell>
          <cell r="BC1304" t="str">
            <v>1.2011</v>
          </cell>
        </row>
        <row r="1305">
          <cell r="AM1305">
            <v>16400000</v>
          </cell>
          <cell r="AQ1305" t="str">
            <v/>
          </cell>
          <cell r="AT1305" t="str">
            <v>Оборудование</v>
          </cell>
          <cell r="AW1305">
            <v>40535</v>
          </cell>
          <cell r="AZ1305" t="str">
            <v>12.2010</v>
          </cell>
          <cell r="BA1305" t="str">
            <v>12.2010</v>
          </cell>
          <cell r="BB1305" t="str">
            <v/>
          </cell>
          <cell r="BC1305" t="str">
            <v>4.2010</v>
          </cell>
        </row>
        <row r="1306">
          <cell r="AM1306">
            <v>4000000</v>
          </cell>
          <cell r="AQ1306" t="str">
            <v/>
          </cell>
          <cell r="AT1306" t="str">
            <v>Оборудование</v>
          </cell>
          <cell r="AW1306">
            <v>40529</v>
          </cell>
          <cell r="AZ1306" t="str">
            <v>12.2010</v>
          </cell>
          <cell r="BA1306" t="str">
            <v>12.2010</v>
          </cell>
          <cell r="BB1306" t="str">
            <v/>
          </cell>
          <cell r="BC1306" t="str">
            <v>4.2010</v>
          </cell>
        </row>
        <row r="1307">
          <cell r="AM1307">
            <v>11000000</v>
          </cell>
          <cell r="AQ1307" t="str">
            <v/>
          </cell>
          <cell r="AT1307" t="str">
            <v>Оборудование</v>
          </cell>
          <cell r="AW1307">
            <v>40591</v>
          </cell>
          <cell r="AZ1307" t="str">
            <v>2.2011</v>
          </cell>
          <cell r="BA1307" t="str">
            <v>2.2011</v>
          </cell>
          <cell r="BB1307" t="str">
            <v>2.2011</v>
          </cell>
          <cell r="BC1307" t="str">
            <v>1.2011</v>
          </cell>
        </row>
        <row r="1308">
          <cell r="AM1308" t="str">
            <v/>
          </cell>
          <cell r="AQ1308" t="str">
            <v/>
          </cell>
          <cell r="AT1308" t="str">
            <v/>
          </cell>
          <cell r="AW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AM1309">
            <v>2500000</v>
          </cell>
          <cell r="AQ1309" t="str">
            <v/>
          </cell>
          <cell r="AT1309" t="str">
            <v>Оборудование</v>
          </cell>
          <cell r="AW1309">
            <v>40694</v>
          </cell>
          <cell r="AZ1309" t="str">
            <v>5.2011</v>
          </cell>
          <cell r="BA1309" t="str">
            <v>5.2011</v>
          </cell>
          <cell r="BB1309" t="str">
            <v>6.2011</v>
          </cell>
          <cell r="BC1309" t="str">
            <v>2.2011</v>
          </cell>
        </row>
        <row r="1310">
          <cell r="AM1310">
            <v>1500000</v>
          </cell>
          <cell r="AQ1310" t="str">
            <v/>
          </cell>
          <cell r="AT1310" t="str">
            <v>Оборудование</v>
          </cell>
          <cell r="AW1310">
            <v>40631</v>
          </cell>
          <cell r="AZ1310" t="str">
            <v>3.2011</v>
          </cell>
          <cell r="BA1310" t="str">
            <v>3.2011</v>
          </cell>
          <cell r="BB1310" t="str">
            <v>4.2011</v>
          </cell>
          <cell r="BC1310" t="str">
            <v>1.2011</v>
          </cell>
        </row>
        <row r="1311">
          <cell r="AM1311">
            <v>9000000</v>
          </cell>
          <cell r="AQ1311" t="str">
            <v/>
          </cell>
          <cell r="AT1311" t="str">
            <v>Оборудование</v>
          </cell>
          <cell r="AW1311">
            <v>40543</v>
          </cell>
          <cell r="AZ1311" t="str">
            <v>12.2010</v>
          </cell>
          <cell r="BA1311" t="str">
            <v>12.2010</v>
          </cell>
          <cell r="BB1311" t="str">
            <v/>
          </cell>
          <cell r="BC1311" t="str">
            <v>4.2010</v>
          </cell>
        </row>
        <row r="1312">
          <cell r="AM1312">
            <v>4000000</v>
          </cell>
          <cell r="AQ1312" t="str">
            <v/>
          </cell>
          <cell r="AT1312" t="str">
            <v>Оборудование</v>
          </cell>
          <cell r="AW1312">
            <v>40694</v>
          </cell>
          <cell r="AZ1312" t="str">
            <v>5.2011</v>
          </cell>
          <cell r="BA1312" t="str">
            <v>5.2011</v>
          </cell>
          <cell r="BB1312" t="str">
            <v>6.2011</v>
          </cell>
          <cell r="BC1312" t="str">
            <v>2.2011</v>
          </cell>
        </row>
        <row r="1313">
          <cell r="AM1313">
            <v>1600000</v>
          </cell>
          <cell r="AQ1313" t="str">
            <v/>
          </cell>
          <cell r="AT1313" t="str">
            <v>Оборудование</v>
          </cell>
          <cell r="AW1313">
            <v>40591</v>
          </cell>
          <cell r="AZ1313" t="str">
            <v>2.2011</v>
          </cell>
          <cell r="BA1313" t="str">
            <v>2.2011</v>
          </cell>
          <cell r="BB1313" t="str">
            <v>2.2011</v>
          </cell>
          <cell r="BC1313" t="str">
            <v>1.2011</v>
          </cell>
        </row>
        <row r="1314">
          <cell r="AM1314">
            <v>18000000</v>
          </cell>
          <cell r="AQ1314" t="str">
            <v/>
          </cell>
          <cell r="AT1314" t="str">
            <v>Оборудование</v>
          </cell>
          <cell r="AW1314">
            <v>40511</v>
          </cell>
          <cell r="AZ1314" t="str">
            <v>11.2010</v>
          </cell>
          <cell r="BA1314" t="str">
            <v>11.2010</v>
          </cell>
          <cell r="BB1314" t="str">
            <v/>
          </cell>
          <cell r="BC1314" t="str">
            <v>4.2010</v>
          </cell>
        </row>
        <row r="1315">
          <cell r="AM1315">
            <v>40000000</v>
          </cell>
          <cell r="AQ1315" t="str">
            <v/>
          </cell>
          <cell r="AT1315" t="str">
            <v>Оборудование</v>
          </cell>
          <cell r="AW1315">
            <v>40631</v>
          </cell>
          <cell r="AZ1315" t="str">
            <v>3.2011</v>
          </cell>
          <cell r="BA1315" t="str">
            <v>3.2011</v>
          </cell>
          <cell r="BB1315" t="str">
            <v>4.2011</v>
          </cell>
          <cell r="BC1315" t="str">
            <v>1.2011</v>
          </cell>
        </row>
        <row r="1316">
          <cell r="AM1316">
            <v>12000000</v>
          </cell>
          <cell r="AQ1316" t="str">
            <v/>
          </cell>
          <cell r="AT1316" t="str">
            <v>Оборудование</v>
          </cell>
          <cell r="AW1316">
            <v>40694</v>
          </cell>
          <cell r="AZ1316" t="str">
            <v>5.2011</v>
          </cell>
          <cell r="BA1316" t="str">
            <v>5.2011</v>
          </cell>
          <cell r="BB1316" t="str">
            <v>6.2011</v>
          </cell>
          <cell r="BC1316" t="str">
            <v>2.2011</v>
          </cell>
        </row>
        <row r="1317">
          <cell r="AM1317">
            <v>23000000</v>
          </cell>
          <cell r="AQ1317" t="str">
            <v/>
          </cell>
          <cell r="AT1317" t="str">
            <v>Оборудование</v>
          </cell>
          <cell r="AW1317">
            <v>40694</v>
          </cell>
          <cell r="AZ1317" t="str">
            <v>5.2011</v>
          </cell>
          <cell r="BA1317" t="str">
            <v>5.2011</v>
          </cell>
          <cell r="BB1317" t="str">
            <v>6.2011</v>
          </cell>
          <cell r="BC1317" t="str">
            <v>2.2011</v>
          </cell>
        </row>
        <row r="1318">
          <cell r="AM1318">
            <v>23000000</v>
          </cell>
          <cell r="AQ1318" t="str">
            <v/>
          </cell>
          <cell r="AT1318" t="str">
            <v>Оборудование</v>
          </cell>
          <cell r="AW1318">
            <v>40694</v>
          </cell>
          <cell r="AZ1318" t="str">
            <v>5.2011</v>
          </cell>
          <cell r="BA1318" t="str">
            <v>5.2011</v>
          </cell>
          <cell r="BB1318" t="str">
            <v>6.2011</v>
          </cell>
          <cell r="BC1318" t="str">
            <v>2.2011</v>
          </cell>
        </row>
        <row r="1319">
          <cell r="AM1319">
            <v>24000000</v>
          </cell>
          <cell r="AQ1319" t="str">
            <v/>
          </cell>
          <cell r="AT1319" t="str">
            <v>Оборудование</v>
          </cell>
          <cell r="AW1319">
            <v>40715</v>
          </cell>
          <cell r="AZ1319" t="str">
            <v>6.2011</v>
          </cell>
          <cell r="BA1319" t="str">
            <v>6.2011</v>
          </cell>
          <cell r="BB1319" t="str">
            <v>1.1900</v>
          </cell>
          <cell r="BC1319" t="str">
            <v>2.2011</v>
          </cell>
        </row>
        <row r="1320">
          <cell r="AM1320">
            <v>27000000</v>
          </cell>
          <cell r="AQ1320" t="str">
            <v/>
          </cell>
          <cell r="AT1320" t="str">
            <v>Оборудование</v>
          </cell>
          <cell r="AW1320">
            <v>40722</v>
          </cell>
          <cell r="AZ1320" t="str">
            <v>6.2011</v>
          </cell>
          <cell r="BA1320" t="str">
            <v>6.2011</v>
          </cell>
          <cell r="BB1320" t="str">
            <v>1.1900</v>
          </cell>
          <cell r="BC1320" t="str">
            <v>2.2011</v>
          </cell>
        </row>
        <row r="1321">
          <cell r="AM1321" t="str">
            <v/>
          </cell>
          <cell r="AQ1321" t="str">
            <v/>
          </cell>
          <cell r="AT1321" t="str">
            <v/>
          </cell>
          <cell r="AW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AM1322">
            <v>16400000</v>
          </cell>
          <cell r="AQ1322" t="str">
            <v/>
          </cell>
          <cell r="AT1322" t="str">
            <v>Оборудование</v>
          </cell>
          <cell r="AW1322">
            <v>40659</v>
          </cell>
          <cell r="AZ1322" t="str">
            <v>4.2011</v>
          </cell>
          <cell r="BA1322" t="str">
            <v>4.2011</v>
          </cell>
          <cell r="BB1322" t="str">
            <v>5.2011</v>
          </cell>
          <cell r="BC1322" t="str">
            <v>2.2011</v>
          </cell>
        </row>
        <row r="1323">
          <cell r="AM1323">
            <v>4000000</v>
          </cell>
          <cell r="AQ1323" t="str">
            <v/>
          </cell>
          <cell r="AT1323" t="str">
            <v>Оборудование</v>
          </cell>
          <cell r="AW1323">
            <v>40659</v>
          </cell>
          <cell r="AZ1323" t="str">
            <v>4.2011</v>
          </cell>
          <cell r="BA1323" t="str">
            <v>4.2011</v>
          </cell>
          <cell r="BB1323" t="str">
            <v>5.2011</v>
          </cell>
          <cell r="BC1323" t="str">
            <v>2.2011</v>
          </cell>
        </row>
        <row r="1324">
          <cell r="AM1324" t="str">
            <v/>
          </cell>
          <cell r="AQ1324" t="str">
            <v/>
          </cell>
          <cell r="AT1324" t="str">
            <v/>
          </cell>
          <cell r="AW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AM1325" t="str">
            <v/>
          </cell>
          <cell r="AQ1325" t="str">
            <v/>
          </cell>
          <cell r="AT1325" t="str">
            <v/>
          </cell>
          <cell r="AW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AM1326" t="str">
            <v/>
          </cell>
          <cell r="AQ1326" t="str">
            <v/>
          </cell>
          <cell r="AT1326" t="str">
            <v/>
          </cell>
          <cell r="AW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AM1327" t="str">
            <v/>
          </cell>
          <cell r="AQ1327" t="str">
            <v/>
          </cell>
          <cell r="AT1327" t="str">
            <v/>
          </cell>
          <cell r="AW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AM1328" t="str">
            <v/>
          </cell>
          <cell r="AQ1328" t="str">
            <v/>
          </cell>
          <cell r="AT1328" t="str">
            <v/>
          </cell>
          <cell r="AW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AM1329" t="str">
            <v/>
          </cell>
          <cell r="AQ1329" t="str">
            <v/>
          </cell>
          <cell r="AT1329" t="str">
            <v/>
          </cell>
          <cell r="AW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AM1330" t="str">
            <v/>
          </cell>
          <cell r="AQ1330" t="str">
            <v/>
          </cell>
          <cell r="AT1330" t="str">
            <v/>
          </cell>
          <cell r="AW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AM1331">
            <v>18000000</v>
          </cell>
          <cell r="AQ1331" t="str">
            <v/>
          </cell>
          <cell r="AT1331" t="str">
            <v>Оборудование</v>
          </cell>
          <cell r="AW1331">
            <v>40535</v>
          </cell>
          <cell r="AZ1331" t="str">
            <v>12.2010</v>
          </cell>
          <cell r="BA1331" t="str">
            <v>12.2010</v>
          </cell>
          <cell r="BB1331" t="str">
            <v/>
          </cell>
          <cell r="BC1331" t="str">
            <v>4.2010</v>
          </cell>
        </row>
        <row r="1332">
          <cell r="AM1332">
            <v>40000000</v>
          </cell>
          <cell r="AQ1332" t="str">
            <v/>
          </cell>
          <cell r="AT1332" t="str">
            <v>Оборудование</v>
          </cell>
          <cell r="AW1332">
            <v>40694</v>
          </cell>
          <cell r="AZ1332" t="str">
            <v>5.2011</v>
          </cell>
          <cell r="BA1332" t="str">
            <v>5.2011</v>
          </cell>
          <cell r="BB1332" t="str">
            <v>6.2011</v>
          </cell>
          <cell r="BC1332" t="str">
            <v>2.2011</v>
          </cell>
        </row>
        <row r="1333">
          <cell r="AM1333">
            <v>12000000</v>
          </cell>
          <cell r="AQ1333" t="str">
            <v/>
          </cell>
          <cell r="AT1333" t="str">
            <v>Оборудование</v>
          </cell>
          <cell r="AW1333">
            <v>40701</v>
          </cell>
          <cell r="AZ1333" t="str">
            <v>6.2011</v>
          </cell>
          <cell r="BA1333" t="str">
            <v>6.2011</v>
          </cell>
          <cell r="BB1333" t="str">
            <v>6.2011</v>
          </cell>
          <cell r="BC1333" t="str">
            <v>2.2011</v>
          </cell>
        </row>
        <row r="1334">
          <cell r="AM1334" t="str">
            <v/>
          </cell>
          <cell r="AQ1334" t="str">
            <v/>
          </cell>
          <cell r="AT1334" t="str">
            <v/>
          </cell>
          <cell r="AW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AM1335" t="str">
            <v/>
          </cell>
          <cell r="AQ1335" t="str">
            <v/>
          </cell>
          <cell r="AT1335" t="str">
            <v/>
          </cell>
          <cell r="AW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AM1336" t="str">
            <v/>
          </cell>
          <cell r="AQ1336" t="str">
            <v/>
          </cell>
          <cell r="AT1336" t="str">
            <v/>
          </cell>
          <cell r="AW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AM1337" t="str">
            <v/>
          </cell>
          <cell r="AQ1337" t="str">
            <v/>
          </cell>
          <cell r="AT1337" t="str">
            <v/>
          </cell>
          <cell r="AW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AM1338" t="str">
            <v/>
          </cell>
          <cell r="AQ1338" t="str">
            <v/>
          </cell>
          <cell r="AT1338" t="str">
            <v/>
          </cell>
          <cell r="AW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AM1339">
            <v>16400000</v>
          </cell>
          <cell r="AQ1339" t="str">
            <v/>
          </cell>
          <cell r="AT1339" t="str">
            <v>Оборудование</v>
          </cell>
          <cell r="AW1339">
            <v>40659</v>
          </cell>
          <cell r="AZ1339" t="str">
            <v>4.2011</v>
          </cell>
          <cell r="BA1339" t="str">
            <v>4.2011</v>
          </cell>
          <cell r="BB1339" t="str">
            <v>5.2011</v>
          </cell>
          <cell r="BC1339" t="str">
            <v>2.2011</v>
          </cell>
        </row>
        <row r="1340">
          <cell r="AM1340">
            <v>4000000</v>
          </cell>
          <cell r="AQ1340" t="str">
            <v/>
          </cell>
          <cell r="AT1340" t="str">
            <v>Оборудование</v>
          </cell>
          <cell r="AW1340">
            <v>40659</v>
          </cell>
          <cell r="AZ1340" t="str">
            <v>4.2011</v>
          </cell>
          <cell r="BA1340" t="str">
            <v>4.2011</v>
          </cell>
          <cell r="BB1340" t="str">
            <v>5.2011</v>
          </cell>
          <cell r="BC1340" t="str">
            <v>2.2011</v>
          </cell>
        </row>
        <row r="1341">
          <cell r="AM1341" t="str">
            <v/>
          </cell>
          <cell r="AQ1341" t="str">
            <v/>
          </cell>
          <cell r="AT1341" t="str">
            <v/>
          </cell>
          <cell r="AW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AM1342" t="str">
            <v/>
          </cell>
          <cell r="AQ1342" t="str">
            <v/>
          </cell>
          <cell r="AT1342" t="str">
            <v/>
          </cell>
          <cell r="AW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AM1343" t="str">
            <v/>
          </cell>
          <cell r="AQ1343" t="str">
            <v/>
          </cell>
          <cell r="AT1343" t="str">
            <v/>
          </cell>
          <cell r="AW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AM1344" t="str">
            <v/>
          </cell>
          <cell r="AQ1344" t="str">
            <v/>
          </cell>
          <cell r="AT1344" t="str">
            <v/>
          </cell>
          <cell r="AW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AM1345" t="str">
            <v/>
          </cell>
          <cell r="AQ1345" t="str">
            <v/>
          </cell>
          <cell r="AT1345" t="str">
            <v/>
          </cell>
          <cell r="AW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AM1346" t="str">
            <v/>
          </cell>
          <cell r="AQ1346" t="str">
            <v/>
          </cell>
          <cell r="AT1346" t="str">
            <v/>
          </cell>
          <cell r="AW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AM1347" t="str">
            <v/>
          </cell>
          <cell r="AQ1347" t="str">
            <v/>
          </cell>
          <cell r="AT1347" t="str">
            <v/>
          </cell>
          <cell r="AW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AM1348">
            <v>18000000</v>
          </cell>
          <cell r="AQ1348" t="str">
            <v/>
          </cell>
          <cell r="AT1348" t="str">
            <v>Оборудование</v>
          </cell>
          <cell r="AW1348">
            <v>40535</v>
          </cell>
          <cell r="AZ1348" t="str">
            <v>12.2010</v>
          </cell>
          <cell r="BA1348" t="str">
            <v>12.2010</v>
          </cell>
          <cell r="BB1348" t="str">
            <v/>
          </cell>
          <cell r="BC1348" t="str">
            <v>4.2010</v>
          </cell>
        </row>
        <row r="1349">
          <cell r="AM1349" t="str">
            <v/>
          </cell>
          <cell r="AQ1349" t="str">
            <v/>
          </cell>
          <cell r="AT1349" t="str">
            <v/>
          </cell>
          <cell r="AW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AM1350" t="str">
            <v/>
          </cell>
          <cell r="AQ1350" t="str">
            <v/>
          </cell>
          <cell r="AT1350" t="str">
            <v/>
          </cell>
          <cell r="AW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AM1351">
            <v>2000000</v>
          </cell>
          <cell r="AQ1351" t="str">
            <v/>
          </cell>
          <cell r="AT1351" t="str">
            <v>Оборудование</v>
          </cell>
          <cell r="AW1351">
            <v>40543</v>
          </cell>
          <cell r="AZ1351" t="str">
            <v>12.2010</v>
          </cell>
          <cell r="BA1351" t="str">
            <v>12.2010</v>
          </cell>
          <cell r="BB1351" t="str">
            <v/>
          </cell>
          <cell r="BC1351" t="str">
            <v>4.2010</v>
          </cell>
        </row>
        <row r="1352">
          <cell r="AM1352">
            <v>2000000</v>
          </cell>
          <cell r="AQ1352" t="str">
            <v/>
          </cell>
          <cell r="AT1352" t="str">
            <v>Оборудование</v>
          </cell>
          <cell r="AW1352">
            <v>40591</v>
          </cell>
          <cell r="AZ1352" t="str">
            <v>2.2011</v>
          </cell>
          <cell r="BA1352" t="str">
            <v>2.2011</v>
          </cell>
          <cell r="BB1352" t="str">
            <v>2.2011</v>
          </cell>
          <cell r="BC1352" t="str">
            <v>1.2011</v>
          </cell>
        </row>
        <row r="1353">
          <cell r="AM1353" t="str">
            <v/>
          </cell>
          <cell r="AQ1353" t="str">
            <v/>
          </cell>
          <cell r="AT1353" t="str">
            <v/>
          </cell>
          <cell r="AW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AM1354" t="str">
            <v/>
          </cell>
          <cell r="AQ1354" t="str">
            <v/>
          </cell>
          <cell r="AT1354" t="str">
            <v/>
          </cell>
          <cell r="AW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AM1355" t="str">
            <v/>
          </cell>
          <cell r="AQ1355" t="str">
            <v/>
          </cell>
          <cell r="AT1355" t="str">
            <v/>
          </cell>
          <cell r="AW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AM1356">
            <v>1000000</v>
          </cell>
          <cell r="AQ1356" t="str">
            <v/>
          </cell>
          <cell r="AT1356" t="str">
            <v>Оборудование</v>
          </cell>
          <cell r="AW1356">
            <v>40708</v>
          </cell>
          <cell r="AZ1356" t="str">
            <v>6.2011</v>
          </cell>
          <cell r="BA1356" t="str">
            <v>6.2011</v>
          </cell>
          <cell r="BB1356" t="str">
            <v>6.2011</v>
          </cell>
          <cell r="BC1356" t="str">
            <v>2.2011</v>
          </cell>
        </row>
        <row r="1357">
          <cell r="AM1357">
            <v>1000000</v>
          </cell>
          <cell r="AQ1357" t="str">
            <v/>
          </cell>
          <cell r="AT1357" t="str">
            <v>Оборудование</v>
          </cell>
          <cell r="AW1357">
            <v>40708</v>
          </cell>
          <cell r="AZ1357" t="str">
            <v>6.2011</v>
          </cell>
          <cell r="BA1357" t="str">
            <v>6.2011</v>
          </cell>
          <cell r="BB1357" t="str">
            <v>6.2011</v>
          </cell>
          <cell r="BC1357" t="str">
            <v>2.2011</v>
          </cell>
        </row>
        <row r="1358">
          <cell r="AM1358" t="str">
            <v/>
          </cell>
          <cell r="AQ1358" t="str">
            <v/>
          </cell>
          <cell r="AT1358" t="str">
            <v/>
          </cell>
          <cell r="AW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AM1359" t="str">
            <v/>
          </cell>
          <cell r="AQ1359" t="str">
            <v/>
          </cell>
          <cell r="AT1359" t="str">
            <v/>
          </cell>
          <cell r="AW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AM1360" t="str">
            <v/>
          </cell>
          <cell r="AQ1360" t="str">
            <v/>
          </cell>
          <cell r="AT1360" t="str">
            <v/>
          </cell>
          <cell r="AW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AM1361" t="str">
            <v/>
          </cell>
          <cell r="AQ1361" t="str">
            <v/>
          </cell>
          <cell r="AT1361" t="str">
            <v/>
          </cell>
          <cell r="AW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AM1362" t="str">
            <v/>
          </cell>
          <cell r="AQ1362" t="str">
            <v/>
          </cell>
          <cell r="AT1362" t="str">
            <v/>
          </cell>
          <cell r="AW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AM1363" t="str">
            <v/>
          </cell>
          <cell r="AQ1363" t="str">
            <v/>
          </cell>
          <cell r="AT1363" t="str">
            <v/>
          </cell>
          <cell r="AW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AM1364" t="str">
            <v/>
          </cell>
          <cell r="AQ1364" t="str">
            <v/>
          </cell>
          <cell r="AT1364" t="str">
            <v/>
          </cell>
          <cell r="AW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AM1365" t="str">
            <v/>
          </cell>
          <cell r="AQ1365" t="str">
            <v/>
          </cell>
          <cell r="AT1365" t="str">
            <v/>
          </cell>
          <cell r="AW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AM1366" t="str">
            <v/>
          </cell>
          <cell r="AQ1366" t="str">
            <v/>
          </cell>
          <cell r="AT1366" t="str">
            <v/>
          </cell>
          <cell r="AW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AM1367" t="str">
            <v/>
          </cell>
          <cell r="AQ1367" t="str">
            <v/>
          </cell>
          <cell r="AT1367" t="str">
            <v/>
          </cell>
          <cell r="AW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AM1368" t="str">
            <v/>
          </cell>
          <cell r="AQ1368" t="str">
            <v/>
          </cell>
          <cell r="AT1368" t="str">
            <v/>
          </cell>
          <cell r="AW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AM1369" t="str">
            <v/>
          </cell>
          <cell r="AQ1369" t="str">
            <v/>
          </cell>
          <cell r="AT1369" t="str">
            <v/>
          </cell>
          <cell r="AW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AM1370" t="str">
            <v/>
          </cell>
          <cell r="AQ1370" t="str">
            <v/>
          </cell>
          <cell r="AT1370" t="str">
            <v/>
          </cell>
          <cell r="AW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AM1371" t="str">
            <v/>
          </cell>
          <cell r="AQ1371" t="str">
            <v/>
          </cell>
          <cell r="AT1371" t="str">
            <v/>
          </cell>
          <cell r="AW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AM1372" t="str">
            <v/>
          </cell>
          <cell r="AQ1372" t="str">
            <v/>
          </cell>
          <cell r="AT1372" t="str">
            <v/>
          </cell>
          <cell r="AW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AM1373" t="str">
            <v/>
          </cell>
          <cell r="AQ1373" t="str">
            <v/>
          </cell>
          <cell r="AT1373" t="str">
            <v/>
          </cell>
          <cell r="AW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AM1374" t="str">
            <v/>
          </cell>
          <cell r="AQ1374" t="str">
            <v/>
          </cell>
          <cell r="AT1374" t="str">
            <v/>
          </cell>
          <cell r="AW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AM1375" t="str">
            <v/>
          </cell>
          <cell r="AQ1375" t="str">
            <v/>
          </cell>
          <cell r="AT1375" t="str">
            <v/>
          </cell>
          <cell r="AW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AM1376" t="str">
            <v/>
          </cell>
          <cell r="AQ1376" t="str">
            <v/>
          </cell>
          <cell r="AT1376" t="str">
            <v/>
          </cell>
          <cell r="AW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AM1377" t="str">
            <v/>
          </cell>
          <cell r="AQ1377" t="str">
            <v/>
          </cell>
          <cell r="AT1377" t="str">
            <v/>
          </cell>
          <cell r="AW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AM1378" t="str">
            <v/>
          </cell>
          <cell r="AQ1378" t="str">
            <v/>
          </cell>
          <cell r="AT1378" t="str">
            <v/>
          </cell>
          <cell r="AW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AM1379" t="str">
            <v/>
          </cell>
          <cell r="AQ1379" t="str">
            <v/>
          </cell>
          <cell r="AT1379" t="str">
            <v/>
          </cell>
          <cell r="AW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AM1380" t="str">
            <v/>
          </cell>
          <cell r="AQ1380" t="str">
            <v/>
          </cell>
          <cell r="AT1380" t="str">
            <v/>
          </cell>
          <cell r="AW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AM1381" t="str">
            <v/>
          </cell>
          <cell r="AQ1381" t="str">
            <v/>
          </cell>
          <cell r="AT1381" t="str">
            <v/>
          </cell>
          <cell r="AW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AM1382" t="str">
            <v/>
          </cell>
          <cell r="AQ1382" t="str">
            <v/>
          </cell>
          <cell r="AT1382" t="str">
            <v/>
          </cell>
          <cell r="AW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AM1383" t="str">
            <v/>
          </cell>
          <cell r="AQ1383" t="str">
            <v/>
          </cell>
          <cell r="AT1383" t="str">
            <v/>
          </cell>
          <cell r="AW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AM1384" t="str">
            <v/>
          </cell>
          <cell r="AQ1384" t="str">
            <v/>
          </cell>
          <cell r="AT1384" t="str">
            <v/>
          </cell>
          <cell r="AW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AM1385" t="str">
            <v/>
          </cell>
          <cell r="AQ1385" t="str">
            <v/>
          </cell>
          <cell r="AT1385" t="str">
            <v/>
          </cell>
          <cell r="AW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AM1386" t="str">
            <v/>
          </cell>
          <cell r="AQ1386" t="str">
            <v/>
          </cell>
          <cell r="AT1386" t="str">
            <v/>
          </cell>
          <cell r="AW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AM1387" t="str">
            <v/>
          </cell>
          <cell r="AQ1387" t="str">
            <v/>
          </cell>
          <cell r="AT1387" t="str">
            <v/>
          </cell>
          <cell r="AW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AM1388" t="str">
            <v/>
          </cell>
          <cell r="AQ1388" t="str">
            <v/>
          </cell>
          <cell r="AT1388" t="str">
            <v/>
          </cell>
          <cell r="AW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AM1389" t="str">
            <v/>
          </cell>
          <cell r="AQ1389" t="str">
            <v/>
          </cell>
          <cell r="AT1389" t="str">
            <v/>
          </cell>
          <cell r="AW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AM1390" t="str">
            <v/>
          </cell>
          <cell r="AQ1390" t="str">
            <v/>
          </cell>
          <cell r="AT1390" t="str">
            <v/>
          </cell>
          <cell r="AW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AM1391" t="str">
            <v/>
          </cell>
          <cell r="AQ1391" t="str">
            <v/>
          </cell>
          <cell r="AT1391" t="str">
            <v/>
          </cell>
          <cell r="AW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AM1392" t="str">
            <v/>
          </cell>
          <cell r="AQ1392" t="str">
            <v/>
          </cell>
          <cell r="AT1392" t="str">
            <v/>
          </cell>
          <cell r="AW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AM1393" t="str">
            <v/>
          </cell>
          <cell r="AQ1393" t="str">
            <v/>
          </cell>
          <cell r="AT1393" t="str">
            <v/>
          </cell>
          <cell r="AW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AM1394" t="str">
            <v/>
          </cell>
          <cell r="AQ1394" t="str">
            <v/>
          </cell>
          <cell r="AT1394" t="str">
            <v/>
          </cell>
          <cell r="AW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AM1395" t="str">
            <v/>
          </cell>
          <cell r="AQ1395" t="str">
            <v/>
          </cell>
          <cell r="AT1395" t="str">
            <v/>
          </cell>
          <cell r="AW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AM1396" t="str">
            <v/>
          </cell>
          <cell r="AQ1396" t="str">
            <v/>
          </cell>
          <cell r="AT1396" t="str">
            <v/>
          </cell>
          <cell r="AW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AM1397" t="str">
            <v/>
          </cell>
          <cell r="AQ1397" t="str">
            <v/>
          </cell>
          <cell r="AT1397" t="str">
            <v/>
          </cell>
          <cell r="AW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AM1398" t="str">
            <v/>
          </cell>
          <cell r="AQ1398" t="str">
            <v/>
          </cell>
          <cell r="AT1398" t="str">
            <v/>
          </cell>
          <cell r="AW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AM1399" t="str">
            <v/>
          </cell>
          <cell r="AQ1399" t="str">
            <v/>
          </cell>
          <cell r="AT1399" t="str">
            <v/>
          </cell>
          <cell r="AW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AM1400" t="str">
            <v/>
          </cell>
          <cell r="AQ1400" t="str">
            <v/>
          </cell>
          <cell r="AT1400" t="str">
            <v/>
          </cell>
          <cell r="AW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AM1401" t="str">
            <v/>
          </cell>
          <cell r="AQ1401" t="str">
            <v/>
          </cell>
          <cell r="AT1401" t="str">
            <v/>
          </cell>
          <cell r="AW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AM1402" t="str">
            <v/>
          </cell>
          <cell r="AQ1402" t="str">
            <v/>
          </cell>
          <cell r="AT1402" t="str">
            <v/>
          </cell>
          <cell r="AW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AM1403" t="str">
            <v/>
          </cell>
          <cell r="AQ1403" t="str">
            <v/>
          </cell>
          <cell r="AT1403" t="str">
            <v/>
          </cell>
          <cell r="AW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AM1404" t="str">
            <v/>
          </cell>
          <cell r="AQ1404" t="str">
            <v/>
          </cell>
          <cell r="AT1404" t="str">
            <v/>
          </cell>
          <cell r="AW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AM1405" t="str">
            <v/>
          </cell>
          <cell r="AQ1405" t="str">
            <v/>
          </cell>
          <cell r="AT1405" t="str">
            <v/>
          </cell>
          <cell r="AW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AM1406" t="str">
            <v/>
          </cell>
          <cell r="AQ1406" t="str">
            <v/>
          </cell>
          <cell r="AT1406" t="str">
            <v/>
          </cell>
          <cell r="AW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AM1407" t="str">
            <v/>
          </cell>
          <cell r="AQ1407" t="str">
            <v/>
          </cell>
          <cell r="AT1407" t="str">
            <v/>
          </cell>
          <cell r="AW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AM1408" t="str">
            <v/>
          </cell>
          <cell r="AQ1408" t="str">
            <v/>
          </cell>
          <cell r="AT1408" t="str">
            <v/>
          </cell>
          <cell r="AW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AM1409" t="str">
            <v/>
          </cell>
          <cell r="AQ1409" t="str">
            <v/>
          </cell>
          <cell r="AT1409" t="str">
            <v/>
          </cell>
          <cell r="AW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AM1410" t="str">
            <v/>
          </cell>
          <cell r="AQ1410" t="str">
            <v/>
          </cell>
          <cell r="AT1410" t="str">
            <v/>
          </cell>
          <cell r="AW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AM1411" t="str">
            <v/>
          </cell>
          <cell r="AQ1411" t="str">
            <v/>
          </cell>
          <cell r="AT1411" t="str">
            <v/>
          </cell>
          <cell r="AW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AM1412" t="str">
            <v/>
          </cell>
          <cell r="AQ1412" t="str">
            <v/>
          </cell>
          <cell r="AT1412" t="str">
            <v/>
          </cell>
          <cell r="AW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AM1413" t="str">
            <v/>
          </cell>
          <cell r="AQ1413" t="str">
            <v/>
          </cell>
          <cell r="AT1413" t="str">
            <v/>
          </cell>
          <cell r="AW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AM1414" t="str">
            <v/>
          </cell>
          <cell r="AQ1414" t="str">
            <v/>
          </cell>
          <cell r="AT1414" t="str">
            <v/>
          </cell>
          <cell r="AW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AM1415" t="str">
            <v/>
          </cell>
          <cell r="AQ1415" t="str">
            <v/>
          </cell>
          <cell r="AT1415" t="str">
            <v/>
          </cell>
          <cell r="AW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AM1416" t="str">
            <v/>
          </cell>
          <cell r="AQ1416" t="str">
            <v/>
          </cell>
          <cell r="AT1416" t="str">
            <v/>
          </cell>
          <cell r="AW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AM1417" t="str">
            <v/>
          </cell>
          <cell r="AQ1417" t="str">
            <v/>
          </cell>
          <cell r="AT1417" t="str">
            <v/>
          </cell>
          <cell r="AW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AM1418" t="str">
            <v/>
          </cell>
          <cell r="AQ1418" t="str">
            <v/>
          </cell>
          <cell r="AT1418" t="str">
            <v/>
          </cell>
          <cell r="AW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AM1419" t="str">
            <v/>
          </cell>
          <cell r="AQ1419" t="str">
            <v/>
          </cell>
          <cell r="AT1419" t="str">
            <v/>
          </cell>
          <cell r="AW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AM1420" t="str">
            <v/>
          </cell>
          <cell r="AQ1420" t="str">
            <v/>
          </cell>
          <cell r="AT1420" t="str">
            <v/>
          </cell>
          <cell r="AW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AM1421" t="str">
            <v/>
          </cell>
          <cell r="AQ1421" t="str">
            <v/>
          </cell>
          <cell r="AT1421" t="str">
            <v/>
          </cell>
          <cell r="AW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AM1422" t="str">
            <v/>
          </cell>
          <cell r="AQ1422" t="str">
            <v/>
          </cell>
          <cell r="AT1422" t="str">
            <v/>
          </cell>
          <cell r="AW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AM1423" t="str">
            <v/>
          </cell>
          <cell r="AQ1423" t="str">
            <v/>
          </cell>
          <cell r="AT1423" t="str">
            <v/>
          </cell>
          <cell r="AW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AM1424" t="str">
            <v/>
          </cell>
          <cell r="AQ1424" t="str">
            <v/>
          </cell>
          <cell r="AT1424" t="str">
            <v/>
          </cell>
          <cell r="AW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AM1425" t="str">
            <v/>
          </cell>
          <cell r="AQ1425" t="str">
            <v/>
          </cell>
          <cell r="AT1425" t="str">
            <v/>
          </cell>
          <cell r="AW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AM1426" t="str">
            <v/>
          </cell>
          <cell r="AQ1426" t="str">
            <v/>
          </cell>
          <cell r="AT1426" t="str">
            <v/>
          </cell>
          <cell r="AW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AM1427" t="str">
            <v/>
          </cell>
          <cell r="AQ1427" t="str">
            <v/>
          </cell>
          <cell r="AT1427" t="str">
            <v/>
          </cell>
          <cell r="AW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AM1428" t="str">
            <v/>
          </cell>
          <cell r="AQ1428" t="str">
            <v/>
          </cell>
          <cell r="AT1428" t="str">
            <v/>
          </cell>
          <cell r="AW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AM1429" t="str">
            <v/>
          </cell>
          <cell r="AQ1429" t="str">
            <v/>
          </cell>
          <cell r="AT1429" t="str">
            <v/>
          </cell>
          <cell r="AW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AM1430" t="str">
            <v/>
          </cell>
          <cell r="AQ1430" t="str">
            <v/>
          </cell>
          <cell r="AT1430" t="str">
            <v/>
          </cell>
          <cell r="AW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AM1431" t="str">
            <v/>
          </cell>
          <cell r="AQ1431" t="str">
            <v/>
          </cell>
          <cell r="AT1431" t="str">
            <v/>
          </cell>
          <cell r="AW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AM1432" t="str">
            <v/>
          </cell>
          <cell r="AQ1432" t="str">
            <v/>
          </cell>
          <cell r="AT1432" t="str">
            <v/>
          </cell>
          <cell r="AW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AM1433" t="str">
            <v/>
          </cell>
          <cell r="AQ1433" t="str">
            <v/>
          </cell>
          <cell r="AT1433" t="str">
            <v/>
          </cell>
          <cell r="AW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AM1434" t="str">
            <v/>
          </cell>
          <cell r="AQ1434" t="str">
            <v/>
          </cell>
          <cell r="AT1434" t="str">
            <v/>
          </cell>
          <cell r="AW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AM1435" t="str">
            <v/>
          </cell>
          <cell r="AQ1435" t="str">
            <v/>
          </cell>
          <cell r="AT1435" t="str">
            <v/>
          </cell>
          <cell r="AW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AM1436" t="str">
            <v/>
          </cell>
          <cell r="AQ1436" t="str">
            <v/>
          </cell>
          <cell r="AT1436" t="str">
            <v/>
          </cell>
          <cell r="AW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AM1437" t="str">
            <v/>
          </cell>
          <cell r="AQ1437" t="str">
            <v/>
          </cell>
          <cell r="AT1437" t="str">
            <v/>
          </cell>
          <cell r="AW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AM1438" t="str">
            <v/>
          </cell>
          <cell r="AQ1438" t="str">
            <v/>
          </cell>
          <cell r="AT1438" t="str">
            <v/>
          </cell>
          <cell r="AW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AM1439" t="str">
            <v/>
          </cell>
          <cell r="AQ1439" t="str">
            <v/>
          </cell>
          <cell r="AT1439" t="str">
            <v/>
          </cell>
          <cell r="AW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AM1440" t="str">
            <v/>
          </cell>
          <cell r="AQ1440" t="str">
            <v/>
          </cell>
          <cell r="AT1440" t="str">
            <v/>
          </cell>
          <cell r="AW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AM1441" t="str">
            <v/>
          </cell>
          <cell r="AQ1441" t="str">
            <v/>
          </cell>
          <cell r="AT1441" t="str">
            <v/>
          </cell>
          <cell r="AW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AM1442" t="str">
            <v/>
          </cell>
          <cell r="AQ1442" t="str">
            <v/>
          </cell>
          <cell r="AT1442" t="str">
            <v/>
          </cell>
          <cell r="AW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AM1443" t="str">
            <v/>
          </cell>
          <cell r="AQ1443" t="str">
            <v/>
          </cell>
          <cell r="AT1443" t="str">
            <v/>
          </cell>
          <cell r="AW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AM1444" t="str">
            <v/>
          </cell>
          <cell r="AQ1444" t="str">
            <v/>
          </cell>
          <cell r="AT1444" t="str">
            <v/>
          </cell>
          <cell r="AW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AM1445" t="str">
            <v/>
          </cell>
          <cell r="AQ1445" t="str">
            <v/>
          </cell>
          <cell r="AT1445" t="str">
            <v/>
          </cell>
          <cell r="AW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AM1446" t="str">
            <v/>
          </cell>
          <cell r="AQ1446" t="str">
            <v/>
          </cell>
          <cell r="AT1446" t="str">
            <v/>
          </cell>
          <cell r="AW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AM1447" t="str">
            <v/>
          </cell>
          <cell r="AQ1447" t="str">
            <v/>
          </cell>
          <cell r="AT1447" t="str">
            <v/>
          </cell>
          <cell r="AW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AM1448" t="str">
            <v/>
          </cell>
          <cell r="AQ1448" t="str">
            <v/>
          </cell>
          <cell r="AT1448" t="str">
            <v/>
          </cell>
          <cell r="AW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AM1449" t="str">
            <v/>
          </cell>
          <cell r="AQ1449" t="str">
            <v/>
          </cell>
          <cell r="AT1449" t="str">
            <v/>
          </cell>
          <cell r="AW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AM1450" t="str">
            <v/>
          </cell>
          <cell r="AQ1450" t="str">
            <v/>
          </cell>
          <cell r="AT1450" t="str">
            <v/>
          </cell>
          <cell r="AW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AM1451" t="str">
            <v/>
          </cell>
          <cell r="AQ1451" t="str">
            <v/>
          </cell>
          <cell r="AT1451" t="str">
            <v/>
          </cell>
          <cell r="AW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AM1452" t="str">
            <v/>
          </cell>
          <cell r="AQ1452" t="str">
            <v/>
          </cell>
          <cell r="AT1452" t="str">
            <v/>
          </cell>
          <cell r="AW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AM1453" t="str">
            <v/>
          </cell>
          <cell r="AQ1453" t="str">
            <v/>
          </cell>
          <cell r="AT1453" t="str">
            <v/>
          </cell>
          <cell r="AW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AM1454" t="str">
            <v/>
          </cell>
          <cell r="AQ1454" t="str">
            <v/>
          </cell>
          <cell r="AT1454" t="str">
            <v/>
          </cell>
          <cell r="AW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AM1455" t="str">
            <v/>
          </cell>
          <cell r="AQ1455" t="str">
            <v/>
          </cell>
          <cell r="AT1455" t="str">
            <v/>
          </cell>
          <cell r="AW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AM1456" t="str">
            <v/>
          </cell>
          <cell r="AQ1456" t="str">
            <v/>
          </cell>
          <cell r="AT1456" t="str">
            <v/>
          </cell>
          <cell r="AW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AM1457" t="str">
            <v/>
          </cell>
          <cell r="AQ1457" t="str">
            <v/>
          </cell>
          <cell r="AT1457" t="str">
            <v/>
          </cell>
          <cell r="AW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AM1458" t="str">
            <v/>
          </cell>
          <cell r="AQ1458" t="str">
            <v/>
          </cell>
          <cell r="AT1458" t="str">
            <v/>
          </cell>
          <cell r="AW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AM1459" t="str">
            <v/>
          </cell>
          <cell r="AQ1459" t="str">
            <v/>
          </cell>
          <cell r="AT1459" t="str">
            <v/>
          </cell>
          <cell r="AW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AM1460" t="str">
            <v/>
          </cell>
          <cell r="AQ1460" t="str">
            <v/>
          </cell>
          <cell r="AT1460" t="str">
            <v/>
          </cell>
          <cell r="AW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AM1461">
            <v>29499800</v>
          </cell>
          <cell r="AQ1461" t="str">
            <v/>
          </cell>
          <cell r="AT1461" t="str">
            <v>Оборудование</v>
          </cell>
          <cell r="AW1461">
            <v>40653</v>
          </cell>
          <cell r="AZ1461" t="str">
            <v>4.2011</v>
          </cell>
          <cell r="BA1461" t="str">
            <v>4.2011</v>
          </cell>
          <cell r="BB1461" t="str">
            <v>6.2011</v>
          </cell>
          <cell r="BC1461" t="str">
            <v>2.2011</v>
          </cell>
        </row>
        <row r="1462">
          <cell r="AM1462" t="str">
            <v/>
          </cell>
          <cell r="AQ1462" t="str">
            <v/>
          </cell>
          <cell r="AT1462" t="str">
            <v/>
          </cell>
          <cell r="AW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AM1463" t="str">
            <v/>
          </cell>
          <cell r="AQ1463" t="str">
            <v/>
          </cell>
          <cell r="AT1463" t="str">
            <v/>
          </cell>
          <cell r="AW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AM1464" t="str">
            <v/>
          </cell>
          <cell r="AQ1464" t="str">
            <v/>
          </cell>
          <cell r="AT1464" t="str">
            <v/>
          </cell>
          <cell r="AW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AM1465" t="str">
            <v/>
          </cell>
          <cell r="AQ1465" t="str">
            <v/>
          </cell>
          <cell r="AT1465" t="str">
            <v/>
          </cell>
          <cell r="AW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AM1466" t="str">
            <v/>
          </cell>
          <cell r="AQ1466" t="str">
            <v/>
          </cell>
          <cell r="AT1466" t="str">
            <v/>
          </cell>
          <cell r="AW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AM1467" t="str">
            <v/>
          </cell>
          <cell r="AQ1467" t="str">
            <v/>
          </cell>
          <cell r="AT1467" t="str">
            <v/>
          </cell>
          <cell r="AW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AM1468" t="str">
            <v/>
          </cell>
          <cell r="AQ1468" t="str">
            <v/>
          </cell>
          <cell r="AT1468" t="str">
            <v/>
          </cell>
          <cell r="AW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AM1469" t="str">
            <v/>
          </cell>
          <cell r="AQ1469" t="str">
            <v/>
          </cell>
          <cell r="AT1469" t="str">
            <v/>
          </cell>
          <cell r="AW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AM1470" t="str">
            <v/>
          </cell>
          <cell r="AQ1470" t="str">
            <v/>
          </cell>
          <cell r="AT1470" t="str">
            <v/>
          </cell>
          <cell r="AW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AM1471" t="str">
            <v/>
          </cell>
          <cell r="AQ1471" t="str">
            <v/>
          </cell>
          <cell r="AT1471" t="str">
            <v/>
          </cell>
          <cell r="AW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AM1472" t="str">
            <v/>
          </cell>
          <cell r="AQ1472" t="str">
            <v/>
          </cell>
          <cell r="AT1472" t="str">
            <v/>
          </cell>
          <cell r="AW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AM1473" t="str">
            <v/>
          </cell>
          <cell r="AQ1473" t="str">
            <v/>
          </cell>
          <cell r="AT1473" t="str">
            <v/>
          </cell>
          <cell r="AW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AM1474" t="str">
            <v/>
          </cell>
          <cell r="AQ1474" t="str">
            <v/>
          </cell>
          <cell r="AT1474" t="str">
            <v/>
          </cell>
          <cell r="AW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AM1475" t="str">
            <v/>
          </cell>
          <cell r="AQ1475" t="str">
            <v/>
          </cell>
          <cell r="AT1475" t="str">
            <v/>
          </cell>
          <cell r="AW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AM1476" t="str">
            <v/>
          </cell>
          <cell r="AQ1476" t="str">
            <v/>
          </cell>
          <cell r="AT1476" t="str">
            <v/>
          </cell>
          <cell r="AW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AM1477" t="str">
            <v/>
          </cell>
          <cell r="AQ1477" t="str">
            <v/>
          </cell>
          <cell r="AT1477" t="str">
            <v/>
          </cell>
          <cell r="AW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AM1478" t="str">
            <v/>
          </cell>
          <cell r="AQ1478" t="str">
            <v/>
          </cell>
          <cell r="AT1478" t="str">
            <v/>
          </cell>
          <cell r="AW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AM1479" t="str">
            <v/>
          </cell>
          <cell r="AQ1479" t="str">
            <v/>
          </cell>
          <cell r="AT1479" t="str">
            <v/>
          </cell>
          <cell r="AW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AM1480" t="str">
            <v/>
          </cell>
          <cell r="AQ1480" t="str">
            <v/>
          </cell>
          <cell r="AT1480" t="str">
            <v/>
          </cell>
          <cell r="AW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AM1481" t="str">
            <v/>
          </cell>
          <cell r="AQ1481" t="str">
            <v/>
          </cell>
          <cell r="AT1481" t="str">
            <v/>
          </cell>
          <cell r="AW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AM1482" t="str">
            <v/>
          </cell>
          <cell r="AQ1482" t="str">
            <v/>
          </cell>
          <cell r="AT1482" t="str">
            <v/>
          </cell>
          <cell r="AW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AM1483" t="str">
            <v/>
          </cell>
          <cell r="AQ1483" t="str">
            <v/>
          </cell>
          <cell r="AT1483" t="str">
            <v/>
          </cell>
          <cell r="AW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AM1484" t="str">
            <v/>
          </cell>
          <cell r="AQ1484" t="str">
            <v/>
          </cell>
          <cell r="AT1484" t="str">
            <v/>
          </cell>
          <cell r="AW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AM1485" t="str">
            <v/>
          </cell>
          <cell r="AQ1485" t="str">
            <v/>
          </cell>
          <cell r="AT1485" t="str">
            <v/>
          </cell>
          <cell r="AW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AM1486" t="str">
            <v/>
          </cell>
          <cell r="AQ1486" t="str">
            <v/>
          </cell>
          <cell r="AT1486" t="str">
            <v/>
          </cell>
          <cell r="AW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AM1487" t="str">
            <v/>
          </cell>
          <cell r="AQ1487" t="str">
            <v/>
          </cell>
          <cell r="AT1487" t="str">
            <v/>
          </cell>
          <cell r="AW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AM1488" t="str">
            <v/>
          </cell>
          <cell r="AQ1488" t="str">
            <v/>
          </cell>
          <cell r="AT1488" t="str">
            <v/>
          </cell>
          <cell r="AW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AM1489" t="str">
            <v/>
          </cell>
          <cell r="AQ1489" t="str">
            <v/>
          </cell>
          <cell r="AT1489" t="str">
            <v/>
          </cell>
          <cell r="AW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AM1490" t="str">
            <v/>
          </cell>
          <cell r="AQ1490" t="str">
            <v/>
          </cell>
          <cell r="AT1490" t="str">
            <v/>
          </cell>
          <cell r="AW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AM1491" t="str">
            <v/>
          </cell>
          <cell r="AQ1491" t="str">
            <v/>
          </cell>
          <cell r="AT1491" t="str">
            <v/>
          </cell>
          <cell r="AW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AM1492" t="str">
            <v/>
          </cell>
          <cell r="AQ1492" t="str">
            <v/>
          </cell>
          <cell r="AT1492" t="str">
            <v/>
          </cell>
          <cell r="AW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AM1493">
            <v>13293621.880000001</v>
          </cell>
          <cell r="AQ1493" t="str">
            <v/>
          </cell>
          <cell r="AT1493" t="str">
            <v>Оборудование</v>
          </cell>
          <cell r="AW1493">
            <v>40543</v>
          </cell>
          <cell r="AZ1493" t="str">
            <v>12.2010</v>
          </cell>
          <cell r="BA1493" t="str">
            <v>12.2010</v>
          </cell>
          <cell r="BB1493" t="str">
            <v/>
          </cell>
          <cell r="BC1493" t="str">
            <v>4.2010</v>
          </cell>
        </row>
        <row r="1494">
          <cell r="AM1494">
            <v>13293621.880000001</v>
          </cell>
          <cell r="AQ1494" t="str">
            <v/>
          </cell>
          <cell r="AT1494" t="str">
            <v>Оборудование</v>
          </cell>
          <cell r="AW1494">
            <v>40543</v>
          </cell>
          <cell r="AZ1494" t="str">
            <v>12.2010</v>
          </cell>
          <cell r="BA1494" t="str">
            <v>12.2010</v>
          </cell>
          <cell r="BB1494" t="str">
            <v/>
          </cell>
          <cell r="BC1494" t="str">
            <v>4.2010</v>
          </cell>
        </row>
        <row r="1495">
          <cell r="AM1495">
            <v>13293621.880000001</v>
          </cell>
          <cell r="AQ1495" t="str">
            <v/>
          </cell>
          <cell r="AT1495" t="str">
            <v>Оборудование</v>
          </cell>
          <cell r="AW1495">
            <v>40623</v>
          </cell>
          <cell r="AZ1495" t="str">
            <v>3.2011</v>
          </cell>
          <cell r="BA1495" t="str">
            <v>3.2011</v>
          </cell>
          <cell r="BB1495" t="str">
            <v>4.2011</v>
          </cell>
          <cell r="BC1495" t="str">
            <v>1.2011</v>
          </cell>
        </row>
        <row r="1496">
          <cell r="AM1496">
            <v>13293621.880000001</v>
          </cell>
          <cell r="AQ1496" t="str">
            <v/>
          </cell>
          <cell r="AT1496" t="str">
            <v>Оборудование</v>
          </cell>
          <cell r="AW1496">
            <v>40623</v>
          </cell>
          <cell r="AZ1496" t="str">
            <v>3.2011</v>
          </cell>
          <cell r="BA1496" t="str">
            <v>3.2011</v>
          </cell>
          <cell r="BB1496" t="str">
            <v>4.2011</v>
          </cell>
          <cell r="BC1496" t="str">
            <v>1.2011</v>
          </cell>
        </row>
        <row r="1497">
          <cell r="AM1497" t="str">
            <v/>
          </cell>
          <cell r="AQ1497" t="str">
            <v/>
          </cell>
          <cell r="AT1497" t="str">
            <v/>
          </cell>
          <cell r="AW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AM1498" t="str">
            <v/>
          </cell>
          <cell r="AQ1498" t="str">
            <v/>
          </cell>
          <cell r="AT1498" t="str">
            <v/>
          </cell>
          <cell r="AW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AM1499" t="str">
            <v/>
          </cell>
          <cell r="AQ1499" t="str">
            <v/>
          </cell>
          <cell r="AT1499" t="str">
            <v/>
          </cell>
          <cell r="AW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AM1500" t="str">
            <v/>
          </cell>
          <cell r="AQ1500" t="str">
            <v/>
          </cell>
          <cell r="AT1500" t="str">
            <v/>
          </cell>
          <cell r="AW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AM1501" t="str">
            <v/>
          </cell>
          <cell r="AQ1501" t="str">
            <v/>
          </cell>
          <cell r="AT1501" t="str">
            <v/>
          </cell>
          <cell r="AW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AM1502">
            <v>1583324.6</v>
          </cell>
          <cell r="AQ1502" t="str">
            <v/>
          </cell>
          <cell r="AT1502" t="str">
            <v>Оборудование</v>
          </cell>
          <cell r="AW1502">
            <v>40535</v>
          </cell>
          <cell r="AZ1502" t="str">
            <v>12.2010</v>
          </cell>
          <cell r="BA1502" t="str">
            <v>12.2010</v>
          </cell>
          <cell r="BB1502" t="str">
            <v/>
          </cell>
          <cell r="BC1502" t="str">
            <v>4.2010</v>
          </cell>
        </row>
        <row r="1503">
          <cell r="AM1503" t="str">
            <v/>
          </cell>
          <cell r="AQ1503" t="str">
            <v/>
          </cell>
          <cell r="AT1503" t="str">
            <v/>
          </cell>
          <cell r="AW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AM1504" t="str">
            <v/>
          </cell>
          <cell r="AQ1504" t="str">
            <v/>
          </cell>
          <cell r="AT1504" t="str">
            <v/>
          </cell>
          <cell r="AW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AM1505" t="str">
            <v/>
          </cell>
          <cell r="AQ1505" t="str">
            <v/>
          </cell>
          <cell r="AT1505" t="str">
            <v/>
          </cell>
          <cell r="AW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AM1506">
            <v>16591683.199999999</v>
          </cell>
          <cell r="AQ1506" t="str">
            <v/>
          </cell>
          <cell r="AT1506" t="str">
            <v>Оборудование</v>
          </cell>
          <cell r="AW1506">
            <v>40543</v>
          </cell>
          <cell r="AZ1506" t="str">
            <v>12.2010</v>
          </cell>
          <cell r="BA1506" t="str">
            <v>12.2010</v>
          </cell>
          <cell r="BB1506" t="str">
            <v/>
          </cell>
          <cell r="BC1506" t="str">
            <v>4.2010</v>
          </cell>
        </row>
        <row r="1507">
          <cell r="AM1507">
            <v>16591683.199999999</v>
          </cell>
          <cell r="AQ1507" t="str">
            <v/>
          </cell>
          <cell r="AT1507" t="str">
            <v>Оборудование</v>
          </cell>
          <cell r="AW1507">
            <v>40543</v>
          </cell>
          <cell r="AZ1507" t="str">
            <v>12.2010</v>
          </cell>
          <cell r="BA1507" t="str">
            <v>12.2010</v>
          </cell>
          <cell r="BB1507" t="str">
            <v/>
          </cell>
          <cell r="BC1507" t="str">
            <v>4.2010</v>
          </cell>
        </row>
        <row r="1508">
          <cell r="AM1508">
            <v>3365709.6</v>
          </cell>
          <cell r="AQ1508" t="str">
            <v/>
          </cell>
          <cell r="AT1508" t="str">
            <v>Оборудование</v>
          </cell>
          <cell r="AW1508">
            <v>40602</v>
          </cell>
          <cell r="AZ1508" t="str">
            <v>2.2011</v>
          </cell>
          <cell r="BA1508" t="str">
            <v>2.2011</v>
          </cell>
          <cell r="BB1508" t="str">
            <v>3.2011</v>
          </cell>
          <cell r="BC1508" t="str">
            <v>1.2011</v>
          </cell>
        </row>
        <row r="1509">
          <cell r="AM1509">
            <v>2204945.6</v>
          </cell>
          <cell r="AQ1509" t="str">
            <v/>
          </cell>
          <cell r="AT1509" t="str">
            <v>Оборудование</v>
          </cell>
          <cell r="AW1509">
            <v>40543</v>
          </cell>
          <cell r="AZ1509" t="str">
            <v>12.2010</v>
          </cell>
          <cell r="BA1509" t="str">
            <v>12.2010</v>
          </cell>
          <cell r="BB1509" t="str">
            <v/>
          </cell>
          <cell r="BC1509" t="str">
            <v>4.2010</v>
          </cell>
        </row>
        <row r="1510">
          <cell r="AM1510">
            <v>1097008</v>
          </cell>
          <cell r="AQ1510" t="str">
            <v/>
          </cell>
          <cell r="AT1510" t="str">
            <v>Оборудование</v>
          </cell>
          <cell r="AW1510">
            <v>40602</v>
          </cell>
          <cell r="AZ1510" t="str">
            <v>2.2011</v>
          </cell>
          <cell r="BA1510" t="str">
            <v>2.2011</v>
          </cell>
          <cell r="BB1510" t="str">
            <v>3.2011</v>
          </cell>
          <cell r="BC1510" t="str">
            <v>1.2011</v>
          </cell>
        </row>
        <row r="1511">
          <cell r="AM1511">
            <v>705364</v>
          </cell>
          <cell r="AQ1511" t="str">
            <v/>
          </cell>
          <cell r="AT1511" t="str">
            <v>Оборудование</v>
          </cell>
          <cell r="AW1511">
            <v>40602</v>
          </cell>
          <cell r="AZ1511" t="str">
            <v>2.2011</v>
          </cell>
          <cell r="BA1511" t="str">
            <v>2.2011</v>
          </cell>
          <cell r="BB1511" t="str">
            <v>3.2011</v>
          </cell>
          <cell r="BC1511" t="str">
            <v>1.2011</v>
          </cell>
        </row>
        <row r="1512">
          <cell r="AM1512">
            <v>379762.82</v>
          </cell>
          <cell r="AQ1512" t="str">
            <v/>
          </cell>
          <cell r="AT1512" t="str">
            <v>Оборудование</v>
          </cell>
          <cell r="AW1512">
            <v>40602</v>
          </cell>
          <cell r="AZ1512" t="str">
            <v>2.2011</v>
          </cell>
          <cell r="BA1512" t="str">
            <v>2.2011</v>
          </cell>
          <cell r="BB1512" t="str">
            <v>3.2011</v>
          </cell>
          <cell r="BC1512" t="str">
            <v>1.2011</v>
          </cell>
        </row>
        <row r="1513">
          <cell r="AM1513">
            <v>955724.72</v>
          </cell>
          <cell r="AQ1513" t="str">
            <v/>
          </cell>
          <cell r="AT1513" t="str">
            <v>Оборудование</v>
          </cell>
          <cell r="AW1513">
            <v>40602</v>
          </cell>
          <cell r="AZ1513" t="str">
            <v>2.2011</v>
          </cell>
          <cell r="BA1513" t="str">
            <v>2.2011</v>
          </cell>
          <cell r="BB1513" t="str">
            <v>3.2011</v>
          </cell>
          <cell r="BC1513" t="str">
            <v>1.2011</v>
          </cell>
        </row>
        <row r="1514">
          <cell r="AM1514">
            <v>1899321.6</v>
          </cell>
          <cell r="AQ1514" t="str">
            <v/>
          </cell>
          <cell r="AT1514" t="str">
            <v>Оборудование</v>
          </cell>
          <cell r="AW1514">
            <v>40602</v>
          </cell>
          <cell r="AZ1514" t="str">
            <v>2.2011</v>
          </cell>
          <cell r="BA1514" t="str">
            <v>2.2011</v>
          </cell>
          <cell r="BB1514" t="str">
            <v>3.2011</v>
          </cell>
          <cell r="BC1514" t="str">
            <v>1.2011</v>
          </cell>
        </row>
        <row r="1515">
          <cell r="AM1515">
            <v>573601.6</v>
          </cell>
          <cell r="AQ1515" t="str">
            <v/>
          </cell>
          <cell r="AT1515" t="str">
            <v>Оборудование</v>
          </cell>
          <cell r="AW1515">
            <v>40602</v>
          </cell>
          <cell r="AZ1515" t="str">
            <v>2.2011</v>
          </cell>
          <cell r="BA1515" t="str">
            <v>2.2011</v>
          </cell>
          <cell r="BB1515" t="str">
            <v>3.2011</v>
          </cell>
          <cell r="BC1515" t="str">
            <v>1.2011</v>
          </cell>
        </row>
        <row r="1516">
          <cell r="AM1516">
            <v>678040</v>
          </cell>
          <cell r="AQ1516" t="str">
            <v/>
          </cell>
          <cell r="AT1516" t="str">
            <v>Оборудование</v>
          </cell>
          <cell r="AW1516">
            <v>40602</v>
          </cell>
          <cell r="AZ1516" t="str">
            <v>2.2011</v>
          </cell>
          <cell r="BA1516" t="str">
            <v>2.2011</v>
          </cell>
          <cell r="BB1516" t="str">
            <v>3.2011</v>
          </cell>
          <cell r="BC1516" t="str">
            <v>1.2011</v>
          </cell>
        </row>
        <row r="1517">
          <cell r="AM1517">
            <v>1066541.74</v>
          </cell>
          <cell r="AQ1517" t="str">
            <v/>
          </cell>
          <cell r="AT1517" t="str">
            <v>Оборудование</v>
          </cell>
          <cell r="AW1517">
            <v>40602</v>
          </cell>
          <cell r="AZ1517" t="str">
            <v>2.2011</v>
          </cell>
          <cell r="BA1517" t="str">
            <v>2.2011</v>
          </cell>
          <cell r="BB1517" t="str">
            <v>3.2011</v>
          </cell>
          <cell r="BC1517" t="str">
            <v>1.2011</v>
          </cell>
        </row>
        <row r="1518">
          <cell r="AM1518" t="str">
            <v/>
          </cell>
          <cell r="AQ1518" t="str">
            <v/>
          </cell>
          <cell r="AT1518" t="str">
            <v/>
          </cell>
          <cell r="AW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AM1519" t="str">
            <v/>
          </cell>
          <cell r="AQ1519" t="str">
            <v/>
          </cell>
          <cell r="AT1519" t="str">
            <v/>
          </cell>
          <cell r="AW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AM1520" t="str">
            <v/>
          </cell>
          <cell r="AQ1520" t="str">
            <v/>
          </cell>
          <cell r="AT1520" t="str">
            <v/>
          </cell>
          <cell r="AW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AM1521">
            <v>232659.66</v>
          </cell>
          <cell r="AQ1521" t="str">
            <v/>
          </cell>
          <cell r="AT1521" t="str">
            <v>Оборудование</v>
          </cell>
          <cell r="AW1521">
            <v>40574</v>
          </cell>
          <cell r="AZ1521" t="str">
            <v>1.2011</v>
          </cell>
          <cell r="BA1521" t="str">
            <v>1.2011</v>
          </cell>
          <cell r="BB1521" t="str">
            <v>2.2011</v>
          </cell>
          <cell r="BC1521" t="str">
            <v>1.2011</v>
          </cell>
        </row>
        <row r="1522">
          <cell r="AM1522">
            <v>232659.66</v>
          </cell>
          <cell r="AQ1522" t="str">
            <v/>
          </cell>
          <cell r="AT1522" t="str">
            <v>Оборудование</v>
          </cell>
          <cell r="AW1522">
            <v>40574</v>
          </cell>
          <cell r="AZ1522" t="str">
            <v>1.2011</v>
          </cell>
          <cell r="BA1522" t="str">
            <v>1.2011</v>
          </cell>
          <cell r="BB1522" t="str">
            <v>2.2011</v>
          </cell>
          <cell r="BC1522" t="str">
            <v>1.2011</v>
          </cell>
        </row>
        <row r="1523">
          <cell r="AM1523" t="str">
            <v/>
          </cell>
          <cell r="AQ1523" t="str">
            <v/>
          </cell>
          <cell r="AT1523" t="str">
            <v/>
          </cell>
          <cell r="AW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AM1524" t="str">
            <v/>
          </cell>
          <cell r="AQ1524" t="str">
            <v/>
          </cell>
          <cell r="AT1524" t="str">
            <v/>
          </cell>
          <cell r="AW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AM1525">
            <v>107299.45</v>
          </cell>
          <cell r="AQ1525" t="str">
            <v/>
          </cell>
          <cell r="AT1525" t="str">
            <v>Оборудование</v>
          </cell>
          <cell r="AW1525">
            <v>40574</v>
          </cell>
          <cell r="AZ1525" t="str">
            <v>1.2011</v>
          </cell>
          <cell r="BA1525" t="str">
            <v>1.2011</v>
          </cell>
          <cell r="BB1525" t="str">
            <v>2.2011</v>
          </cell>
          <cell r="BC1525" t="str">
            <v>1.2011</v>
          </cell>
        </row>
        <row r="1526">
          <cell r="AM1526">
            <v>107299.45</v>
          </cell>
          <cell r="AQ1526" t="str">
            <v/>
          </cell>
          <cell r="AT1526" t="str">
            <v>Оборудование</v>
          </cell>
          <cell r="AW1526">
            <v>40574</v>
          </cell>
          <cell r="AZ1526" t="str">
            <v>1.2011</v>
          </cell>
          <cell r="BA1526" t="str">
            <v>1.2011</v>
          </cell>
          <cell r="BB1526" t="str">
            <v>2.2011</v>
          </cell>
          <cell r="BC1526" t="str">
            <v>1.2011</v>
          </cell>
        </row>
        <row r="1527">
          <cell r="AM1527">
            <v>107299.45</v>
          </cell>
          <cell r="AQ1527" t="str">
            <v/>
          </cell>
          <cell r="AT1527" t="str">
            <v>Оборудование</v>
          </cell>
          <cell r="AW1527">
            <v>40574</v>
          </cell>
          <cell r="AZ1527" t="str">
            <v>1.2011</v>
          </cell>
          <cell r="BA1527" t="str">
            <v>1.2011</v>
          </cell>
          <cell r="BB1527" t="str">
            <v>2.2011</v>
          </cell>
          <cell r="BC1527" t="str">
            <v>1.2011</v>
          </cell>
        </row>
        <row r="1528">
          <cell r="AM1528">
            <v>107299.45</v>
          </cell>
          <cell r="AQ1528" t="str">
            <v/>
          </cell>
          <cell r="AT1528" t="str">
            <v>Оборудование</v>
          </cell>
          <cell r="AW1528">
            <v>40574</v>
          </cell>
          <cell r="AZ1528" t="str">
            <v>1.2011</v>
          </cell>
          <cell r="BA1528" t="str">
            <v>1.2011</v>
          </cell>
          <cell r="BB1528" t="str">
            <v>2.2011</v>
          </cell>
          <cell r="BC1528" t="str">
            <v>1.2011</v>
          </cell>
        </row>
        <row r="1529">
          <cell r="AM1529">
            <v>107299.45</v>
          </cell>
          <cell r="AQ1529" t="str">
            <v/>
          </cell>
          <cell r="AT1529" t="str">
            <v>Оборудование</v>
          </cell>
          <cell r="AW1529">
            <v>40574</v>
          </cell>
          <cell r="AZ1529" t="str">
            <v>1.2011</v>
          </cell>
          <cell r="BA1529" t="str">
            <v>1.2011</v>
          </cell>
          <cell r="BB1529" t="str">
            <v>2.2011</v>
          </cell>
          <cell r="BC1529" t="str">
            <v>1.2011</v>
          </cell>
        </row>
        <row r="1530">
          <cell r="AM1530" t="str">
            <v/>
          </cell>
          <cell r="AQ1530" t="str">
            <v/>
          </cell>
          <cell r="AT1530" t="str">
            <v/>
          </cell>
          <cell r="AW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AM1531" t="str">
            <v/>
          </cell>
          <cell r="AQ1531" t="str">
            <v/>
          </cell>
          <cell r="AT1531" t="str">
            <v/>
          </cell>
          <cell r="AW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AM1532" t="str">
            <v/>
          </cell>
          <cell r="AQ1532" t="str">
            <v/>
          </cell>
          <cell r="AT1532" t="str">
            <v/>
          </cell>
          <cell r="AW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AM1533" t="str">
            <v/>
          </cell>
          <cell r="AQ1533" t="str">
            <v/>
          </cell>
          <cell r="AT1533" t="str">
            <v/>
          </cell>
          <cell r="AW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AM1534" t="str">
            <v/>
          </cell>
          <cell r="AQ1534" t="str">
            <v/>
          </cell>
          <cell r="AT1534" t="str">
            <v/>
          </cell>
          <cell r="AW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AM1535" t="str">
            <v/>
          </cell>
          <cell r="AQ1535" t="str">
            <v/>
          </cell>
          <cell r="AT1535" t="str">
            <v/>
          </cell>
          <cell r="AW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AM1536" t="str">
            <v/>
          </cell>
          <cell r="AQ1536" t="str">
            <v/>
          </cell>
          <cell r="AT1536" t="str">
            <v/>
          </cell>
          <cell r="AW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AM1537" t="str">
            <v/>
          </cell>
          <cell r="AQ1537" t="str">
            <v/>
          </cell>
          <cell r="AT1537" t="str">
            <v/>
          </cell>
          <cell r="AW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AM1538" t="str">
            <v/>
          </cell>
          <cell r="AQ1538" t="str">
            <v/>
          </cell>
          <cell r="AT1538" t="str">
            <v/>
          </cell>
          <cell r="AW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AM1539" t="str">
            <v/>
          </cell>
          <cell r="AQ1539" t="str">
            <v/>
          </cell>
          <cell r="AT1539" t="str">
            <v/>
          </cell>
          <cell r="AW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AM1540" t="str">
            <v/>
          </cell>
          <cell r="AQ1540" t="str">
            <v/>
          </cell>
          <cell r="AT1540" t="str">
            <v/>
          </cell>
          <cell r="AW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AM1541" t="str">
            <v/>
          </cell>
          <cell r="AQ1541" t="str">
            <v/>
          </cell>
          <cell r="AT1541" t="str">
            <v/>
          </cell>
          <cell r="AW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AM1542" t="str">
            <v/>
          </cell>
          <cell r="AQ1542" t="str">
            <v/>
          </cell>
          <cell r="AT1542" t="str">
            <v/>
          </cell>
          <cell r="AW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AM1543" t="str">
            <v/>
          </cell>
          <cell r="AQ1543" t="str">
            <v/>
          </cell>
          <cell r="AT1543" t="str">
            <v/>
          </cell>
          <cell r="AW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AM1544" t="str">
            <v/>
          </cell>
          <cell r="AQ1544" t="str">
            <v/>
          </cell>
          <cell r="AT1544" t="str">
            <v/>
          </cell>
          <cell r="AW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AM1545">
            <v>10577040.630000001</v>
          </cell>
          <cell r="AQ1545" t="str">
            <v/>
          </cell>
          <cell r="AT1545" t="str">
            <v>Оборудование</v>
          </cell>
          <cell r="AW1545">
            <v>40543</v>
          </cell>
          <cell r="AZ1545" t="str">
            <v>12.2010</v>
          </cell>
          <cell r="BA1545" t="str">
            <v>12.2010</v>
          </cell>
          <cell r="BB1545" t="str">
            <v/>
          </cell>
          <cell r="BC1545" t="str">
            <v>4.2010</v>
          </cell>
        </row>
        <row r="1546">
          <cell r="AM1546">
            <v>10473471.99</v>
          </cell>
          <cell r="AQ1546" t="str">
            <v/>
          </cell>
          <cell r="AT1546" t="str">
            <v>Оборудование</v>
          </cell>
          <cell r="AW1546">
            <v>40623</v>
          </cell>
          <cell r="AZ1546" t="str">
            <v>3.2011</v>
          </cell>
          <cell r="BA1546" t="str">
            <v>3.2011</v>
          </cell>
          <cell r="BB1546" t="str">
            <v>4.2011</v>
          </cell>
          <cell r="BC1546" t="str">
            <v>1.2011</v>
          </cell>
        </row>
        <row r="1547">
          <cell r="AM1547">
            <v>17891774.16</v>
          </cell>
          <cell r="AQ1547" t="str">
            <v/>
          </cell>
          <cell r="AT1547" t="str">
            <v>Оборудование</v>
          </cell>
          <cell r="AW1547">
            <v>40708</v>
          </cell>
          <cell r="AZ1547" t="str">
            <v>6.2011</v>
          </cell>
          <cell r="BA1547" t="str">
            <v>6.2011</v>
          </cell>
          <cell r="BB1547" t="str">
            <v>6.2011</v>
          </cell>
          <cell r="BC1547" t="str">
            <v>2.2011</v>
          </cell>
        </row>
        <row r="1548">
          <cell r="AM1548">
            <v>26746527.809999999</v>
          </cell>
          <cell r="AQ1548" t="str">
            <v/>
          </cell>
          <cell r="AT1548" t="str">
            <v>Оборудование</v>
          </cell>
          <cell r="AW1548">
            <v>40715</v>
          </cell>
          <cell r="AZ1548" t="str">
            <v>6.2011</v>
          </cell>
          <cell r="BA1548" t="str">
            <v>6.2011</v>
          </cell>
          <cell r="BB1548" t="str">
            <v>1.1900</v>
          </cell>
          <cell r="BC1548" t="str">
            <v>2.2011</v>
          </cell>
        </row>
        <row r="1549">
          <cell r="AM1549" t="str">
            <v/>
          </cell>
          <cell r="AQ1549" t="str">
            <v/>
          </cell>
          <cell r="AT1549" t="str">
            <v/>
          </cell>
          <cell r="AW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AM1550" t="str">
            <v/>
          </cell>
          <cell r="AQ1550" t="str">
            <v/>
          </cell>
          <cell r="AT1550" t="str">
            <v/>
          </cell>
          <cell r="AW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AM1551" t="str">
            <v/>
          </cell>
          <cell r="AQ1551" t="str">
            <v/>
          </cell>
          <cell r="AT1551" t="str">
            <v/>
          </cell>
          <cell r="AW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AM1552" t="str">
            <v/>
          </cell>
          <cell r="AQ1552" t="str">
            <v/>
          </cell>
          <cell r="AT1552" t="str">
            <v/>
          </cell>
          <cell r="AW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AM1553" t="str">
            <v/>
          </cell>
          <cell r="AQ1553" t="str">
            <v/>
          </cell>
          <cell r="AT1553" t="str">
            <v/>
          </cell>
          <cell r="AW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AM1554" t="str">
            <v/>
          </cell>
          <cell r="AQ1554" t="str">
            <v/>
          </cell>
          <cell r="AT1554" t="str">
            <v/>
          </cell>
          <cell r="AW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AM1555" t="str">
            <v/>
          </cell>
          <cell r="AQ1555" t="str">
            <v/>
          </cell>
          <cell r="AT1555" t="str">
            <v/>
          </cell>
          <cell r="AW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AM1556" t="str">
            <v/>
          </cell>
          <cell r="AQ1556" t="str">
            <v/>
          </cell>
          <cell r="AT1556" t="str">
            <v/>
          </cell>
          <cell r="AW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AM1557" t="str">
            <v/>
          </cell>
          <cell r="AQ1557" t="str">
            <v/>
          </cell>
          <cell r="AT1557" t="str">
            <v/>
          </cell>
          <cell r="AW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AM1558" t="str">
            <v/>
          </cell>
          <cell r="AQ1558" t="str">
            <v/>
          </cell>
          <cell r="AT1558" t="str">
            <v/>
          </cell>
          <cell r="AW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AM1559" t="str">
            <v/>
          </cell>
          <cell r="AQ1559" t="str">
            <v/>
          </cell>
          <cell r="AT1559" t="str">
            <v/>
          </cell>
          <cell r="AW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AM1560" t="str">
            <v/>
          </cell>
          <cell r="AQ1560" t="str">
            <v/>
          </cell>
          <cell r="AT1560" t="str">
            <v/>
          </cell>
          <cell r="AW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AM1561" t="str">
            <v/>
          </cell>
          <cell r="AQ1561" t="str">
            <v/>
          </cell>
          <cell r="AT1561" t="str">
            <v/>
          </cell>
          <cell r="AW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AM1562" t="str">
            <v/>
          </cell>
          <cell r="AQ1562" t="str">
            <v/>
          </cell>
          <cell r="AT1562" t="str">
            <v/>
          </cell>
          <cell r="AW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AM1563" t="str">
            <v/>
          </cell>
          <cell r="AQ1563" t="str">
            <v/>
          </cell>
          <cell r="AT1563" t="str">
            <v/>
          </cell>
          <cell r="AW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AM1564" t="str">
            <v/>
          </cell>
          <cell r="AQ1564" t="str">
            <v/>
          </cell>
          <cell r="AT1564" t="str">
            <v/>
          </cell>
          <cell r="AW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AM1565" t="str">
            <v/>
          </cell>
          <cell r="AQ1565" t="str">
            <v/>
          </cell>
          <cell r="AT1565" t="str">
            <v/>
          </cell>
          <cell r="AW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AM1566" t="str">
            <v/>
          </cell>
          <cell r="AQ1566" t="str">
            <v/>
          </cell>
          <cell r="AT1566" t="str">
            <v/>
          </cell>
          <cell r="AW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AM1567" t="str">
            <v/>
          </cell>
          <cell r="AQ1567" t="str">
            <v/>
          </cell>
          <cell r="AT1567" t="str">
            <v/>
          </cell>
          <cell r="AW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AM1568" t="str">
            <v/>
          </cell>
          <cell r="AQ1568" t="str">
            <v/>
          </cell>
          <cell r="AT1568" t="str">
            <v/>
          </cell>
          <cell r="AW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AM1569" t="str">
            <v/>
          </cell>
          <cell r="AQ1569" t="str">
            <v/>
          </cell>
          <cell r="AT1569" t="str">
            <v/>
          </cell>
          <cell r="AW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AM1570" t="str">
            <v/>
          </cell>
          <cell r="AQ1570" t="str">
            <v/>
          </cell>
          <cell r="AT1570" t="str">
            <v/>
          </cell>
          <cell r="AW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AM1571" t="str">
            <v/>
          </cell>
          <cell r="AQ1571" t="str">
            <v/>
          </cell>
          <cell r="AT1571" t="str">
            <v/>
          </cell>
          <cell r="AW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AM1572" t="str">
            <v/>
          </cell>
          <cell r="AQ1572" t="str">
            <v/>
          </cell>
          <cell r="AT1572" t="str">
            <v/>
          </cell>
          <cell r="AW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AM1573" t="str">
            <v/>
          </cell>
          <cell r="AQ1573" t="str">
            <v/>
          </cell>
          <cell r="AT1573" t="str">
            <v/>
          </cell>
          <cell r="AW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AM1574" t="str">
            <v/>
          </cell>
          <cell r="AQ1574" t="str">
            <v/>
          </cell>
          <cell r="AT1574" t="str">
            <v/>
          </cell>
          <cell r="AW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AM1575" t="str">
            <v/>
          </cell>
          <cell r="AQ1575" t="str">
            <v/>
          </cell>
          <cell r="AT1575" t="str">
            <v/>
          </cell>
          <cell r="AW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AM1576" t="str">
            <v/>
          </cell>
          <cell r="AQ1576" t="str">
            <v/>
          </cell>
          <cell r="AT1576" t="str">
            <v/>
          </cell>
          <cell r="AW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AM1577" t="str">
            <v/>
          </cell>
          <cell r="AQ1577" t="str">
            <v/>
          </cell>
          <cell r="AT1577" t="str">
            <v/>
          </cell>
          <cell r="AW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AM1578" t="str">
            <v/>
          </cell>
          <cell r="AQ1578" t="str">
            <v/>
          </cell>
          <cell r="AT1578" t="str">
            <v/>
          </cell>
          <cell r="AW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AM1579" t="str">
            <v/>
          </cell>
          <cell r="AQ1579" t="str">
            <v/>
          </cell>
          <cell r="AT1579" t="str">
            <v/>
          </cell>
          <cell r="AW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AM1580" t="str">
            <v/>
          </cell>
          <cell r="AQ1580" t="str">
            <v/>
          </cell>
          <cell r="AT1580" t="str">
            <v/>
          </cell>
          <cell r="AW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AM1581" t="str">
            <v/>
          </cell>
          <cell r="AQ1581" t="str">
            <v/>
          </cell>
          <cell r="AT1581" t="str">
            <v/>
          </cell>
          <cell r="AW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AM1582" t="str">
            <v/>
          </cell>
          <cell r="AQ1582" t="str">
            <v/>
          </cell>
          <cell r="AT1582" t="str">
            <v/>
          </cell>
          <cell r="AW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AM1583" t="str">
            <v/>
          </cell>
          <cell r="AQ1583" t="str">
            <v/>
          </cell>
          <cell r="AT1583" t="str">
            <v/>
          </cell>
          <cell r="AW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AM1584" t="str">
            <v/>
          </cell>
          <cell r="AQ1584" t="str">
            <v/>
          </cell>
          <cell r="AT1584" t="str">
            <v/>
          </cell>
          <cell r="AW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AM1585" t="str">
            <v/>
          </cell>
          <cell r="AQ1585" t="str">
            <v/>
          </cell>
          <cell r="AT1585" t="str">
            <v/>
          </cell>
          <cell r="AW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AM1586" t="str">
            <v/>
          </cell>
          <cell r="AQ1586" t="str">
            <v/>
          </cell>
          <cell r="AT1586" t="str">
            <v/>
          </cell>
          <cell r="AW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AM1587" t="str">
            <v/>
          </cell>
          <cell r="AQ1587" t="str">
            <v/>
          </cell>
          <cell r="AT1587" t="str">
            <v/>
          </cell>
          <cell r="AW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AM1588" t="str">
            <v/>
          </cell>
          <cell r="AQ1588" t="str">
            <v/>
          </cell>
          <cell r="AT1588" t="str">
            <v/>
          </cell>
          <cell r="AW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AM1589">
            <v>0</v>
          </cell>
          <cell r="AQ1589" t="str">
            <v/>
          </cell>
          <cell r="AT1589" t="str">
            <v>Оборудование</v>
          </cell>
          <cell r="AW1589">
            <v>40662</v>
          </cell>
          <cell r="AZ1589" t="str">
            <v>4.2011</v>
          </cell>
          <cell r="BA1589" t="str">
            <v>4.2011</v>
          </cell>
          <cell r="BB1589" t="str">
            <v>5.2011</v>
          </cell>
          <cell r="BC1589" t="str">
            <v>2.2011</v>
          </cell>
        </row>
        <row r="1590">
          <cell r="AM1590">
            <v>8461858.1999999993</v>
          </cell>
          <cell r="AQ1590" t="str">
            <v/>
          </cell>
          <cell r="AT1590" t="str">
            <v>Оборудование</v>
          </cell>
          <cell r="AW1590">
            <v>40662</v>
          </cell>
          <cell r="AZ1590" t="str">
            <v>4.2011</v>
          </cell>
          <cell r="BA1590" t="str">
            <v>4.2011</v>
          </cell>
          <cell r="BB1590" t="str">
            <v>5.2011</v>
          </cell>
          <cell r="BC1590" t="str">
            <v>2.2011</v>
          </cell>
        </row>
        <row r="1591">
          <cell r="AM1591">
            <v>8461858.1999999993</v>
          </cell>
          <cell r="AQ1591" t="str">
            <v/>
          </cell>
          <cell r="AT1591" t="str">
            <v>Оборудование</v>
          </cell>
          <cell r="AW1591">
            <v>40662</v>
          </cell>
          <cell r="AZ1591" t="str">
            <v>4.2011</v>
          </cell>
          <cell r="BA1591" t="str">
            <v>4.2011</v>
          </cell>
          <cell r="BB1591" t="str">
            <v>5.2011</v>
          </cell>
          <cell r="BC1591" t="str">
            <v>2.2011</v>
          </cell>
        </row>
        <row r="1592">
          <cell r="AM1592">
            <v>773896.8</v>
          </cell>
          <cell r="AQ1592" t="str">
            <v/>
          </cell>
          <cell r="AT1592" t="str">
            <v>Оборудование</v>
          </cell>
          <cell r="AW1592">
            <v>40694</v>
          </cell>
          <cell r="AZ1592" t="str">
            <v>5.2011</v>
          </cell>
          <cell r="BA1592" t="str">
            <v>5.2011</v>
          </cell>
          <cell r="BB1592" t="str">
            <v>6.2011</v>
          </cell>
          <cell r="BC1592" t="str">
            <v>2.2011</v>
          </cell>
        </row>
        <row r="1593">
          <cell r="AM1593">
            <v>2124920.64</v>
          </cell>
          <cell r="AQ1593" t="str">
            <v/>
          </cell>
          <cell r="AT1593" t="str">
            <v>Оборудование</v>
          </cell>
          <cell r="AW1593">
            <v>40694</v>
          </cell>
          <cell r="AZ1593" t="str">
            <v>5.2011</v>
          </cell>
          <cell r="BA1593" t="str">
            <v>5.2011</v>
          </cell>
          <cell r="BB1593" t="str">
            <v>6.2011</v>
          </cell>
          <cell r="BC1593" t="str">
            <v>2.2011</v>
          </cell>
        </row>
        <row r="1594">
          <cell r="AM1594">
            <v>5094.3</v>
          </cell>
          <cell r="AQ1594" t="str">
            <v/>
          </cell>
          <cell r="AT1594" t="str">
            <v>Оборудование</v>
          </cell>
          <cell r="AW1594">
            <v>40694</v>
          </cell>
          <cell r="AZ1594" t="str">
            <v>5.2011</v>
          </cell>
          <cell r="BA1594" t="str">
            <v>5.2011</v>
          </cell>
          <cell r="BB1594" t="str">
            <v>6.2011</v>
          </cell>
          <cell r="BC1594" t="str">
            <v>2.2011</v>
          </cell>
        </row>
        <row r="1595">
          <cell r="AM1595">
            <v>801504</v>
          </cell>
          <cell r="AQ1595" t="str">
            <v/>
          </cell>
          <cell r="AT1595" t="str">
            <v>Оборудование</v>
          </cell>
          <cell r="AW1595">
            <v>40694</v>
          </cell>
          <cell r="AZ1595" t="str">
            <v>5.2011</v>
          </cell>
          <cell r="BA1595" t="str">
            <v>5.2011</v>
          </cell>
          <cell r="BB1595" t="str">
            <v>6.2011</v>
          </cell>
          <cell r="BC1595" t="str">
            <v>2.2011</v>
          </cell>
        </row>
        <row r="1596">
          <cell r="AM1596" t="str">
            <v/>
          </cell>
          <cell r="AQ1596" t="str">
            <v/>
          </cell>
          <cell r="AT1596" t="str">
            <v/>
          </cell>
          <cell r="AW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AM1597" t="str">
            <v/>
          </cell>
          <cell r="AQ1597" t="str">
            <v/>
          </cell>
          <cell r="AT1597" t="str">
            <v/>
          </cell>
          <cell r="AW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AM1598">
            <v>3091481.1</v>
          </cell>
          <cell r="AQ1598" t="str">
            <v/>
          </cell>
          <cell r="AT1598" t="str">
            <v>Оборудование</v>
          </cell>
          <cell r="AW1598">
            <v>40694</v>
          </cell>
          <cell r="AZ1598" t="str">
            <v>5.2011</v>
          </cell>
          <cell r="BA1598" t="str">
            <v>5.2011</v>
          </cell>
          <cell r="BB1598" t="str">
            <v>6.2011</v>
          </cell>
          <cell r="BC1598" t="str">
            <v>2.2011</v>
          </cell>
        </row>
        <row r="1599">
          <cell r="AM1599">
            <v>0</v>
          </cell>
          <cell r="AQ1599" t="str">
            <v/>
          </cell>
          <cell r="AT1599" t="str">
            <v>Оборудование</v>
          </cell>
          <cell r="AW1599">
            <v>40662</v>
          </cell>
          <cell r="AZ1599" t="str">
            <v>4.2011</v>
          </cell>
          <cell r="BA1599" t="str">
            <v>4.2011</v>
          </cell>
          <cell r="BB1599" t="str">
            <v>5.2011</v>
          </cell>
          <cell r="BC1599" t="str">
            <v>2.2011</v>
          </cell>
        </row>
        <row r="1600">
          <cell r="AM1600">
            <v>2374567.96</v>
          </cell>
          <cell r="AQ1600" t="str">
            <v/>
          </cell>
          <cell r="AT1600" t="str">
            <v>Оборудование</v>
          </cell>
          <cell r="AW1600">
            <v>40662</v>
          </cell>
          <cell r="AZ1600" t="str">
            <v>4.2011</v>
          </cell>
          <cell r="BA1600" t="str">
            <v>4.2011</v>
          </cell>
          <cell r="BB1600" t="str">
            <v>5.2011</v>
          </cell>
          <cell r="BC1600" t="str">
            <v>2.2011</v>
          </cell>
        </row>
        <row r="1601">
          <cell r="AM1601">
            <v>2374567.96</v>
          </cell>
          <cell r="AQ1601" t="str">
            <v/>
          </cell>
          <cell r="AT1601" t="str">
            <v>Оборудование</v>
          </cell>
          <cell r="AW1601">
            <v>40662</v>
          </cell>
          <cell r="AZ1601" t="str">
            <v>4.2011</v>
          </cell>
          <cell r="BA1601" t="str">
            <v>4.2011</v>
          </cell>
          <cell r="BB1601" t="str">
            <v>5.2011</v>
          </cell>
          <cell r="BC1601" t="str">
            <v>2.2011</v>
          </cell>
        </row>
        <row r="1602">
          <cell r="AM1602">
            <v>555442.31999999995</v>
          </cell>
          <cell r="AQ1602" t="str">
            <v/>
          </cell>
          <cell r="AT1602" t="str">
            <v>Оборудование</v>
          </cell>
          <cell r="AW1602">
            <v>40694</v>
          </cell>
          <cell r="AZ1602" t="str">
            <v>5.2011</v>
          </cell>
          <cell r="BA1602" t="str">
            <v>5.2011</v>
          </cell>
          <cell r="BB1602" t="str">
            <v>6.2011</v>
          </cell>
          <cell r="BC1602" t="str">
            <v>2.2011</v>
          </cell>
        </row>
        <row r="1603">
          <cell r="AM1603">
            <v>0</v>
          </cell>
          <cell r="AQ1603" t="str">
            <v/>
          </cell>
          <cell r="AT1603" t="str">
            <v>Оборудование</v>
          </cell>
          <cell r="AW1603">
            <v>40662</v>
          </cell>
          <cell r="AZ1603" t="str">
            <v>4.2011</v>
          </cell>
          <cell r="BA1603" t="str">
            <v>4.2011</v>
          </cell>
          <cell r="BB1603" t="str">
            <v>5.2011</v>
          </cell>
          <cell r="BC1603" t="str">
            <v>2.2011</v>
          </cell>
        </row>
        <row r="1604">
          <cell r="AM1604">
            <v>3773595.48</v>
          </cell>
          <cell r="AQ1604" t="str">
            <v/>
          </cell>
          <cell r="AT1604" t="str">
            <v>Оборудование</v>
          </cell>
          <cell r="AW1604">
            <v>40662</v>
          </cell>
          <cell r="AZ1604" t="str">
            <v>4.2011</v>
          </cell>
          <cell r="BA1604" t="str">
            <v>4.2011</v>
          </cell>
          <cell r="BB1604" t="str">
            <v>5.2011</v>
          </cell>
          <cell r="BC1604" t="str">
            <v>2.2011</v>
          </cell>
        </row>
        <row r="1605">
          <cell r="AM1605">
            <v>3773595.48</v>
          </cell>
          <cell r="AQ1605" t="str">
            <v/>
          </cell>
          <cell r="AT1605" t="str">
            <v>Оборудование</v>
          </cell>
          <cell r="AW1605">
            <v>40662</v>
          </cell>
          <cell r="AZ1605" t="str">
            <v>4.2011</v>
          </cell>
          <cell r="BA1605" t="str">
            <v>4.2011</v>
          </cell>
          <cell r="BB1605" t="str">
            <v>5.2011</v>
          </cell>
          <cell r="BC1605" t="str">
            <v>2.2011</v>
          </cell>
        </row>
        <row r="1606">
          <cell r="AM1606">
            <v>85747.56</v>
          </cell>
          <cell r="AQ1606" t="str">
            <v/>
          </cell>
          <cell r="AT1606" t="str">
            <v>Оборудование</v>
          </cell>
          <cell r="AW1606">
            <v>40694</v>
          </cell>
          <cell r="AZ1606" t="str">
            <v>5.2011</v>
          </cell>
          <cell r="BA1606" t="str">
            <v>5.2011</v>
          </cell>
          <cell r="BB1606" t="str">
            <v>6.2011</v>
          </cell>
          <cell r="BC1606" t="str">
            <v>2.2011</v>
          </cell>
        </row>
        <row r="1607">
          <cell r="AM1607">
            <v>174922.2</v>
          </cell>
          <cell r="AQ1607" t="str">
            <v/>
          </cell>
          <cell r="AT1607" t="str">
            <v>Оборудование</v>
          </cell>
          <cell r="AW1607">
            <v>40694</v>
          </cell>
          <cell r="AZ1607" t="str">
            <v>5.2011</v>
          </cell>
          <cell r="BA1607" t="str">
            <v>5.2011</v>
          </cell>
          <cell r="BB1607" t="str">
            <v>6.2011</v>
          </cell>
          <cell r="BC1607" t="str">
            <v>2.2011</v>
          </cell>
        </row>
        <row r="1608">
          <cell r="AM1608">
            <v>138860.57999999999</v>
          </cell>
          <cell r="AQ1608" t="str">
            <v/>
          </cell>
          <cell r="AT1608" t="str">
            <v>Оборудование</v>
          </cell>
          <cell r="AW1608">
            <v>40694</v>
          </cell>
          <cell r="AZ1608" t="str">
            <v>5.2011</v>
          </cell>
          <cell r="BA1608" t="str">
            <v>5.2011</v>
          </cell>
          <cell r="BB1608" t="str">
            <v>6.2011</v>
          </cell>
          <cell r="BC1608" t="str">
            <v>2.2011</v>
          </cell>
        </row>
        <row r="1609">
          <cell r="AM1609">
            <v>3787956.48</v>
          </cell>
          <cell r="AQ1609" t="str">
            <v/>
          </cell>
          <cell r="AT1609" t="str">
            <v>Оборудование</v>
          </cell>
          <cell r="AW1609">
            <v>40694</v>
          </cell>
          <cell r="AZ1609" t="str">
            <v>5.2011</v>
          </cell>
          <cell r="BA1609" t="str">
            <v>5.2011</v>
          </cell>
          <cell r="BB1609" t="str">
            <v>6.2011</v>
          </cell>
          <cell r="BC1609" t="str">
            <v>2.2011</v>
          </cell>
        </row>
        <row r="1610">
          <cell r="AM1610" t="str">
            <v/>
          </cell>
          <cell r="AQ1610" t="str">
            <v/>
          </cell>
          <cell r="AT1610" t="str">
            <v/>
          </cell>
          <cell r="AW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AM1611" t="str">
            <v/>
          </cell>
          <cell r="AQ1611" t="str">
            <v/>
          </cell>
          <cell r="AT1611" t="str">
            <v/>
          </cell>
          <cell r="AW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AM1612" t="str">
            <v/>
          </cell>
          <cell r="AQ1612" t="str">
            <v/>
          </cell>
          <cell r="AT1612" t="str">
            <v/>
          </cell>
          <cell r="AW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AM1613">
            <v>807045.35</v>
          </cell>
          <cell r="AQ1613" t="str">
            <v/>
          </cell>
          <cell r="AT1613" t="str">
            <v>Оборудование</v>
          </cell>
          <cell r="AW1613">
            <v>40722</v>
          </cell>
          <cell r="AZ1613" t="str">
            <v>6.2011</v>
          </cell>
          <cell r="BA1613" t="str">
            <v>6.2011</v>
          </cell>
          <cell r="BB1613" t="str">
            <v>1.1900</v>
          </cell>
          <cell r="BC1613" t="str">
            <v>2.2011</v>
          </cell>
        </row>
        <row r="1614">
          <cell r="AM1614">
            <v>807045.35</v>
          </cell>
          <cell r="AQ1614" t="str">
            <v/>
          </cell>
          <cell r="AT1614" t="str">
            <v>Оборудование</v>
          </cell>
          <cell r="AW1614">
            <v>40722</v>
          </cell>
          <cell r="AZ1614" t="str">
            <v>6.2011</v>
          </cell>
          <cell r="BA1614" t="str">
            <v>6.2011</v>
          </cell>
          <cell r="BB1614" t="str">
            <v>1.1900</v>
          </cell>
          <cell r="BC1614" t="str">
            <v>2.2011</v>
          </cell>
        </row>
        <row r="1615">
          <cell r="AM1615">
            <v>807045.35</v>
          </cell>
          <cell r="AQ1615" t="str">
            <v/>
          </cell>
          <cell r="AT1615" t="str">
            <v>Оборудование</v>
          </cell>
          <cell r="AW1615">
            <v>40722</v>
          </cell>
          <cell r="AZ1615" t="str">
            <v>6.2011</v>
          </cell>
          <cell r="BA1615" t="str">
            <v>6.2011</v>
          </cell>
          <cell r="BB1615" t="str">
            <v>1.1900</v>
          </cell>
          <cell r="BC1615" t="str">
            <v>2.2011</v>
          </cell>
        </row>
        <row r="1616">
          <cell r="AM1616">
            <v>807045.35</v>
          </cell>
          <cell r="AQ1616" t="str">
            <v/>
          </cell>
          <cell r="AT1616" t="str">
            <v>Оборудование</v>
          </cell>
          <cell r="AW1616">
            <v>40722</v>
          </cell>
          <cell r="AZ1616" t="str">
            <v>6.2011</v>
          </cell>
          <cell r="BA1616" t="str">
            <v>6.2011</v>
          </cell>
          <cell r="BB1616" t="str">
            <v>1.1900</v>
          </cell>
          <cell r="BC1616" t="str">
            <v>2.2011</v>
          </cell>
        </row>
        <row r="1617">
          <cell r="AM1617">
            <v>11386778.34</v>
          </cell>
          <cell r="AQ1617" t="str">
            <v/>
          </cell>
          <cell r="AT1617" t="str">
            <v>Оборудование</v>
          </cell>
          <cell r="AW1617">
            <v>40543</v>
          </cell>
          <cell r="AZ1617" t="str">
            <v>12.2010</v>
          </cell>
          <cell r="BA1617" t="str">
            <v>12.2010</v>
          </cell>
          <cell r="BB1617" t="str">
            <v/>
          </cell>
          <cell r="BC1617" t="str">
            <v>4.2010</v>
          </cell>
        </row>
        <row r="1618">
          <cell r="AM1618">
            <v>2568300.6800000002</v>
          </cell>
          <cell r="AQ1618" t="str">
            <v/>
          </cell>
          <cell r="AT1618" t="str">
            <v>Оборудование</v>
          </cell>
          <cell r="AW1618">
            <v>40543</v>
          </cell>
          <cell r="AZ1618" t="str">
            <v>12.2010</v>
          </cell>
          <cell r="BA1618" t="str">
            <v>12.2010</v>
          </cell>
          <cell r="BB1618" t="str">
            <v/>
          </cell>
          <cell r="BC1618" t="str">
            <v>4.2010</v>
          </cell>
        </row>
        <row r="1619">
          <cell r="AM1619" t="str">
            <v/>
          </cell>
          <cell r="AQ1619" t="str">
            <v/>
          </cell>
          <cell r="AT1619" t="str">
            <v/>
          </cell>
          <cell r="AW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AM1620" t="str">
            <v/>
          </cell>
          <cell r="AQ1620" t="str">
            <v/>
          </cell>
          <cell r="AT1620" t="str">
            <v/>
          </cell>
          <cell r="AW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AM1621" t="str">
            <v/>
          </cell>
          <cell r="AQ1621" t="str">
            <v/>
          </cell>
          <cell r="AT1621" t="str">
            <v/>
          </cell>
          <cell r="AW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AM1622" t="str">
            <v/>
          </cell>
          <cell r="AQ1622" t="str">
            <v/>
          </cell>
          <cell r="AT1622" t="str">
            <v/>
          </cell>
          <cell r="AW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AM1623" t="str">
            <v/>
          </cell>
          <cell r="AQ1623" t="str">
            <v/>
          </cell>
          <cell r="AT1623" t="str">
            <v/>
          </cell>
          <cell r="AW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AM1624" t="str">
            <v/>
          </cell>
          <cell r="AQ1624" t="str">
            <v/>
          </cell>
          <cell r="AT1624" t="str">
            <v/>
          </cell>
          <cell r="AW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AM1625" t="str">
            <v/>
          </cell>
          <cell r="AQ1625" t="str">
            <v/>
          </cell>
          <cell r="AT1625" t="str">
            <v/>
          </cell>
          <cell r="AW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AM1626" t="str">
            <v/>
          </cell>
          <cell r="AQ1626" t="str">
            <v/>
          </cell>
          <cell r="AT1626" t="str">
            <v/>
          </cell>
          <cell r="AW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AM1627" t="str">
            <v/>
          </cell>
          <cell r="AQ1627" t="str">
            <v/>
          </cell>
          <cell r="AT1627" t="str">
            <v/>
          </cell>
          <cell r="AW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AM1628" t="str">
            <v/>
          </cell>
          <cell r="AQ1628" t="str">
            <v/>
          </cell>
          <cell r="AT1628" t="str">
            <v/>
          </cell>
          <cell r="AW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AM1629" t="str">
            <v/>
          </cell>
          <cell r="AQ1629" t="str">
            <v/>
          </cell>
          <cell r="AT1629" t="str">
            <v/>
          </cell>
          <cell r="AW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AM1630" t="str">
            <v/>
          </cell>
          <cell r="AQ1630" t="str">
            <v/>
          </cell>
          <cell r="AT1630" t="str">
            <v/>
          </cell>
          <cell r="AW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AM1631" t="str">
            <v/>
          </cell>
          <cell r="AQ1631" t="str">
            <v/>
          </cell>
          <cell r="AT1631" t="str">
            <v/>
          </cell>
          <cell r="AW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AM1632" t="str">
            <v/>
          </cell>
          <cell r="AQ1632" t="str">
            <v/>
          </cell>
          <cell r="AT1632" t="str">
            <v/>
          </cell>
          <cell r="AW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AM1633" t="str">
            <v/>
          </cell>
          <cell r="AQ1633" t="str">
            <v/>
          </cell>
          <cell r="AT1633" t="str">
            <v/>
          </cell>
          <cell r="AW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AM1634" t="str">
            <v/>
          </cell>
          <cell r="AQ1634" t="str">
            <v/>
          </cell>
          <cell r="AT1634" t="str">
            <v/>
          </cell>
          <cell r="AW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AM1635" t="str">
            <v/>
          </cell>
          <cell r="AQ1635" t="str">
            <v/>
          </cell>
          <cell r="AT1635" t="str">
            <v/>
          </cell>
          <cell r="AW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AM1636" t="str">
            <v/>
          </cell>
          <cell r="AQ1636" t="str">
            <v/>
          </cell>
          <cell r="AT1636" t="str">
            <v/>
          </cell>
          <cell r="AW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AM1637" t="str">
            <v/>
          </cell>
          <cell r="AQ1637" t="str">
            <v/>
          </cell>
          <cell r="AT1637" t="str">
            <v/>
          </cell>
          <cell r="AW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AM1638" t="str">
            <v/>
          </cell>
          <cell r="AQ1638" t="str">
            <v/>
          </cell>
          <cell r="AT1638" t="str">
            <v/>
          </cell>
          <cell r="AW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AM1639" t="str">
            <v/>
          </cell>
          <cell r="AQ1639" t="str">
            <v/>
          </cell>
          <cell r="AT1639" t="str">
            <v/>
          </cell>
          <cell r="AW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AM1640" t="str">
            <v/>
          </cell>
          <cell r="AQ1640" t="str">
            <v/>
          </cell>
          <cell r="AT1640" t="str">
            <v/>
          </cell>
          <cell r="AW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AM1641" t="str">
            <v/>
          </cell>
          <cell r="AQ1641" t="str">
            <v/>
          </cell>
          <cell r="AT1641" t="str">
            <v/>
          </cell>
          <cell r="AW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AM1642" t="str">
            <v/>
          </cell>
          <cell r="AQ1642" t="str">
            <v/>
          </cell>
          <cell r="AT1642" t="str">
            <v/>
          </cell>
          <cell r="AW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AM1643" t="str">
            <v/>
          </cell>
          <cell r="AQ1643" t="str">
            <v/>
          </cell>
          <cell r="AT1643" t="str">
            <v/>
          </cell>
          <cell r="AW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AM1644" t="str">
            <v/>
          </cell>
          <cell r="AQ1644" t="str">
            <v/>
          </cell>
          <cell r="AT1644" t="str">
            <v/>
          </cell>
          <cell r="AW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AM1645" t="str">
            <v/>
          </cell>
          <cell r="AQ1645" t="str">
            <v/>
          </cell>
          <cell r="AT1645" t="str">
            <v/>
          </cell>
          <cell r="AW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AM1646" t="str">
            <v/>
          </cell>
          <cell r="AQ1646" t="str">
            <v/>
          </cell>
          <cell r="AT1646" t="str">
            <v/>
          </cell>
          <cell r="AW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AM1647" t="str">
            <v/>
          </cell>
          <cell r="AQ1647" t="str">
            <v/>
          </cell>
          <cell r="AT1647" t="str">
            <v/>
          </cell>
          <cell r="AW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AM1648" t="str">
            <v/>
          </cell>
          <cell r="AQ1648" t="str">
            <v/>
          </cell>
          <cell r="AT1648" t="str">
            <v/>
          </cell>
          <cell r="AW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AM1649" t="str">
            <v/>
          </cell>
          <cell r="AQ1649" t="str">
            <v/>
          </cell>
          <cell r="AT1649" t="str">
            <v/>
          </cell>
          <cell r="AW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AM1650" t="str">
            <v/>
          </cell>
          <cell r="AQ1650" t="str">
            <v/>
          </cell>
          <cell r="AT1650" t="str">
            <v/>
          </cell>
          <cell r="AW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AM1651" t="str">
            <v/>
          </cell>
          <cell r="AQ1651" t="str">
            <v/>
          </cell>
          <cell r="AT1651" t="str">
            <v/>
          </cell>
          <cell r="AW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AM1652" t="str">
            <v/>
          </cell>
          <cell r="AQ1652" t="str">
            <v/>
          </cell>
          <cell r="AT1652" t="str">
            <v/>
          </cell>
          <cell r="AW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AM1653" t="str">
            <v/>
          </cell>
          <cell r="AQ1653" t="str">
            <v/>
          </cell>
          <cell r="AT1653" t="str">
            <v/>
          </cell>
          <cell r="AW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AM1654" t="str">
            <v/>
          </cell>
          <cell r="AQ1654" t="str">
            <v/>
          </cell>
          <cell r="AT1654" t="str">
            <v/>
          </cell>
          <cell r="AW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AM1655" t="str">
            <v/>
          </cell>
          <cell r="AQ1655" t="str">
            <v/>
          </cell>
          <cell r="AT1655" t="str">
            <v/>
          </cell>
          <cell r="AW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AM1656" t="str">
            <v/>
          </cell>
          <cell r="AQ1656" t="str">
            <v/>
          </cell>
          <cell r="AT1656" t="str">
            <v/>
          </cell>
          <cell r="AW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AM1657" t="str">
            <v/>
          </cell>
          <cell r="AQ1657" t="str">
            <v/>
          </cell>
          <cell r="AT1657" t="str">
            <v/>
          </cell>
          <cell r="AW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AM1658" t="str">
            <v/>
          </cell>
          <cell r="AQ1658" t="str">
            <v/>
          </cell>
          <cell r="AT1658" t="str">
            <v/>
          </cell>
          <cell r="AW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AM1659" t="str">
            <v/>
          </cell>
          <cell r="AQ1659" t="str">
            <v/>
          </cell>
          <cell r="AT1659" t="str">
            <v/>
          </cell>
          <cell r="AW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AM1660" t="str">
            <v/>
          </cell>
          <cell r="AQ1660" t="str">
            <v/>
          </cell>
          <cell r="AT1660" t="str">
            <v/>
          </cell>
          <cell r="AW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AM1661" t="str">
            <v/>
          </cell>
          <cell r="AQ1661" t="str">
            <v/>
          </cell>
          <cell r="AT1661" t="str">
            <v/>
          </cell>
          <cell r="AW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AM1662" t="str">
            <v/>
          </cell>
          <cell r="AQ1662" t="str">
            <v/>
          </cell>
          <cell r="AT1662" t="str">
            <v/>
          </cell>
          <cell r="AW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AM1663" t="str">
            <v/>
          </cell>
          <cell r="AQ1663" t="str">
            <v/>
          </cell>
          <cell r="AT1663" t="str">
            <v/>
          </cell>
          <cell r="AW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AM1664" t="str">
            <v/>
          </cell>
          <cell r="AQ1664" t="str">
            <v/>
          </cell>
          <cell r="AT1664" t="str">
            <v/>
          </cell>
          <cell r="AW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AM1665" t="str">
            <v/>
          </cell>
          <cell r="AQ1665" t="str">
            <v/>
          </cell>
          <cell r="AT1665" t="str">
            <v/>
          </cell>
          <cell r="AW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AM1666" t="str">
            <v/>
          </cell>
          <cell r="AQ1666" t="str">
            <v/>
          </cell>
          <cell r="AT1666" t="str">
            <v/>
          </cell>
          <cell r="AW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AM1667" t="str">
            <v/>
          </cell>
          <cell r="AQ1667" t="str">
            <v/>
          </cell>
          <cell r="AT1667" t="str">
            <v/>
          </cell>
          <cell r="AW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AM1668" t="str">
            <v/>
          </cell>
          <cell r="AQ1668" t="str">
            <v/>
          </cell>
          <cell r="AT1668" t="str">
            <v/>
          </cell>
          <cell r="AW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AM1669" t="str">
            <v/>
          </cell>
          <cell r="AQ1669" t="str">
            <v/>
          </cell>
          <cell r="AT1669" t="str">
            <v/>
          </cell>
          <cell r="AW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AM1670" t="str">
            <v/>
          </cell>
          <cell r="AQ1670" t="str">
            <v/>
          </cell>
          <cell r="AT1670" t="str">
            <v/>
          </cell>
          <cell r="AW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AM1671" t="str">
            <v/>
          </cell>
          <cell r="AQ1671" t="str">
            <v/>
          </cell>
          <cell r="AT1671" t="str">
            <v/>
          </cell>
          <cell r="AW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AM1672" t="str">
            <v/>
          </cell>
          <cell r="AQ1672" t="str">
            <v/>
          </cell>
          <cell r="AT1672" t="str">
            <v/>
          </cell>
          <cell r="AW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AM1673" t="str">
            <v/>
          </cell>
          <cell r="AQ1673" t="str">
            <v/>
          </cell>
          <cell r="AT1673" t="str">
            <v/>
          </cell>
          <cell r="AW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AM1674" t="str">
            <v/>
          </cell>
          <cell r="AQ1674" t="str">
            <v/>
          </cell>
          <cell r="AT1674" t="str">
            <v/>
          </cell>
          <cell r="AW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AM1675">
            <v>859075.56</v>
          </cell>
          <cell r="AQ1675" t="str">
            <v/>
          </cell>
          <cell r="AT1675" t="str">
            <v>Оборудование</v>
          </cell>
          <cell r="AW1675">
            <v>40724</v>
          </cell>
          <cell r="AZ1675" t="str">
            <v>6.2011</v>
          </cell>
          <cell r="BA1675" t="str">
            <v>6.2011</v>
          </cell>
          <cell r="BB1675" t="str">
            <v>1.1900</v>
          </cell>
          <cell r="BC1675" t="str">
            <v>2.2011</v>
          </cell>
        </row>
        <row r="1676">
          <cell r="AM1676">
            <v>859075.56</v>
          </cell>
          <cell r="AQ1676" t="str">
            <v/>
          </cell>
          <cell r="AT1676" t="str">
            <v>Оборудование</v>
          </cell>
          <cell r="AW1676">
            <v>40724</v>
          </cell>
          <cell r="AZ1676" t="str">
            <v>6.2011</v>
          </cell>
          <cell r="BA1676" t="str">
            <v>6.2011</v>
          </cell>
          <cell r="BB1676" t="str">
            <v>1.1900</v>
          </cell>
          <cell r="BC1676" t="str">
            <v>2.2011</v>
          </cell>
        </row>
        <row r="1677">
          <cell r="AM1677">
            <v>859075.56</v>
          </cell>
          <cell r="AQ1677" t="str">
            <v/>
          </cell>
          <cell r="AT1677" t="str">
            <v>Оборудование</v>
          </cell>
          <cell r="AW1677">
            <v>40724</v>
          </cell>
          <cell r="AZ1677" t="str">
            <v>6.2011</v>
          </cell>
          <cell r="BA1677" t="str">
            <v>6.2011</v>
          </cell>
          <cell r="BB1677" t="str">
            <v>1.1900</v>
          </cell>
          <cell r="BC1677" t="str">
            <v>2.2011</v>
          </cell>
        </row>
        <row r="1678">
          <cell r="AM1678">
            <v>859075.56</v>
          </cell>
          <cell r="AQ1678" t="str">
            <v/>
          </cell>
          <cell r="AT1678" t="str">
            <v>Оборудование</v>
          </cell>
          <cell r="AW1678">
            <v>40724</v>
          </cell>
          <cell r="AZ1678" t="str">
            <v>6.2011</v>
          </cell>
          <cell r="BA1678" t="str">
            <v>6.2011</v>
          </cell>
          <cell r="BB1678" t="str">
            <v>1.1900</v>
          </cell>
          <cell r="BC1678" t="str">
            <v>2.2011</v>
          </cell>
        </row>
        <row r="1679">
          <cell r="AM1679">
            <v>859075.56</v>
          </cell>
          <cell r="AQ1679" t="str">
            <v/>
          </cell>
          <cell r="AT1679" t="str">
            <v>Оборудование</v>
          </cell>
          <cell r="AW1679">
            <v>40724</v>
          </cell>
          <cell r="AZ1679" t="str">
            <v>6.2011</v>
          </cell>
          <cell r="BA1679" t="str">
            <v>6.2011</v>
          </cell>
          <cell r="BB1679" t="str">
            <v>1.1900</v>
          </cell>
          <cell r="BC1679" t="str">
            <v>2.2011</v>
          </cell>
        </row>
        <row r="1680">
          <cell r="AM1680">
            <v>859075.56</v>
          </cell>
          <cell r="AQ1680" t="str">
            <v/>
          </cell>
          <cell r="AT1680" t="str">
            <v>Оборудование</v>
          </cell>
          <cell r="AW1680">
            <v>40724</v>
          </cell>
          <cell r="AZ1680" t="str">
            <v>6.2011</v>
          </cell>
          <cell r="BA1680" t="str">
            <v>6.2011</v>
          </cell>
          <cell r="BB1680" t="str">
            <v>1.1900</v>
          </cell>
          <cell r="BC1680" t="str">
            <v>2.2011</v>
          </cell>
        </row>
        <row r="1681">
          <cell r="AM1681">
            <v>859075.56</v>
          </cell>
          <cell r="AQ1681" t="str">
            <v/>
          </cell>
          <cell r="AT1681" t="str">
            <v>Оборудование</v>
          </cell>
          <cell r="AW1681">
            <v>40724</v>
          </cell>
          <cell r="AZ1681" t="str">
            <v>6.2011</v>
          </cell>
          <cell r="BA1681" t="str">
            <v>6.2011</v>
          </cell>
          <cell r="BB1681" t="str">
            <v>1.1900</v>
          </cell>
          <cell r="BC1681" t="str">
            <v>2.2011</v>
          </cell>
        </row>
        <row r="1682">
          <cell r="AM1682">
            <v>859075.56</v>
          </cell>
          <cell r="AQ1682" t="str">
            <v/>
          </cell>
          <cell r="AT1682" t="str">
            <v>Оборудование</v>
          </cell>
          <cell r="AW1682">
            <v>40724</v>
          </cell>
          <cell r="AZ1682" t="str">
            <v>6.2011</v>
          </cell>
          <cell r="BA1682" t="str">
            <v>6.2011</v>
          </cell>
          <cell r="BB1682" t="str">
            <v>1.1900</v>
          </cell>
          <cell r="BC1682" t="str">
            <v>2.2011</v>
          </cell>
        </row>
        <row r="1683">
          <cell r="AM1683">
            <v>859075.56</v>
          </cell>
          <cell r="AQ1683" t="str">
            <v/>
          </cell>
          <cell r="AT1683" t="str">
            <v>Оборудование</v>
          </cell>
          <cell r="AW1683">
            <v>40724</v>
          </cell>
          <cell r="AZ1683" t="str">
            <v>6.2011</v>
          </cell>
          <cell r="BA1683" t="str">
            <v>6.2011</v>
          </cell>
          <cell r="BB1683" t="str">
            <v>1.1900</v>
          </cell>
          <cell r="BC1683" t="str">
            <v>2.2011</v>
          </cell>
        </row>
        <row r="1684">
          <cell r="AM1684" t="str">
            <v/>
          </cell>
          <cell r="AQ1684" t="str">
            <v/>
          </cell>
          <cell r="AT1684" t="str">
            <v/>
          </cell>
          <cell r="AW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AM1685" t="str">
            <v/>
          </cell>
          <cell r="AQ1685" t="str">
            <v/>
          </cell>
          <cell r="AT1685" t="str">
            <v/>
          </cell>
          <cell r="AW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AM1686" t="str">
            <v/>
          </cell>
          <cell r="AQ1686" t="str">
            <v/>
          </cell>
          <cell r="AT1686" t="str">
            <v/>
          </cell>
          <cell r="AW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AM1687" t="str">
            <v/>
          </cell>
          <cell r="AQ1687" t="str">
            <v/>
          </cell>
          <cell r="AT1687" t="str">
            <v/>
          </cell>
          <cell r="AW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AM1688" t="str">
            <v/>
          </cell>
          <cell r="AQ1688" t="str">
            <v/>
          </cell>
          <cell r="AT1688" t="str">
            <v/>
          </cell>
          <cell r="AW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AM1689" t="str">
            <v/>
          </cell>
          <cell r="AQ1689" t="str">
            <v/>
          </cell>
          <cell r="AT1689" t="str">
            <v/>
          </cell>
          <cell r="AW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AM1690" t="str">
            <v/>
          </cell>
          <cell r="AQ1690" t="str">
            <v/>
          </cell>
          <cell r="AT1690" t="str">
            <v/>
          </cell>
          <cell r="AW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AM1691" t="str">
            <v/>
          </cell>
          <cell r="AQ1691" t="str">
            <v/>
          </cell>
          <cell r="AT1691" t="str">
            <v/>
          </cell>
          <cell r="AW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AM1692" t="str">
            <v/>
          </cell>
          <cell r="AQ1692" t="str">
            <v/>
          </cell>
          <cell r="AT1692" t="str">
            <v/>
          </cell>
          <cell r="AW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AM1693" t="str">
            <v/>
          </cell>
          <cell r="AQ1693" t="str">
            <v/>
          </cell>
          <cell r="AT1693" t="str">
            <v/>
          </cell>
          <cell r="AW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AM1694">
            <v>166980</v>
          </cell>
          <cell r="AQ1694" t="str">
            <v/>
          </cell>
          <cell r="AT1694" t="str">
            <v>Оборудование</v>
          </cell>
          <cell r="AW1694">
            <v>40724</v>
          </cell>
          <cell r="AZ1694" t="str">
            <v>6.2011</v>
          </cell>
          <cell r="BA1694" t="str">
            <v>6.2011</v>
          </cell>
          <cell r="BB1694" t="str">
            <v>1.1900</v>
          </cell>
          <cell r="BC1694" t="str">
            <v>2.2011</v>
          </cell>
        </row>
        <row r="1695">
          <cell r="AM1695">
            <v>166980</v>
          </cell>
          <cell r="AQ1695" t="str">
            <v/>
          </cell>
          <cell r="AT1695" t="str">
            <v>Оборудование</v>
          </cell>
          <cell r="AW1695">
            <v>40724</v>
          </cell>
          <cell r="AZ1695" t="str">
            <v>6.2011</v>
          </cell>
          <cell r="BA1695" t="str">
            <v>6.2011</v>
          </cell>
          <cell r="BB1695" t="str">
            <v>1.1900</v>
          </cell>
          <cell r="BC1695" t="str">
            <v>2.2011</v>
          </cell>
        </row>
        <row r="1696">
          <cell r="AM1696">
            <v>166980</v>
          </cell>
          <cell r="AQ1696" t="str">
            <v/>
          </cell>
          <cell r="AT1696" t="str">
            <v>Оборудование</v>
          </cell>
          <cell r="AW1696">
            <v>40724</v>
          </cell>
          <cell r="AZ1696" t="str">
            <v>6.2011</v>
          </cell>
          <cell r="BA1696" t="str">
            <v>6.2011</v>
          </cell>
          <cell r="BB1696" t="str">
            <v>1.1900</v>
          </cell>
          <cell r="BC1696" t="str">
            <v>2.2011</v>
          </cell>
        </row>
        <row r="1697">
          <cell r="AM1697">
            <v>166980</v>
          </cell>
          <cell r="AQ1697" t="str">
            <v/>
          </cell>
          <cell r="AT1697" t="str">
            <v>Оборудование</v>
          </cell>
          <cell r="AW1697">
            <v>40724</v>
          </cell>
          <cell r="AZ1697" t="str">
            <v>6.2011</v>
          </cell>
          <cell r="BA1697" t="str">
            <v>6.2011</v>
          </cell>
          <cell r="BB1697" t="str">
            <v>1.1900</v>
          </cell>
          <cell r="BC1697" t="str">
            <v>2.2011</v>
          </cell>
        </row>
        <row r="1698">
          <cell r="AM1698" t="str">
            <v/>
          </cell>
          <cell r="AQ1698" t="str">
            <v/>
          </cell>
          <cell r="AT1698" t="str">
            <v/>
          </cell>
          <cell r="AW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AM1699" t="str">
            <v/>
          </cell>
          <cell r="AQ1699" t="str">
            <v/>
          </cell>
          <cell r="AT1699" t="str">
            <v/>
          </cell>
          <cell r="AW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AM1700" t="str">
            <v/>
          </cell>
          <cell r="AQ1700" t="str">
            <v/>
          </cell>
          <cell r="AT1700" t="str">
            <v/>
          </cell>
          <cell r="AW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AM1701" t="str">
            <v/>
          </cell>
          <cell r="AQ1701" t="str">
            <v/>
          </cell>
          <cell r="AT1701" t="str">
            <v/>
          </cell>
          <cell r="AW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AM1702" t="str">
            <v/>
          </cell>
          <cell r="AQ1702" t="str">
            <v/>
          </cell>
          <cell r="AT1702" t="str">
            <v/>
          </cell>
          <cell r="AW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AM1703" t="str">
            <v/>
          </cell>
          <cell r="AQ1703" t="str">
            <v/>
          </cell>
          <cell r="AT1703" t="str">
            <v/>
          </cell>
          <cell r="AW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AM1704" t="str">
            <v/>
          </cell>
          <cell r="AQ1704" t="str">
            <v/>
          </cell>
          <cell r="AT1704" t="str">
            <v/>
          </cell>
          <cell r="AW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AM1705" t="str">
            <v/>
          </cell>
          <cell r="AQ1705" t="str">
            <v/>
          </cell>
          <cell r="AT1705" t="str">
            <v/>
          </cell>
          <cell r="AW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AM1706" t="str">
            <v/>
          </cell>
          <cell r="AQ1706" t="str">
            <v/>
          </cell>
          <cell r="AT1706" t="str">
            <v/>
          </cell>
          <cell r="AW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AM1707" t="str">
            <v/>
          </cell>
          <cell r="AQ1707" t="str">
            <v/>
          </cell>
          <cell r="AT1707" t="str">
            <v/>
          </cell>
          <cell r="AW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AM1708" t="str">
            <v/>
          </cell>
          <cell r="AQ1708" t="str">
            <v/>
          </cell>
          <cell r="AT1708" t="str">
            <v/>
          </cell>
          <cell r="AW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AM1709" t="str">
            <v/>
          </cell>
          <cell r="AQ1709" t="str">
            <v/>
          </cell>
          <cell r="AT1709" t="str">
            <v/>
          </cell>
          <cell r="AW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AM1710" t="str">
            <v/>
          </cell>
          <cell r="AQ1710" t="str">
            <v/>
          </cell>
          <cell r="AT1710" t="str">
            <v/>
          </cell>
          <cell r="AW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AM1711" t="str">
            <v/>
          </cell>
          <cell r="AQ1711" t="str">
            <v/>
          </cell>
          <cell r="AT1711" t="str">
            <v/>
          </cell>
          <cell r="AW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AM1712" t="str">
            <v/>
          </cell>
          <cell r="AQ1712" t="str">
            <v/>
          </cell>
          <cell r="AT1712" t="str">
            <v/>
          </cell>
          <cell r="AW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AM1713" t="str">
            <v/>
          </cell>
          <cell r="AQ1713" t="str">
            <v/>
          </cell>
          <cell r="AT1713" t="str">
            <v/>
          </cell>
          <cell r="AW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AM1714" t="str">
            <v/>
          </cell>
          <cell r="AQ1714" t="str">
            <v/>
          </cell>
          <cell r="AT1714" t="str">
            <v/>
          </cell>
          <cell r="AW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AM1715" t="str">
            <v/>
          </cell>
          <cell r="AQ1715" t="str">
            <v/>
          </cell>
          <cell r="AT1715" t="str">
            <v/>
          </cell>
          <cell r="AW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AM1716" t="str">
            <v/>
          </cell>
          <cell r="AQ1716" t="str">
            <v/>
          </cell>
          <cell r="AT1716" t="str">
            <v/>
          </cell>
          <cell r="AW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AM1717" t="str">
            <v/>
          </cell>
          <cell r="AQ1717" t="str">
            <v/>
          </cell>
          <cell r="AT1717" t="str">
            <v/>
          </cell>
          <cell r="AW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AM1718" t="str">
            <v/>
          </cell>
          <cell r="AQ1718" t="str">
            <v/>
          </cell>
          <cell r="AT1718" t="str">
            <v/>
          </cell>
          <cell r="AW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AM1719" t="str">
            <v/>
          </cell>
          <cell r="AQ1719" t="str">
            <v/>
          </cell>
          <cell r="AT1719" t="str">
            <v/>
          </cell>
          <cell r="AW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AM1720" t="str">
            <v/>
          </cell>
          <cell r="AQ1720" t="str">
            <v/>
          </cell>
          <cell r="AT1720" t="str">
            <v/>
          </cell>
          <cell r="AW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AM1721" t="str">
            <v/>
          </cell>
          <cell r="AQ1721" t="str">
            <v/>
          </cell>
          <cell r="AT1721" t="str">
            <v/>
          </cell>
          <cell r="AW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AM1722" t="str">
            <v/>
          </cell>
          <cell r="AQ1722" t="str">
            <v/>
          </cell>
          <cell r="AT1722" t="str">
            <v/>
          </cell>
          <cell r="AW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AM1723" t="str">
            <v/>
          </cell>
          <cell r="AQ1723" t="str">
            <v/>
          </cell>
          <cell r="AT1723" t="str">
            <v/>
          </cell>
          <cell r="AW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AM1724" t="str">
            <v/>
          </cell>
          <cell r="AQ1724" t="str">
            <v/>
          </cell>
          <cell r="AT1724" t="str">
            <v/>
          </cell>
          <cell r="AW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AM1725" t="str">
            <v/>
          </cell>
          <cell r="AQ1725" t="str">
            <v/>
          </cell>
          <cell r="AT1725" t="str">
            <v/>
          </cell>
          <cell r="AW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AM1726" t="str">
            <v/>
          </cell>
          <cell r="AQ1726" t="str">
            <v/>
          </cell>
          <cell r="AT1726" t="str">
            <v/>
          </cell>
          <cell r="AW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AM1727" t="str">
            <v/>
          </cell>
          <cell r="AQ1727" t="str">
            <v/>
          </cell>
          <cell r="AT1727" t="str">
            <v/>
          </cell>
          <cell r="AW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AM1728" t="str">
            <v/>
          </cell>
          <cell r="AQ1728" t="str">
            <v/>
          </cell>
          <cell r="AT1728" t="str">
            <v/>
          </cell>
          <cell r="AW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AM1729" t="str">
            <v/>
          </cell>
          <cell r="AQ1729" t="str">
            <v/>
          </cell>
          <cell r="AT1729" t="str">
            <v/>
          </cell>
          <cell r="AW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AM1730" t="str">
            <v/>
          </cell>
          <cell r="AQ1730" t="str">
            <v/>
          </cell>
          <cell r="AT1730" t="str">
            <v/>
          </cell>
          <cell r="AW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AM1731" t="str">
            <v/>
          </cell>
          <cell r="AQ1731" t="str">
            <v/>
          </cell>
          <cell r="AT1731" t="str">
            <v/>
          </cell>
          <cell r="AW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AM1732" t="str">
            <v/>
          </cell>
          <cell r="AQ1732" t="str">
            <v/>
          </cell>
          <cell r="AT1732" t="str">
            <v/>
          </cell>
          <cell r="AW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AM1733" t="str">
            <v/>
          </cell>
          <cell r="AQ1733" t="str">
            <v/>
          </cell>
          <cell r="AT1733" t="str">
            <v/>
          </cell>
          <cell r="AW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AM1734" t="str">
            <v/>
          </cell>
          <cell r="AQ1734" t="str">
            <v/>
          </cell>
          <cell r="AT1734" t="str">
            <v/>
          </cell>
          <cell r="AW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AM1735" t="str">
            <v/>
          </cell>
          <cell r="AQ1735" t="str">
            <v/>
          </cell>
          <cell r="AT1735" t="str">
            <v/>
          </cell>
          <cell r="AW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AM1736" t="str">
            <v/>
          </cell>
          <cell r="AQ1736" t="str">
            <v/>
          </cell>
          <cell r="AT1736" t="str">
            <v/>
          </cell>
          <cell r="AW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AM1737" t="str">
            <v/>
          </cell>
          <cell r="AQ1737" t="str">
            <v/>
          </cell>
          <cell r="AT1737" t="str">
            <v/>
          </cell>
          <cell r="AW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AM1738" t="str">
            <v/>
          </cell>
          <cell r="AQ1738" t="str">
            <v/>
          </cell>
          <cell r="AT1738" t="str">
            <v/>
          </cell>
          <cell r="AW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AM1739" t="str">
            <v/>
          </cell>
          <cell r="AQ1739" t="str">
            <v/>
          </cell>
          <cell r="AT1739" t="str">
            <v/>
          </cell>
          <cell r="AW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AM1740" t="str">
            <v/>
          </cell>
          <cell r="AQ1740" t="str">
            <v/>
          </cell>
          <cell r="AT1740" t="str">
            <v/>
          </cell>
          <cell r="AW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AM1741" t="str">
            <v/>
          </cell>
          <cell r="AQ1741" t="str">
            <v/>
          </cell>
          <cell r="AT1741" t="str">
            <v/>
          </cell>
          <cell r="AW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AM1742" t="str">
            <v/>
          </cell>
          <cell r="AQ1742" t="str">
            <v/>
          </cell>
          <cell r="AT1742" t="str">
            <v/>
          </cell>
          <cell r="AW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AM1743" t="str">
            <v/>
          </cell>
          <cell r="AQ1743" t="str">
            <v/>
          </cell>
          <cell r="AT1743" t="str">
            <v/>
          </cell>
          <cell r="AW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AM1744" t="str">
            <v/>
          </cell>
          <cell r="AQ1744" t="str">
            <v/>
          </cell>
          <cell r="AT1744" t="str">
            <v/>
          </cell>
          <cell r="AW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AM1745" t="str">
            <v/>
          </cell>
          <cell r="AQ1745" t="str">
            <v/>
          </cell>
          <cell r="AT1745" t="str">
            <v/>
          </cell>
          <cell r="AW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AM1746" t="str">
            <v/>
          </cell>
          <cell r="AQ1746" t="str">
            <v/>
          </cell>
          <cell r="AT1746" t="str">
            <v/>
          </cell>
          <cell r="AW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AM1747" t="str">
            <v/>
          </cell>
          <cell r="AQ1747" t="str">
            <v/>
          </cell>
          <cell r="AT1747" t="str">
            <v/>
          </cell>
          <cell r="AW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AM1748" t="str">
            <v/>
          </cell>
          <cell r="AQ1748" t="str">
            <v/>
          </cell>
          <cell r="AT1748" t="str">
            <v/>
          </cell>
          <cell r="AW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AM1749">
            <v>1333936.43</v>
          </cell>
          <cell r="AQ1749" t="str">
            <v/>
          </cell>
          <cell r="AT1749" t="str">
            <v>Оборудование</v>
          </cell>
          <cell r="AW1749">
            <v>40679</v>
          </cell>
          <cell r="AZ1749" t="str">
            <v>5.2011</v>
          </cell>
          <cell r="BA1749" t="str">
            <v>5.2011</v>
          </cell>
          <cell r="BB1749" t="str">
            <v>5.2011</v>
          </cell>
          <cell r="BC1749" t="str">
            <v>2.2011</v>
          </cell>
        </row>
        <row r="1750">
          <cell r="AM1750">
            <v>3125812.96</v>
          </cell>
          <cell r="AQ1750" t="str">
            <v/>
          </cell>
          <cell r="AT1750" t="str">
            <v>Оборудование</v>
          </cell>
          <cell r="AW1750">
            <v>40679</v>
          </cell>
          <cell r="AZ1750" t="str">
            <v>5.2011</v>
          </cell>
          <cell r="BA1750" t="str">
            <v>5.2011</v>
          </cell>
          <cell r="BB1750" t="str">
            <v>5.2011</v>
          </cell>
          <cell r="BC1750" t="str">
            <v>2.2011</v>
          </cell>
        </row>
        <row r="1751">
          <cell r="AM1751">
            <v>2959565.68</v>
          </cell>
          <cell r="AQ1751" t="str">
            <v/>
          </cell>
          <cell r="AT1751" t="str">
            <v>Оборудование</v>
          </cell>
          <cell r="AW1751">
            <v>40679</v>
          </cell>
          <cell r="AZ1751" t="str">
            <v>5.2011</v>
          </cell>
          <cell r="BA1751" t="str">
            <v>5.2011</v>
          </cell>
          <cell r="BB1751" t="str">
            <v>5.2011</v>
          </cell>
          <cell r="BC1751" t="str">
            <v>2.2011</v>
          </cell>
        </row>
        <row r="1752">
          <cell r="AM1752">
            <v>752779.24</v>
          </cell>
          <cell r="AQ1752" t="str">
            <v/>
          </cell>
          <cell r="AT1752" t="str">
            <v>Оборудование</v>
          </cell>
          <cell r="AW1752">
            <v>40679</v>
          </cell>
          <cell r="AZ1752" t="str">
            <v>5.2011</v>
          </cell>
          <cell r="BA1752" t="str">
            <v>5.2011</v>
          </cell>
          <cell r="BB1752" t="str">
            <v>5.2011</v>
          </cell>
          <cell r="BC1752" t="str">
            <v>2.2011</v>
          </cell>
        </row>
        <row r="1753">
          <cell r="AM1753">
            <v>171608.89</v>
          </cell>
          <cell r="AQ1753" t="str">
            <v/>
          </cell>
          <cell r="AT1753" t="str">
            <v>Оборудование</v>
          </cell>
          <cell r="AW1753">
            <v>40633</v>
          </cell>
          <cell r="AZ1753" t="str">
            <v>3.2011</v>
          </cell>
          <cell r="BA1753" t="str">
            <v>3.2011</v>
          </cell>
          <cell r="BB1753" t="str">
            <v>4.2011</v>
          </cell>
          <cell r="BC1753" t="str">
            <v>1.2011</v>
          </cell>
        </row>
        <row r="1754">
          <cell r="AM1754">
            <v>188234.02</v>
          </cell>
          <cell r="AQ1754" t="str">
            <v/>
          </cell>
          <cell r="AT1754" t="str">
            <v>Оборудование</v>
          </cell>
          <cell r="AW1754">
            <v>40679</v>
          </cell>
          <cell r="AZ1754" t="str">
            <v>5.2011</v>
          </cell>
          <cell r="BA1754" t="str">
            <v>5.2011</v>
          </cell>
          <cell r="BB1754" t="str">
            <v>5.2011</v>
          </cell>
          <cell r="BC1754" t="str">
            <v>2.2011</v>
          </cell>
        </row>
        <row r="1755">
          <cell r="AM1755">
            <v>146404.01999999999</v>
          </cell>
          <cell r="AQ1755" t="str">
            <v/>
          </cell>
          <cell r="AT1755" t="str">
            <v>Оборудование</v>
          </cell>
          <cell r="AW1755">
            <v>40679</v>
          </cell>
          <cell r="AZ1755" t="str">
            <v>5.2011</v>
          </cell>
          <cell r="BA1755" t="str">
            <v>5.2011</v>
          </cell>
          <cell r="BB1755" t="str">
            <v>5.2011</v>
          </cell>
          <cell r="BC1755" t="str">
            <v>2.2011</v>
          </cell>
        </row>
        <row r="1756">
          <cell r="AM1756">
            <v>146404.01999999999</v>
          </cell>
          <cell r="AQ1756" t="str">
            <v/>
          </cell>
          <cell r="AT1756" t="str">
            <v>Оборудование</v>
          </cell>
          <cell r="AW1756">
            <v>40679</v>
          </cell>
          <cell r="AZ1756" t="str">
            <v>5.2011</v>
          </cell>
          <cell r="BA1756" t="str">
            <v>5.2011</v>
          </cell>
          <cell r="BB1756" t="str">
            <v>5.2011</v>
          </cell>
          <cell r="BC1756" t="str">
            <v>2.2011</v>
          </cell>
        </row>
        <row r="1757">
          <cell r="AM1757">
            <v>104576.04</v>
          </cell>
          <cell r="AQ1757" t="str">
            <v/>
          </cell>
          <cell r="AT1757" t="str">
            <v>Оборудование</v>
          </cell>
          <cell r="AW1757">
            <v>40679</v>
          </cell>
          <cell r="AZ1757" t="str">
            <v>5.2011</v>
          </cell>
          <cell r="BA1757" t="str">
            <v>5.2011</v>
          </cell>
          <cell r="BB1757" t="str">
            <v>5.2011</v>
          </cell>
          <cell r="BC1757" t="str">
            <v>2.2011</v>
          </cell>
        </row>
        <row r="1758">
          <cell r="AM1758">
            <v>64832.76</v>
          </cell>
          <cell r="AQ1758" t="str">
            <v/>
          </cell>
          <cell r="AT1758" t="str">
            <v>Оборудование</v>
          </cell>
          <cell r="AW1758">
            <v>40679</v>
          </cell>
          <cell r="AZ1758" t="str">
            <v>5.2011</v>
          </cell>
          <cell r="BA1758" t="str">
            <v>5.2011</v>
          </cell>
          <cell r="BB1758" t="str">
            <v>5.2011</v>
          </cell>
          <cell r="BC1758" t="str">
            <v>2.2011</v>
          </cell>
        </row>
        <row r="1759">
          <cell r="AM1759">
            <v>380512</v>
          </cell>
          <cell r="AQ1759" t="str">
            <v/>
          </cell>
          <cell r="AT1759" t="str">
            <v>Оборудование</v>
          </cell>
          <cell r="AW1759">
            <v>40633</v>
          </cell>
          <cell r="AZ1759" t="str">
            <v>3.2011</v>
          </cell>
          <cell r="BA1759" t="str">
            <v>3.2011</v>
          </cell>
          <cell r="BB1759" t="str">
            <v>4.2011</v>
          </cell>
          <cell r="BC1759" t="str">
            <v>1.2011</v>
          </cell>
        </row>
        <row r="1760">
          <cell r="AM1760" t="str">
            <v/>
          </cell>
          <cell r="AQ1760" t="str">
            <v/>
          </cell>
          <cell r="AT1760" t="str">
            <v/>
          </cell>
          <cell r="AW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AM1761" t="str">
            <v/>
          </cell>
          <cell r="AQ1761" t="str">
            <v/>
          </cell>
          <cell r="AT1761" t="str">
            <v/>
          </cell>
          <cell r="AW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AM1762" t="str">
            <v/>
          </cell>
          <cell r="AQ1762" t="str">
            <v/>
          </cell>
          <cell r="AT1762" t="str">
            <v/>
          </cell>
          <cell r="AW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AM1763" t="str">
            <v/>
          </cell>
          <cell r="AQ1763" t="str">
            <v/>
          </cell>
          <cell r="AT1763" t="str">
            <v/>
          </cell>
          <cell r="AW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AM1764" t="str">
            <v/>
          </cell>
          <cell r="AQ1764" t="str">
            <v/>
          </cell>
          <cell r="AT1764" t="str">
            <v/>
          </cell>
          <cell r="AW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AM1765" t="str">
            <v/>
          </cell>
          <cell r="AQ1765" t="str">
            <v/>
          </cell>
          <cell r="AT1765" t="str">
            <v/>
          </cell>
          <cell r="AW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AM1766" t="str">
            <v/>
          </cell>
          <cell r="AQ1766" t="str">
            <v/>
          </cell>
          <cell r="AT1766" t="str">
            <v/>
          </cell>
          <cell r="AW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AM1767" t="str">
            <v/>
          </cell>
          <cell r="AQ1767" t="str">
            <v/>
          </cell>
          <cell r="AT1767" t="str">
            <v/>
          </cell>
          <cell r="AW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AM1768" t="str">
            <v/>
          </cell>
          <cell r="AQ1768" t="str">
            <v/>
          </cell>
          <cell r="AT1768" t="str">
            <v/>
          </cell>
          <cell r="AW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AM1769" t="str">
            <v/>
          </cell>
          <cell r="AQ1769" t="str">
            <v/>
          </cell>
          <cell r="AT1769" t="str">
            <v/>
          </cell>
          <cell r="AW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AM1770" t="str">
            <v/>
          </cell>
          <cell r="AQ1770" t="str">
            <v/>
          </cell>
          <cell r="AT1770" t="str">
            <v/>
          </cell>
          <cell r="AW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AM1771" t="str">
            <v/>
          </cell>
          <cell r="AQ1771" t="str">
            <v/>
          </cell>
          <cell r="AT1771" t="str">
            <v/>
          </cell>
          <cell r="AW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AM1772">
            <v>3784831.93</v>
          </cell>
          <cell r="AQ1772" t="str">
            <v/>
          </cell>
          <cell r="AT1772" t="str">
            <v>Оборудование</v>
          </cell>
          <cell r="AW1772">
            <v>40659</v>
          </cell>
          <cell r="AZ1772" t="str">
            <v>4.2011</v>
          </cell>
          <cell r="BA1772" t="str">
            <v>4.2011</v>
          </cell>
          <cell r="BB1772" t="str">
            <v>5.2011</v>
          </cell>
          <cell r="BC1772" t="str">
            <v>2.2011</v>
          </cell>
        </row>
        <row r="1773">
          <cell r="AM1773">
            <v>3784831.93</v>
          </cell>
          <cell r="AQ1773" t="str">
            <v/>
          </cell>
          <cell r="AT1773" t="str">
            <v>Оборудование</v>
          </cell>
          <cell r="AW1773">
            <v>40659</v>
          </cell>
          <cell r="AZ1773" t="str">
            <v>4.2011</v>
          </cell>
          <cell r="BA1773" t="str">
            <v>4.2011</v>
          </cell>
          <cell r="BB1773" t="str">
            <v>5.2011</v>
          </cell>
          <cell r="BC1773" t="str">
            <v>2.2011</v>
          </cell>
        </row>
        <row r="1774">
          <cell r="AM1774" t="str">
            <v/>
          </cell>
          <cell r="AQ1774" t="str">
            <v/>
          </cell>
          <cell r="AT1774" t="str">
            <v/>
          </cell>
          <cell r="AW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AM1775" t="str">
            <v/>
          </cell>
          <cell r="AQ1775" t="str">
            <v/>
          </cell>
          <cell r="AT1775" t="str">
            <v/>
          </cell>
          <cell r="AW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AM1776" t="str">
            <v/>
          </cell>
          <cell r="AQ1776" t="str">
            <v/>
          </cell>
          <cell r="AT1776" t="str">
            <v/>
          </cell>
          <cell r="AW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AM1777" t="str">
            <v/>
          </cell>
          <cell r="AQ1777" t="str">
            <v/>
          </cell>
          <cell r="AT1777" t="str">
            <v/>
          </cell>
          <cell r="AW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AM1778" t="str">
            <v/>
          </cell>
          <cell r="AQ1778" t="str">
            <v/>
          </cell>
          <cell r="AT1778" t="str">
            <v/>
          </cell>
          <cell r="AW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AM1779" t="str">
            <v/>
          </cell>
          <cell r="AQ1779" t="str">
            <v/>
          </cell>
          <cell r="AT1779" t="str">
            <v/>
          </cell>
          <cell r="AW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AM1780" t="str">
            <v/>
          </cell>
          <cell r="AQ1780" t="str">
            <v/>
          </cell>
          <cell r="AT1780" t="str">
            <v/>
          </cell>
          <cell r="AW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AM1781" t="str">
            <v/>
          </cell>
          <cell r="AQ1781" t="str">
            <v/>
          </cell>
          <cell r="AT1781" t="str">
            <v/>
          </cell>
          <cell r="AW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AM1782">
            <v>595056</v>
          </cell>
          <cell r="AQ1782" t="str">
            <v/>
          </cell>
          <cell r="AT1782" t="str">
            <v>Оборудование</v>
          </cell>
          <cell r="AW1782">
            <v>40724</v>
          </cell>
          <cell r="AZ1782" t="str">
            <v>6.2011</v>
          </cell>
          <cell r="BA1782" t="str">
            <v>6.2011</v>
          </cell>
          <cell r="BB1782" t="str">
            <v>1.1900</v>
          </cell>
          <cell r="BC1782" t="str">
            <v>2.2011</v>
          </cell>
        </row>
        <row r="1783">
          <cell r="AM1783">
            <v>297528</v>
          </cell>
          <cell r="AQ1783" t="str">
            <v/>
          </cell>
          <cell r="AT1783" t="str">
            <v>Оборудование</v>
          </cell>
          <cell r="AW1783">
            <v>40724</v>
          </cell>
          <cell r="AZ1783" t="str">
            <v>6.2011</v>
          </cell>
          <cell r="BA1783" t="str">
            <v>6.2011</v>
          </cell>
          <cell r="BB1783" t="str">
            <v>1.1900</v>
          </cell>
          <cell r="BC1783" t="str">
            <v>2.2011</v>
          </cell>
        </row>
        <row r="1784">
          <cell r="AM1784">
            <v>44528</v>
          </cell>
          <cell r="AQ1784" t="str">
            <v/>
          </cell>
          <cell r="AT1784" t="str">
            <v>Оборудование</v>
          </cell>
          <cell r="AW1784">
            <v>40659</v>
          </cell>
          <cell r="AZ1784" t="str">
            <v>4.2011</v>
          </cell>
          <cell r="BA1784" t="str">
            <v>4.2011</v>
          </cell>
          <cell r="BB1784" t="str">
            <v>5.2011</v>
          </cell>
          <cell r="BC1784" t="str">
            <v>2.2011</v>
          </cell>
        </row>
        <row r="1785">
          <cell r="AM1785" t="str">
            <v/>
          </cell>
          <cell r="AQ1785" t="str">
            <v/>
          </cell>
          <cell r="AT1785" t="str">
            <v/>
          </cell>
          <cell r="AW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AM1786" t="str">
            <v/>
          </cell>
          <cell r="AQ1786" t="str">
            <v/>
          </cell>
          <cell r="AT1786" t="str">
            <v/>
          </cell>
          <cell r="AW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AM1787" t="str">
            <v/>
          </cell>
          <cell r="AQ1787" t="str">
            <v/>
          </cell>
          <cell r="AT1787" t="str">
            <v/>
          </cell>
          <cell r="AW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AM1788" t="str">
            <v/>
          </cell>
          <cell r="AQ1788" t="str">
            <v/>
          </cell>
          <cell r="AT1788" t="str">
            <v/>
          </cell>
          <cell r="AW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AQ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AQ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AQ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AQ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AQ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AQ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AQ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AQ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AQ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AQ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AQ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AQ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AQ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AQ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AQ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AQ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AQ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AQ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AQ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AQ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AQ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AQ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AQ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AQ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AQ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AQ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AQ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AQ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AQ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AQ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AQ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AQ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AQ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AQ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AQ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AQ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AQ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AQ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AQ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AQ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AQ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AQ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AQ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AQ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AQ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AQ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AQ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AQ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AQ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AQ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AQ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AQ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AQ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AQ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AQ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AQ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AQ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AQ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AQ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AQ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AQ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AQ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AQ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AQ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AQ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AQ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AQ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AQ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AQ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AQ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AQ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AQ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AQ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AQ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AQ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AQ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AQ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AQ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AQ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AQ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AQ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AQ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AQ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AQ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AQ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AQ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AQ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AQ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AQ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AQ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AQ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AQ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AQ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AQ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AQ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AQ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AQ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AQ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AQ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AQ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AQ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AQ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AQ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AQ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AQ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AQ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AQ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AQ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AQ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AQ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AQ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AQ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AQ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AQ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AQ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AQ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AQ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AQ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AQ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AQ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AQ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AQ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AQ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AQ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AQ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AQ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AQ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AQ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AQ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AQ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AQ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AQ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AQ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AQ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AQ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AQ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AQ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AQ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AQ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AQ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AQ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AQ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AQ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AQ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AQ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AQ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AQ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AQ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AQ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AQ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AQ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AQ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AQ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AQ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AQ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AQ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AQ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AQ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AQ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AQ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AQ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AQ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AQ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AQ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AQ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AQ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AQ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AQ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AQ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AQ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AQ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AQ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AQ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AQ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AQ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AQ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AQ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AQ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AQ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AQ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AQ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AQ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AQ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AQ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AQ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AQ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AQ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AQ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AQ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AQ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AQ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AQ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AQ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AQ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AQ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AQ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AQ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AQ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AQ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AQ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AQ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AQ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AQ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AQ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AQ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AQ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AQ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AQ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AQ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AQ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AQ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AQ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AQ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AQ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AQ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AQ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AQ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AQ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AQ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AQ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AQ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AQ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AQ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AQ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AQ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AQ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AQ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AQ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AQ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AQ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AQ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AQ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AQ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AQ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AQ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AQ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AQ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AQ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AQ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AQ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AQ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AQ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AQ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AQ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AQ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AQ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AQ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AQ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AQ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AQ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AQ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AQ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AQ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AQ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AQ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AQ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AQ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AQ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AQ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AQ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AQ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AQ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AQ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AQ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AQ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AQ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AQ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AQ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AQ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AQ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AQ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AQ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AQ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AQ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AQ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AQ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AQ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AQ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AQ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AQ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AQ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AQ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AQ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AQ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AQ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AQ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AQ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AQ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AQ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AQ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AQ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AQ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AQ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AQ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AQ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AQ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AQ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AQ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AQ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AQ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AQ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AQ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AQ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AQ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AQ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AQ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AQ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AQ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AQ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AQ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AQ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AQ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AQ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AQ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AQ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AQ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AQ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AQ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AQ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AQ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AQ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AQ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AQ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AQ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AQ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AQ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AQ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AQ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AQ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AQ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AQ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AQ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AQ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AQ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AQ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AQ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AQ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AQ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AQ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AQ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AQ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AQ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AQ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AQ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AQ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AQ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AQ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AQ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AQ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AQ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AQ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AQ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AQ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AQ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AQ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AQ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AQ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AQ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AQ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AQ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AQ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AQ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AQ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AQ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AQ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AQ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AQ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AQ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AQ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AQ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AQ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AQ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AQ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AQ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AQ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AQ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AQ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AQ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AQ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AQ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AQ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AQ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AQ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AQ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AQ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AQ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AQ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AQ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AQ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AQ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AQ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AQ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AQ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AQ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AQ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AQ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AQ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AQ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AQ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AQ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AQ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AQ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AQ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AQ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AQ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AQ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AQ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AQ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AQ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AQ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AQ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AQ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AQ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AQ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AQ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AQ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AQ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AQ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AQ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AQ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AQ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AQ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AQ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AQ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AQ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AQ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AQ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AQ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AQ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AQ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AQ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AQ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AM2221" t="str">
            <v/>
          </cell>
          <cell r="AQ2221" t="str">
            <v/>
          </cell>
          <cell r="AT2221" t="str">
            <v/>
          </cell>
          <cell r="AW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AM2222" t="str">
            <v/>
          </cell>
          <cell r="AQ2222" t="str">
            <v/>
          </cell>
          <cell r="AT2222" t="str">
            <v/>
          </cell>
          <cell r="AW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AM2223" t="str">
            <v/>
          </cell>
          <cell r="AQ2223" t="str">
            <v/>
          </cell>
          <cell r="AT2223" t="str">
            <v/>
          </cell>
          <cell r="AW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AM2224" t="str">
            <v/>
          </cell>
          <cell r="AQ2224" t="str">
            <v/>
          </cell>
          <cell r="AT2224" t="str">
            <v/>
          </cell>
          <cell r="AW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AM2225" t="str">
            <v/>
          </cell>
          <cell r="AQ2225" t="str">
            <v/>
          </cell>
          <cell r="AT2225" t="str">
            <v/>
          </cell>
          <cell r="AW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AQ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AQ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AQ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AQ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AQ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AQ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AQ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AQ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AQ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AQ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AQ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AQ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AQ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AQ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AQ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AQ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AQ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AQ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AQ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AQ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AQ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AQ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AQ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AQ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AQ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AQ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AQ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AQ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AQ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AQ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AQ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AQ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AQ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AQ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AQ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AQ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AQ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AQ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AQ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AM2265" t="str">
            <v/>
          </cell>
          <cell r="AQ2265" t="str">
            <v/>
          </cell>
          <cell r="AT2265" t="str">
            <v/>
          </cell>
          <cell r="AW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AM2266">
            <v>2213244</v>
          </cell>
          <cell r="AQ2266" t="str">
            <v/>
          </cell>
          <cell r="AT2266" t="str">
            <v>Оборудование</v>
          </cell>
          <cell r="AW2266">
            <v>40708</v>
          </cell>
          <cell r="AZ2266" t="str">
            <v>6.2011</v>
          </cell>
          <cell r="BA2266" t="str">
            <v>6.2011</v>
          </cell>
          <cell r="BB2266" t="str">
            <v>6.2011</v>
          </cell>
          <cell r="BC2266" t="str">
            <v>2.2011</v>
          </cell>
        </row>
        <row r="2267">
          <cell r="AM2267">
            <v>2213244</v>
          </cell>
          <cell r="AQ2267" t="str">
            <v/>
          </cell>
          <cell r="AT2267" t="str">
            <v>Оборудование</v>
          </cell>
          <cell r="AW2267">
            <v>40708</v>
          </cell>
          <cell r="AZ2267" t="str">
            <v>6.2011</v>
          </cell>
          <cell r="BA2267" t="str">
            <v>6.2011</v>
          </cell>
          <cell r="BB2267" t="str">
            <v>6.2011</v>
          </cell>
          <cell r="BC2267" t="str">
            <v>2.2011</v>
          </cell>
        </row>
        <row r="2268">
          <cell r="AM2268">
            <v>2213244</v>
          </cell>
          <cell r="AQ2268" t="str">
            <v/>
          </cell>
          <cell r="AT2268" t="str">
            <v>Оборудование</v>
          </cell>
          <cell r="AW2268">
            <v>40708</v>
          </cell>
          <cell r="AZ2268" t="str">
            <v>6.2011</v>
          </cell>
          <cell r="BA2268" t="str">
            <v>6.2011</v>
          </cell>
          <cell r="BB2268" t="str">
            <v>6.2011</v>
          </cell>
          <cell r="BC2268" t="str">
            <v>2.2011</v>
          </cell>
        </row>
        <row r="2269">
          <cell r="AM2269">
            <v>2213244</v>
          </cell>
          <cell r="AQ2269" t="str">
            <v/>
          </cell>
          <cell r="AT2269" t="str">
            <v>Оборудование</v>
          </cell>
          <cell r="AW2269">
            <v>40708</v>
          </cell>
          <cell r="AZ2269" t="str">
            <v>6.2011</v>
          </cell>
          <cell r="BA2269" t="str">
            <v>6.2011</v>
          </cell>
          <cell r="BB2269" t="str">
            <v>6.2011</v>
          </cell>
          <cell r="BC2269" t="str">
            <v>2.2011</v>
          </cell>
        </row>
        <row r="2270">
          <cell r="AM2270">
            <v>5573173.0800000001</v>
          </cell>
          <cell r="AQ2270" t="str">
            <v/>
          </cell>
          <cell r="AT2270" t="str">
            <v>Оборудование</v>
          </cell>
          <cell r="AW2270">
            <v>40722</v>
          </cell>
          <cell r="AZ2270" t="str">
            <v>6.2011</v>
          </cell>
          <cell r="BA2270" t="str">
            <v>6.2011</v>
          </cell>
          <cell r="BB2270" t="str">
            <v>1.1900</v>
          </cell>
          <cell r="BC2270" t="str">
            <v>2.2011</v>
          </cell>
        </row>
        <row r="2271">
          <cell r="AM2271">
            <v>7656148.3200000003</v>
          </cell>
          <cell r="AQ2271" t="str">
            <v/>
          </cell>
          <cell r="AT2271" t="str">
            <v>Оборудование</v>
          </cell>
          <cell r="AW2271">
            <v>40722</v>
          </cell>
          <cell r="AZ2271" t="str">
            <v>6.2011</v>
          </cell>
          <cell r="BA2271" t="str">
            <v>6.2011</v>
          </cell>
          <cell r="BB2271" t="str">
            <v>1.1900</v>
          </cell>
          <cell r="BC2271" t="str">
            <v>2.2011</v>
          </cell>
        </row>
        <row r="2272">
          <cell r="AM2272">
            <v>171485.4</v>
          </cell>
          <cell r="AQ2272" t="str">
            <v/>
          </cell>
          <cell r="AT2272" t="str">
            <v>Оборудование</v>
          </cell>
          <cell r="AW2272">
            <v>40722</v>
          </cell>
          <cell r="AZ2272" t="str">
            <v>6.2011</v>
          </cell>
          <cell r="BA2272" t="str">
            <v>6.2011</v>
          </cell>
          <cell r="BB2272" t="str">
            <v>1.1900</v>
          </cell>
          <cell r="BC2272" t="str">
            <v>2.2011</v>
          </cell>
        </row>
        <row r="2273">
          <cell r="AM2273" t="str">
            <v/>
          </cell>
          <cell r="AQ2273" t="str">
            <v/>
          </cell>
          <cell r="AT2273" t="str">
            <v/>
          </cell>
          <cell r="AW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AM2274">
            <v>1523087.1</v>
          </cell>
          <cell r="AQ2274" t="str">
            <v/>
          </cell>
          <cell r="AT2274" t="str">
            <v>Оборудование</v>
          </cell>
          <cell r="AW2274">
            <v>40708</v>
          </cell>
          <cell r="AZ2274" t="str">
            <v>6.2011</v>
          </cell>
          <cell r="BA2274" t="str">
            <v>6.2011</v>
          </cell>
          <cell r="BB2274" t="str">
            <v>6.2011</v>
          </cell>
          <cell r="BC2274" t="str">
            <v>2.2011</v>
          </cell>
        </row>
        <row r="2275">
          <cell r="AM2275">
            <v>1523087.1</v>
          </cell>
          <cell r="AQ2275" t="str">
            <v/>
          </cell>
          <cell r="AT2275" t="str">
            <v>Оборудование</v>
          </cell>
          <cell r="AW2275">
            <v>40708</v>
          </cell>
          <cell r="AZ2275" t="str">
            <v>6.2011</v>
          </cell>
          <cell r="BA2275" t="str">
            <v>6.2011</v>
          </cell>
          <cell r="BB2275" t="str">
            <v>6.2011</v>
          </cell>
          <cell r="BC2275" t="str">
            <v>2.2011</v>
          </cell>
        </row>
        <row r="2276">
          <cell r="AM2276">
            <v>1523087.1</v>
          </cell>
          <cell r="AQ2276" t="str">
            <v/>
          </cell>
          <cell r="AT2276" t="str">
            <v>Оборудование</v>
          </cell>
          <cell r="AW2276">
            <v>40708</v>
          </cell>
          <cell r="AZ2276" t="str">
            <v>6.2011</v>
          </cell>
          <cell r="BA2276" t="str">
            <v>6.2011</v>
          </cell>
          <cell r="BB2276" t="str">
            <v>6.2011</v>
          </cell>
          <cell r="BC2276" t="str">
            <v>2.2011</v>
          </cell>
        </row>
        <row r="2277">
          <cell r="AM2277">
            <v>1523087.1</v>
          </cell>
          <cell r="AQ2277" t="str">
            <v/>
          </cell>
          <cell r="AT2277" t="str">
            <v>Оборудование</v>
          </cell>
          <cell r="AW2277">
            <v>40708</v>
          </cell>
          <cell r="AZ2277" t="str">
            <v>6.2011</v>
          </cell>
          <cell r="BA2277" t="str">
            <v>6.2011</v>
          </cell>
          <cell r="BB2277" t="str">
            <v>6.2011</v>
          </cell>
          <cell r="BC2277" t="str">
            <v>2.2011</v>
          </cell>
        </row>
        <row r="2278">
          <cell r="AM2278">
            <v>4229982</v>
          </cell>
          <cell r="AQ2278" t="str">
            <v/>
          </cell>
          <cell r="AT2278" t="str">
            <v>Оборудование</v>
          </cell>
          <cell r="AW2278">
            <v>40708</v>
          </cell>
          <cell r="AZ2278" t="str">
            <v>6.2011</v>
          </cell>
          <cell r="BA2278" t="str">
            <v>6.2011</v>
          </cell>
          <cell r="BB2278" t="str">
            <v>6.2011</v>
          </cell>
          <cell r="BC2278" t="str">
            <v>2.2011</v>
          </cell>
        </row>
        <row r="2279">
          <cell r="AM2279">
            <v>3965532.15</v>
          </cell>
          <cell r="AQ2279" t="str">
            <v/>
          </cell>
          <cell r="AT2279" t="str">
            <v>Оборудование</v>
          </cell>
          <cell r="AW2279">
            <v>40722</v>
          </cell>
          <cell r="AZ2279" t="str">
            <v>6.2011</v>
          </cell>
          <cell r="BA2279" t="str">
            <v>6.2011</v>
          </cell>
          <cell r="BB2279" t="str">
            <v>1.1900</v>
          </cell>
          <cell r="BC2279" t="str">
            <v>2.2011</v>
          </cell>
        </row>
        <row r="2280">
          <cell r="AM2280">
            <v>3646676.25</v>
          </cell>
          <cell r="AQ2280" t="str">
            <v/>
          </cell>
          <cell r="AT2280" t="str">
            <v>Оборудование</v>
          </cell>
          <cell r="AW2280">
            <v>40722</v>
          </cell>
          <cell r="AZ2280" t="str">
            <v>6.2011</v>
          </cell>
          <cell r="BA2280" t="str">
            <v>6.2011</v>
          </cell>
          <cell r="BB2280" t="str">
            <v>1.1900</v>
          </cell>
          <cell r="BC2280" t="str">
            <v>2.2011</v>
          </cell>
        </row>
        <row r="2281">
          <cell r="AM2281">
            <v>214356.75</v>
          </cell>
          <cell r="AQ2281" t="str">
            <v/>
          </cell>
          <cell r="AT2281" t="str">
            <v>Оборудование</v>
          </cell>
          <cell r="AW2281">
            <v>40722</v>
          </cell>
          <cell r="AZ2281" t="str">
            <v>6.2011</v>
          </cell>
          <cell r="BA2281" t="str">
            <v>6.2011</v>
          </cell>
          <cell r="BB2281" t="str">
            <v>1.1900</v>
          </cell>
          <cell r="BC2281" t="str">
            <v>2.2011</v>
          </cell>
        </row>
        <row r="2282">
          <cell r="AM2282" t="str">
            <v/>
          </cell>
          <cell r="AQ2282" t="str">
            <v/>
          </cell>
          <cell r="AT2282" t="str">
            <v/>
          </cell>
          <cell r="AW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AM2283" t="str">
            <v/>
          </cell>
          <cell r="AQ2283" t="str">
            <v/>
          </cell>
          <cell r="AT2283" t="str">
            <v/>
          </cell>
          <cell r="AW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AM2284" t="str">
            <v/>
          </cell>
          <cell r="AQ2284" t="str">
            <v/>
          </cell>
          <cell r="AT2284" t="str">
            <v/>
          </cell>
          <cell r="AW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AM2285">
            <v>1230059.3500000001</v>
          </cell>
          <cell r="AQ2285" t="str">
            <v/>
          </cell>
          <cell r="AT2285" t="str">
            <v>Оборудование</v>
          </cell>
          <cell r="AW2285">
            <v>40724</v>
          </cell>
          <cell r="AZ2285" t="str">
            <v>6.2011</v>
          </cell>
          <cell r="BA2285" t="str">
            <v>6.2011</v>
          </cell>
          <cell r="BB2285" t="str">
            <v>1.1900</v>
          </cell>
          <cell r="BC2285" t="str">
            <v>2.2011</v>
          </cell>
        </row>
        <row r="2286">
          <cell r="AM2286" t="str">
            <v/>
          </cell>
          <cell r="AQ2286" t="str">
            <v/>
          </cell>
          <cell r="AT2286" t="str">
            <v/>
          </cell>
          <cell r="AW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AM2287" t="str">
            <v/>
          </cell>
          <cell r="AQ2287" t="str">
            <v/>
          </cell>
          <cell r="AT2287" t="str">
            <v/>
          </cell>
          <cell r="AW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AM2288" t="str">
            <v/>
          </cell>
          <cell r="AQ2288" t="str">
            <v/>
          </cell>
          <cell r="AT2288" t="str">
            <v/>
          </cell>
          <cell r="AW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AM2289" t="str">
            <v/>
          </cell>
          <cell r="AQ2289" t="str">
            <v/>
          </cell>
          <cell r="AT2289" t="str">
            <v/>
          </cell>
          <cell r="AW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AM2290" t="str">
            <v/>
          </cell>
          <cell r="AQ2290" t="str">
            <v/>
          </cell>
          <cell r="AT2290" t="str">
            <v/>
          </cell>
          <cell r="AW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AM2291" t="str">
            <v/>
          </cell>
          <cell r="AQ2291" t="str">
            <v/>
          </cell>
          <cell r="AT2291" t="str">
            <v/>
          </cell>
          <cell r="AW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AM2292" t="str">
            <v/>
          </cell>
          <cell r="AQ2292" t="str">
            <v/>
          </cell>
          <cell r="AT2292" t="str">
            <v/>
          </cell>
          <cell r="AW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AM2293" t="str">
            <v/>
          </cell>
          <cell r="AQ2293" t="str">
            <v/>
          </cell>
          <cell r="AT2293" t="str">
            <v/>
          </cell>
          <cell r="AW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AM2294" t="str">
            <v/>
          </cell>
          <cell r="AQ2294" t="str">
            <v/>
          </cell>
          <cell r="AT2294" t="str">
            <v/>
          </cell>
          <cell r="AW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AM2295" t="str">
            <v/>
          </cell>
          <cell r="AQ2295" t="str">
            <v/>
          </cell>
          <cell r="AT2295" t="str">
            <v/>
          </cell>
          <cell r="AW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AM2296" t="str">
            <v/>
          </cell>
          <cell r="AQ2296" t="str">
            <v/>
          </cell>
          <cell r="AT2296" t="str">
            <v/>
          </cell>
          <cell r="AW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AM2297" t="str">
            <v/>
          </cell>
          <cell r="AQ2297" t="str">
            <v/>
          </cell>
          <cell r="AT2297" t="str">
            <v/>
          </cell>
          <cell r="AW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AM2298" t="str">
            <v/>
          </cell>
          <cell r="AQ2298" t="str">
            <v/>
          </cell>
          <cell r="AT2298" t="str">
            <v/>
          </cell>
          <cell r="AW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AM2299" t="str">
            <v/>
          </cell>
          <cell r="AQ2299" t="str">
            <v/>
          </cell>
          <cell r="AT2299" t="str">
            <v/>
          </cell>
          <cell r="AW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AM2300" t="str">
            <v/>
          </cell>
          <cell r="AQ2300" t="str">
            <v/>
          </cell>
          <cell r="AT2300" t="str">
            <v/>
          </cell>
          <cell r="AW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AM2301" t="str">
            <v/>
          </cell>
          <cell r="AQ2301" t="str">
            <v/>
          </cell>
          <cell r="AT2301" t="str">
            <v/>
          </cell>
          <cell r="AW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AM2302" t="str">
            <v/>
          </cell>
          <cell r="AQ2302" t="str">
            <v/>
          </cell>
          <cell r="AT2302" t="str">
            <v/>
          </cell>
          <cell r="AW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AM2303" t="str">
            <v/>
          </cell>
          <cell r="AQ2303" t="str">
            <v/>
          </cell>
          <cell r="AT2303" t="str">
            <v/>
          </cell>
          <cell r="AW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AM2304" t="str">
            <v/>
          </cell>
          <cell r="AQ2304" t="str">
            <v/>
          </cell>
          <cell r="AT2304" t="str">
            <v/>
          </cell>
          <cell r="AW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AM2305" t="str">
            <v/>
          </cell>
          <cell r="AQ2305" t="str">
            <v/>
          </cell>
          <cell r="AT2305" t="str">
            <v/>
          </cell>
          <cell r="AW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AM2306" t="str">
            <v/>
          </cell>
          <cell r="AQ2306" t="str">
            <v/>
          </cell>
          <cell r="AT2306" t="str">
            <v/>
          </cell>
          <cell r="AW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AM2307" t="str">
            <v/>
          </cell>
          <cell r="AQ2307" t="str">
            <v/>
          </cell>
          <cell r="AT2307" t="str">
            <v/>
          </cell>
          <cell r="AW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AM2308" t="str">
            <v/>
          </cell>
          <cell r="AQ2308" t="str">
            <v/>
          </cell>
          <cell r="AT2308" t="str">
            <v/>
          </cell>
          <cell r="AW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AM2309" t="str">
            <v/>
          </cell>
          <cell r="AQ2309" t="str">
            <v/>
          </cell>
          <cell r="AT2309" t="str">
            <v/>
          </cell>
          <cell r="AW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AM2310" t="str">
            <v/>
          </cell>
          <cell r="AQ2310" t="str">
            <v/>
          </cell>
          <cell r="AT2310" t="str">
            <v/>
          </cell>
          <cell r="AW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AM2311" t="str">
            <v/>
          </cell>
          <cell r="AQ2311" t="str">
            <v/>
          </cell>
          <cell r="AT2311" t="str">
            <v/>
          </cell>
          <cell r="AW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AM2312" t="str">
            <v/>
          </cell>
          <cell r="AQ2312" t="str">
            <v/>
          </cell>
          <cell r="AT2312" t="str">
            <v/>
          </cell>
          <cell r="AW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AM2313" t="str">
            <v/>
          </cell>
          <cell r="AQ2313" t="str">
            <v/>
          </cell>
          <cell r="AT2313" t="str">
            <v/>
          </cell>
          <cell r="AW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AM2314" t="str">
            <v/>
          </cell>
          <cell r="AQ2314" t="str">
            <v/>
          </cell>
          <cell r="AT2314" t="str">
            <v/>
          </cell>
          <cell r="AW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AM2315" t="str">
            <v/>
          </cell>
          <cell r="AQ2315" t="str">
            <v/>
          </cell>
          <cell r="AT2315" t="str">
            <v/>
          </cell>
          <cell r="AW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AM2316" t="str">
            <v/>
          </cell>
          <cell r="AQ2316" t="str">
            <v/>
          </cell>
          <cell r="AT2316" t="str">
            <v/>
          </cell>
          <cell r="AW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AM2317" t="str">
            <v/>
          </cell>
          <cell r="AQ2317" t="str">
            <v/>
          </cell>
          <cell r="AT2317" t="str">
            <v/>
          </cell>
          <cell r="AW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AM2318" t="str">
            <v/>
          </cell>
          <cell r="AQ2318" t="str">
            <v/>
          </cell>
          <cell r="AT2318" t="str">
            <v/>
          </cell>
          <cell r="AW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AM2319" t="str">
            <v/>
          </cell>
          <cell r="AQ2319" t="str">
            <v/>
          </cell>
          <cell r="AT2319" t="str">
            <v/>
          </cell>
          <cell r="AW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AM2320" t="str">
            <v/>
          </cell>
          <cell r="AQ2320" t="str">
            <v/>
          </cell>
          <cell r="AT2320" t="str">
            <v/>
          </cell>
          <cell r="AW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AM2321" t="str">
            <v/>
          </cell>
          <cell r="AQ2321" t="str">
            <v/>
          </cell>
          <cell r="AT2321" t="str">
            <v/>
          </cell>
          <cell r="AW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AM2322" t="str">
            <v/>
          </cell>
          <cell r="AQ2322" t="str">
            <v/>
          </cell>
          <cell r="AT2322" t="str">
            <v/>
          </cell>
          <cell r="AW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AM2323" t="str">
            <v/>
          </cell>
          <cell r="AQ2323" t="str">
            <v/>
          </cell>
          <cell r="AT2323" t="str">
            <v/>
          </cell>
          <cell r="AW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AM2324" t="str">
            <v/>
          </cell>
          <cell r="AQ2324" t="str">
            <v/>
          </cell>
          <cell r="AT2324" t="str">
            <v/>
          </cell>
          <cell r="AW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AM2325" t="str">
            <v/>
          </cell>
          <cell r="AQ2325" t="str">
            <v/>
          </cell>
          <cell r="AT2325" t="str">
            <v/>
          </cell>
          <cell r="AW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AM2326" t="str">
            <v/>
          </cell>
          <cell r="AQ2326" t="str">
            <v/>
          </cell>
          <cell r="AT2326" t="str">
            <v/>
          </cell>
          <cell r="AW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AM2327" t="str">
            <v/>
          </cell>
          <cell r="AQ2327" t="str">
            <v/>
          </cell>
          <cell r="AT2327" t="str">
            <v/>
          </cell>
          <cell r="AW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AM2328" t="str">
            <v/>
          </cell>
          <cell r="AQ2328" t="str">
            <v/>
          </cell>
          <cell r="AT2328" t="str">
            <v/>
          </cell>
          <cell r="AW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AM2329" t="str">
            <v/>
          </cell>
          <cell r="AQ2329" t="str">
            <v/>
          </cell>
          <cell r="AT2329" t="str">
            <v/>
          </cell>
          <cell r="AW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AM2330" t="str">
            <v/>
          </cell>
          <cell r="AQ2330" t="str">
            <v/>
          </cell>
          <cell r="AT2330" t="str">
            <v/>
          </cell>
          <cell r="AW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AM2331" t="str">
            <v/>
          </cell>
          <cell r="AQ2331" t="str">
            <v/>
          </cell>
          <cell r="AT2331" t="str">
            <v/>
          </cell>
          <cell r="AW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AM2332" t="str">
            <v/>
          </cell>
          <cell r="AQ2332" t="str">
            <v/>
          </cell>
          <cell r="AT2332" t="str">
            <v/>
          </cell>
          <cell r="AW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AM2333" t="str">
            <v/>
          </cell>
          <cell r="AQ2333" t="str">
            <v/>
          </cell>
          <cell r="AT2333" t="str">
            <v/>
          </cell>
          <cell r="AW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AM2334" t="str">
            <v/>
          </cell>
          <cell r="AQ2334" t="str">
            <v/>
          </cell>
          <cell r="AT2334" t="str">
            <v/>
          </cell>
          <cell r="AW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AM2335" t="str">
            <v/>
          </cell>
          <cell r="AQ2335" t="str">
            <v/>
          </cell>
          <cell r="AT2335" t="str">
            <v/>
          </cell>
          <cell r="AW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AM2336" t="str">
            <v/>
          </cell>
          <cell r="AQ2336" t="str">
            <v/>
          </cell>
          <cell r="AT2336" t="str">
            <v/>
          </cell>
          <cell r="AW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AM2337" t="str">
            <v/>
          </cell>
          <cell r="AQ2337" t="str">
            <v/>
          </cell>
          <cell r="AT2337" t="str">
            <v/>
          </cell>
          <cell r="AW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AM2338" t="str">
            <v/>
          </cell>
          <cell r="AQ2338" t="str">
            <v/>
          </cell>
          <cell r="AT2338" t="str">
            <v/>
          </cell>
          <cell r="AW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AM2339" t="str">
            <v/>
          </cell>
          <cell r="AQ2339" t="str">
            <v/>
          </cell>
          <cell r="AT2339" t="str">
            <v/>
          </cell>
          <cell r="AW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AM2340" t="str">
            <v/>
          </cell>
          <cell r="AQ2340" t="str">
            <v/>
          </cell>
          <cell r="AT2340" t="str">
            <v/>
          </cell>
          <cell r="AW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AM2341" t="str">
            <v/>
          </cell>
          <cell r="AQ2341" t="str">
            <v/>
          </cell>
          <cell r="AT2341" t="str">
            <v/>
          </cell>
          <cell r="AW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AM2342" t="str">
            <v/>
          </cell>
          <cell r="AQ2342" t="str">
            <v/>
          </cell>
          <cell r="AT2342" t="str">
            <v/>
          </cell>
          <cell r="AW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AM2343" t="str">
            <v/>
          </cell>
          <cell r="AQ2343" t="str">
            <v/>
          </cell>
          <cell r="AT2343" t="str">
            <v/>
          </cell>
          <cell r="AW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AM2344" t="str">
            <v/>
          </cell>
          <cell r="AQ2344" t="str">
            <v/>
          </cell>
          <cell r="AT2344" t="str">
            <v/>
          </cell>
          <cell r="AW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AM2345" t="str">
            <v/>
          </cell>
          <cell r="AQ2345" t="str">
            <v/>
          </cell>
          <cell r="AT2345" t="str">
            <v/>
          </cell>
          <cell r="AW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AM2346" t="str">
            <v/>
          </cell>
          <cell r="AQ2346" t="str">
            <v/>
          </cell>
          <cell r="AT2346" t="str">
            <v/>
          </cell>
          <cell r="AW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AM2347" t="str">
            <v/>
          </cell>
          <cell r="AQ2347" t="str">
            <v/>
          </cell>
          <cell r="AT2347" t="str">
            <v/>
          </cell>
          <cell r="AW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AM2348" t="str">
            <v/>
          </cell>
          <cell r="AQ2348" t="str">
            <v/>
          </cell>
          <cell r="AT2348" t="str">
            <v/>
          </cell>
          <cell r="AW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AM2349" t="str">
            <v/>
          </cell>
          <cell r="AQ2349" t="str">
            <v/>
          </cell>
          <cell r="AT2349" t="str">
            <v/>
          </cell>
          <cell r="AW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AM2350" t="str">
            <v/>
          </cell>
          <cell r="AQ2350" t="str">
            <v/>
          </cell>
          <cell r="AT2350" t="str">
            <v/>
          </cell>
          <cell r="AW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AM2351" t="str">
            <v/>
          </cell>
          <cell r="AQ2351" t="str">
            <v/>
          </cell>
          <cell r="AT2351" t="str">
            <v/>
          </cell>
          <cell r="AW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AM2352" t="str">
            <v/>
          </cell>
          <cell r="AQ2352" t="str">
            <v/>
          </cell>
          <cell r="AT2352" t="str">
            <v/>
          </cell>
          <cell r="AW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AM2353" t="str">
            <v/>
          </cell>
          <cell r="AQ2353" t="str">
            <v/>
          </cell>
          <cell r="AT2353" t="str">
            <v/>
          </cell>
          <cell r="AW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AM2354" t="str">
            <v/>
          </cell>
          <cell r="AQ2354" t="str">
            <v/>
          </cell>
          <cell r="AT2354" t="str">
            <v/>
          </cell>
          <cell r="AW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AM2355" t="str">
            <v/>
          </cell>
          <cell r="AQ2355" t="str">
            <v/>
          </cell>
          <cell r="AT2355" t="str">
            <v/>
          </cell>
          <cell r="AW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AM2356" t="str">
            <v/>
          </cell>
          <cell r="AQ2356" t="str">
            <v/>
          </cell>
          <cell r="AT2356" t="str">
            <v/>
          </cell>
          <cell r="AW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AM2357" t="str">
            <v/>
          </cell>
          <cell r="AQ2357" t="str">
            <v/>
          </cell>
          <cell r="AT2357" t="str">
            <v/>
          </cell>
          <cell r="AW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AM2358" t="str">
            <v/>
          </cell>
          <cell r="AQ2358" t="str">
            <v/>
          </cell>
          <cell r="AT2358" t="str">
            <v/>
          </cell>
          <cell r="AW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AM2359" t="str">
            <v/>
          </cell>
          <cell r="AQ2359" t="str">
            <v/>
          </cell>
          <cell r="AT2359" t="str">
            <v/>
          </cell>
          <cell r="AW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AM2360" t="str">
            <v/>
          </cell>
          <cell r="AQ2360" t="str">
            <v/>
          </cell>
          <cell r="AT2360" t="str">
            <v/>
          </cell>
          <cell r="AW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AM2361" t="str">
            <v/>
          </cell>
          <cell r="AQ2361" t="str">
            <v/>
          </cell>
          <cell r="AT2361" t="str">
            <v/>
          </cell>
          <cell r="AW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AM2362" t="str">
            <v/>
          </cell>
          <cell r="AQ2362" t="str">
            <v/>
          </cell>
          <cell r="AT2362" t="str">
            <v/>
          </cell>
          <cell r="AW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AM2363" t="str">
            <v/>
          </cell>
          <cell r="AQ2363" t="str">
            <v/>
          </cell>
          <cell r="AT2363" t="str">
            <v/>
          </cell>
          <cell r="AW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AM2364" t="str">
            <v/>
          </cell>
          <cell r="AQ2364" t="str">
            <v/>
          </cell>
          <cell r="AT2364" t="str">
            <v/>
          </cell>
          <cell r="AW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AM2365" t="str">
            <v/>
          </cell>
          <cell r="AQ2365" t="str">
            <v/>
          </cell>
          <cell r="AT2365" t="str">
            <v/>
          </cell>
          <cell r="AW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AM2366" t="str">
            <v/>
          </cell>
          <cell r="AQ2366" t="str">
            <v/>
          </cell>
          <cell r="AT2366" t="str">
            <v/>
          </cell>
          <cell r="AW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AM2367" t="str">
            <v/>
          </cell>
          <cell r="AQ2367" t="str">
            <v/>
          </cell>
          <cell r="AT2367" t="str">
            <v/>
          </cell>
          <cell r="AW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AM2368" t="str">
            <v/>
          </cell>
          <cell r="AQ2368" t="str">
            <v/>
          </cell>
          <cell r="AT2368" t="str">
            <v/>
          </cell>
          <cell r="AW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AM2369" t="str">
            <v/>
          </cell>
          <cell r="AQ2369" t="str">
            <v/>
          </cell>
          <cell r="AT2369" t="str">
            <v/>
          </cell>
          <cell r="AW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AM2370" t="str">
            <v/>
          </cell>
          <cell r="AQ2370" t="str">
            <v/>
          </cell>
          <cell r="AT2370" t="str">
            <v/>
          </cell>
          <cell r="AW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AM2371" t="str">
            <v/>
          </cell>
          <cell r="AQ2371" t="str">
            <v/>
          </cell>
          <cell r="AT2371" t="str">
            <v/>
          </cell>
          <cell r="AW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AM2372" t="str">
            <v/>
          </cell>
          <cell r="AQ2372" t="str">
            <v/>
          </cell>
          <cell r="AT2372" t="str">
            <v/>
          </cell>
          <cell r="AW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AM2373" t="str">
            <v/>
          </cell>
          <cell r="AQ2373" t="str">
            <v/>
          </cell>
          <cell r="AT2373" t="str">
            <v/>
          </cell>
          <cell r="AW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AM2374" t="str">
            <v/>
          </cell>
          <cell r="AQ2374" t="str">
            <v/>
          </cell>
          <cell r="AT2374" t="str">
            <v/>
          </cell>
          <cell r="AW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AM2375" t="str">
            <v/>
          </cell>
          <cell r="AQ2375" t="str">
            <v/>
          </cell>
          <cell r="AT2375" t="str">
            <v/>
          </cell>
          <cell r="AW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AM2376" t="str">
            <v/>
          </cell>
          <cell r="AQ2376" t="str">
            <v/>
          </cell>
          <cell r="AT2376" t="str">
            <v/>
          </cell>
          <cell r="AW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AM2377" t="str">
            <v/>
          </cell>
          <cell r="AQ2377" t="str">
            <v/>
          </cell>
          <cell r="AT2377" t="str">
            <v/>
          </cell>
          <cell r="AW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AM2378" t="str">
            <v/>
          </cell>
          <cell r="AQ2378" t="str">
            <v/>
          </cell>
          <cell r="AT2378" t="str">
            <v/>
          </cell>
          <cell r="AW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AM2379" t="str">
            <v/>
          </cell>
          <cell r="AQ2379" t="str">
            <v/>
          </cell>
          <cell r="AT2379" t="str">
            <v/>
          </cell>
          <cell r="AW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AM2380" t="str">
            <v/>
          </cell>
          <cell r="AQ2380" t="str">
            <v/>
          </cell>
          <cell r="AT2380" t="str">
            <v/>
          </cell>
          <cell r="AW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AM2381" t="str">
            <v/>
          </cell>
          <cell r="AQ2381" t="str">
            <v/>
          </cell>
          <cell r="AT2381" t="str">
            <v/>
          </cell>
          <cell r="AW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AM2382" t="str">
            <v/>
          </cell>
          <cell r="AQ2382" t="str">
            <v/>
          </cell>
          <cell r="AT2382" t="str">
            <v/>
          </cell>
          <cell r="AW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AM2383" t="str">
            <v/>
          </cell>
          <cell r="AQ2383" t="str">
            <v/>
          </cell>
          <cell r="AT2383" t="str">
            <v/>
          </cell>
          <cell r="AW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AM2384" t="str">
            <v/>
          </cell>
          <cell r="AQ2384" t="str">
            <v/>
          </cell>
          <cell r="AT2384" t="str">
            <v/>
          </cell>
          <cell r="AW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AM2385" t="str">
            <v/>
          </cell>
          <cell r="AQ2385" t="str">
            <v/>
          </cell>
          <cell r="AT2385" t="str">
            <v/>
          </cell>
          <cell r="AW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AM2386" t="str">
            <v/>
          </cell>
          <cell r="AQ2386" t="str">
            <v/>
          </cell>
          <cell r="AT2386" t="str">
            <v/>
          </cell>
          <cell r="AW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AM2387" t="str">
            <v/>
          </cell>
          <cell r="AQ2387" t="str">
            <v/>
          </cell>
          <cell r="AT2387" t="str">
            <v/>
          </cell>
          <cell r="AW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AM2388" t="str">
            <v/>
          </cell>
          <cell r="AQ2388" t="str">
            <v/>
          </cell>
          <cell r="AT2388" t="str">
            <v/>
          </cell>
          <cell r="AW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AM2389" t="str">
            <v/>
          </cell>
          <cell r="AQ2389" t="str">
            <v/>
          </cell>
          <cell r="AT2389" t="str">
            <v/>
          </cell>
          <cell r="AW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AM2390" t="str">
            <v/>
          </cell>
          <cell r="AQ2390" t="str">
            <v/>
          </cell>
          <cell r="AT2390" t="str">
            <v/>
          </cell>
          <cell r="AW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AM2391" t="str">
            <v/>
          </cell>
          <cell r="AQ2391" t="str">
            <v/>
          </cell>
          <cell r="AT2391" t="str">
            <v/>
          </cell>
          <cell r="AW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AM2392" t="str">
            <v/>
          </cell>
          <cell r="AQ2392" t="str">
            <v/>
          </cell>
          <cell r="AT2392" t="str">
            <v/>
          </cell>
          <cell r="AW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AM2393" t="str">
            <v/>
          </cell>
          <cell r="AQ2393" t="str">
            <v/>
          </cell>
          <cell r="AT2393" t="str">
            <v/>
          </cell>
          <cell r="AW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AM2394" t="str">
            <v/>
          </cell>
          <cell r="AQ2394" t="str">
            <v/>
          </cell>
          <cell r="AT2394" t="str">
            <v/>
          </cell>
          <cell r="AW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AM2395" t="str">
            <v/>
          </cell>
          <cell r="AQ2395" t="str">
            <v/>
          </cell>
          <cell r="AT2395" t="str">
            <v/>
          </cell>
          <cell r="AW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AM2396" t="str">
            <v/>
          </cell>
          <cell r="AQ2396" t="str">
            <v/>
          </cell>
          <cell r="AT2396" t="str">
            <v/>
          </cell>
          <cell r="AW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AM2397" t="str">
            <v/>
          </cell>
          <cell r="AQ2397" t="str">
            <v/>
          </cell>
          <cell r="AT2397" t="str">
            <v/>
          </cell>
          <cell r="AW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AM2398" t="str">
            <v/>
          </cell>
          <cell r="AQ2398" t="str">
            <v/>
          </cell>
          <cell r="AT2398" t="str">
            <v/>
          </cell>
          <cell r="AW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AM2399" t="str">
            <v/>
          </cell>
          <cell r="AQ2399" t="str">
            <v/>
          </cell>
          <cell r="AT2399" t="str">
            <v/>
          </cell>
          <cell r="AW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AM2400" t="str">
            <v/>
          </cell>
          <cell r="AQ2400" t="str">
            <v/>
          </cell>
          <cell r="AT2400" t="str">
            <v/>
          </cell>
          <cell r="AW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AM2401" t="str">
            <v/>
          </cell>
          <cell r="AQ2401" t="str">
            <v/>
          </cell>
          <cell r="AT2401" t="str">
            <v/>
          </cell>
          <cell r="AW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AM2402" t="str">
            <v/>
          </cell>
          <cell r="AQ2402" t="str">
            <v/>
          </cell>
          <cell r="AT2402" t="str">
            <v/>
          </cell>
          <cell r="AW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AM2403" t="str">
            <v/>
          </cell>
          <cell r="AQ2403" t="str">
            <v/>
          </cell>
          <cell r="AT2403" t="str">
            <v/>
          </cell>
          <cell r="AW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AM2404" t="str">
            <v/>
          </cell>
          <cell r="AQ2404" t="str">
            <v/>
          </cell>
          <cell r="AT2404" t="str">
            <v/>
          </cell>
          <cell r="AW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AM2405" t="str">
            <v/>
          </cell>
          <cell r="AQ2405" t="str">
            <v/>
          </cell>
          <cell r="AT2405" t="str">
            <v/>
          </cell>
          <cell r="AW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AM2406" t="str">
            <v/>
          </cell>
          <cell r="AQ2406" t="str">
            <v/>
          </cell>
          <cell r="AT2406" t="str">
            <v/>
          </cell>
          <cell r="AW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AM2407" t="str">
            <v/>
          </cell>
          <cell r="AQ2407" t="str">
            <v/>
          </cell>
          <cell r="AT2407" t="str">
            <v/>
          </cell>
          <cell r="AW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AM2408" t="str">
            <v/>
          </cell>
          <cell r="AQ2408" t="str">
            <v/>
          </cell>
          <cell r="AT2408" t="str">
            <v/>
          </cell>
          <cell r="AW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AM2409" t="str">
            <v/>
          </cell>
          <cell r="AQ2409" t="str">
            <v/>
          </cell>
          <cell r="AT2409" t="str">
            <v/>
          </cell>
          <cell r="AW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AM2410" t="str">
            <v/>
          </cell>
          <cell r="AQ2410" t="str">
            <v/>
          </cell>
          <cell r="AT2410" t="str">
            <v/>
          </cell>
          <cell r="AW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AM2411" t="str">
            <v/>
          </cell>
          <cell r="AQ2411" t="str">
            <v/>
          </cell>
          <cell r="AT2411" t="str">
            <v/>
          </cell>
          <cell r="AW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AM2412" t="str">
            <v/>
          </cell>
          <cell r="AQ2412" t="str">
            <v/>
          </cell>
          <cell r="AT2412" t="str">
            <v/>
          </cell>
          <cell r="AW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AM2413" t="str">
            <v/>
          </cell>
          <cell r="AQ2413" t="str">
            <v/>
          </cell>
          <cell r="AT2413" t="str">
            <v/>
          </cell>
          <cell r="AW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AQ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AQ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AM2416" t="str">
            <v/>
          </cell>
          <cell r="AQ2416" t="str">
            <v/>
          </cell>
          <cell r="AT2416" t="str">
            <v/>
          </cell>
          <cell r="AW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AM2417">
            <v>876767.41</v>
          </cell>
          <cell r="AQ2417">
            <v>10</v>
          </cell>
          <cell r="AT2417" t="str">
            <v>Оборудование</v>
          </cell>
          <cell r="AZ2417" t="str">
            <v>7.2011</v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AM2418">
            <v>198883.22</v>
          </cell>
          <cell r="AQ2418">
            <v>10</v>
          </cell>
          <cell r="AT2418" t="str">
            <v>Оборудование</v>
          </cell>
          <cell r="AW2418">
            <v>40686</v>
          </cell>
          <cell r="AZ2418" t="str">
            <v>4.2011</v>
          </cell>
          <cell r="BA2418" t="str">
            <v>5.2011</v>
          </cell>
          <cell r="BB2418" t="str">
            <v>6.2011</v>
          </cell>
          <cell r="BC2418" t="str">
            <v>2.2011</v>
          </cell>
        </row>
        <row r="2419">
          <cell r="AM2419">
            <v>31129.29</v>
          </cell>
          <cell r="AQ2419">
            <v>10</v>
          </cell>
          <cell r="AT2419" t="str">
            <v>Оборудование</v>
          </cell>
          <cell r="AW2419">
            <v>40681</v>
          </cell>
          <cell r="AZ2419" t="str">
            <v>4.2011</v>
          </cell>
          <cell r="BA2419" t="str">
            <v>5.2011</v>
          </cell>
          <cell r="BB2419" t="str">
            <v>5.2011</v>
          </cell>
          <cell r="BC2419" t="str">
            <v>2.2011</v>
          </cell>
        </row>
        <row r="2420">
          <cell r="AM2420">
            <v>1079484.78</v>
          </cell>
          <cell r="AQ2420">
            <v>10</v>
          </cell>
          <cell r="AT2420" t="str">
            <v>Оборудование</v>
          </cell>
          <cell r="AZ2420" t="str">
            <v>7.2011</v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AM2421">
            <v>198883.22</v>
          </cell>
          <cell r="AQ2421">
            <v>10</v>
          </cell>
          <cell r="AT2421" t="str">
            <v>Оборудование</v>
          </cell>
          <cell r="AW2421">
            <v>40686</v>
          </cell>
          <cell r="AZ2421" t="str">
            <v>4.2011</v>
          </cell>
          <cell r="BA2421" t="str">
            <v>5.2011</v>
          </cell>
          <cell r="BB2421" t="str">
            <v>6.2011</v>
          </cell>
          <cell r="BC2421" t="str">
            <v>2.2011</v>
          </cell>
        </row>
        <row r="2422">
          <cell r="AM2422">
            <v>31129.29</v>
          </cell>
          <cell r="AQ2422">
            <v>10</v>
          </cell>
          <cell r="AT2422" t="str">
            <v>Оборудование</v>
          </cell>
          <cell r="AW2422">
            <v>40681</v>
          </cell>
          <cell r="AZ2422" t="str">
            <v>4.2011</v>
          </cell>
          <cell r="BA2422" t="str">
            <v>5.2011</v>
          </cell>
          <cell r="BB2422" t="str">
            <v>5.2011</v>
          </cell>
          <cell r="BC2422" t="str">
            <v>2.2011</v>
          </cell>
        </row>
        <row r="2423">
          <cell r="AM2423" t="str">
            <v/>
          </cell>
          <cell r="AQ2423" t="str">
            <v/>
          </cell>
          <cell r="AT2423" t="str">
            <v/>
          </cell>
          <cell r="AW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AM2424" t="str">
            <v/>
          </cell>
          <cell r="AQ2424" t="str">
            <v/>
          </cell>
          <cell r="AT2424" t="str">
            <v/>
          </cell>
          <cell r="AW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AM2425">
            <v>62258.58</v>
          </cell>
          <cell r="AQ2425">
            <v>10</v>
          </cell>
          <cell r="AT2425" t="str">
            <v>Оборудование</v>
          </cell>
          <cell r="AW2425">
            <v>40681</v>
          </cell>
          <cell r="AZ2425" t="str">
            <v>4.2011</v>
          </cell>
          <cell r="BA2425" t="str">
            <v>5.2011</v>
          </cell>
          <cell r="BB2425" t="str">
            <v>5.2011</v>
          </cell>
          <cell r="BC2425" t="str">
            <v>2.2011</v>
          </cell>
        </row>
        <row r="2426">
          <cell r="AM2426" t="str">
            <v/>
          </cell>
          <cell r="AQ2426" t="str">
            <v/>
          </cell>
          <cell r="AT2426" t="str">
            <v/>
          </cell>
          <cell r="AW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AM2427" t="str">
            <v/>
          </cell>
          <cell r="AQ2427" t="str">
            <v/>
          </cell>
          <cell r="AT2427" t="str">
            <v/>
          </cell>
          <cell r="AW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AM2428" t="str">
            <v/>
          </cell>
          <cell r="AQ2428">
            <v>10</v>
          </cell>
          <cell r="AT2428" t="str">
            <v/>
          </cell>
          <cell r="AW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AM2429" t="str">
            <v/>
          </cell>
          <cell r="AQ2429" t="str">
            <v/>
          </cell>
          <cell r="AT2429" t="str">
            <v/>
          </cell>
          <cell r="AW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AQ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AM2431" t="str">
            <v/>
          </cell>
          <cell r="AQ2431" t="str">
            <v/>
          </cell>
          <cell r="AT2431" t="str">
            <v/>
          </cell>
          <cell r="AW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AM2432" t="str">
            <v/>
          </cell>
          <cell r="AQ2432" t="str">
            <v/>
          </cell>
          <cell r="AT2432" t="str">
            <v/>
          </cell>
          <cell r="AW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AM2433" t="str">
            <v/>
          </cell>
          <cell r="AQ2433" t="str">
            <v/>
          </cell>
          <cell r="AT2433" t="str">
            <v/>
          </cell>
          <cell r="AW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AM2434" t="str">
            <v/>
          </cell>
          <cell r="AQ2434" t="str">
            <v/>
          </cell>
          <cell r="AT2434" t="str">
            <v/>
          </cell>
          <cell r="AW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AM2435" t="str">
            <v/>
          </cell>
          <cell r="AQ2435" t="str">
            <v/>
          </cell>
          <cell r="AT2435" t="str">
            <v/>
          </cell>
          <cell r="AW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AM2436" t="str">
            <v/>
          </cell>
          <cell r="AQ2436" t="str">
            <v/>
          </cell>
          <cell r="AT2436" t="str">
            <v/>
          </cell>
          <cell r="AW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AM2437" t="str">
            <v/>
          </cell>
          <cell r="AQ2437" t="str">
            <v/>
          </cell>
          <cell r="AT2437" t="str">
            <v/>
          </cell>
          <cell r="AW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AM2438" t="str">
            <v/>
          </cell>
          <cell r="AQ2438" t="str">
            <v/>
          </cell>
          <cell r="AT2438" t="str">
            <v/>
          </cell>
          <cell r="AW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AM2439" t="str">
            <v/>
          </cell>
          <cell r="AQ2439" t="str">
            <v/>
          </cell>
          <cell r="AT2439" t="str">
            <v/>
          </cell>
          <cell r="AW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AM2440" t="str">
            <v/>
          </cell>
          <cell r="AQ2440" t="str">
            <v/>
          </cell>
          <cell r="AT2440" t="str">
            <v/>
          </cell>
          <cell r="AW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AM2441" t="str">
            <v/>
          </cell>
          <cell r="AQ2441" t="str">
            <v/>
          </cell>
          <cell r="AT2441" t="str">
            <v/>
          </cell>
          <cell r="AW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AM2442" t="str">
            <v/>
          </cell>
          <cell r="AQ2442" t="str">
            <v/>
          </cell>
          <cell r="AT2442" t="str">
            <v/>
          </cell>
          <cell r="AW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AM2443" t="str">
            <v/>
          </cell>
          <cell r="AQ2443" t="str">
            <v/>
          </cell>
          <cell r="AT2443" t="str">
            <v/>
          </cell>
          <cell r="AW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AM2444" t="str">
            <v/>
          </cell>
          <cell r="AQ2444" t="str">
            <v/>
          </cell>
          <cell r="AT2444" t="str">
            <v/>
          </cell>
          <cell r="AW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AM2445" t="str">
            <v/>
          </cell>
          <cell r="AQ2445" t="str">
            <v/>
          </cell>
          <cell r="AT2445" t="str">
            <v/>
          </cell>
          <cell r="AW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AM2446" t="str">
            <v/>
          </cell>
          <cell r="AQ2446" t="str">
            <v/>
          </cell>
          <cell r="AT2446" t="str">
            <v/>
          </cell>
          <cell r="AW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AM2447" t="str">
            <v/>
          </cell>
          <cell r="AQ2447" t="str">
            <v/>
          </cell>
          <cell r="AT2447" t="str">
            <v/>
          </cell>
          <cell r="AW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AM2448" t="str">
            <v/>
          </cell>
          <cell r="AQ2448" t="str">
            <v/>
          </cell>
          <cell r="AT2448" t="str">
            <v/>
          </cell>
          <cell r="AW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AM2449" t="str">
            <v/>
          </cell>
          <cell r="AQ2449" t="str">
            <v/>
          </cell>
          <cell r="AT2449" t="str">
            <v/>
          </cell>
          <cell r="AW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AM2450" t="str">
            <v/>
          </cell>
          <cell r="AQ2450" t="str">
            <v/>
          </cell>
          <cell r="AT2450" t="str">
            <v/>
          </cell>
          <cell r="AW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AM2451" t="str">
            <v/>
          </cell>
          <cell r="AQ2451" t="str">
            <v/>
          </cell>
          <cell r="AT2451" t="str">
            <v/>
          </cell>
          <cell r="AW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AM2452" t="str">
            <v/>
          </cell>
          <cell r="AQ2452" t="str">
            <v/>
          </cell>
          <cell r="AT2452" t="str">
            <v/>
          </cell>
          <cell r="AW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AM2453" t="str">
            <v/>
          </cell>
          <cell r="AQ2453" t="str">
            <v/>
          </cell>
          <cell r="AT2453" t="str">
            <v/>
          </cell>
          <cell r="AW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AM2454" t="str">
            <v/>
          </cell>
          <cell r="AQ2454" t="str">
            <v/>
          </cell>
          <cell r="AT2454" t="str">
            <v/>
          </cell>
          <cell r="AW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AM2455" t="str">
            <v/>
          </cell>
          <cell r="AQ2455" t="str">
            <v/>
          </cell>
          <cell r="AT2455" t="str">
            <v/>
          </cell>
          <cell r="AW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AM2456" t="str">
            <v/>
          </cell>
          <cell r="AQ2456" t="str">
            <v/>
          </cell>
          <cell r="AT2456" t="str">
            <v/>
          </cell>
          <cell r="AW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AM2457" t="str">
            <v/>
          </cell>
          <cell r="AQ2457" t="str">
            <v/>
          </cell>
          <cell r="AT2457" t="str">
            <v/>
          </cell>
          <cell r="AW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AM2458" t="str">
            <v/>
          </cell>
          <cell r="AQ2458" t="str">
            <v/>
          </cell>
          <cell r="AT2458" t="str">
            <v/>
          </cell>
          <cell r="AW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AM2459" t="str">
            <v/>
          </cell>
          <cell r="AQ2459" t="str">
            <v/>
          </cell>
          <cell r="AT2459" t="str">
            <v/>
          </cell>
          <cell r="AW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AM2460" t="str">
            <v/>
          </cell>
          <cell r="AQ2460" t="str">
            <v/>
          </cell>
          <cell r="AT2460" t="str">
            <v/>
          </cell>
          <cell r="AW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AM2461" t="str">
            <v/>
          </cell>
          <cell r="AQ2461" t="str">
            <v/>
          </cell>
          <cell r="AT2461" t="str">
            <v/>
          </cell>
          <cell r="AW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AM2462" t="str">
            <v/>
          </cell>
          <cell r="AQ2462" t="str">
            <v/>
          </cell>
          <cell r="AT2462" t="str">
            <v/>
          </cell>
          <cell r="AW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AM2463" t="str">
            <v/>
          </cell>
          <cell r="AQ2463" t="str">
            <v/>
          </cell>
          <cell r="AT2463" t="str">
            <v/>
          </cell>
          <cell r="AW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AM2464" t="str">
            <v/>
          </cell>
          <cell r="AQ2464" t="str">
            <v/>
          </cell>
          <cell r="AT2464" t="str">
            <v/>
          </cell>
          <cell r="AW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AM2465" t="str">
            <v/>
          </cell>
          <cell r="AQ2465" t="str">
            <v/>
          </cell>
          <cell r="AT2465" t="str">
            <v/>
          </cell>
          <cell r="AW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AM2466" t="str">
            <v/>
          </cell>
          <cell r="AQ2466" t="str">
            <v/>
          </cell>
          <cell r="AT2466" t="str">
            <v/>
          </cell>
          <cell r="AW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AM2467" t="str">
            <v/>
          </cell>
          <cell r="AQ2467" t="str">
            <v/>
          </cell>
          <cell r="AT2467" t="str">
            <v/>
          </cell>
          <cell r="AW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AM2468" t="str">
            <v/>
          </cell>
          <cell r="AQ2468" t="str">
            <v/>
          </cell>
          <cell r="AT2468" t="str">
            <v/>
          </cell>
          <cell r="AW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AM2469" t="str">
            <v/>
          </cell>
          <cell r="AQ2469" t="str">
            <v/>
          </cell>
          <cell r="AT2469" t="str">
            <v/>
          </cell>
          <cell r="AW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AM2470" t="str">
            <v/>
          </cell>
          <cell r="AQ2470" t="str">
            <v/>
          </cell>
          <cell r="AT2470" t="str">
            <v/>
          </cell>
          <cell r="AW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AM2471" t="str">
            <v/>
          </cell>
          <cell r="AQ2471" t="str">
            <v/>
          </cell>
          <cell r="AT2471" t="str">
            <v/>
          </cell>
          <cell r="AW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AM2472" t="str">
            <v/>
          </cell>
          <cell r="AQ2472" t="str">
            <v/>
          </cell>
          <cell r="AT2472" t="str">
            <v/>
          </cell>
          <cell r="AW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AM2473" t="str">
            <v/>
          </cell>
          <cell r="AQ2473" t="str">
            <v/>
          </cell>
          <cell r="AT2473" t="str">
            <v/>
          </cell>
          <cell r="AW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AM2474" t="str">
            <v/>
          </cell>
          <cell r="AQ2474" t="str">
            <v/>
          </cell>
          <cell r="AT2474" t="str">
            <v/>
          </cell>
          <cell r="AW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AM2475" t="str">
            <v/>
          </cell>
          <cell r="AQ2475" t="str">
            <v/>
          </cell>
          <cell r="AT2475" t="str">
            <v/>
          </cell>
          <cell r="AW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AM2476" t="str">
            <v/>
          </cell>
          <cell r="AQ2476" t="str">
            <v/>
          </cell>
          <cell r="AT2476" t="str">
            <v/>
          </cell>
          <cell r="AW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AM2477" t="str">
            <v/>
          </cell>
          <cell r="AQ2477" t="str">
            <v/>
          </cell>
          <cell r="AT2477" t="str">
            <v/>
          </cell>
          <cell r="AW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AM2478" t="str">
            <v/>
          </cell>
          <cell r="AQ2478" t="str">
            <v/>
          </cell>
          <cell r="AT2478" t="str">
            <v/>
          </cell>
          <cell r="AW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AM2479" t="str">
            <v/>
          </cell>
          <cell r="AQ2479" t="str">
            <v/>
          </cell>
          <cell r="AT2479" t="str">
            <v/>
          </cell>
          <cell r="AW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AM2480" t="str">
            <v/>
          </cell>
          <cell r="AQ2480" t="str">
            <v/>
          </cell>
          <cell r="AT2480" t="str">
            <v/>
          </cell>
          <cell r="AW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AM2481" t="str">
            <v/>
          </cell>
          <cell r="AQ2481" t="str">
            <v/>
          </cell>
          <cell r="AT2481" t="str">
            <v/>
          </cell>
          <cell r="AW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AM2482" t="str">
            <v/>
          </cell>
          <cell r="AQ2482" t="str">
            <v/>
          </cell>
          <cell r="AT2482" t="str">
            <v/>
          </cell>
          <cell r="AW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AM2483" t="str">
            <v/>
          </cell>
          <cell r="AQ2483" t="str">
            <v/>
          </cell>
          <cell r="AT2483" t="str">
            <v/>
          </cell>
          <cell r="AW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AM2484" t="str">
            <v/>
          </cell>
          <cell r="AQ2484" t="str">
            <v/>
          </cell>
          <cell r="AT2484" t="str">
            <v/>
          </cell>
          <cell r="AW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AM2485" t="str">
            <v/>
          </cell>
          <cell r="AQ2485" t="str">
            <v/>
          </cell>
          <cell r="AT2485" t="str">
            <v/>
          </cell>
          <cell r="AW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AM2486" t="str">
            <v/>
          </cell>
          <cell r="AQ2486" t="str">
            <v/>
          </cell>
          <cell r="AT2486" t="str">
            <v/>
          </cell>
          <cell r="AW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AM2487" t="str">
            <v/>
          </cell>
          <cell r="AQ2487" t="str">
            <v/>
          </cell>
          <cell r="AT2487" t="str">
            <v/>
          </cell>
          <cell r="AW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AM2488" t="str">
            <v/>
          </cell>
          <cell r="AQ2488" t="str">
            <v/>
          </cell>
          <cell r="AT2488" t="str">
            <v/>
          </cell>
          <cell r="AW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AM2489" t="str">
            <v/>
          </cell>
          <cell r="AQ2489" t="str">
            <v/>
          </cell>
          <cell r="AT2489" t="str">
            <v/>
          </cell>
          <cell r="AW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AM2490" t="str">
            <v/>
          </cell>
          <cell r="AQ2490" t="str">
            <v/>
          </cell>
          <cell r="AT2490" t="str">
            <v/>
          </cell>
          <cell r="AW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AM2491" t="str">
            <v/>
          </cell>
          <cell r="AQ2491" t="str">
            <v/>
          </cell>
          <cell r="AT2491" t="str">
            <v/>
          </cell>
          <cell r="AW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AM2492" t="str">
            <v/>
          </cell>
          <cell r="AQ2492" t="str">
            <v/>
          </cell>
          <cell r="AT2492" t="str">
            <v/>
          </cell>
          <cell r="AW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AM2493" t="str">
            <v/>
          </cell>
          <cell r="AQ2493" t="str">
            <v/>
          </cell>
          <cell r="AT2493" t="str">
            <v/>
          </cell>
          <cell r="AW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AM2494" t="str">
            <v/>
          </cell>
          <cell r="AQ2494" t="str">
            <v/>
          </cell>
          <cell r="AT2494" t="str">
            <v/>
          </cell>
          <cell r="AW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AM2495" t="str">
            <v/>
          </cell>
          <cell r="AQ2495" t="str">
            <v/>
          </cell>
          <cell r="AT2495" t="str">
            <v/>
          </cell>
          <cell r="AW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AM2496" t="str">
            <v/>
          </cell>
          <cell r="AQ2496" t="str">
            <v/>
          </cell>
          <cell r="AT2496" t="str">
            <v/>
          </cell>
          <cell r="AW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AM2497" t="str">
            <v/>
          </cell>
          <cell r="AQ2497" t="str">
            <v/>
          </cell>
          <cell r="AT2497" t="str">
            <v/>
          </cell>
          <cell r="AW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AM2498" t="str">
            <v/>
          </cell>
          <cell r="AQ2498" t="str">
            <v/>
          </cell>
          <cell r="AT2498" t="str">
            <v/>
          </cell>
          <cell r="AW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AM2499" t="str">
            <v/>
          </cell>
          <cell r="AQ2499" t="str">
            <v/>
          </cell>
          <cell r="AT2499" t="str">
            <v/>
          </cell>
          <cell r="AW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AM2500" t="str">
            <v/>
          </cell>
          <cell r="AQ2500" t="str">
            <v/>
          </cell>
          <cell r="AT2500" t="str">
            <v/>
          </cell>
          <cell r="AW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AM2501" t="str">
            <v/>
          </cell>
          <cell r="AQ2501" t="str">
            <v/>
          </cell>
          <cell r="AT2501" t="str">
            <v/>
          </cell>
          <cell r="AW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AM2502" t="str">
            <v/>
          </cell>
          <cell r="AQ2502" t="str">
            <v/>
          </cell>
          <cell r="AT2502" t="str">
            <v/>
          </cell>
          <cell r="AW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AM2503" t="str">
            <v/>
          </cell>
          <cell r="AQ2503" t="str">
            <v/>
          </cell>
          <cell r="AT2503" t="str">
            <v/>
          </cell>
          <cell r="AW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AM2504" t="str">
            <v/>
          </cell>
          <cell r="AQ2504" t="str">
            <v/>
          </cell>
          <cell r="AT2504" t="str">
            <v/>
          </cell>
          <cell r="AW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AM2505" t="str">
            <v/>
          </cell>
          <cell r="AQ2505" t="str">
            <v/>
          </cell>
          <cell r="AT2505" t="str">
            <v/>
          </cell>
          <cell r="AW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AM2506" t="str">
            <v/>
          </cell>
          <cell r="AQ2506" t="str">
            <v/>
          </cell>
          <cell r="AT2506" t="str">
            <v/>
          </cell>
          <cell r="AW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AM2507" t="str">
            <v/>
          </cell>
          <cell r="AQ2507" t="str">
            <v/>
          </cell>
          <cell r="AT2507" t="str">
            <v/>
          </cell>
          <cell r="AW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AM2508" t="str">
            <v/>
          </cell>
          <cell r="AQ2508" t="str">
            <v/>
          </cell>
          <cell r="AT2508" t="str">
            <v/>
          </cell>
          <cell r="AW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AM2509" t="str">
            <v/>
          </cell>
          <cell r="AQ2509" t="str">
            <v/>
          </cell>
          <cell r="AT2509" t="str">
            <v/>
          </cell>
          <cell r="AW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AM2510" t="str">
            <v/>
          </cell>
          <cell r="AQ2510" t="str">
            <v/>
          </cell>
          <cell r="AT2510" t="str">
            <v/>
          </cell>
          <cell r="AW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AM2511" t="str">
            <v/>
          </cell>
          <cell r="AQ2511" t="str">
            <v/>
          </cell>
          <cell r="AT2511" t="str">
            <v/>
          </cell>
          <cell r="AW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AM2512" t="str">
            <v/>
          </cell>
          <cell r="AQ2512" t="str">
            <v/>
          </cell>
          <cell r="AT2512" t="str">
            <v/>
          </cell>
          <cell r="AW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AM2513" t="str">
            <v/>
          </cell>
          <cell r="AQ2513" t="str">
            <v/>
          </cell>
          <cell r="AT2513" t="str">
            <v/>
          </cell>
          <cell r="AW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AM2514" t="str">
            <v/>
          </cell>
          <cell r="AQ2514" t="str">
            <v/>
          </cell>
          <cell r="AT2514" t="str">
            <v/>
          </cell>
          <cell r="AW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AM2515" t="str">
            <v/>
          </cell>
          <cell r="AQ2515" t="str">
            <v/>
          </cell>
          <cell r="AT2515" t="str">
            <v/>
          </cell>
          <cell r="AW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AM2516" t="str">
            <v/>
          </cell>
          <cell r="AQ2516" t="str">
            <v/>
          </cell>
          <cell r="AT2516" t="str">
            <v/>
          </cell>
          <cell r="AW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AM2517" t="str">
            <v/>
          </cell>
          <cell r="AQ2517" t="str">
            <v/>
          </cell>
          <cell r="AT2517" t="str">
            <v/>
          </cell>
          <cell r="AW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AM2518" t="str">
            <v/>
          </cell>
          <cell r="AQ2518" t="str">
            <v/>
          </cell>
          <cell r="AT2518" t="str">
            <v/>
          </cell>
          <cell r="AW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AM2519" t="str">
            <v/>
          </cell>
          <cell r="AQ2519" t="str">
            <v/>
          </cell>
          <cell r="AT2519" t="str">
            <v/>
          </cell>
          <cell r="AW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AM2520" t="str">
            <v/>
          </cell>
          <cell r="AQ2520" t="str">
            <v/>
          </cell>
          <cell r="AT2520" t="str">
            <v/>
          </cell>
          <cell r="AW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AM2521" t="str">
            <v/>
          </cell>
          <cell r="AQ2521" t="str">
            <v/>
          </cell>
          <cell r="AT2521" t="str">
            <v/>
          </cell>
          <cell r="AW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AM2522" t="str">
            <v/>
          </cell>
          <cell r="AQ2522" t="str">
            <v/>
          </cell>
          <cell r="AT2522" t="str">
            <v/>
          </cell>
          <cell r="AW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AM2523" t="str">
            <v/>
          </cell>
          <cell r="AQ2523" t="str">
            <v/>
          </cell>
          <cell r="AT2523" t="str">
            <v/>
          </cell>
          <cell r="AW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AM2524">
            <v>1869316.94</v>
          </cell>
          <cell r="AQ2524" t="str">
            <v/>
          </cell>
          <cell r="AT2524" t="str">
            <v>УУП</v>
          </cell>
          <cell r="AW2524">
            <v>40359</v>
          </cell>
          <cell r="AZ2524" t="str">
            <v>6.2010</v>
          </cell>
          <cell r="BA2524" t="str">
            <v>6.2010</v>
          </cell>
          <cell r="BB2524" t="str">
            <v/>
          </cell>
          <cell r="BC2524" t="str">
            <v>2.2010</v>
          </cell>
        </row>
        <row r="2525">
          <cell r="AM2525">
            <v>10934091.08</v>
          </cell>
          <cell r="AQ2525" t="str">
            <v/>
          </cell>
          <cell r="AT2525" t="str">
            <v>УУП</v>
          </cell>
          <cell r="AW2525">
            <v>40390</v>
          </cell>
          <cell r="AZ2525" t="str">
            <v>7.2010</v>
          </cell>
          <cell r="BA2525" t="str">
            <v>7.2010</v>
          </cell>
          <cell r="BB2525" t="str">
            <v/>
          </cell>
          <cell r="BC2525" t="str">
            <v>3.2010</v>
          </cell>
        </row>
        <row r="2526">
          <cell r="AM2526" t="str">
            <v/>
          </cell>
          <cell r="AQ2526" t="str">
            <v/>
          </cell>
          <cell r="AT2526" t="str">
            <v/>
          </cell>
          <cell r="AW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AM2527" t="str">
            <v/>
          </cell>
          <cell r="AQ2527" t="str">
            <v/>
          </cell>
          <cell r="AT2527" t="str">
            <v/>
          </cell>
          <cell r="AW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AM2528">
            <v>74416.34</v>
          </cell>
          <cell r="AQ2528">
            <v>11</v>
          </cell>
          <cell r="AT2528" t="str">
            <v>СМР</v>
          </cell>
          <cell r="AW2528">
            <v>40442</v>
          </cell>
          <cell r="AZ2528" t="str">
            <v>8.2010</v>
          </cell>
          <cell r="BA2528" t="str">
            <v>9.2010</v>
          </cell>
          <cell r="BB2528" t="str">
            <v/>
          </cell>
          <cell r="BC2528" t="str">
            <v>3.2010</v>
          </cell>
        </row>
        <row r="2529">
          <cell r="AM2529" t="str">
            <v/>
          </cell>
          <cell r="AQ2529" t="str">
            <v/>
          </cell>
          <cell r="AT2529" t="str">
            <v/>
          </cell>
          <cell r="AW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AM2530" t="str">
            <v/>
          </cell>
          <cell r="AQ2530" t="str">
            <v/>
          </cell>
          <cell r="AT2530" t="str">
            <v/>
          </cell>
          <cell r="AW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AM2531" t="str">
            <v/>
          </cell>
          <cell r="AQ2531" t="str">
            <v/>
          </cell>
          <cell r="AT2531" t="str">
            <v/>
          </cell>
          <cell r="AW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AM2532" t="str">
            <v/>
          </cell>
          <cell r="AQ2532" t="str">
            <v/>
          </cell>
          <cell r="AT2532" t="str">
            <v/>
          </cell>
          <cell r="AW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AM2533" t="str">
            <v/>
          </cell>
          <cell r="AQ2533" t="str">
            <v/>
          </cell>
          <cell r="AT2533" t="str">
            <v/>
          </cell>
          <cell r="AW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AM2534">
            <v>545546.05000000005</v>
          </cell>
          <cell r="AQ2534">
            <v>11</v>
          </cell>
          <cell r="AT2534" t="str">
            <v>СМР</v>
          </cell>
          <cell r="AW2534">
            <v>40464</v>
          </cell>
          <cell r="AZ2534" t="str">
            <v>9.2010</v>
          </cell>
          <cell r="BA2534" t="str">
            <v>10.2010</v>
          </cell>
          <cell r="BB2534" t="str">
            <v/>
          </cell>
          <cell r="BC2534" t="str">
            <v>4.2010</v>
          </cell>
        </row>
        <row r="2535">
          <cell r="AM2535">
            <v>357169.32</v>
          </cell>
          <cell r="AQ2535">
            <v>11</v>
          </cell>
          <cell r="AT2535" t="str">
            <v>СМР</v>
          </cell>
          <cell r="AW2535">
            <v>40602</v>
          </cell>
          <cell r="AZ2535" t="str">
            <v>2.2011</v>
          </cell>
          <cell r="BA2535" t="str">
            <v>2.2011</v>
          </cell>
          <cell r="BB2535" t="str">
            <v>2.2011</v>
          </cell>
          <cell r="BC2535" t="str">
            <v>1.2011</v>
          </cell>
        </row>
        <row r="2536">
          <cell r="AM2536">
            <v>1055808.0900000001</v>
          </cell>
          <cell r="AQ2536">
            <v>11</v>
          </cell>
          <cell r="AT2536" t="str">
            <v>СМР</v>
          </cell>
          <cell r="AW2536">
            <v>40535</v>
          </cell>
          <cell r="AZ2536" t="str">
            <v>12.2010</v>
          </cell>
          <cell r="BA2536" t="str">
            <v>12.2010</v>
          </cell>
          <cell r="BB2536" t="str">
            <v/>
          </cell>
          <cell r="BC2536" t="str">
            <v>4.2010</v>
          </cell>
        </row>
        <row r="2537">
          <cell r="AM2537">
            <v>1150188.3400000001</v>
          </cell>
          <cell r="AQ2537">
            <v>11</v>
          </cell>
          <cell r="AT2537" t="str">
            <v>СМР</v>
          </cell>
          <cell r="AW2537">
            <v>40535</v>
          </cell>
          <cell r="AZ2537" t="str">
            <v>12.2010</v>
          </cell>
          <cell r="BA2537" t="str">
            <v>12.2010</v>
          </cell>
          <cell r="BB2537" t="str">
            <v/>
          </cell>
          <cell r="BC2537" t="str">
            <v>4.2010</v>
          </cell>
        </row>
        <row r="2538">
          <cell r="AM2538">
            <v>514899.45</v>
          </cell>
          <cell r="AQ2538">
            <v>11</v>
          </cell>
          <cell r="AT2538" t="str">
            <v>СМР</v>
          </cell>
          <cell r="AW2538">
            <v>40464</v>
          </cell>
          <cell r="AZ2538" t="str">
            <v>9.2010</v>
          </cell>
          <cell r="BA2538" t="str">
            <v>10.2010</v>
          </cell>
          <cell r="BB2538" t="str">
            <v/>
          </cell>
          <cell r="BC2538" t="str">
            <v>4.2010</v>
          </cell>
        </row>
        <row r="2539">
          <cell r="AM2539">
            <v>332666.5</v>
          </cell>
          <cell r="AQ2539">
            <v>11</v>
          </cell>
          <cell r="AT2539" t="str">
            <v>СМР</v>
          </cell>
          <cell r="AW2539">
            <v>40535</v>
          </cell>
          <cell r="AZ2539" t="str">
            <v>12.2010</v>
          </cell>
          <cell r="BA2539" t="str">
            <v>12.2010</v>
          </cell>
          <cell r="BB2539" t="str">
            <v/>
          </cell>
          <cell r="BC2539" t="str">
            <v>4.2010</v>
          </cell>
        </row>
        <row r="2540">
          <cell r="AM2540">
            <v>589596.59</v>
          </cell>
          <cell r="AQ2540">
            <v>11</v>
          </cell>
          <cell r="AT2540" t="str">
            <v>СМР</v>
          </cell>
          <cell r="AW2540">
            <v>40535</v>
          </cell>
          <cell r="AZ2540" t="str">
            <v>12.2010</v>
          </cell>
          <cell r="BA2540" t="str">
            <v>12.2010</v>
          </cell>
          <cell r="BB2540" t="str">
            <v/>
          </cell>
          <cell r="BC2540" t="str">
            <v>4.2010</v>
          </cell>
        </row>
        <row r="2541">
          <cell r="AM2541" t="str">
            <v/>
          </cell>
          <cell r="AQ2541" t="str">
            <v/>
          </cell>
          <cell r="AT2541" t="str">
            <v/>
          </cell>
          <cell r="AW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AM2542">
            <v>363354.35</v>
          </cell>
          <cell r="AQ2542">
            <v>11</v>
          </cell>
          <cell r="AT2542" t="str">
            <v>СМР</v>
          </cell>
          <cell r="AW2542">
            <v>40633</v>
          </cell>
          <cell r="AZ2542" t="str">
            <v>3.2011</v>
          </cell>
          <cell r="BA2542" t="str">
            <v>3.2011</v>
          </cell>
          <cell r="BB2542" t="str">
            <v>4.2011</v>
          </cell>
          <cell r="BC2542" t="str">
            <v>1.2011</v>
          </cell>
        </row>
        <row r="2543">
          <cell r="AM2543" t="str">
            <v/>
          </cell>
          <cell r="AQ2543" t="str">
            <v/>
          </cell>
          <cell r="AT2543" t="str">
            <v/>
          </cell>
          <cell r="AW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AM2544" t="str">
            <v/>
          </cell>
          <cell r="AQ2544" t="str">
            <v/>
          </cell>
          <cell r="AT2544" t="str">
            <v/>
          </cell>
          <cell r="AW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AM2545" t="str">
            <v/>
          </cell>
          <cell r="AQ2545" t="str">
            <v/>
          </cell>
          <cell r="AT2545" t="str">
            <v/>
          </cell>
          <cell r="AW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AM2546">
            <v>363354.35</v>
          </cell>
          <cell r="AQ2546">
            <v>11</v>
          </cell>
          <cell r="AT2546" t="str">
            <v>СМР</v>
          </cell>
          <cell r="AW2546">
            <v>40602</v>
          </cell>
          <cell r="AZ2546" t="str">
            <v>2.2011</v>
          </cell>
          <cell r="BA2546" t="str">
            <v>2.2011</v>
          </cell>
          <cell r="BB2546" t="str">
            <v>2.2011</v>
          </cell>
          <cell r="BC2546" t="str">
            <v>1.2011</v>
          </cell>
        </row>
        <row r="2547">
          <cell r="AM2547" t="str">
            <v/>
          </cell>
          <cell r="AQ2547" t="str">
            <v/>
          </cell>
          <cell r="AT2547" t="str">
            <v/>
          </cell>
          <cell r="AW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AM2548" t="str">
            <v/>
          </cell>
          <cell r="AQ2548" t="str">
            <v/>
          </cell>
          <cell r="AT2548" t="str">
            <v/>
          </cell>
          <cell r="AW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AM2549" t="str">
            <v/>
          </cell>
          <cell r="AQ2549" t="str">
            <v/>
          </cell>
          <cell r="AT2549" t="str">
            <v/>
          </cell>
          <cell r="AW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AM2550">
            <v>365465.3</v>
          </cell>
          <cell r="AQ2550">
            <v>11</v>
          </cell>
          <cell r="AT2550" t="str">
            <v>СМР</v>
          </cell>
          <cell r="AW2550">
            <v>40633</v>
          </cell>
          <cell r="AZ2550" t="str">
            <v>3.2011</v>
          </cell>
          <cell r="BA2550" t="str">
            <v>3.2011</v>
          </cell>
          <cell r="BB2550" t="str">
            <v>4.2011</v>
          </cell>
          <cell r="BC2550" t="str">
            <v>1.2011</v>
          </cell>
        </row>
        <row r="2551">
          <cell r="AM2551" t="str">
            <v/>
          </cell>
          <cell r="AQ2551" t="str">
            <v/>
          </cell>
          <cell r="AT2551" t="str">
            <v/>
          </cell>
          <cell r="AW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AM2552" t="str">
            <v/>
          </cell>
          <cell r="AQ2552" t="str">
            <v/>
          </cell>
          <cell r="AT2552" t="str">
            <v/>
          </cell>
          <cell r="AW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AM2553" t="str">
            <v/>
          </cell>
          <cell r="AQ2553" t="str">
            <v/>
          </cell>
          <cell r="AT2553" t="str">
            <v/>
          </cell>
          <cell r="AW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AM2554">
            <v>472413.22</v>
          </cell>
          <cell r="AQ2554">
            <v>11</v>
          </cell>
          <cell r="AT2554" t="str">
            <v>СМР</v>
          </cell>
          <cell r="AW2554">
            <v>40540</v>
          </cell>
          <cell r="AZ2554" t="str">
            <v>12.2010</v>
          </cell>
          <cell r="BA2554" t="str">
            <v>12.2010</v>
          </cell>
          <cell r="BB2554" t="str">
            <v/>
          </cell>
          <cell r="BC2554" t="str">
            <v>4.2010</v>
          </cell>
        </row>
        <row r="2555">
          <cell r="AM2555">
            <v>471128.04</v>
          </cell>
          <cell r="AQ2555">
            <v>11</v>
          </cell>
          <cell r="AT2555" t="str">
            <v>СМР</v>
          </cell>
          <cell r="AW2555">
            <v>40540</v>
          </cell>
          <cell r="AZ2555" t="str">
            <v>12.2010</v>
          </cell>
          <cell r="BA2555" t="str">
            <v>12.2010</v>
          </cell>
          <cell r="BB2555" t="str">
            <v/>
          </cell>
          <cell r="BC2555" t="str">
            <v>4.2010</v>
          </cell>
        </row>
        <row r="2556">
          <cell r="AM2556">
            <v>420111.7</v>
          </cell>
          <cell r="AQ2556">
            <v>11</v>
          </cell>
          <cell r="AT2556" t="str">
            <v>СМР</v>
          </cell>
          <cell r="AW2556">
            <v>40602</v>
          </cell>
          <cell r="AZ2556" t="str">
            <v>2.2011</v>
          </cell>
          <cell r="BA2556" t="str">
            <v>2.2011</v>
          </cell>
          <cell r="BB2556" t="str">
            <v>2.2011</v>
          </cell>
          <cell r="BC2556" t="str">
            <v>1.2011</v>
          </cell>
        </row>
        <row r="2557">
          <cell r="AM2557" t="str">
            <v/>
          </cell>
          <cell r="AQ2557" t="str">
            <v/>
          </cell>
          <cell r="AT2557" t="str">
            <v/>
          </cell>
          <cell r="AW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AM2558" t="str">
            <v/>
          </cell>
          <cell r="AQ2558" t="str">
            <v/>
          </cell>
          <cell r="AT2558" t="str">
            <v/>
          </cell>
          <cell r="AW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AM2559" t="str">
            <v/>
          </cell>
          <cell r="AQ2559" t="str">
            <v/>
          </cell>
          <cell r="AT2559" t="str">
            <v/>
          </cell>
          <cell r="AW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  <row r="2560">
          <cell r="AM2560">
            <v>328095.86</v>
          </cell>
          <cell r="AQ2560">
            <v>11</v>
          </cell>
          <cell r="AT2560" t="str">
            <v>СМР</v>
          </cell>
          <cell r="AW2560">
            <v>40633</v>
          </cell>
          <cell r="AZ2560" t="str">
            <v>3.2011</v>
          </cell>
          <cell r="BA2560" t="str">
            <v>3.2011</v>
          </cell>
          <cell r="BB2560" t="str">
            <v>4.2011</v>
          </cell>
          <cell r="BC2560" t="str">
            <v>1.2011</v>
          </cell>
        </row>
        <row r="2561">
          <cell r="AM2561" t="str">
            <v/>
          </cell>
          <cell r="AQ2561" t="str">
            <v/>
          </cell>
          <cell r="AT2561" t="str">
            <v/>
          </cell>
          <cell r="AW2561" t="str">
            <v/>
          </cell>
          <cell r="AZ2561" t="str">
            <v/>
          </cell>
          <cell r="BA2561" t="str">
            <v/>
          </cell>
          <cell r="BB2561" t="str">
            <v/>
          </cell>
          <cell r="BC2561" t="str">
            <v/>
          </cell>
        </row>
        <row r="2562">
          <cell r="AM2562" t="str">
            <v/>
          </cell>
          <cell r="AQ2562" t="str">
            <v/>
          </cell>
          <cell r="AT2562" t="str">
            <v/>
          </cell>
          <cell r="AW2562" t="str">
            <v/>
          </cell>
          <cell r="AZ2562" t="str">
            <v/>
          </cell>
          <cell r="BA2562" t="str">
            <v/>
          </cell>
          <cell r="BB2562" t="str">
            <v/>
          </cell>
          <cell r="BC2562" t="str">
            <v/>
          </cell>
        </row>
        <row r="2563">
          <cell r="AM2563" t="str">
            <v/>
          </cell>
          <cell r="AQ2563" t="str">
            <v/>
          </cell>
          <cell r="AT2563" t="str">
            <v/>
          </cell>
          <cell r="AW2563" t="str">
            <v/>
          </cell>
          <cell r="AZ2563" t="str">
            <v/>
          </cell>
          <cell r="BA2563" t="str">
            <v/>
          </cell>
          <cell r="BB2563" t="str">
            <v/>
          </cell>
          <cell r="BC2563" t="str">
            <v/>
          </cell>
        </row>
        <row r="2564">
          <cell r="AM2564">
            <v>371568.61</v>
          </cell>
          <cell r="AQ2564">
            <v>11</v>
          </cell>
          <cell r="AT2564" t="str">
            <v>СМР</v>
          </cell>
          <cell r="AW2564">
            <v>40540</v>
          </cell>
          <cell r="AZ2564" t="str">
            <v>12.2010</v>
          </cell>
          <cell r="BA2564" t="str">
            <v>12.2010</v>
          </cell>
          <cell r="BB2564" t="str">
            <v/>
          </cell>
          <cell r="BC2564" t="str">
            <v>4.2010</v>
          </cell>
        </row>
        <row r="2565">
          <cell r="AM2565">
            <v>345708.9</v>
          </cell>
          <cell r="AQ2565">
            <v>11</v>
          </cell>
          <cell r="AT2565" t="str">
            <v>СМР</v>
          </cell>
          <cell r="AW2565">
            <v>40540</v>
          </cell>
          <cell r="AZ2565" t="str">
            <v>12.2010</v>
          </cell>
          <cell r="BA2565" t="str">
            <v>12.2010</v>
          </cell>
          <cell r="BB2565" t="str">
            <v/>
          </cell>
          <cell r="BC2565" t="str">
            <v>4.2010</v>
          </cell>
        </row>
        <row r="2566">
          <cell r="AM2566">
            <v>321627.26</v>
          </cell>
          <cell r="AQ2566">
            <v>11</v>
          </cell>
          <cell r="AT2566" t="str">
            <v>СМР</v>
          </cell>
          <cell r="AW2566">
            <v>40633</v>
          </cell>
          <cell r="AZ2566" t="str">
            <v>3.2011</v>
          </cell>
          <cell r="BA2566" t="str">
            <v>3.2011</v>
          </cell>
          <cell r="BB2566" t="str">
            <v>4.2011</v>
          </cell>
          <cell r="BC2566" t="str">
            <v>1.2011</v>
          </cell>
        </row>
        <row r="2567">
          <cell r="AM2567" t="str">
            <v/>
          </cell>
          <cell r="AQ2567" t="str">
            <v/>
          </cell>
          <cell r="AT2567" t="str">
            <v/>
          </cell>
          <cell r="AW2567" t="str">
            <v/>
          </cell>
          <cell r="AZ2567" t="str">
            <v/>
          </cell>
          <cell r="BA2567" t="str">
            <v/>
          </cell>
          <cell r="BB2567" t="str">
            <v/>
          </cell>
          <cell r="BC2567" t="str">
            <v/>
          </cell>
        </row>
        <row r="2568">
          <cell r="AM2568" t="str">
            <v/>
          </cell>
          <cell r="AQ2568" t="str">
            <v/>
          </cell>
          <cell r="AT2568" t="str">
            <v/>
          </cell>
          <cell r="AW2568" t="str">
            <v/>
          </cell>
          <cell r="AZ2568" t="str">
            <v/>
          </cell>
          <cell r="BA2568" t="str">
            <v/>
          </cell>
          <cell r="BB2568" t="str">
            <v/>
          </cell>
          <cell r="BC2568" t="str">
            <v/>
          </cell>
        </row>
        <row r="2569">
          <cell r="AM2569" t="str">
            <v/>
          </cell>
          <cell r="AQ2569" t="str">
            <v/>
          </cell>
          <cell r="AT2569" t="str">
            <v/>
          </cell>
          <cell r="AW2569" t="str">
            <v/>
          </cell>
          <cell r="AZ2569" t="str">
            <v/>
          </cell>
          <cell r="BA2569" t="str">
            <v/>
          </cell>
          <cell r="BB2569" t="str">
            <v/>
          </cell>
          <cell r="BC2569" t="str">
            <v/>
          </cell>
        </row>
        <row r="2570">
          <cell r="AM2570">
            <v>359977.97</v>
          </cell>
          <cell r="AQ2570">
            <v>11</v>
          </cell>
          <cell r="AT2570" t="str">
            <v>СМР</v>
          </cell>
          <cell r="AW2570">
            <v>40540</v>
          </cell>
          <cell r="AZ2570" t="str">
            <v>12.2010</v>
          </cell>
          <cell r="BA2570" t="str">
            <v>12.2010</v>
          </cell>
          <cell r="BB2570" t="str">
            <v/>
          </cell>
          <cell r="BC2570" t="str">
            <v>4.2010</v>
          </cell>
        </row>
        <row r="2571">
          <cell r="AM2571">
            <v>597516.69999999995</v>
          </cell>
          <cell r="AQ2571">
            <v>11</v>
          </cell>
          <cell r="AT2571" t="str">
            <v>СМР</v>
          </cell>
          <cell r="AW2571">
            <v>40540</v>
          </cell>
          <cell r="AZ2571" t="str">
            <v>12.2010</v>
          </cell>
          <cell r="BA2571" t="str">
            <v>12.2010</v>
          </cell>
          <cell r="BB2571" t="str">
            <v/>
          </cell>
          <cell r="BC2571" t="str">
            <v>4.2010</v>
          </cell>
        </row>
        <row r="2572">
          <cell r="AM2572">
            <v>443258.92</v>
          </cell>
          <cell r="AQ2572">
            <v>11</v>
          </cell>
          <cell r="AT2572" t="str">
            <v>СМР</v>
          </cell>
          <cell r="AW2572">
            <v>40592</v>
          </cell>
          <cell r="AZ2572" t="str">
            <v>2.2011</v>
          </cell>
          <cell r="BA2572" t="str">
            <v>2.2011</v>
          </cell>
          <cell r="BB2572" t="str">
            <v>3.2011</v>
          </cell>
          <cell r="BC2572" t="str">
            <v>1.2011</v>
          </cell>
        </row>
        <row r="2573">
          <cell r="AM2573">
            <v>536003.19999999995</v>
          </cell>
          <cell r="AQ2573">
            <v>11</v>
          </cell>
          <cell r="AT2573" t="str">
            <v>СМР</v>
          </cell>
          <cell r="AW2573">
            <v>40592</v>
          </cell>
          <cell r="AZ2573" t="str">
            <v>2.2011</v>
          </cell>
          <cell r="BA2573" t="str">
            <v>2.2011</v>
          </cell>
          <cell r="BB2573" t="str">
            <v>3.2011</v>
          </cell>
          <cell r="BC2573" t="str">
            <v>1.2011</v>
          </cell>
        </row>
        <row r="2574">
          <cell r="AM2574">
            <v>593885.11</v>
          </cell>
          <cell r="AQ2574">
            <v>11</v>
          </cell>
          <cell r="AT2574" t="str">
            <v>СМР</v>
          </cell>
          <cell r="AW2574">
            <v>40540</v>
          </cell>
          <cell r="AZ2574" t="str">
            <v>12.2010</v>
          </cell>
          <cell r="BA2574" t="str">
            <v>12.2010</v>
          </cell>
          <cell r="BB2574" t="str">
            <v/>
          </cell>
          <cell r="BC2574" t="str">
            <v>4.2010</v>
          </cell>
        </row>
        <row r="2575">
          <cell r="AM2575">
            <v>861823.52</v>
          </cell>
          <cell r="AQ2575">
            <v>11</v>
          </cell>
          <cell r="AT2575" t="str">
            <v>СМР</v>
          </cell>
          <cell r="AW2575">
            <v>40633</v>
          </cell>
          <cell r="AZ2575" t="str">
            <v>3.2011</v>
          </cell>
          <cell r="BA2575" t="str">
            <v>3.2011</v>
          </cell>
          <cell r="BB2575" t="str">
            <v>4.2011</v>
          </cell>
          <cell r="BC2575" t="str">
            <v>1.2011</v>
          </cell>
        </row>
        <row r="2576">
          <cell r="AM2576">
            <v>1199975.55</v>
          </cell>
          <cell r="AQ2576">
            <v>11</v>
          </cell>
          <cell r="AT2576" t="str">
            <v>СМР</v>
          </cell>
          <cell r="AW2576">
            <v>40535</v>
          </cell>
          <cell r="AZ2576" t="str">
            <v>12.2010</v>
          </cell>
          <cell r="BA2576" t="str">
            <v>12.2010</v>
          </cell>
          <cell r="BB2576" t="str">
            <v/>
          </cell>
          <cell r="BC2576" t="str">
            <v>4.2010</v>
          </cell>
        </row>
        <row r="2577">
          <cell r="AM2577">
            <v>837539.93</v>
          </cell>
          <cell r="AQ2577">
            <v>11</v>
          </cell>
          <cell r="AT2577" t="str">
            <v>СМР</v>
          </cell>
          <cell r="AW2577">
            <v>40592</v>
          </cell>
          <cell r="AZ2577" t="str">
            <v>2.2011</v>
          </cell>
          <cell r="BA2577" t="str">
            <v>2.2011</v>
          </cell>
          <cell r="BB2577" t="str">
            <v>3.2011</v>
          </cell>
          <cell r="BC2577" t="str">
            <v>1.2011</v>
          </cell>
        </row>
        <row r="2578">
          <cell r="AM2578">
            <v>383292.4</v>
          </cell>
          <cell r="AQ2578">
            <v>11</v>
          </cell>
          <cell r="AT2578" t="str">
            <v>СМР</v>
          </cell>
          <cell r="AW2578">
            <v>40540</v>
          </cell>
          <cell r="AZ2578" t="str">
            <v>12.2010</v>
          </cell>
          <cell r="BA2578" t="str">
            <v>12.2010</v>
          </cell>
          <cell r="BB2578" t="str">
            <v/>
          </cell>
          <cell r="BC2578" t="str">
            <v>4.2010</v>
          </cell>
        </row>
        <row r="2579">
          <cell r="AM2579">
            <v>431543.62</v>
          </cell>
          <cell r="AQ2579">
            <v>11</v>
          </cell>
          <cell r="AT2579" t="str">
            <v>СМР</v>
          </cell>
          <cell r="AW2579">
            <v>40540</v>
          </cell>
          <cell r="AZ2579" t="str">
            <v>12.2010</v>
          </cell>
          <cell r="BA2579" t="str">
            <v>12.2010</v>
          </cell>
          <cell r="BB2579" t="str">
            <v/>
          </cell>
          <cell r="BC2579" t="str">
            <v>4.2010</v>
          </cell>
        </row>
        <row r="2580">
          <cell r="AM2580">
            <v>822156.42</v>
          </cell>
          <cell r="AQ2580">
            <v>11</v>
          </cell>
          <cell r="AT2580" t="str">
            <v>СМР</v>
          </cell>
          <cell r="AW2580">
            <v>40464</v>
          </cell>
          <cell r="AZ2580" t="str">
            <v>9.2010</v>
          </cell>
          <cell r="BA2580" t="str">
            <v>10.2010</v>
          </cell>
          <cell r="BB2580" t="str">
            <v/>
          </cell>
          <cell r="BC2580" t="str">
            <v>4.2010</v>
          </cell>
        </row>
        <row r="2581">
          <cell r="AM2581">
            <v>919897.4</v>
          </cell>
          <cell r="AQ2581">
            <v>11</v>
          </cell>
          <cell r="AT2581" t="str">
            <v>СМР</v>
          </cell>
          <cell r="AW2581">
            <v>40535</v>
          </cell>
          <cell r="AZ2581" t="str">
            <v>12.2010</v>
          </cell>
          <cell r="BA2581" t="str">
            <v>12.2010</v>
          </cell>
          <cell r="BB2581" t="str">
            <v/>
          </cell>
          <cell r="BC2581" t="str">
            <v>4.2010</v>
          </cell>
        </row>
        <row r="2582">
          <cell r="AM2582">
            <v>1493986.6</v>
          </cell>
          <cell r="AQ2582">
            <v>11</v>
          </cell>
          <cell r="AT2582" t="str">
            <v>СМР</v>
          </cell>
          <cell r="AW2582">
            <v>40540</v>
          </cell>
          <cell r="AZ2582" t="str">
            <v>12.2010</v>
          </cell>
          <cell r="BA2582" t="str">
            <v>12.2010</v>
          </cell>
          <cell r="BB2582" t="str">
            <v/>
          </cell>
          <cell r="BC2582" t="str">
            <v>4.2010</v>
          </cell>
        </row>
        <row r="2583">
          <cell r="AM2583">
            <v>1749435.22</v>
          </cell>
          <cell r="AQ2583">
            <v>11</v>
          </cell>
          <cell r="AT2583" t="str">
            <v>СМР</v>
          </cell>
          <cell r="AW2583">
            <v>40602</v>
          </cell>
          <cell r="AZ2583" t="str">
            <v>2.2011</v>
          </cell>
          <cell r="BA2583" t="str">
            <v>2.2011</v>
          </cell>
          <cell r="BB2583" t="str">
            <v>2.2011</v>
          </cell>
          <cell r="BC2583" t="str">
            <v>1.2011</v>
          </cell>
        </row>
        <row r="2584">
          <cell r="AM2584" t="str">
            <v/>
          </cell>
          <cell r="AQ2584">
            <v>11</v>
          </cell>
          <cell r="AT2584" t="str">
            <v/>
          </cell>
          <cell r="AW2584" t="str">
            <v/>
          </cell>
          <cell r="AZ2584" t="str">
            <v/>
          </cell>
          <cell r="BA2584" t="str">
            <v/>
          </cell>
          <cell r="BB2584" t="str">
            <v/>
          </cell>
          <cell r="BC2584" t="str">
            <v/>
          </cell>
        </row>
        <row r="2585">
          <cell r="AM2585">
            <v>4552.6099999999997</v>
          </cell>
          <cell r="AQ2585">
            <v>11</v>
          </cell>
          <cell r="AT2585" t="str">
            <v>СМР</v>
          </cell>
          <cell r="AW2585">
            <v>40633</v>
          </cell>
          <cell r="AZ2585" t="str">
            <v>3.2011</v>
          </cell>
          <cell r="BA2585" t="str">
            <v>3.2011</v>
          </cell>
          <cell r="BB2585" t="str">
            <v>4.2011</v>
          </cell>
          <cell r="BC2585" t="str">
            <v>1.2011</v>
          </cell>
        </row>
        <row r="2586">
          <cell r="AM2586">
            <v>1596.56</v>
          </cell>
          <cell r="AQ2586">
            <v>11</v>
          </cell>
          <cell r="AT2586" t="str">
            <v>СМР</v>
          </cell>
          <cell r="AW2586">
            <v>40633</v>
          </cell>
          <cell r="AZ2586" t="str">
            <v>3.2011</v>
          </cell>
          <cell r="BA2586" t="str">
            <v>3.2011</v>
          </cell>
          <cell r="BB2586" t="str">
            <v>4.2011</v>
          </cell>
          <cell r="BC2586" t="str">
            <v>1.2011</v>
          </cell>
        </row>
        <row r="2587">
          <cell r="AM2587">
            <v>12973.02</v>
          </cell>
          <cell r="AQ2587">
            <v>11</v>
          </cell>
          <cell r="AT2587" t="str">
            <v>СМР</v>
          </cell>
          <cell r="AW2587">
            <v>40633</v>
          </cell>
          <cell r="AZ2587" t="str">
            <v>3.2011</v>
          </cell>
          <cell r="BA2587" t="str">
            <v>3.2011</v>
          </cell>
          <cell r="BB2587" t="str">
            <v>4.2011</v>
          </cell>
          <cell r="BC2587" t="str">
            <v>1.2011</v>
          </cell>
        </row>
        <row r="2588">
          <cell r="AM2588">
            <v>245654.84</v>
          </cell>
          <cell r="AQ2588">
            <v>11</v>
          </cell>
          <cell r="AT2588" t="str">
            <v>СМР</v>
          </cell>
          <cell r="AW2588">
            <v>40633</v>
          </cell>
          <cell r="AZ2588" t="str">
            <v>3.2011</v>
          </cell>
          <cell r="BA2588" t="str">
            <v>3.2011</v>
          </cell>
          <cell r="BB2588" t="str">
            <v>4.2011</v>
          </cell>
          <cell r="BC2588" t="str">
            <v>1.2011</v>
          </cell>
        </row>
        <row r="2589">
          <cell r="AM2589">
            <v>93154.97</v>
          </cell>
          <cell r="AQ2589">
            <v>11</v>
          </cell>
          <cell r="AT2589" t="str">
            <v>СМР</v>
          </cell>
          <cell r="AW2589">
            <v>40633</v>
          </cell>
          <cell r="AZ2589" t="str">
            <v>3.2011</v>
          </cell>
          <cell r="BA2589" t="str">
            <v>3.2011</v>
          </cell>
          <cell r="BB2589" t="str">
            <v>4.2011</v>
          </cell>
          <cell r="BC2589" t="str">
            <v>1.2011</v>
          </cell>
        </row>
        <row r="2590">
          <cell r="AM2590">
            <v>202391.69</v>
          </cell>
          <cell r="AQ2590">
            <v>11</v>
          </cell>
          <cell r="AT2590" t="str">
            <v>СМР</v>
          </cell>
          <cell r="AW2590">
            <v>40633</v>
          </cell>
          <cell r="AZ2590" t="str">
            <v>3.2011</v>
          </cell>
          <cell r="BA2590" t="str">
            <v>3.2011</v>
          </cell>
          <cell r="BB2590" t="str">
            <v>4.2011</v>
          </cell>
          <cell r="BC2590" t="str">
            <v>1.2011</v>
          </cell>
        </row>
        <row r="2591">
          <cell r="AM2591">
            <v>112075.2</v>
          </cell>
          <cell r="AQ2591">
            <v>11</v>
          </cell>
          <cell r="AT2591" t="str">
            <v>СМР</v>
          </cell>
          <cell r="AW2591">
            <v>40540</v>
          </cell>
          <cell r="AZ2591" t="str">
            <v>12.2010</v>
          </cell>
          <cell r="BA2591" t="str">
            <v>12.2010</v>
          </cell>
          <cell r="BB2591" t="str">
            <v/>
          </cell>
          <cell r="BC2591" t="str">
            <v>4.2010</v>
          </cell>
        </row>
        <row r="2592">
          <cell r="AM2592">
            <v>112075.2</v>
          </cell>
          <cell r="AQ2592">
            <v>11</v>
          </cell>
          <cell r="AT2592" t="str">
            <v>СМР</v>
          </cell>
          <cell r="AW2592">
            <v>40540</v>
          </cell>
          <cell r="AZ2592" t="str">
            <v>12.2010</v>
          </cell>
          <cell r="BA2592" t="str">
            <v>12.2010</v>
          </cell>
          <cell r="BB2592" t="str">
            <v/>
          </cell>
          <cell r="BC2592" t="str">
            <v>4.2010</v>
          </cell>
        </row>
        <row r="2593">
          <cell r="AM2593">
            <v>15871.2</v>
          </cell>
          <cell r="AQ2593">
            <v>11</v>
          </cell>
          <cell r="AT2593" t="str">
            <v>СМР</v>
          </cell>
          <cell r="AW2593">
            <v>40633</v>
          </cell>
          <cell r="AZ2593" t="str">
            <v>3.2011</v>
          </cell>
          <cell r="BA2593" t="str">
            <v>3.2011</v>
          </cell>
          <cell r="BB2593" t="str">
            <v>4.2011</v>
          </cell>
          <cell r="BC2593" t="str">
            <v>1.2011</v>
          </cell>
        </row>
        <row r="2594">
          <cell r="AM2594" t="str">
            <v/>
          </cell>
          <cell r="AQ2594">
            <v>11</v>
          </cell>
          <cell r="AT2594" t="str">
            <v/>
          </cell>
          <cell r="AW2594" t="str">
            <v/>
          </cell>
          <cell r="AZ2594" t="str">
            <v/>
          </cell>
          <cell r="BA2594" t="str">
            <v/>
          </cell>
          <cell r="BB2594" t="str">
            <v/>
          </cell>
          <cell r="BC2594" t="str">
            <v/>
          </cell>
        </row>
        <row r="2595">
          <cell r="AM2595">
            <v>4211.1400000000003</v>
          </cell>
          <cell r="AQ2595">
            <v>11</v>
          </cell>
          <cell r="AT2595" t="str">
            <v>СМР</v>
          </cell>
          <cell r="AW2595">
            <v>40633</v>
          </cell>
          <cell r="AZ2595" t="str">
            <v>3.2011</v>
          </cell>
          <cell r="BA2595" t="str">
            <v>3.2011</v>
          </cell>
          <cell r="BB2595" t="str">
            <v>4.2011</v>
          </cell>
          <cell r="BC2595" t="str">
            <v>1.2011</v>
          </cell>
        </row>
        <row r="2596">
          <cell r="AM2596">
            <v>33728.449999999997</v>
          </cell>
          <cell r="AQ2596">
            <v>11</v>
          </cell>
          <cell r="AT2596" t="str">
            <v>СМР</v>
          </cell>
          <cell r="AW2596">
            <v>40633</v>
          </cell>
          <cell r="AZ2596" t="str">
            <v>3.2011</v>
          </cell>
          <cell r="BA2596" t="str">
            <v>3.2011</v>
          </cell>
          <cell r="BB2596" t="str">
            <v>4.2011</v>
          </cell>
          <cell r="BC2596" t="str">
            <v>1.2011</v>
          </cell>
        </row>
        <row r="2597">
          <cell r="AM2597" t="str">
            <v/>
          </cell>
          <cell r="AQ2597" t="str">
            <v/>
          </cell>
          <cell r="AT2597" t="str">
            <v/>
          </cell>
          <cell r="AW2597" t="str">
            <v/>
          </cell>
          <cell r="AZ2597" t="str">
            <v/>
          </cell>
          <cell r="BA2597" t="str">
            <v/>
          </cell>
          <cell r="BB2597" t="str">
            <v/>
          </cell>
          <cell r="BC2597" t="str">
            <v/>
          </cell>
        </row>
        <row r="2598">
          <cell r="AM2598">
            <v>231574.36</v>
          </cell>
          <cell r="AQ2598">
            <v>11</v>
          </cell>
          <cell r="AT2598" t="str">
            <v>СМР</v>
          </cell>
          <cell r="AW2598">
            <v>40633</v>
          </cell>
          <cell r="AZ2598" t="str">
            <v>3.2011</v>
          </cell>
          <cell r="BA2598" t="str">
            <v>3.2011</v>
          </cell>
          <cell r="BB2598" t="str">
            <v>4.2011</v>
          </cell>
          <cell r="BC2598" t="str">
            <v>1.2011</v>
          </cell>
        </row>
        <row r="2599">
          <cell r="AM2599" t="str">
            <v/>
          </cell>
          <cell r="AQ2599" t="str">
            <v/>
          </cell>
          <cell r="AT2599" t="str">
            <v/>
          </cell>
          <cell r="AW2599" t="str">
            <v/>
          </cell>
          <cell r="AZ2599" t="str">
            <v/>
          </cell>
          <cell r="BA2599" t="str">
            <v/>
          </cell>
          <cell r="BB2599" t="str">
            <v/>
          </cell>
          <cell r="BC2599" t="str">
            <v/>
          </cell>
        </row>
        <row r="2600">
          <cell r="AM2600">
            <v>297072.5</v>
          </cell>
          <cell r="AQ2600">
            <v>11</v>
          </cell>
          <cell r="AT2600" t="str">
            <v>СМР</v>
          </cell>
          <cell r="AW2600">
            <v>40633</v>
          </cell>
          <cell r="AZ2600" t="str">
            <v>3.2011</v>
          </cell>
          <cell r="BA2600" t="str">
            <v>3.2011</v>
          </cell>
          <cell r="BB2600" t="str">
            <v>4.2011</v>
          </cell>
          <cell r="BC2600" t="str">
            <v>1.2011</v>
          </cell>
        </row>
        <row r="2601">
          <cell r="AM2601">
            <v>254625.77</v>
          </cell>
          <cell r="AQ2601">
            <v>11</v>
          </cell>
          <cell r="AT2601" t="str">
            <v>СМР</v>
          </cell>
          <cell r="AW2601">
            <v>40633</v>
          </cell>
          <cell r="AZ2601" t="str">
            <v>3.2011</v>
          </cell>
          <cell r="BA2601" t="str">
            <v>3.2011</v>
          </cell>
          <cell r="BB2601" t="str">
            <v>4.2011</v>
          </cell>
          <cell r="BC2601" t="str">
            <v>1.2011</v>
          </cell>
        </row>
        <row r="2602">
          <cell r="AM2602">
            <v>52406.3</v>
          </cell>
          <cell r="AQ2602">
            <v>11</v>
          </cell>
          <cell r="AT2602" t="str">
            <v>СМР</v>
          </cell>
          <cell r="AW2602">
            <v>40633</v>
          </cell>
          <cell r="AZ2602" t="str">
            <v>3.2011</v>
          </cell>
          <cell r="BA2602" t="str">
            <v>3.2011</v>
          </cell>
          <cell r="BB2602" t="str">
            <v>4.2011</v>
          </cell>
          <cell r="BC2602" t="str">
            <v>1.2011</v>
          </cell>
        </row>
        <row r="2603">
          <cell r="AM2603">
            <v>56669.919999999998</v>
          </cell>
          <cell r="AQ2603">
            <v>11</v>
          </cell>
          <cell r="AT2603" t="str">
            <v>СМР</v>
          </cell>
          <cell r="AW2603">
            <v>40633</v>
          </cell>
          <cell r="AZ2603" t="str">
            <v>3.2011</v>
          </cell>
          <cell r="BA2603" t="str">
            <v>3.2011</v>
          </cell>
          <cell r="BB2603" t="str">
            <v>4.2011</v>
          </cell>
          <cell r="BC2603" t="str">
            <v>1.2011</v>
          </cell>
        </row>
        <row r="2604">
          <cell r="AM2604">
            <v>140864.01</v>
          </cell>
          <cell r="AQ2604">
            <v>11</v>
          </cell>
          <cell r="AT2604" t="str">
            <v>СМР</v>
          </cell>
          <cell r="AW2604">
            <v>40633</v>
          </cell>
          <cell r="AZ2604" t="str">
            <v>3.2011</v>
          </cell>
          <cell r="BA2604" t="str">
            <v>3.2011</v>
          </cell>
          <cell r="BB2604" t="str">
            <v>4.2011</v>
          </cell>
          <cell r="BC2604" t="str">
            <v>1.2011</v>
          </cell>
        </row>
        <row r="2605">
          <cell r="AM2605">
            <v>140864.01</v>
          </cell>
          <cell r="AQ2605">
            <v>11</v>
          </cell>
          <cell r="AT2605" t="str">
            <v>СМР</v>
          </cell>
          <cell r="AW2605">
            <v>40633</v>
          </cell>
          <cell r="AZ2605" t="str">
            <v>3.2011</v>
          </cell>
          <cell r="BA2605" t="str">
            <v>3.2011</v>
          </cell>
          <cell r="BB2605" t="str">
            <v>4.2011</v>
          </cell>
          <cell r="BC2605" t="str">
            <v>1.2011</v>
          </cell>
        </row>
        <row r="2606">
          <cell r="AM2606">
            <v>49448.15</v>
          </cell>
          <cell r="AQ2606">
            <v>11</v>
          </cell>
          <cell r="AT2606" t="str">
            <v>СМР</v>
          </cell>
          <cell r="AW2606">
            <v>40540</v>
          </cell>
          <cell r="AZ2606" t="str">
            <v>12.2010</v>
          </cell>
          <cell r="BA2606" t="str">
            <v>12.2010</v>
          </cell>
          <cell r="BB2606" t="str">
            <v/>
          </cell>
          <cell r="BC2606" t="str">
            <v>4.2010</v>
          </cell>
        </row>
        <row r="2607">
          <cell r="AM2607">
            <v>52397.27</v>
          </cell>
          <cell r="AQ2607">
            <v>11</v>
          </cell>
          <cell r="AT2607" t="str">
            <v>СМР</v>
          </cell>
          <cell r="AW2607">
            <v>40633</v>
          </cell>
          <cell r="AZ2607" t="str">
            <v>3.2011</v>
          </cell>
          <cell r="BA2607" t="str">
            <v>3.2011</v>
          </cell>
          <cell r="BB2607" t="str">
            <v>4.2011</v>
          </cell>
          <cell r="BC2607" t="str">
            <v>1.2011</v>
          </cell>
        </row>
        <row r="2608">
          <cell r="AM2608" t="str">
            <v/>
          </cell>
          <cell r="AQ2608">
            <v>11</v>
          </cell>
          <cell r="AT2608" t="str">
            <v/>
          </cell>
          <cell r="AW2608" t="str">
            <v/>
          </cell>
          <cell r="AZ2608" t="str">
            <v/>
          </cell>
          <cell r="BA2608" t="str">
            <v/>
          </cell>
          <cell r="BB2608" t="str">
            <v/>
          </cell>
          <cell r="BC2608" t="str">
            <v/>
          </cell>
        </row>
        <row r="2609">
          <cell r="AM2609">
            <v>519099.22</v>
          </cell>
          <cell r="AQ2609">
            <v>11</v>
          </cell>
          <cell r="AT2609" t="str">
            <v>СМР</v>
          </cell>
          <cell r="AW2609">
            <v>40633</v>
          </cell>
          <cell r="AZ2609" t="str">
            <v>3.2011</v>
          </cell>
          <cell r="BA2609" t="str">
            <v>3.2011</v>
          </cell>
          <cell r="BB2609" t="str">
            <v>4.2011</v>
          </cell>
          <cell r="BC2609" t="str">
            <v>1.2011</v>
          </cell>
        </row>
        <row r="2610">
          <cell r="AM2610">
            <v>610588.43000000005</v>
          </cell>
          <cell r="AQ2610">
            <v>11</v>
          </cell>
          <cell r="AT2610" t="str">
            <v>СМР</v>
          </cell>
          <cell r="AW2610">
            <v>40540</v>
          </cell>
          <cell r="AZ2610" t="str">
            <v>12.2010</v>
          </cell>
          <cell r="BA2610" t="str">
            <v>12.2010</v>
          </cell>
          <cell r="BB2610" t="str">
            <v/>
          </cell>
          <cell r="BC2610" t="str">
            <v>4.2010</v>
          </cell>
        </row>
        <row r="2611">
          <cell r="AM2611">
            <v>123254.33</v>
          </cell>
          <cell r="AQ2611">
            <v>11</v>
          </cell>
          <cell r="AT2611" t="str">
            <v>СМР</v>
          </cell>
          <cell r="AW2611">
            <v>40633</v>
          </cell>
          <cell r="AZ2611" t="str">
            <v>3.2011</v>
          </cell>
          <cell r="BA2611" t="str">
            <v>3.2011</v>
          </cell>
          <cell r="BB2611" t="str">
            <v>4.2011</v>
          </cell>
          <cell r="BC2611" t="str">
            <v>1.2011</v>
          </cell>
        </row>
        <row r="2612">
          <cell r="AM2612">
            <v>153575.53</v>
          </cell>
          <cell r="AQ2612">
            <v>11</v>
          </cell>
          <cell r="AT2612" t="str">
            <v>СМР</v>
          </cell>
          <cell r="AW2612">
            <v>40540</v>
          </cell>
          <cell r="AZ2612" t="str">
            <v>12.2010</v>
          </cell>
          <cell r="BA2612" t="str">
            <v>12.2010</v>
          </cell>
          <cell r="BB2612" t="str">
            <v/>
          </cell>
          <cell r="BC2612" t="str">
            <v>4.2010</v>
          </cell>
        </row>
        <row r="2613">
          <cell r="AM2613">
            <v>146634.9</v>
          </cell>
          <cell r="AQ2613">
            <v>11</v>
          </cell>
          <cell r="AT2613" t="str">
            <v>СМР</v>
          </cell>
          <cell r="AW2613">
            <v>40633</v>
          </cell>
          <cell r="AZ2613" t="str">
            <v>3.2011</v>
          </cell>
          <cell r="BA2613" t="str">
            <v>3.2011</v>
          </cell>
          <cell r="BB2613" t="str">
            <v>4.2011</v>
          </cell>
          <cell r="BC2613" t="str">
            <v>1.2011</v>
          </cell>
        </row>
        <row r="2614">
          <cell r="AM2614">
            <v>103292.81</v>
          </cell>
          <cell r="AQ2614">
            <v>11</v>
          </cell>
          <cell r="AT2614" t="str">
            <v>СМР</v>
          </cell>
          <cell r="AW2614">
            <v>40540</v>
          </cell>
          <cell r="AZ2614" t="str">
            <v>12.2010</v>
          </cell>
          <cell r="BA2614" t="str">
            <v>12.2010</v>
          </cell>
          <cell r="BB2614" t="str">
            <v/>
          </cell>
          <cell r="BC2614" t="str">
            <v>4.2010</v>
          </cell>
        </row>
        <row r="2615">
          <cell r="AM2615">
            <v>127936.05</v>
          </cell>
          <cell r="AQ2615">
            <v>11</v>
          </cell>
          <cell r="AT2615" t="str">
            <v>СМР</v>
          </cell>
          <cell r="AW2615">
            <v>40540</v>
          </cell>
          <cell r="AZ2615" t="str">
            <v>12.2010</v>
          </cell>
          <cell r="BA2615" t="str">
            <v>12.2010</v>
          </cell>
          <cell r="BB2615" t="str">
            <v/>
          </cell>
          <cell r="BC2615" t="str">
            <v>4.2010</v>
          </cell>
        </row>
        <row r="2616">
          <cell r="AM2616">
            <v>182000.04</v>
          </cell>
          <cell r="AQ2616">
            <v>11</v>
          </cell>
          <cell r="AT2616" t="str">
            <v>СМР</v>
          </cell>
          <cell r="AW2616">
            <v>40633</v>
          </cell>
          <cell r="AZ2616" t="str">
            <v>3.2011</v>
          </cell>
          <cell r="BA2616" t="str">
            <v>3.2011</v>
          </cell>
          <cell r="BB2616" t="str">
            <v>4.2011</v>
          </cell>
          <cell r="BC2616" t="str">
            <v>1.2011</v>
          </cell>
        </row>
        <row r="2617">
          <cell r="AM2617">
            <v>21263.46</v>
          </cell>
          <cell r="AQ2617">
            <v>11</v>
          </cell>
          <cell r="AT2617" t="str">
            <v>СМР</v>
          </cell>
          <cell r="AW2617">
            <v>40633</v>
          </cell>
          <cell r="AZ2617" t="str">
            <v>3.2011</v>
          </cell>
          <cell r="BA2617" t="str">
            <v>3.2011</v>
          </cell>
          <cell r="BB2617" t="str">
            <v>4.2011</v>
          </cell>
          <cell r="BC2617" t="str">
            <v>1.2011</v>
          </cell>
        </row>
        <row r="2618">
          <cell r="AM2618">
            <v>42996.44</v>
          </cell>
          <cell r="AQ2618">
            <v>11</v>
          </cell>
          <cell r="AT2618" t="str">
            <v>СМР</v>
          </cell>
          <cell r="AW2618">
            <v>40540</v>
          </cell>
          <cell r="AZ2618" t="str">
            <v>12.2010</v>
          </cell>
          <cell r="BA2618" t="str">
            <v>12.2010</v>
          </cell>
          <cell r="BB2618" t="str">
            <v/>
          </cell>
          <cell r="BC2618" t="str">
            <v>4.2010</v>
          </cell>
        </row>
        <row r="2619">
          <cell r="AM2619">
            <v>82491.850000000006</v>
          </cell>
          <cell r="AQ2619">
            <v>11</v>
          </cell>
          <cell r="AT2619" t="str">
            <v>СМР</v>
          </cell>
          <cell r="AW2619">
            <v>40633</v>
          </cell>
          <cell r="AZ2619" t="str">
            <v>3.2011</v>
          </cell>
          <cell r="BA2619" t="str">
            <v>3.2011</v>
          </cell>
          <cell r="BB2619" t="str">
            <v>4.2011</v>
          </cell>
          <cell r="BC2619" t="str">
            <v>1.2011</v>
          </cell>
        </row>
        <row r="2620">
          <cell r="AM2620" t="str">
            <v/>
          </cell>
          <cell r="AQ2620" t="str">
            <v/>
          </cell>
          <cell r="AT2620" t="str">
            <v/>
          </cell>
          <cell r="AW2620" t="str">
            <v/>
          </cell>
          <cell r="AZ2620" t="str">
            <v/>
          </cell>
          <cell r="BA2620" t="str">
            <v/>
          </cell>
          <cell r="BB2620" t="str">
            <v/>
          </cell>
          <cell r="BC2620" t="str">
            <v/>
          </cell>
        </row>
        <row r="2621">
          <cell r="AM2621">
            <v>38764.870000000003</v>
          </cell>
          <cell r="AQ2621">
            <v>11</v>
          </cell>
          <cell r="AT2621" t="str">
            <v>СМР</v>
          </cell>
          <cell r="AW2621">
            <v>40633</v>
          </cell>
          <cell r="AZ2621" t="str">
            <v>3.2011</v>
          </cell>
          <cell r="BA2621" t="str">
            <v>3.2011</v>
          </cell>
          <cell r="BB2621" t="str">
            <v>4.2011</v>
          </cell>
          <cell r="BC2621" t="str">
            <v>1.2011</v>
          </cell>
        </row>
        <row r="2622">
          <cell r="AM2622">
            <v>35917.480000000003</v>
          </cell>
          <cell r="AQ2622">
            <v>11</v>
          </cell>
          <cell r="AT2622" t="str">
            <v>СМР</v>
          </cell>
          <cell r="AW2622">
            <v>40633</v>
          </cell>
          <cell r="AZ2622" t="str">
            <v>3.2011</v>
          </cell>
          <cell r="BA2622" t="str">
            <v>3.2011</v>
          </cell>
          <cell r="BB2622" t="str">
            <v>4.2011</v>
          </cell>
          <cell r="BC2622" t="str">
            <v>1.2011</v>
          </cell>
        </row>
        <row r="2623">
          <cell r="AM2623">
            <v>13665.05</v>
          </cell>
          <cell r="AQ2623">
            <v>11</v>
          </cell>
          <cell r="AT2623" t="str">
            <v>СМР</v>
          </cell>
          <cell r="AW2623">
            <v>40633</v>
          </cell>
          <cell r="AZ2623" t="str">
            <v>3.2011</v>
          </cell>
          <cell r="BA2623" t="str">
            <v>3.2011</v>
          </cell>
          <cell r="BB2623" t="str">
            <v>4.2011</v>
          </cell>
          <cell r="BC2623" t="str">
            <v>1.2011</v>
          </cell>
        </row>
        <row r="2624">
          <cell r="AM2624" t="str">
            <v/>
          </cell>
          <cell r="AQ2624" t="str">
            <v/>
          </cell>
          <cell r="AT2624" t="str">
            <v/>
          </cell>
          <cell r="AW2624" t="str">
            <v/>
          </cell>
          <cell r="AZ2624" t="str">
            <v/>
          </cell>
          <cell r="BA2624" t="str">
            <v/>
          </cell>
          <cell r="BB2624" t="str">
            <v/>
          </cell>
          <cell r="BC2624" t="str">
            <v/>
          </cell>
        </row>
        <row r="2625">
          <cell r="AM2625">
            <v>37265.01</v>
          </cell>
          <cell r="AQ2625">
            <v>11</v>
          </cell>
          <cell r="AT2625" t="str">
            <v>СМР</v>
          </cell>
          <cell r="AW2625">
            <v>40633</v>
          </cell>
          <cell r="AZ2625" t="str">
            <v>3.2011</v>
          </cell>
          <cell r="BA2625" t="str">
            <v>3.2011</v>
          </cell>
          <cell r="BB2625" t="str">
            <v>4.2011</v>
          </cell>
          <cell r="BC2625" t="str">
            <v>1.2011</v>
          </cell>
        </row>
        <row r="2626">
          <cell r="AM2626">
            <v>14058.93</v>
          </cell>
          <cell r="AQ2626">
            <v>11</v>
          </cell>
          <cell r="AT2626" t="str">
            <v>СМР</v>
          </cell>
          <cell r="AW2626">
            <v>40633</v>
          </cell>
          <cell r="AZ2626" t="str">
            <v>3.2011</v>
          </cell>
          <cell r="BA2626" t="str">
            <v>3.2011</v>
          </cell>
          <cell r="BB2626" t="str">
            <v>4.2011</v>
          </cell>
          <cell r="BC2626" t="str">
            <v>1.2011</v>
          </cell>
        </row>
        <row r="2627">
          <cell r="AM2627" t="str">
            <v/>
          </cell>
          <cell r="AQ2627" t="str">
            <v/>
          </cell>
          <cell r="AT2627" t="str">
            <v/>
          </cell>
          <cell r="AW2627" t="str">
            <v/>
          </cell>
          <cell r="AZ2627" t="str">
            <v/>
          </cell>
          <cell r="BA2627" t="str">
            <v/>
          </cell>
          <cell r="BB2627" t="str">
            <v/>
          </cell>
          <cell r="BC2627" t="str">
            <v/>
          </cell>
        </row>
        <row r="2628">
          <cell r="AM2628" t="str">
            <v/>
          </cell>
          <cell r="AQ2628" t="str">
            <v/>
          </cell>
          <cell r="AT2628" t="str">
            <v/>
          </cell>
          <cell r="AW2628" t="str">
            <v/>
          </cell>
          <cell r="AZ2628" t="str">
            <v/>
          </cell>
          <cell r="BA2628" t="str">
            <v/>
          </cell>
          <cell r="BB2628" t="str">
            <v/>
          </cell>
          <cell r="BC2628" t="str">
            <v/>
          </cell>
        </row>
        <row r="2629">
          <cell r="AM2629" t="str">
            <v/>
          </cell>
          <cell r="AQ2629" t="str">
            <v/>
          </cell>
          <cell r="AT2629" t="str">
            <v/>
          </cell>
          <cell r="AW2629" t="str">
            <v/>
          </cell>
          <cell r="AZ2629" t="str">
            <v/>
          </cell>
          <cell r="BA2629" t="str">
            <v/>
          </cell>
          <cell r="BB2629" t="str">
            <v/>
          </cell>
          <cell r="BC2629" t="str">
            <v/>
          </cell>
        </row>
        <row r="2630">
          <cell r="AM2630" t="str">
            <v/>
          </cell>
          <cell r="AQ2630" t="str">
            <v/>
          </cell>
          <cell r="AT2630" t="str">
            <v/>
          </cell>
          <cell r="AW2630" t="str">
            <v/>
          </cell>
          <cell r="AZ2630" t="str">
            <v/>
          </cell>
          <cell r="BA2630" t="str">
            <v/>
          </cell>
          <cell r="BB2630" t="str">
            <v/>
          </cell>
          <cell r="BC2630" t="str">
            <v/>
          </cell>
        </row>
        <row r="2631">
          <cell r="AM2631" t="str">
            <v/>
          </cell>
          <cell r="AQ2631" t="str">
            <v/>
          </cell>
          <cell r="AT2631" t="str">
            <v/>
          </cell>
          <cell r="AW2631" t="str">
            <v/>
          </cell>
          <cell r="AZ2631" t="str">
            <v/>
          </cell>
          <cell r="BA2631" t="str">
            <v/>
          </cell>
          <cell r="BB2631" t="str">
            <v/>
          </cell>
          <cell r="BC2631" t="str">
            <v/>
          </cell>
        </row>
        <row r="2632">
          <cell r="AM2632" t="str">
            <v/>
          </cell>
          <cell r="AQ2632" t="str">
            <v/>
          </cell>
          <cell r="AT2632" t="str">
            <v/>
          </cell>
          <cell r="AW2632" t="str">
            <v/>
          </cell>
          <cell r="AZ2632" t="str">
            <v/>
          </cell>
          <cell r="BA2632" t="str">
            <v/>
          </cell>
          <cell r="BB2632" t="str">
            <v/>
          </cell>
          <cell r="BC2632" t="str">
            <v/>
          </cell>
        </row>
        <row r="2633">
          <cell r="AM2633" t="str">
            <v/>
          </cell>
          <cell r="AQ2633" t="str">
            <v/>
          </cell>
          <cell r="AT2633" t="str">
            <v/>
          </cell>
          <cell r="AW2633" t="str">
            <v/>
          </cell>
          <cell r="AZ2633" t="str">
            <v/>
          </cell>
          <cell r="BA2633" t="str">
            <v/>
          </cell>
          <cell r="BB2633" t="str">
            <v/>
          </cell>
          <cell r="BC2633" t="str">
            <v/>
          </cell>
        </row>
        <row r="2634">
          <cell r="AM2634" t="str">
            <v/>
          </cell>
          <cell r="AQ2634" t="str">
            <v/>
          </cell>
          <cell r="AT2634" t="str">
            <v/>
          </cell>
          <cell r="AW2634" t="str">
            <v/>
          </cell>
          <cell r="AZ2634" t="str">
            <v/>
          </cell>
          <cell r="BA2634" t="str">
            <v/>
          </cell>
          <cell r="BB2634" t="str">
            <v/>
          </cell>
          <cell r="BC2634" t="str">
            <v/>
          </cell>
        </row>
        <row r="2635">
          <cell r="AM2635" t="str">
            <v/>
          </cell>
          <cell r="AQ2635" t="str">
            <v/>
          </cell>
          <cell r="AT2635" t="str">
            <v/>
          </cell>
          <cell r="AW2635" t="str">
            <v/>
          </cell>
          <cell r="AZ2635" t="str">
            <v/>
          </cell>
          <cell r="BA2635" t="str">
            <v/>
          </cell>
          <cell r="BB2635" t="str">
            <v/>
          </cell>
          <cell r="BC2635" t="str">
            <v/>
          </cell>
        </row>
        <row r="2636">
          <cell r="AM2636" t="str">
            <v/>
          </cell>
          <cell r="AQ2636" t="str">
            <v/>
          </cell>
          <cell r="AT2636" t="str">
            <v/>
          </cell>
          <cell r="AW2636" t="str">
            <v/>
          </cell>
          <cell r="AZ2636" t="str">
            <v/>
          </cell>
          <cell r="BA2636" t="str">
            <v/>
          </cell>
          <cell r="BB2636" t="str">
            <v/>
          </cell>
          <cell r="BC2636" t="str">
            <v/>
          </cell>
        </row>
        <row r="2637">
          <cell r="AQ2637" t="str">
            <v/>
          </cell>
          <cell r="AZ2637" t="str">
            <v/>
          </cell>
          <cell r="BA2637" t="str">
            <v/>
          </cell>
          <cell r="BB2637" t="str">
            <v/>
          </cell>
          <cell r="BC2637" t="str">
            <v/>
          </cell>
        </row>
        <row r="2638">
          <cell r="AQ2638" t="str">
            <v/>
          </cell>
          <cell r="AZ2638" t="str">
            <v/>
          </cell>
          <cell r="BA2638" t="str">
            <v/>
          </cell>
          <cell r="BB2638" t="str">
            <v/>
          </cell>
          <cell r="BC2638" t="str">
            <v/>
          </cell>
        </row>
        <row r="2639">
          <cell r="AQ2639" t="str">
            <v/>
          </cell>
          <cell r="AZ2639" t="str">
            <v/>
          </cell>
          <cell r="BA2639" t="str">
            <v/>
          </cell>
          <cell r="BB2639" t="str">
            <v/>
          </cell>
          <cell r="BC2639" t="str">
            <v/>
          </cell>
        </row>
        <row r="2640">
          <cell r="AM2640" t="str">
            <v/>
          </cell>
          <cell r="AQ2640" t="str">
            <v/>
          </cell>
          <cell r="AT2640" t="str">
            <v/>
          </cell>
          <cell r="AW2640" t="str">
            <v/>
          </cell>
          <cell r="AZ2640" t="str">
            <v/>
          </cell>
          <cell r="BA2640" t="str">
            <v/>
          </cell>
          <cell r="BB2640" t="str">
            <v/>
          </cell>
          <cell r="BC2640" t="str">
            <v/>
          </cell>
        </row>
        <row r="2641">
          <cell r="AM2641" t="str">
            <v/>
          </cell>
          <cell r="AQ2641" t="str">
            <v/>
          </cell>
          <cell r="AT2641" t="str">
            <v/>
          </cell>
          <cell r="AW2641" t="str">
            <v/>
          </cell>
          <cell r="AZ2641" t="str">
            <v/>
          </cell>
          <cell r="BA2641" t="str">
            <v/>
          </cell>
          <cell r="BB2641" t="str">
            <v/>
          </cell>
          <cell r="BC2641" t="str">
            <v/>
          </cell>
        </row>
        <row r="2642">
          <cell r="AM2642" t="str">
            <v/>
          </cell>
          <cell r="AQ2642" t="str">
            <v/>
          </cell>
          <cell r="AT2642" t="str">
            <v/>
          </cell>
          <cell r="AW2642" t="str">
            <v/>
          </cell>
          <cell r="AZ2642" t="str">
            <v/>
          </cell>
          <cell r="BA2642" t="str">
            <v/>
          </cell>
          <cell r="BB2642" t="str">
            <v/>
          </cell>
          <cell r="BC2642" t="str">
            <v/>
          </cell>
        </row>
        <row r="2643">
          <cell r="AM2643" t="str">
            <v/>
          </cell>
          <cell r="AQ2643" t="str">
            <v/>
          </cell>
          <cell r="AT2643" t="str">
            <v/>
          </cell>
          <cell r="AW2643" t="str">
            <v/>
          </cell>
          <cell r="AZ2643" t="str">
            <v/>
          </cell>
          <cell r="BA2643" t="str">
            <v/>
          </cell>
          <cell r="BB2643" t="str">
            <v/>
          </cell>
          <cell r="BC2643" t="str">
            <v/>
          </cell>
        </row>
        <row r="2644">
          <cell r="AM2644" t="str">
            <v/>
          </cell>
          <cell r="AQ2644" t="str">
            <v/>
          </cell>
          <cell r="AT2644" t="str">
            <v/>
          </cell>
          <cell r="AW2644" t="str">
            <v/>
          </cell>
          <cell r="AZ2644" t="str">
            <v/>
          </cell>
          <cell r="BA2644" t="str">
            <v/>
          </cell>
          <cell r="BB2644" t="str">
            <v/>
          </cell>
          <cell r="BC2644" t="str">
            <v/>
          </cell>
        </row>
        <row r="2645">
          <cell r="AM2645">
            <v>33509000</v>
          </cell>
          <cell r="AQ2645" t="str">
            <v/>
          </cell>
          <cell r="AT2645" t="str">
            <v>Оборудование</v>
          </cell>
          <cell r="AW2645">
            <v>40602</v>
          </cell>
          <cell r="AZ2645" t="str">
            <v>2.2011</v>
          </cell>
          <cell r="BA2645" t="str">
            <v>2.2011</v>
          </cell>
          <cell r="BB2645" t="str">
            <v>3.2011</v>
          </cell>
          <cell r="BC2645" t="str">
            <v>1.2011</v>
          </cell>
        </row>
        <row r="2646">
          <cell r="AM2646">
            <v>33509000</v>
          </cell>
          <cell r="AQ2646" t="str">
            <v/>
          </cell>
          <cell r="AT2646" t="str">
            <v>Оборудование</v>
          </cell>
          <cell r="AW2646">
            <v>40602</v>
          </cell>
          <cell r="AZ2646" t="str">
            <v>2.2011</v>
          </cell>
          <cell r="BA2646" t="str">
            <v>2.2011</v>
          </cell>
          <cell r="BB2646" t="str">
            <v>3.2011</v>
          </cell>
          <cell r="BC2646" t="str">
            <v>1.2011</v>
          </cell>
        </row>
        <row r="2647">
          <cell r="AM2647">
            <v>33509000</v>
          </cell>
          <cell r="AQ2647" t="str">
            <v/>
          </cell>
          <cell r="AT2647" t="str">
            <v>Оборудование</v>
          </cell>
          <cell r="AW2647">
            <v>40662</v>
          </cell>
          <cell r="AZ2647" t="str">
            <v>4.2011</v>
          </cell>
          <cell r="BA2647" t="str">
            <v>4.2011</v>
          </cell>
          <cell r="BB2647" t="str">
            <v>5.2011</v>
          </cell>
          <cell r="BC2647" t="str">
            <v>2.2011</v>
          </cell>
        </row>
        <row r="2648">
          <cell r="AM2648">
            <v>38620000</v>
          </cell>
          <cell r="AQ2648" t="str">
            <v/>
          </cell>
          <cell r="AT2648" t="str">
            <v>Оборудование</v>
          </cell>
          <cell r="AW2648">
            <v>40662</v>
          </cell>
          <cell r="AZ2648" t="str">
            <v>4.2011</v>
          </cell>
          <cell r="BA2648" t="str">
            <v>4.2011</v>
          </cell>
          <cell r="BB2648" t="str">
            <v>5.2011</v>
          </cell>
          <cell r="BC2648" t="str">
            <v>2.2011</v>
          </cell>
        </row>
        <row r="2649">
          <cell r="AM2649">
            <v>38620000</v>
          </cell>
          <cell r="AQ2649" t="str">
            <v/>
          </cell>
          <cell r="AT2649" t="str">
            <v>Оборудование</v>
          </cell>
          <cell r="AW2649">
            <v>40715</v>
          </cell>
          <cell r="AZ2649" t="str">
            <v>6.2011</v>
          </cell>
          <cell r="BA2649" t="str">
            <v>6.2011</v>
          </cell>
          <cell r="BB2649" t="str">
            <v>1.1900</v>
          </cell>
          <cell r="BC2649" t="str">
            <v>2.2011</v>
          </cell>
        </row>
        <row r="2650">
          <cell r="AM2650">
            <v>38620000</v>
          </cell>
          <cell r="AQ2650" t="str">
            <v/>
          </cell>
          <cell r="AT2650" t="str">
            <v>Оборудование</v>
          </cell>
          <cell r="AW2650">
            <v>40715</v>
          </cell>
          <cell r="AZ2650" t="str">
            <v>6.2011</v>
          </cell>
          <cell r="BA2650" t="str">
            <v>6.2011</v>
          </cell>
          <cell r="BB2650" t="str">
            <v>1.1900</v>
          </cell>
          <cell r="BC2650" t="str">
            <v>2.2011</v>
          </cell>
        </row>
        <row r="2651">
          <cell r="AM2651">
            <v>18530000</v>
          </cell>
          <cell r="AQ2651" t="str">
            <v/>
          </cell>
          <cell r="AT2651" t="str">
            <v>Оборудование</v>
          </cell>
          <cell r="AW2651">
            <v>40543</v>
          </cell>
          <cell r="AZ2651" t="str">
            <v>12.2010</v>
          </cell>
          <cell r="BA2651" t="str">
            <v>12.2010</v>
          </cell>
          <cell r="BB2651" t="str">
            <v/>
          </cell>
          <cell r="BC2651" t="str">
            <v>4.2010</v>
          </cell>
        </row>
        <row r="2652">
          <cell r="AM2652" t="str">
            <v/>
          </cell>
          <cell r="AQ2652" t="str">
            <v/>
          </cell>
          <cell r="AT2652" t="str">
            <v/>
          </cell>
          <cell r="AW2652" t="str">
            <v/>
          </cell>
          <cell r="AZ2652" t="str">
            <v/>
          </cell>
          <cell r="BA2652" t="str">
            <v/>
          </cell>
          <cell r="BB2652" t="str">
            <v/>
          </cell>
          <cell r="BC2652" t="str">
            <v/>
          </cell>
        </row>
        <row r="2653">
          <cell r="AM2653">
            <v>10830000</v>
          </cell>
          <cell r="AQ2653" t="str">
            <v/>
          </cell>
          <cell r="AT2653" t="str">
            <v>Оборудование</v>
          </cell>
          <cell r="AW2653">
            <v>40633</v>
          </cell>
          <cell r="AZ2653" t="str">
            <v>3.2011</v>
          </cell>
          <cell r="BA2653" t="str">
            <v>3.2011</v>
          </cell>
          <cell r="BB2653" t="str">
            <v>4.2011</v>
          </cell>
          <cell r="BC2653" t="str">
            <v>1.2011</v>
          </cell>
        </row>
        <row r="2654">
          <cell r="AM2654">
            <v>10830000</v>
          </cell>
          <cell r="AQ2654" t="str">
            <v/>
          </cell>
          <cell r="AT2654" t="str">
            <v>Оборудование</v>
          </cell>
          <cell r="AW2654">
            <v>40633</v>
          </cell>
          <cell r="AZ2654" t="str">
            <v>3.2011</v>
          </cell>
          <cell r="BA2654" t="str">
            <v>3.2011</v>
          </cell>
          <cell r="BB2654" t="str">
            <v>4.2011</v>
          </cell>
          <cell r="BC2654" t="str">
            <v>1.2011</v>
          </cell>
        </row>
        <row r="2655">
          <cell r="AM2655" t="str">
            <v/>
          </cell>
          <cell r="AQ2655" t="str">
            <v/>
          </cell>
          <cell r="AT2655" t="str">
            <v/>
          </cell>
          <cell r="AW2655" t="str">
            <v/>
          </cell>
          <cell r="AZ2655" t="str">
            <v/>
          </cell>
          <cell r="BA2655" t="str">
            <v/>
          </cell>
          <cell r="BB2655" t="str">
            <v/>
          </cell>
          <cell r="BC2655" t="str">
            <v/>
          </cell>
        </row>
        <row r="2656">
          <cell r="AM2656" t="str">
            <v/>
          </cell>
          <cell r="AQ2656" t="str">
            <v/>
          </cell>
          <cell r="AT2656" t="str">
            <v/>
          </cell>
          <cell r="AW2656" t="str">
            <v/>
          </cell>
          <cell r="AZ2656" t="str">
            <v/>
          </cell>
          <cell r="BA2656" t="str">
            <v/>
          </cell>
          <cell r="BB2656" t="str">
            <v/>
          </cell>
          <cell r="BC2656" t="str">
            <v/>
          </cell>
        </row>
        <row r="2657">
          <cell r="AM2657" t="str">
            <v/>
          </cell>
          <cell r="AQ2657" t="str">
            <v/>
          </cell>
          <cell r="AT2657" t="str">
            <v/>
          </cell>
          <cell r="AW2657" t="str">
            <v/>
          </cell>
          <cell r="AZ2657" t="str">
            <v/>
          </cell>
          <cell r="BA2657" t="str">
            <v/>
          </cell>
          <cell r="BB2657" t="str">
            <v/>
          </cell>
          <cell r="BC2657" t="str">
            <v/>
          </cell>
        </row>
        <row r="2658">
          <cell r="AM2658" t="str">
            <v/>
          </cell>
          <cell r="AQ2658" t="str">
            <v/>
          </cell>
          <cell r="AT2658" t="str">
            <v/>
          </cell>
          <cell r="AW2658" t="str">
            <v/>
          </cell>
          <cell r="AZ2658" t="str">
            <v/>
          </cell>
          <cell r="BA2658" t="str">
            <v/>
          </cell>
          <cell r="BB2658" t="str">
            <v/>
          </cell>
          <cell r="BC2658" t="str">
            <v/>
          </cell>
        </row>
        <row r="2659">
          <cell r="AM2659" t="str">
            <v/>
          </cell>
          <cell r="AQ2659" t="str">
            <v/>
          </cell>
          <cell r="AT2659" t="str">
            <v/>
          </cell>
          <cell r="AW2659" t="str">
            <v/>
          </cell>
          <cell r="AZ2659" t="str">
            <v/>
          </cell>
          <cell r="BA2659" t="str">
            <v/>
          </cell>
          <cell r="BB2659" t="str">
            <v/>
          </cell>
          <cell r="BC2659" t="str">
            <v/>
          </cell>
        </row>
        <row r="2660">
          <cell r="AM2660" t="str">
            <v/>
          </cell>
          <cell r="AQ2660" t="str">
            <v/>
          </cell>
          <cell r="AT2660" t="str">
            <v/>
          </cell>
          <cell r="AW2660" t="str">
            <v/>
          </cell>
          <cell r="AZ2660" t="str">
            <v/>
          </cell>
          <cell r="BA2660" t="str">
            <v/>
          </cell>
          <cell r="BB2660" t="str">
            <v/>
          </cell>
          <cell r="BC2660" t="str">
            <v/>
          </cell>
        </row>
        <row r="2661">
          <cell r="AM2661" t="str">
            <v/>
          </cell>
          <cell r="AQ2661" t="str">
            <v/>
          </cell>
          <cell r="AT2661" t="str">
            <v/>
          </cell>
          <cell r="AW2661" t="str">
            <v/>
          </cell>
          <cell r="AZ2661" t="str">
            <v/>
          </cell>
          <cell r="BA2661" t="str">
            <v/>
          </cell>
          <cell r="BB2661" t="str">
            <v/>
          </cell>
          <cell r="BC2661" t="str">
            <v/>
          </cell>
        </row>
        <row r="2662">
          <cell r="AM2662" t="str">
            <v/>
          </cell>
          <cell r="AQ2662" t="str">
            <v/>
          </cell>
          <cell r="AT2662" t="str">
            <v/>
          </cell>
          <cell r="AW2662" t="str">
            <v/>
          </cell>
          <cell r="AZ2662" t="str">
            <v/>
          </cell>
          <cell r="BA2662" t="str">
            <v/>
          </cell>
          <cell r="BB2662" t="str">
            <v/>
          </cell>
          <cell r="BC2662" t="str">
            <v/>
          </cell>
        </row>
        <row r="2663">
          <cell r="AM2663" t="str">
            <v/>
          </cell>
          <cell r="AQ2663" t="str">
            <v/>
          </cell>
          <cell r="AT2663" t="str">
            <v/>
          </cell>
          <cell r="AW2663" t="str">
            <v/>
          </cell>
          <cell r="AZ2663" t="str">
            <v/>
          </cell>
          <cell r="BA2663" t="str">
            <v/>
          </cell>
          <cell r="BB2663" t="str">
            <v/>
          </cell>
          <cell r="BC2663" t="str">
            <v/>
          </cell>
        </row>
        <row r="2664">
          <cell r="AM2664" t="str">
            <v/>
          </cell>
          <cell r="AQ2664" t="str">
            <v/>
          </cell>
          <cell r="AT2664" t="str">
            <v/>
          </cell>
          <cell r="AW2664" t="str">
            <v/>
          </cell>
          <cell r="AZ2664" t="str">
            <v/>
          </cell>
          <cell r="BA2664" t="str">
            <v/>
          </cell>
          <cell r="BB2664" t="str">
            <v/>
          </cell>
          <cell r="BC2664" t="str">
            <v/>
          </cell>
        </row>
        <row r="2665">
          <cell r="AM2665" t="str">
            <v/>
          </cell>
          <cell r="AQ2665" t="str">
            <v/>
          </cell>
          <cell r="AT2665" t="str">
            <v/>
          </cell>
          <cell r="AW2665" t="str">
            <v/>
          </cell>
          <cell r="AZ2665" t="str">
            <v/>
          </cell>
          <cell r="BA2665" t="str">
            <v/>
          </cell>
          <cell r="BB2665" t="str">
            <v/>
          </cell>
          <cell r="BC2665" t="str">
            <v/>
          </cell>
        </row>
        <row r="2666">
          <cell r="AM2666">
            <v>1017849.36</v>
          </cell>
          <cell r="AQ2666" t="str">
            <v/>
          </cell>
          <cell r="AT2666" t="str">
            <v>Оборудование</v>
          </cell>
          <cell r="AW2666">
            <v>40694</v>
          </cell>
          <cell r="AZ2666" t="str">
            <v>5.2011</v>
          </cell>
          <cell r="BA2666" t="str">
            <v>5.2011</v>
          </cell>
          <cell r="BB2666" t="str">
            <v>6.2011</v>
          </cell>
          <cell r="BC2666" t="str">
            <v>2.2011</v>
          </cell>
        </row>
        <row r="2667">
          <cell r="AM2667">
            <v>603040.65</v>
          </cell>
          <cell r="AQ2667" t="str">
            <v/>
          </cell>
          <cell r="AT2667" t="str">
            <v>Оборудование</v>
          </cell>
          <cell r="AW2667">
            <v>40694</v>
          </cell>
          <cell r="AZ2667" t="str">
            <v>5.2011</v>
          </cell>
          <cell r="BA2667" t="str">
            <v>5.2011</v>
          </cell>
          <cell r="BB2667" t="str">
            <v>6.2011</v>
          </cell>
          <cell r="BC2667" t="str">
            <v>2.2011</v>
          </cell>
        </row>
        <row r="2668">
          <cell r="AM2668">
            <v>150128.16</v>
          </cell>
          <cell r="AQ2668" t="str">
            <v/>
          </cell>
          <cell r="AT2668" t="str">
            <v>Оборудование</v>
          </cell>
          <cell r="AW2668">
            <v>40694</v>
          </cell>
          <cell r="AZ2668" t="str">
            <v>5.2011</v>
          </cell>
          <cell r="BA2668" t="str">
            <v>5.2011</v>
          </cell>
          <cell r="BB2668" t="str">
            <v>6.2011</v>
          </cell>
          <cell r="BC2668" t="str">
            <v>2.2011</v>
          </cell>
        </row>
        <row r="2669">
          <cell r="AM2669">
            <v>457876.8</v>
          </cell>
          <cell r="AQ2669" t="str">
            <v/>
          </cell>
          <cell r="AT2669" t="str">
            <v>Оборудование</v>
          </cell>
          <cell r="AW2669">
            <v>40694</v>
          </cell>
          <cell r="AZ2669" t="str">
            <v>5.2011</v>
          </cell>
          <cell r="BA2669" t="str">
            <v>5.2011</v>
          </cell>
          <cell r="BB2669" t="str">
            <v>6.2011</v>
          </cell>
          <cell r="BC2669" t="str">
            <v>2.2011</v>
          </cell>
        </row>
        <row r="2670">
          <cell r="AM2670" t="str">
            <v/>
          </cell>
          <cell r="AQ2670" t="str">
            <v/>
          </cell>
          <cell r="AT2670" t="str">
            <v/>
          </cell>
          <cell r="AW2670" t="str">
            <v/>
          </cell>
          <cell r="AZ2670" t="str">
            <v/>
          </cell>
          <cell r="BA2670" t="str">
            <v/>
          </cell>
          <cell r="BB2670" t="str">
            <v/>
          </cell>
          <cell r="BC2670" t="str">
            <v/>
          </cell>
        </row>
        <row r="2671">
          <cell r="AM2671" t="str">
            <v/>
          </cell>
          <cell r="AQ2671" t="str">
            <v/>
          </cell>
          <cell r="AT2671" t="str">
            <v/>
          </cell>
          <cell r="AW2671" t="str">
            <v/>
          </cell>
          <cell r="AZ2671" t="str">
            <v/>
          </cell>
          <cell r="BA2671" t="str">
            <v/>
          </cell>
          <cell r="BB2671" t="str">
            <v/>
          </cell>
          <cell r="BC2671" t="str">
            <v/>
          </cell>
        </row>
        <row r="2672">
          <cell r="AM2672" t="str">
            <v/>
          </cell>
          <cell r="AQ2672" t="str">
            <v/>
          </cell>
          <cell r="AT2672" t="str">
            <v/>
          </cell>
          <cell r="AW2672" t="str">
            <v/>
          </cell>
          <cell r="AZ2672" t="str">
            <v/>
          </cell>
          <cell r="BA2672" t="str">
            <v/>
          </cell>
          <cell r="BB2672" t="str">
            <v/>
          </cell>
          <cell r="BC2672" t="str">
            <v/>
          </cell>
        </row>
        <row r="2673">
          <cell r="AM2673" t="str">
            <v/>
          </cell>
          <cell r="AQ2673" t="str">
            <v/>
          </cell>
          <cell r="AT2673" t="str">
            <v/>
          </cell>
          <cell r="AW2673" t="str">
            <v/>
          </cell>
          <cell r="AZ2673" t="str">
            <v/>
          </cell>
          <cell r="BA2673" t="str">
            <v/>
          </cell>
          <cell r="BB2673" t="str">
            <v/>
          </cell>
          <cell r="BC2673" t="str">
            <v/>
          </cell>
        </row>
        <row r="2674">
          <cell r="AM2674" t="str">
            <v/>
          </cell>
          <cell r="AQ2674" t="str">
            <v/>
          </cell>
          <cell r="AT2674" t="str">
            <v/>
          </cell>
          <cell r="AW2674" t="str">
            <v/>
          </cell>
          <cell r="AZ2674" t="str">
            <v/>
          </cell>
          <cell r="BA2674" t="str">
            <v/>
          </cell>
          <cell r="BB2674" t="str">
            <v/>
          </cell>
          <cell r="BC2674" t="str">
            <v/>
          </cell>
        </row>
        <row r="2675">
          <cell r="AM2675" t="str">
            <v/>
          </cell>
          <cell r="AQ2675" t="str">
            <v/>
          </cell>
          <cell r="AT2675" t="str">
            <v/>
          </cell>
          <cell r="AW2675" t="str">
            <v/>
          </cell>
          <cell r="AZ2675" t="str">
            <v/>
          </cell>
          <cell r="BA2675" t="str">
            <v/>
          </cell>
          <cell r="BB2675" t="str">
            <v/>
          </cell>
          <cell r="BC2675" t="str">
            <v/>
          </cell>
        </row>
        <row r="2676">
          <cell r="AM2676" t="str">
            <v/>
          </cell>
          <cell r="AQ2676">
            <v>3</v>
          </cell>
          <cell r="AT2676" t="str">
            <v>СМР</v>
          </cell>
          <cell r="AW2676" t="str">
            <v/>
          </cell>
          <cell r="AZ2676" t="str">
            <v/>
          </cell>
          <cell r="BA2676" t="str">
            <v/>
          </cell>
          <cell r="BB2676" t="str">
            <v/>
          </cell>
          <cell r="BC2676" t="str">
            <v/>
          </cell>
        </row>
        <row r="2677">
          <cell r="AM2677">
            <v>1237762.01</v>
          </cell>
          <cell r="AQ2677">
            <v>3</v>
          </cell>
          <cell r="AT2677" t="str">
            <v>СМР</v>
          </cell>
          <cell r="AW2677">
            <v>40535</v>
          </cell>
          <cell r="AZ2677" t="str">
            <v>12.2010</v>
          </cell>
          <cell r="BA2677" t="str">
            <v>12.2010</v>
          </cell>
          <cell r="BB2677" t="str">
            <v/>
          </cell>
          <cell r="BC2677" t="str">
            <v>4.2010</v>
          </cell>
        </row>
        <row r="2678">
          <cell r="AM2678">
            <v>8445845.4800000004</v>
          </cell>
          <cell r="AQ2678">
            <v>3</v>
          </cell>
          <cell r="AT2678" t="str">
            <v>СМР</v>
          </cell>
          <cell r="AW2678">
            <v>40542</v>
          </cell>
          <cell r="AZ2678" t="str">
            <v>12.2010</v>
          </cell>
          <cell r="BA2678" t="str">
            <v>12.2010</v>
          </cell>
          <cell r="BB2678" t="str">
            <v/>
          </cell>
          <cell r="BC2678" t="str">
            <v>4.2010</v>
          </cell>
        </row>
        <row r="2679">
          <cell r="AM2679">
            <v>89669.36</v>
          </cell>
          <cell r="AQ2679">
            <v>3</v>
          </cell>
          <cell r="AT2679" t="str">
            <v>СМР</v>
          </cell>
          <cell r="AW2679">
            <v>40592</v>
          </cell>
          <cell r="AZ2679" t="str">
            <v>2.2011</v>
          </cell>
          <cell r="BA2679" t="str">
            <v>2.2011</v>
          </cell>
          <cell r="BB2679" t="str">
            <v>3.2011</v>
          </cell>
          <cell r="BC2679" t="str">
            <v>1.2011</v>
          </cell>
        </row>
        <row r="2680">
          <cell r="AM2680" t="str">
            <v/>
          </cell>
          <cell r="AQ2680" t="str">
            <v/>
          </cell>
          <cell r="AT2680" t="str">
            <v/>
          </cell>
          <cell r="AW2680" t="str">
            <v/>
          </cell>
          <cell r="AZ2680" t="str">
            <v/>
          </cell>
          <cell r="BA2680" t="str">
            <v/>
          </cell>
          <cell r="BB2680" t="str">
            <v/>
          </cell>
          <cell r="BC2680" t="str">
            <v/>
          </cell>
        </row>
        <row r="2681">
          <cell r="AM2681">
            <v>373485.3</v>
          </cell>
          <cell r="AQ2681">
            <v>3</v>
          </cell>
          <cell r="AT2681" t="str">
            <v>СМР</v>
          </cell>
          <cell r="AW2681">
            <v>40592</v>
          </cell>
          <cell r="AZ2681" t="str">
            <v>2.2011</v>
          </cell>
          <cell r="BA2681" t="str">
            <v>2.2011</v>
          </cell>
          <cell r="BB2681" t="str">
            <v>3.2011</v>
          </cell>
          <cell r="BC2681" t="str">
            <v>1.2011</v>
          </cell>
        </row>
        <row r="2682">
          <cell r="AM2682">
            <v>3594852.62</v>
          </cell>
          <cell r="AQ2682">
            <v>3</v>
          </cell>
          <cell r="AT2682" t="str">
            <v>СМР</v>
          </cell>
          <cell r="AW2682">
            <v>40495</v>
          </cell>
          <cell r="AZ2682" t="str">
            <v>10.2010</v>
          </cell>
          <cell r="BA2682" t="str">
            <v>11.2010</v>
          </cell>
          <cell r="BB2682" t="str">
            <v/>
          </cell>
          <cell r="BC2682" t="str">
            <v>4.2010</v>
          </cell>
        </row>
        <row r="2683">
          <cell r="AM2683">
            <v>92904.18</v>
          </cell>
          <cell r="AQ2683">
            <v>3</v>
          </cell>
          <cell r="AT2683" t="str">
            <v>СМР</v>
          </cell>
          <cell r="AW2683">
            <v>40592</v>
          </cell>
          <cell r="AZ2683" t="str">
            <v>2.2011</v>
          </cell>
          <cell r="BA2683" t="str">
            <v>2.2011</v>
          </cell>
          <cell r="BB2683" t="str">
            <v>3.2011</v>
          </cell>
          <cell r="BC2683" t="str">
            <v>1.2011</v>
          </cell>
        </row>
        <row r="2684">
          <cell r="AM2684" t="str">
            <v/>
          </cell>
          <cell r="AQ2684" t="str">
            <v/>
          </cell>
          <cell r="AT2684" t="str">
            <v/>
          </cell>
          <cell r="AW2684" t="str">
            <v/>
          </cell>
          <cell r="AZ2684" t="str">
            <v/>
          </cell>
          <cell r="BA2684" t="str">
            <v/>
          </cell>
          <cell r="BB2684" t="str">
            <v/>
          </cell>
          <cell r="BC2684" t="str">
            <v/>
          </cell>
        </row>
        <row r="2685">
          <cell r="AM2685">
            <v>26553252.27</v>
          </cell>
          <cell r="AQ2685">
            <v>12</v>
          </cell>
          <cell r="AT2685" t="str">
            <v>СМР</v>
          </cell>
          <cell r="AW2685">
            <v>40540</v>
          </cell>
          <cell r="AZ2685" t="str">
            <v>12.2010</v>
          </cell>
          <cell r="BA2685" t="str">
            <v>12.2010</v>
          </cell>
          <cell r="BB2685" t="str">
            <v/>
          </cell>
          <cell r="BC2685" t="str">
            <v>4.2010</v>
          </cell>
        </row>
        <row r="2686">
          <cell r="AM2686">
            <v>1197595.7</v>
          </cell>
          <cell r="AQ2686">
            <v>12</v>
          </cell>
          <cell r="AT2686" t="str">
            <v>СМР</v>
          </cell>
          <cell r="AW2686">
            <v>40592</v>
          </cell>
          <cell r="AZ2686" t="str">
            <v>2.2011</v>
          </cell>
          <cell r="BA2686" t="str">
            <v>2.2011</v>
          </cell>
          <cell r="BB2686" t="str">
            <v>3.2011</v>
          </cell>
          <cell r="BC2686" t="str">
            <v>1.2011</v>
          </cell>
        </row>
        <row r="2687">
          <cell r="AM2687">
            <v>2212681.84</v>
          </cell>
          <cell r="AQ2687">
            <v>12</v>
          </cell>
          <cell r="AT2687" t="str">
            <v>СМР</v>
          </cell>
          <cell r="AW2687">
            <v>40688</v>
          </cell>
          <cell r="AZ2687" t="str">
            <v>5.2011</v>
          </cell>
          <cell r="BA2687" t="str">
            <v>5.2011</v>
          </cell>
          <cell r="BB2687" t="str">
            <v>6.2011</v>
          </cell>
          <cell r="BC2687" t="str">
            <v>2.2011</v>
          </cell>
        </row>
        <row r="2688">
          <cell r="AM2688">
            <v>3223056.84</v>
          </cell>
          <cell r="AQ2688">
            <v>12</v>
          </cell>
          <cell r="AT2688" t="str">
            <v>СМР</v>
          </cell>
          <cell r="AW2688">
            <v>40688</v>
          </cell>
          <cell r="AZ2688" t="str">
            <v>5.2011</v>
          </cell>
          <cell r="BA2688" t="str">
            <v>5.2011</v>
          </cell>
          <cell r="BB2688" t="str">
            <v>6.2011</v>
          </cell>
          <cell r="BC2688" t="str">
            <v>2.2011</v>
          </cell>
        </row>
        <row r="2689">
          <cell r="AM2689">
            <v>5011630.6500000004</v>
          </cell>
          <cell r="AQ2689">
            <v>12</v>
          </cell>
          <cell r="AT2689" t="str">
            <v>СМР</v>
          </cell>
          <cell r="AW2689" t="str">
            <v>не принят</v>
          </cell>
          <cell r="AZ2689" t="e">
            <v>#VALUE!</v>
          </cell>
          <cell r="BA2689" t="e">
            <v>#VALUE!</v>
          </cell>
          <cell r="BB2689" t="str">
            <v/>
          </cell>
          <cell r="BC2689" t="e">
            <v>#VALUE!</v>
          </cell>
        </row>
        <row r="2690">
          <cell r="AM2690">
            <v>1194319.57</v>
          </cell>
          <cell r="AQ2690">
            <v>12</v>
          </cell>
          <cell r="AT2690" t="str">
            <v>СМР</v>
          </cell>
          <cell r="AW2690" t="str">
            <v/>
          </cell>
          <cell r="AZ2690" t="str">
            <v>6.2011</v>
          </cell>
          <cell r="BA2690" t="str">
            <v/>
          </cell>
          <cell r="BB2690" t="str">
            <v/>
          </cell>
          <cell r="BC2690" t="str">
            <v/>
          </cell>
        </row>
        <row r="2691">
          <cell r="AM2691" t="str">
            <v/>
          </cell>
          <cell r="AQ2691">
            <v>4</v>
          </cell>
          <cell r="AT2691" t="str">
            <v/>
          </cell>
          <cell r="AW2691" t="str">
            <v/>
          </cell>
          <cell r="AZ2691" t="str">
            <v/>
          </cell>
          <cell r="BA2691" t="str">
            <v/>
          </cell>
          <cell r="BB2691" t="str">
            <v/>
          </cell>
          <cell r="BC2691" t="str">
            <v/>
          </cell>
        </row>
        <row r="2692">
          <cell r="AM2692">
            <v>1563673</v>
          </cell>
          <cell r="AQ2692">
            <v>14</v>
          </cell>
          <cell r="AT2692" t="str">
            <v>СМР</v>
          </cell>
          <cell r="AW2692">
            <v>40686</v>
          </cell>
          <cell r="AZ2692" t="str">
            <v>5.2011</v>
          </cell>
          <cell r="BA2692" t="str">
            <v>5.2011</v>
          </cell>
          <cell r="BB2692" t="str">
            <v>6.2011</v>
          </cell>
          <cell r="BC2692" t="str">
            <v>2.2011</v>
          </cell>
        </row>
        <row r="2693">
          <cell r="AM2693" t="str">
            <v/>
          </cell>
          <cell r="AQ2693" t="str">
            <v/>
          </cell>
          <cell r="AT2693" t="str">
            <v/>
          </cell>
          <cell r="AW2693" t="str">
            <v/>
          </cell>
          <cell r="AZ2693" t="str">
            <v/>
          </cell>
          <cell r="BA2693" t="str">
            <v/>
          </cell>
          <cell r="BB2693" t="str">
            <v/>
          </cell>
          <cell r="BC2693" t="str">
            <v/>
          </cell>
        </row>
        <row r="2694">
          <cell r="AM2694" t="str">
            <v/>
          </cell>
          <cell r="AQ2694" t="str">
            <v/>
          </cell>
          <cell r="AT2694" t="str">
            <v/>
          </cell>
          <cell r="AW2694" t="str">
            <v/>
          </cell>
          <cell r="AZ2694" t="str">
            <v/>
          </cell>
          <cell r="BA2694" t="str">
            <v/>
          </cell>
          <cell r="BB2694" t="str">
            <v/>
          </cell>
          <cell r="BC2694" t="str">
            <v/>
          </cell>
        </row>
        <row r="2695">
          <cell r="AM2695" t="str">
            <v/>
          </cell>
          <cell r="AQ2695">
            <v>5</v>
          </cell>
          <cell r="AT2695" t="str">
            <v/>
          </cell>
          <cell r="AW2695" t="str">
            <v/>
          </cell>
          <cell r="AZ2695" t="str">
            <v/>
          </cell>
          <cell r="BA2695" t="str">
            <v/>
          </cell>
          <cell r="BB2695" t="str">
            <v/>
          </cell>
          <cell r="BC2695" t="str">
            <v/>
          </cell>
        </row>
        <row r="2696">
          <cell r="AM2696" t="str">
            <v/>
          </cell>
          <cell r="AQ2696">
            <v>5</v>
          </cell>
          <cell r="AT2696" t="str">
            <v/>
          </cell>
          <cell r="AW2696" t="str">
            <v/>
          </cell>
          <cell r="AZ2696" t="str">
            <v/>
          </cell>
          <cell r="BA2696" t="str">
            <v/>
          </cell>
          <cell r="BB2696" t="str">
            <v/>
          </cell>
          <cell r="BC2696" t="str">
            <v/>
          </cell>
        </row>
        <row r="2697">
          <cell r="AM2697" t="str">
            <v/>
          </cell>
          <cell r="AQ2697" t="str">
            <v/>
          </cell>
          <cell r="AT2697" t="str">
            <v/>
          </cell>
          <cell r="AW2697" t="str">
            <v/>
          </cell>
          <cell r="AZ2697" t="str">
            <v/>
          </cell>
          <cell r="BA2697" t="str">
            <v/>
          </cell>
          <cell r="BB2697" t="str">
            <v/>
          </cell>
          <cell r="BC2697" t="str">
            <v/>
          </cell>
        </row>
        <row r="2698">
          <cell r="AM2698">
            <v>748849.88</v>
          </cell>
          <cell r="AQ2698">
            <v>12</v>
          </cell>
          <cell r="AT2698" t="str">
            <v>СМР</v>
          </cell>
          <cell r="AW2698">
            <v>40688</v>
          </cell>
          <cell r="AZ2698" t="str">
            <v>5.2011</v>
          </cell>
          <cell r="BA2698" t="str">
            <v>5.2011</v>
          </cell>
          <cell r="BB2698" t="str">
            <v>6.2011</v>
          </cell>
          <cell r="BC2698" t="str">
            <v>2.2011</v>
          </cell>
        </row>
        <row r="2699">
          <cell r="AM2699" t="str">
            <v/>
          </cell>
          <cell r="AQ2699">
            <v>2</v>
          </cell>
          <cell r="AT2699" t="str">
            <v/>
          </cell>
          <cell r="AW2699" t="str">
            <v/>
          </cell>
          <cell r="AZ2699" t="str">
            <v/>
          </cell>
          <cell r="BA2699" t="str">
            <v/>
          </cell>
          <cell r="BB2699" t="str">
            <v/>
          </cell>
          <cell r="BC2699" t="str">
            <v/>
          </cell>
        </row>
        <row r="2700">
          <cell r="AM2700" t="str">
            <v/>
          </cell>
          <cell r="AQ2700">
            <v>4</v>
          </cell>
          <cell r="AT2700" t="str">
            <v/>
          </cell>
          <cell r="AW2700" t="str">
            <v/>
          </cell>
          <cell r="AZ2700" t="str">
            <v/>
          </cell>
          <cell r="BA2700" t="str">
            <v/>
          </cell>
          <cell r="BB2700" t="str">
            <v/>
          </cell>
          <cell r="BC2700" t="str">
            <v/>
          </cell>
        </row>
        <row r="2701">
          <cell r="AM2701" t="str">
            <v/>
          </cell>
          <cell r="AQ2701">
            <v>4</v>
          </cell>
          <cell r="AT2701" t="str">
            <v/>
          </cell>
          <cell r="AW2701" t="str">
            <v/>
          </cell>
          <cell r="AZ2701" t="str">
            <v/>
          </cell>
          <cell r="BA2701" t="str">
            <v/>
          </cell>
          <cell r="BB2701" t="str">
            <v/>
          </cell>
          <cell r="BC2701" t="str">
            <v/>
          </cell>
        </row>
        <row r="2702">
          <cell r="AM2702" t="str">
            <v/>
          </cell>
          <cell r="AQ2702">
            <v>4</v>
          </cell>
          <cell r="AT2702" t="str">
            <v/>
          </cell>
          <cell r="AW2702" t="str">
            <v/>
          </cell>
          <cell r="AZ2702" t="str">
            <v/>
          </cell>
          <cell r="BA2702" t="str">
            <v/>
          </cell>
          <cell r="BB2702" t="str">
            <v/>
          </cell>
          <cell r="BC2702" t="str">
            <v/>
          </cell>
        </row>
        <row r="2703">
          <cell r="AM2703" t="str">
            <v/>
          </cell>
          <cell r="AQ2703">
            <v>4</v>
          </cell>
          <cell r="AT2703" t="str">
            <v/>
          </cell>
          <cell r="AW2703" t="str">
            <v/>
          </cell>
          <cell r="AZ2703" t="str">
            <v/>
          </cell>
          <cell r="BA2703" t="str">
            <v/>
          </cell>
          <cell r="BB2703" t="str">
            <v/>
          </cell>
          <cell r="BC2703" t="str">
            <v/>
          </cell>
        </row>
        <row r="2704">
          <cell r="AM2704" t="str">
            <v/>
          </cell>
          <cell r="AQ2704" t="str">
            <v/>
          </cell>
          <cell r="AT2704" t="str">
            <v/>
          </cell>
          <cell r="AW2704" t="str">
            <v/>
          </cell>
          <cell r="AZ2704" t="str">
            <v/>
          </cell>
          <cell r="BA2704" t="str">
            <v/>
          </cell>
          <cell r="BB2704" t="str">
            <v/>
          </cell>
          <cell r="BC2704" t="str">
            <v/>
          </cell>
        </row>
        <row r="2705">
          <cell r="AM2705" t="str">
            <v/>
          </cell>
          <cell r="AQ2705" t="str">
            <v/>
          </cell>
          <cell r="AT2705" t="str">
            <v/>
          </cell>
          <cell r="AW2705" t="str">
            <v/>
          </cell>
          <cell r="AZ2705" t="str">
            <v/>
          </cell>
          <cell r="BA2705" t="str">
            <v/>
          </cell>
          <cell r="BB2705" t="str">
            <v/>
          </cell>
          <cell r="BC2705" t="str">
            <v/>
          </cell>
        </row>
        <row r="2706">
          <cell r="AM2706">
            <v>910009.48</v>
          </cell>
          <cell r="AQ2706">
            <v>4</v>
          </cell>
          <cell r="AT2706" t="str">
            <v>СМР</v>
          </cell>
          <cell r="AW2706">
            <v>40633</v>
          </cell>
          <cell r="AZ2706" t="str">
            <v>3.2011</v>
          </cell>
          <cell r="BA2706" t="str">
            <v>3.2011</v>
          </cell>
          <cell r="BB2706" t="str">
            <v>4.2011</v>
          </cell>
          <cell r="BC2706" t="str">
            <v>1.2011</v>
          </cell>
        </row>
        <row r="2707">
          <cell r="AM2707">
            <v>418222.86</v>
          </cell>
          <cell r="AQ2707">
            <v>3</v>
          </cell>
          <cell r="AT2707" t="str">
            <v>СМР</v>
          </cell>
          <cell r="AW2707">
            <v>40633</v>
          </cell>
          <cell r="AZ2707" t="str">
            <v>3.2011</v>
          </cell>
          <cell r="BA2707" t="str">
            <v>3.2011</v>
          </cell>
          <cell r="BB2707" t="str">
            <v>4.2011</v>
          </cell>
          <cell r="BC2707" t="str">
            <v>1.2011</v>
          </cell>
        </row>
        <row r="2708">
          <cell r="AM2708" t="str">
            <v/>
          </cell>
          <cell r="AQ2708" t="str">
            <v/>
          </cell>
          <cell r="AT2708" t="str">
            <v/>
          </cell>
          <cell r="AW2708" t="str">
            <v/>
          </cell>
          <cell r="AZ2708" t="str">
            <v/>
          </cell>
          <cell r="BA2708" t="str">
            <v/>
          </cell>
          <cell r="BB2708" t="str">
            <v/>
          </cell>
          <cell r="BC2708" t="str">
            <v/>
          </cell>
        </row>
        <row r="2709">
          <cell r="AM2709" t="str">
            <v/>
          </cell>
          <cell r="AQ2709" t="str">
            <v/>
          </cell>
          <cell r="AT2709" t="str">
            <v/>
          </cell>
          <cell r="AW2709" t="str">
            <v/>
          </cell>
          <cell r="AZ2709" t="str">
            <v/>
          </cell>
          <cell r="BA2709" t="str">
            <v/>
          </cell>
          <cell r="BB2709" t="str">
            <v/>
          </cell>
          <cell r="BC2709" t="str">
            <v/>
          </cell>
        </row>
        <row r="2710">
          <cell r="AM2710" t="str">
            <v/>
          </cell>
          <cell r="AQ2710">
            <v>4</v>
          </cell>
          <cell r="AT2710" t="str">
            <v/>
          </cell>
          <cell r="AW2710" t="str">
            <v/>
          </cell>
          <cell r="AZ2710" t="str">
            <v/>
          </cell>
          <cell r="BA2710" t="str">
            <v/>
          </cell>
          <cell r="BB2710" t="str">
            <v/>
          </cell>
          <cell r="BC2710" t="str">
            <v/>
          </cell>
        </row>
        <row r="2711">
          <cell r="AM2711" t="str">
            <v/>
          </cell>
          <cell r="AQ2711" t="str">
            <v/>
          </cell>
          <cell r="AT2711" t="str">
            <v/>
          </cell>
          <cell r="AW2711" t="str">
            <v/>
          </cell>
          <cell r="AZ2711" t="str">
            <v/>
          </cell>
          <cell r="BA2711" t="str">
            <v/>
          </cell>
          <cell r="BB2711" t="str">
            <v/>
          </cell>
          <cell r="BC2711" t="str">
            <v/>
          </cell>
        </row>
        <row r="2712">
          <cell r="AM2712" t="str">
            <v/>
          </cell>
          <cell r="AQ2712">
            <v>4</v>
          </cell>
          <cell r="AT2712" t="str">
            <v/>
          </cell>
          <cell r="AW2712" t="str">
            <v/>
          </cell>
          <cell r="AZ2712" t="str">
            <v/>
          </cell>
          <cell r="BA2712" t="str">
            <v/>
          </cell>
          <cell r="BB2712" t="str">
            <v/>
          </cell>
          <cell r="BC2712" t="str">
            <v/>
          </cell>
        </row>
        <row r="2713">
          <cell r="AM2713" t="str">
            <v/>
          </cell>
          <cell r="AQ2713">
            <v>12</v>
          </cell>
          <cell r="AT2713" t="str">
            <v/>
          </cell>
          <cell r="AW2713" t="str">
            <v/>
          </cell>
          <cell r="AZ2713" t="str">
            <v/>
          </cell>
          <cell r="BA2713" t="str">
            <v/>
          </cell>
          <cell r="BB2713" t="str">
            <v/>
          </cell>
          <cell r="BC2713" t="str">
            <v/>
          </cell>
        </row>
        <row r="2714">
          <cell r="AM2714">
            <v>2976721.72</v>
          </cell>
          <cell r="AQ2714">
            <v>12</v>
          </cell>
          <cell r="AT2714" t="str">
            <v>СМР</v>
          </cell>
          <cell r="AW2714">
            <v>40688</v>
          </cell>
          <cell r="AZ2714" t="str">
            <v>5.2011</v>
          </cell>
          <cell r="BA2714" t="str">
            <v>5.2011</v>
          </cell>
          <cell r="BB2714" t="str">
            <v>6.2011</v>
          </cell>
          <cell r="BC2714" t="str">
            <v>2.2011</v>
          </cell>
        </row>
        <row r="2715">
          <cell r="AM2715">
            <v>290309.61</v>
          </cell>
          <cell r="AQ2715">
            <v>3</v>
          </cell>
          <cell r="AT2715" t="str">
            <v>СМР</v>
          </cell>
          <cell r="AW2715">
            <v>40681</v>
          </cell>
          <cell r="AZ2715" t="str">
            <v>4.2011</v>
          </cell>
          <cell r="BA2715" t="str">
            <v>5.2011</v>
          </cell>
          <cell r="BB2715" t="str">
            <v>5.2011</v>
          </cell>
          <cell r="BC2715" t="str">
            <v>2.2011</v>
          </cell>
        </row>
        <row r="2716">
          <cell r="AM2716">
            <v>8921.9500000000007</v>
          </cell>
          <cell r="AQ2716">
            <v>6</v>
          </cell>
          <cell r="AT2716" t="str">
            <v>СМР</v>
          </cell>
          <cell r="AW2716" t="str">
            <v/>
          </cell>
          <cell r="AZ2716" t="str">
            <v>6.2011</v>
          </cell>
          <cell r="BA2716" t="str">
            <v/>
          </cell>
          <cell r="BB2716" t="str">
            <v/>
          </cell>
          <cell r="BC2716" t="str">
            <v/>
          </cell>
        </row>
        <row r="2717">
          <cell r="AM2717" t="str">
            <v/>
          </cell>
          <cell r="AQ2717" t="str">
            <v/>
          </cell>
          <cell r="AT2717" t="str">
            <v/>
          </cell>
          <cell r="AW2717" t="str">
            <v/>
          </cell>
          <cell r="AZ2717" t="str">
            <v/>
          </cell>
          <cell r="BA2717" t="str">
            <v/>
          </cell>
          <cell r="BB2717" t="str">
            <v/>
          </cell>
          <cell r="BC2717" t="str">
            <v/>
          </cell>
        </row>
        <row r="2718">
          <cell r="AM2718" t="str">
            <v/>
          </cell>
          <cell r="AQ2718" t="str">
            <v/>
          </cell>
          <cell r="AT2718" t="str">
            <v/>
          </cell>
          <cell r="AW2718" t="str">
            <v/>
          </cell>
          <cell r="AZ2718" t="str">
            <v/>
          </cell>
          <cell r="BA2718" t="str">
            <v/>
          </cell>
          <cell r="BB2718" t="str">
            <v/>
          </cell>
          <cell r="BC2718" t="str">
            <v/>
          </cell>
        </row>
        <row r="2719">
          <cell r="AM2719" t="str">
            <v/>
          </cell>
          <cell r="AQ2719">
            <v>6</v>
          </cell>
          <cell r="AT2719" t="str">
            <v/>
          </cell>
          <cell r="AW2719" t="str">
            <v/>
          </cell>
          <cell r="AZ2719" t="str">
            <v/>
          </cell>
          <cell r="BA2719" t="str">
            <v/>
          </cell>
          <cell r="BB2719" t="str">
            <v/>
          </cell>
          <cell r="BC2719" t="str">
            <v/>
          </cell>
        </row>
        <row r="2720">
          <cell r="AM2720">
            <v>145287.01999999999</v>
          </cell>
          <cell r="AQ2720">
            <v>6</v>
          </cell>
          <cell r="AT2720" t="str">
            <v>СМР</v>
          </cell>
          <cell r="AW2720">
            <v>40681</v>
          </cell>
          <cell r="AZ2720" t="str">
            <v>4.2011</v>
          </cell>
          <cell r="BA2720" t="str">
            <v>5.2011</v>
          </cell>
          <cell r="BB2720" t="str">
            <v>5.2011</v>
          </cell>
          <cell r="BC2720" t="str">
            <v>2.2011</v>
          </cell>
        </row>
        <row r="2721">
          <cell r="AM2721" t="str">
            <v/>
          </cell>
          <cell r="AQ2721" t="str">
            <v/>
          </cell>
          <cell r="AT2721" t="str">
            <v/>
          </cell>
          <cell r="AW2721" t="str">
            <v/>
          </cell>
          <cell r="AZ2721" t="str">
            <v/>
          </cell>
          <cell r="BA2721" t="str">
            <v/>
          </cell>
          <cell r="BB2721" t="str">
            <v/>
          </cell>
          <cell r="BC2721" t="str">
            <v/>
          </cell>
        </row>
        <row r="2722">
          <cell r="AM2722" t="str">
            <v/>
          </cell>
          <cell r="AQ2722">
            <v>6</v>
          </cell>
          <cell r="AT2722" t="str">
            <v/>
          </cell>
          <cell r="AW2722" t="str">
            <v/>
          </cell>
          <cell r="AZ2722" t="str">
            <v/>
          </cell>
          <cell r="BA2722" t="str">
            <v/>
          </cell>
          <cell r="BB2722" t="str">
            <v/>
          </cell>
          <cell r="BC2722" t="str">
            <v/>
          </cell>
        </row>
        <row r="2723">
          <cell r="AM2723" t="str">
            <v/>
          </cell>
          <cell r="AQ2723" t="str">
            <v/>
          </cell>
          <cell r="AT2723" t="str">
            <v/>
          </cell>
          <cell r="AW2723" t="str">
            <v/>
          </cell>
          <cell r="AZ2723" t="str">
            <v/>
          </cell>
          <cell r="BA2723" t="str">
            <v/>
          </cell>
          <cell r="BB2723" t="str">
            <v/>
          </cell>
          <cell r="BC2723" t="str">
            <v/>
          </cell>
        </row>
        <row r="2724">
          <cell r="AM2724" t="str">
            <v/>
          </cell>
          <cell r="AQ2724" t="str">
            <v/>
          </cell>
          <cell r="AT2724" t="str">
            <v/>
          </cell>
          <cell r="AW2724" t="str">
            <v/>
          </cell>
          <cell r="AZ2724" t="str">
            <v/>
          </cell>
          <cell r="BA2724" t="str">
            <v/>
          </cell>
          <cell r="BB2724" t="str">
            <v/>
          </cell>
          <cell r="BC2724" t="str">
            <v/>
          </cell>
        </row>
        <row r="2725">
          <cell r="AM2725" t="str">
            <v/>
          </cell>
          <cell r="AQ2725" t="str">
            <v/>
          </cell>
          <cell r="AT2725" t="str">
            <v/>
          </cell>
          <cell r="AW2725" t="str">
            <v/>
          </cell>
          <cell r="AZ2725" t="str">
            <v/>
          </cell>
          <cell r="BA2725" t="str">
            <v/>
          </cell>
          <cell r="BB2725" t="str">
            <v/>
          </cell>
          <cell r="BC2725" t="str">
            <v/>
          </cell>
        </row>
        <row r="2726">
          <cell r="AM2726" t="str">
            <v/>
          </cell>
          <cell r="AQ2726" t="str">
            <v/>
          </cell>
          <cell r="AT2726" t="str">
            <v/>
          </cell>
          <cell r="AW2726" t="str">
            <v/>
          </cell>
          <cell r="AZ2726" t="str">
            <v/>
          </cell>
          <cell r="BA2726" t="str">
            <v/>
          </cell>
          <cell r="BB2726" t="str">
            <v/>
          </cell>
          <cell r="BC2726" t="str">
            <v/>
          </cell>
        </row>
        <row r="2727">
          <cell r="AM2727" t="str">
            <v/>
          </cell>
          <cell r="AQ2727" t="str">
            <v/>
          </cell>
          <cell r="AT2727" t="str">
            <v/>
          </cell>
          <cell r="AW2727" t="str">
            <v/>
          </cell>
          <cell r="AZ2727" t="str">
            <v/>
          </cell>
          <cell r="BA2727" t="str">
            <v/>
          </cell>
          <cell r="BB2727" t="str">
            <v/>
          </cell>
          <cell r="BC2727" t="str">
            <v/>
          </cell>
        </row>
        <row r="2728">
          <cell r="AM2728" t="str">
            <v/>
          </cell>
          <cell r="AQ2728" t="str">
            <v/>
          </cell>
          <cell r="AT2728" t="str">
            <v/>
          </cell>
          <cell r="AW2728" t="str">
            <v/>
          </cell>
          <cell r="AZ2728" t="str">
            <v/>
          </cell>
          <cell r="BA2728" t="str">
            <v/>
          </cell>
          <cell r="BB2728" t="str">
            <v/>
          </cell>
          <cell r="BC2728" t="str">
            <v/>
          </cell>
        </row>
        <row r="2729">
          <cell r="AM2729" t="str">
            <v/>
          </cell>
          <cell r="AQ2729" t="str">
            <v/>
          </cell>
          <cell r="AT2729" t="str">
            <v/>
          </cell>
          <cell r="AW2729" t="str">
            <v/>
          </cell>
          <cell r="AZ2729" t="str">
            <v/>
          </cell>
          <cell r="BA2729" t="str">
            <v/>
          </cell>
          <cell r="BB2729" t="str">
            <v/>
          </cell>
          <cell r="BC2729" t="str">
            <v/>
          </cell>
        </row>
        <row r="2730">
          <cell r="AM2730">
            <v>5209656.4400000004</v>
          </cell>
          <cell r="AQ2730">
            <v>13</v>
          </cell>
          <cell r="AT2730" t="str">
            <v>СМР</v>
          </cell>
          <cell r="AW2730">
            <v>40703</v>
          </cell>
          <cell r="AZ2730" t="str">
            <v>6.2011</v>
          </cell>
          <cell r="BA2730" t="str">
            <v>6.2011</v>
          </cell>
          <cell r="BB2730" t="str">
            <v>6.2011</v>
          </cell>
          <cell r="BC2730" t="str">
            <v>2.2011</v>
          </cell>
        </row>
        <row r="2731">
          <cell r="AM2731">
            <v>688858.34</v>
          </cell>
          <cell r="AQ2731">
            <v>13</v>
          </cell>
          <cell r="AT2731" t="str">
            <v>СМР</v>
          </cell>
          <cell r="AW2731">
            <v>40711</v>
          </cell>
          <cell r="AZ2731" t="str">
            <v>6.2011</v>
          </cell>
          <cell r="BA2731" t="str">
            <v>6.2011</v>
          </cell>
          <cell r="BB2731" t="str">
            <v>1.1900</v>
          </cell>
          <cell r="BC2731" t="str">
            <v>2.2011</v>
          </cell>
        </row>
        <row r="2732">
          <cell r="AM2732" t="str">
            <v/>
          </cell>
          <cell r="AQ2732" t="str">
            <v/>
          </cell>
          <cell r="AT2732" t="str">
            <v/>
          </cell>
          <cell r="AW2732" t="str">
            <v/>
          </cell>
          <cell r="AZ2732" t="str">
            <v/>
          </cell>
          <cell r="BA2732" t="str">
            <v/>
          </cell>
          <cell r="BB2732" t="str">
            <v/>
          </cell>
          <cell r="BC2732" t="str">
            <v/>
          </cell>
        </row>
        <row r="2733">
          <cell r="AM2733">
            <v>215479.61</v>
          </cell>
          <cell r="AQ2733">
            <v>13</v>
          </cell>
          <cell r="AT2733" t="str">
            <v>СМР</v>
          </cell>
          <cell r="AW2733">
            <v>40711</v>
          </cell>
          <cell r="AZ2733" t="str">
            <v>6.2011</v>
          </cell>
          <cell r="BA2733" t="str">
            <v>6.2011</v>
          </cell>
          <cell r="BB2733" t="str">
            <v>1.1900</v>
          </cell>
          <cell r="BC2733" t="str">
            <v>2.2011</v>
          </cell>
        </row>
        <row r="2734">
          <cell r="AM2734">
            <v>655657.78</v>
          </cell>
          <cell r="AQ2734">
            <v>13</v>
          </cell>
          <cell r="AT2734" t="str">
            <v>СМР</v>
          </cell>
          <cell r="AW2734">
            <v>40711</v>
          </cell>
          <cell r="AZ2734" t="str">
            <v>6.2011</v>
          </cell>
          <cell r="BA2734" t="str">
            <v>6.2011</v>
          </cell>
          <cell r="BB2734" t="str">
            <v>1.1900</v>
          </cell>
          <cell r="BC2734" t="str">
            <v>2.2011</v>
          </cell>
        </row>
        <row r="2735">
          <cell r="AM2735" t="str">
            <v/>
          </cell>
          <cell r="AQ2735" t="str">
            <v/>
          </cell>
          <cell r="AT2735" t="str">
            <v/>
          </cell>
          <cell r="AW2735" t="str">
            <v/>
          </cell>
          <cell r="AZ2735" t="str">
            <v/>
          </cell>
          <cell r="BA2735" t="str">
            <v/>
          </cell>
          <cell r="BB2735" t="str">
            <v/>
          </cell>
          <cell r="BC2735" t="str">
            <v/>
          </cell>
        </row>
        <row r="2736">
          <cell r="AM2736" t="str">
            <v/>
          </cell>
          <cell r="AQ2736">
            <v>1</v>
          </cell>
          <cell r="AT2736" t="str">
            <v/>
          </cell>
          <cell r="AW2736" t="str">
            <v/>
          </cell>
          <cell r="AZ2736" t="str">
            <v/>
          </cell>
          <cell r="BA2736" t="str">
            <v/>
          </cell>
          <cell r="BB2736" t="str">
            <v/>
          </cell>
          <cell r="BC2736" t="str">
            <v/>
          </cell>
        </row>
        <row r="2737">
          <cell r="AM2737">
            <v>48642.05</v>
          </cell>
          <cell r="AQ2737">
            <v>1</v>
          </cell>
          <cell r="AT2737" t="str">
            <v>СМР</v>
          </cell>
          <cell r="AW2737">
            <v>40633</v>
          </cell>
          <cell r="AZ2737" t="str">
            <v>3.2011</v>
          </cell>
          <cell r="BA2737" t="str">
            <v>3.2011</v>
          </cell>
          <cell r="BB2737" t="str">
            <v>4.2011</v>
          </cell>
          <cell r="BC2737" t="str">
            <v>1.2011</v>
          </cell>
        </row>
        <row r="2738">
          <cell r="AM2738">
            <v>830862.31</v>
          </cell>
          <cell r="AQ2738">
            <v>1</v>
          </cell>
          <cell r="AT2738" t="str">
            <v>СМР</v>
          </cell>
          <cell r="AZ2738" t="str">
            <v>6.2011</v>
          </cell>
          <cell r="BA2738" t="str">
            <v/>
          </cell>
          <cell r="BB2738" t="str">
            <v/>
          </cell>
          <cell r="BC2738" t="str">
            <v/>
          </cell>
        </row>
        <row r="2739">
          <cell r="AM2739" t="str">
            <v/>
          </cell>
          <cell r="AQ2739" t="str">
            <v/>
          </cell>
          <cell r="AT2739" t="str">
            <v/>
          </cell>
          <cell r="AW2739" t="str">
            <v/>
          </cell>
          <cell r="AZ2739" t="str">
            <v/>
          </cell>
          <cell r="BA2739" t="str">
            <v/>
          </cell>
          <cell r="BB2739" t="str">
            <v/>
          </cell>
          <cell r="BC2739" t="str">
            <v/>
          </cell>
        </row>
        <row r="2740">
          <cell r="AM2740" t="str">
            <v/>
          </cell>
          <cell r="AQ2740" t="str">
            <v/>
          </cell>
          <cell r="AT2740" t="str">
            <v/>
          </cell>
          <cell r="AW2740" t="str">
            <v/>
          </cell>
          <cell r="AZ2740" t="str">
            <v/>
          </cell>
          <cell r="BA2740" t="str">
            <v/>
          </cell>
          <cell r="BB2740" t="str">
            <v/>
          </cell>
          <cell r="BC2740" t="str">
            <v/>
          </cell>
        </row>
        <row r="2741">
          <cell r="AM2741" t="str">
            <v/>
          </cell>
          <cell r="AQ2741" t="str">
            <v/>
          </cell>
          <cell r="AT2741" t="str">
            <v/>
          </cell>
          <cell r="AW2741" t="str">
            <v/>
          </cell>
          <cell r="AZ2741" t="str">
            <v/>
          </cell>
          <cell r="BA2741" t="str">
            <v/>
          </cell>
          <cell r="BB2741" t="str">
            <v/>
          </cell>
          <cell r="BC2741" t="str">
            <v/>
          </cell>
        </row>
        <row r="2742">
          <cell r="AM2742" t="str">
            <v/>
          </cell>
          <cell r="AQ2742">
            <v>4</v>
          </cell>
          <cell r="AT2742" t="str">
            <v/>
          </cell>
          <cell r="AW2742" t="str">
            <v/>
          </cell>
          <cell r="AZ2742" t="str">
            <v/>
          </cell>
          <cell r="BA2742" t="str">
            <v/>
          </cell>
          <cell r="BB2742" t="str">
            <v/>
          </cell>
          <cell r="BC2742" t="str">
            <v/>
          </cell>
        </row>
        <row r="2743">
          <cell r="AM2743" t="str">
            <v/>
          </cell>
          <cell r="AQ2743">
            <v>4</v>
          </cell>
          <cell r="AT2743" t="str">
            <v/>
          </cell>
          <cell r="AW2743" t="str">
            <v/>
          </cell>
          <cell r="AZ2743" t="str">
            <v/>
          </cell>
          <cell r="BA2743" t="str">
            <v/>
          </cell>
          <cell r="BB2743" t="str">
            <v/>
          </cell>
          <cell r="BC2743" t="str">
            <v/>
          </cell>
        </row>
        <row r="2744">
          <cell r="AM2744" t="str">
            <v/>
          </cell>
          <cell r="AQ2744">
            <v>4</v>
          </cell>
          <cell r="AT2744" t="str">
            <v/>
          </cell>
          <cell r="AW2744" t="str">
            <v/>
          </cell>
          <cell r="AZ2744" t="str">
            <v/>
          </cell>
          <cell r="BA2744" t="str">
            <v/>
          </cell>
          <cell r="BB2744" t="str">
            <v/>
          </cell>
          <cell r="BC2744" t="str">
            <v/>
          </cell>
        </row>
        <row r="2745">
          <cell r="AM2745" t="str">
            <v/>
          </cell>
          <cell r="AQ2745">
            <v>4</v>
          </cell>
          <cell r="AT2745" t="str">
            <v/>
          </cell>
          <cell r="AW2745" t="str">
            <v/>
          </cell>
          <cell r="AZ2745" t="str">
            <v/>
          </cell>
          <cell r="BA2745" t="str">
            <v/>
          </cell>
          <cell r="BB2745" t="str">
            <v/>
          </cell>
          <cell r="BC2745" t="str">
            <v/>
          </cell>
        </row>
        <row r="2746">
          <cell r="AM2746" t="str">
            <v/>
          </cell>
          <cell r="AQ2746">
            <v>4</v>
          </cell>
          <cell r="AT2746" t="str">
            <v/>
          </cell>
          <cell r="AW2746" t="str">
            <v/>
          </cell>
          <cell r="AZ2746" t="str">
            <v/>
          </cell>
          <cell r="BA2746" t="str">
            <v/>
          </cell>
          <cell r="BB2746" t="str">
            <v/>
          </cell>
          <cell r="BC2746" t="str">
            <v/>
          </cell>
        </row>
        <row r="2747">
          <cell r="AM2747" t="str">
            <v/>
          </cell>
          <cell r="AQ2747" t="str">
            <v/>
          </cell>
          <cell r="AT2747" t="str">
            <v/>
          </cell>
          <cell r="AW2747" t="str">
            <v/>
          </cell>
          <cell r="AZ2747" t="str">
            <v/>
          </cell>
          <cell r="BA2747" t="str">
            <v/>
          </cell>
          <cell r="BB2747" t="str">
            <v/>
          </cell>
          <cell r="BC2747" t="str">
            <v/>
          </cell>
        </row>
        <row r="2748">
          <cell r="AM2748">
            <v>173189.81</v>
          </cell>
          <cell r="AQ2748">
            <v>3</v>
          </cell>
          <cell r="AT2748" t="str">
            <v>СМР</v>
          </cell>
          <cell r="AW2748" t="str">
            <v>Возвращен в марте 2011</v>
          </cell>
          <cell r="AZ2748" t="e">
            <v>#VALUE!</v>
          </cell>
          <cell r="BA2748" t="e">
            <v>#VALUE!</v>
          </cell>
          <cell r="BB2748" t="str">
            <v>1.1900</v>
          </cell>
          <cell r="BC2748" t="e">
            <v>#VALUE!</v>
          </cell>
        </row>
        <row r="2749">
          <cell r="AM2749" t="str">
            <v/>
          </cell>
          <cell r="AQ2749" t="str">
            <v/>
          </cell>
          <cell r="AT2749" t="str">
            <v/>
          </cell>
          <cell r="AW2749" t="str">
            <v/>
          </cell>
          <cell r="AZ2749" t="str">
            <v/>
          </cell>
          <cell r="BA2749" t="str">
            <v/>
          </cell>
          <cell r="BB2749" t="str">
            <v/>
          </cell>
          <cell r="BC2749" t="str">
            <v/>
          </cell>
        </row>
        <row r="2750">
          <cell r="AM2750" t="str">
            <v/>
          </cell>
          <cell r="AQ2750" t="str">
            <v/>
          </cell>
          <cell r="AT2750" t="str">
            <v/>
          </cell>
          <cell r="AW2750" t="str">
            <v/>
          </cell>
          <cell r="AZ2750" t="str">
            <v/>
          </cell>
          <cell r="BA2750" t="str">
            <v/>
          </cell>
          <cell r="BB2750" t="str">
            <v/>
          </cell>
          <cell r="BC2750" t="str">
            <v/>
          </cell>
        </row>
        <row r="2751">
          <cell r="AM2751" t="str">
            <v/>
          </cell>
          <cell r="AQ2751" t="str">
            <v/>
          </cell>
          <cell r="AT2751" t="str">
            <v/>
          </cell>
          <cell r="AW2751" t="str">
            <v/>
          </cell>
          <cell r="AZ2751" t="str">
            <v/>
          </cell>
          <cell r="BA2751" t="str">
            <v/>
          </cell>
          <cell r="BB2751" t="str">
            <v/>
          </cell>
          <cell r="BC2751" t="str">
            <v/>
          </cell>
        </row>
        <row r="2752">
          <cell r="AM2752" t="str">
            <v/>
          </cell>
          <cell r="AQ2752" t="str">
            <v/>
          </cell>
          <cell r="AT2752" t="str">
            <v/>
          </cell>
          <cell r="AW2752" t="str">
            <v/>
          </cell>
          <cell r="AZ2752" t="str">
            <v/>
          </cell>
          <cell r="BA2752" t="str">
            <v/>
          </cell>
          <cell r="BB2752" t="str">
            <v/>
          </cell>
          <cell r="BC2752" t="str">
            <v/>
          </cell>
        </row>
        <row r="2753">
          <cell r="AM2753" t="str">
            <v/>
          </cell>
          <cell r="AQ2753" t="str">
            <v/>
          </cell>
          <cell r="AT2753" t="str">
            <v/>
          </cell>
          <cell r="AW2753" t="str">
            <v/>
          </cell>
          <cell r="AZ2753" t="str">
            <v/>
          </cell>
          <cell r="BA2753" t="str">
            <v/>
          </cell>
          <cell r="BB2753" t="str">
            <v/>
          </cell>
          <cell r="BC2753" t="str">
            <v/>
          </cell>
        </row>
        <row r="2754">
          <cell r="AM2754" t="str">
            <v/>
          </cell>
          <cell r="AQ2754" t="str">
            <v/>
          </cell>
          <cell r="AT2754" t="str">
            <v/>
          </cell>
          <cell r="AW2754" t="str">
            <v/>
          </cell>
          <cell r="AZ2754" t="str">
            <v/>
          </cell>
          <cell r="BA2754" t="str">
            <v/>
          </cell>
          <cell r="BB2754" t="str">
            <v/>
          </cell>
          <cell r="BC2754" t="str">
            <v/>
          </cell>
        </row>
        <row r="2755">
          <cell r="AM2755" t="str">
            <v/>
          </cell>
          <cell r="AQ2755" t="str">
            <v/>
          </cell>
          <cell r="AT2755" t="str">
            <v/>
          </cell>
          <cell r="AW2755" t="str">
            <v/>
          </cell>
          <cell r="AZ2755" t="str">
            <v/>
          </cell>
          <cell r="BA2755" t="str">
            <v/>
          </cell>
          <cell r="BB2755" t="str">
            <v/>
          </cell>
          <cell r="BC2755" t="str">
            <v/>
          </cell>
        </row>
        <row r="2756">
          <cell r="AM2756" t="str">
            <v/>
          </cell>
          <cell r="AQ2756" t="str">
            <v/>
          </cell>
          <cell r="AT2756" t="str">
            <v/>
          </cell>
          <cell r="AW2756" t="str">
            <v/>
          </cell>
          <cell r="AZ2756" t="str">
            <v/>
          </cell>
          <cell r="BA2756" t="str">
            <v/>
          </cell>
          <cell r="BB2756" t="str">
            <v/>
          </cell>
          <cell r="BC2756" t="str">
            <v/>
          </cell>
        </row>
        <row r="2757">
          <cell r="AM2757" t="str">
            <v/>
          </cell>
          <cell r="AQ2757" t="str">
            <v/>
          </cell>
          <cell r="AT2757" t="str">
            <v/>
          </cell>
          <cell r="AW2757" t="str">
            <v/>
          </cell>
          <cell r="AZ2757" t="str">
            <v/>
          </cell>
          <cell r="BA2757" t="str">
            <v/>
          </cell>
          <cell r="BB2757" t="str">
            <v/>
          </cell>
          <cell r="BC2757" t="str">
            <v/>
          </cell>
        </row>
        <row r="2758">
          <cell r="AM2758" t="str">
            <v/>
          </cell>
          <cell r="AQ2758" t="str">
            <v/>
          </cell>
          <cell r="AT2758" t="str">
            <v/>
          </cell>
          <cell r="AW2758" t="str">
            <v/>
          </cell>
          <cell r="AZ2758" t="str">
            <v/>
          </cell>
          <cell r="BA2758" t="str">
            <v/>
          </cell>
          <cell r="BB2758" t="str">
            <v/>
          </cell>
          <cell r="BC2758" t="str">
            <v/>
          </cell>
        </row>
        <row r="2759">
          <cell r="AM2759" t="str">
            <v/>
          </cell>
          <cell r="AQ2759" t="str">
            <v/>
          </cell>
          <cell r="AT2759" t="str">
            <v/>
          </cell>
          <cell r="AW2759" t="str">
            <v/>
          </cell>
          <cell r="AZ2759" t="str">
            <v/>
          </cell>
          <cell r="BA2759" t="str">
            <v/>
          </cell>
          <cell r="BB2759" t="str">
            <v/>
          </cell>
          <cell r="BC2759" t="str">
            <v/>
          </cell>
        </row>
        <row r="2760">
          <cell r="AM2760" t="str">
            <v/>
          </cell>
          <cell r="AQ2760" t="str">
            <v/>
          </cell>
          <cell r="AT2760" t="str">
            <v/>
          </cell>
          <cell r="AW2760" t="str">
            <v/>
          </cell>
          <cell r="AZ2760" t="str">
            <v/>
          </cell>
          <cell r="BA2760" t="str">
            <v/>
          </cell>
          <cell r="BB2760" t="str">
            <v/>
          </cell>
          <cell r="BC2760" t="str">
            <v/>
          </cell>
        </row>
        <row r="2761">
          <cell r="AM2761" t="str">
            <v/>
          </cell>
          <cell r="AQ2761" t="str">
            <v/>
          </cell>
          <cell r="AT2761" t="str">
            <v/>
          </cell>
          <cell r="AW2761" t="str">
            <v/>
          </cell>
          <cell r="AZ2761" t="str">
            <v/>
          </cell>
          <cell r="BA2761" t="str">
            <v/>
          </cell>
          <cell r="BB2761" t="str">
            <v/>
          </cell>
          <cell r="BC2761" t="str">
            <v/>
          </cell>
        </row>
        <row r="2762">
          <cell r="AM2762" t="str">
            <v/>
          </cell>
          <cell r="AQ2762" t="str">
            <v/>
          </cell>
          <cell r="AT2762" t="str">
            <v/>
          </cell>
          <cell r="AW2762" t="str">
            <v/>
          </cell>
          <cell r="AZ2762" t="str">
            <v/>
          </cell>
          <cell r="BA2762" t="str">
            <v/>
          </cell>
          <cell r="BB2762" t="str">
            <v/>
          </cell>
          <cell r="BC2762" t="str">
            <v/>
          </cell>
        </row>
        <row r="2763">
          <cell r="AM2763" t="str">
            <v/>
          </cell>
          <cell r="AQ2763" t="str">
            <v/>
          </cell>
          <cell r="AT2763" t="str">
            <v/>
          </cell>
          <cell r="AW2763" t="str">
            <v/>
          </cell>
          <cell r="AZ2763" t="str">
            <v/>
          </cell>
          <cell r="BA2763" t="str">
            <v/>
          </cell>
          <cell r="BB2763" t="str">
            <v/>
          </cell>
          <cell r="BC2763" t="str">
            <v/>
          </cell>
        </row>
        <row r="2764">
          <cell r="AM2764" t="str">
            <v/>
          </cell>
          <cell r="AQ2764" t="str">
            <v/>
          </cell>
          <cell r="AT2764" t="str">
            <v/>
          </cell>
          <cell r="AW2764" t="str">
            <v/>
          </cell>
          <cell r="AZ2764" t="str">
            <v/>
          </cell>
          <cell r="BA2764" t="str">
            <v/>
          </cell>
          <cell r="BB2764" t="str">
            <v/>
          </cell>
          <cell r="BC2764" t="str">
            <v/>
          </cell>
        </row>
        <row r="2765">
          <cell r="AM2765">
            <v>736637.01</v>
          </cell>
          <cell r="AQ2765">
            <v>16</v>
          </cell>
          <cell r="AT2765" t="str">
            <v>СМР</v>
          </cell>
          <cell r="AW2765" t="str">
            <v>не принят нет обоснования стоимости материалов</v>
          </cell>
          <cell r="AZ2765" t="e">
            <v>#VALUE!</v>
          </cell>
          <cell r="BA2765" t="e">
            <v>#VALUE!</v>
          </cell>
          <cell r="BB2765" t="str">
            <v/>
          </cell>
          <cell r="BC2765" t="e">
            <v>#VALUE!</v>
          </cell>
        </row>
        <row r="2766">
          <cell r="AM2766" t="str">
            <v/>
          </cell>
          <cell r="AQ2766" t="str">
            <v/>
          </cell>
          <cell r="AT2766" t="str">
            <v/>
          </cell>
          <cell r="AW2766" t="str">
            <v/>
          </cell>
          <cell r="AZ2766" t="str">
            <v/>
          </cell>
          <cell r="BA2766" t="str">
            <v/>
          </cell>
          <cell r="BB2766" t="str">
            <v/>
          </cell>
          <cell r="BC2766" t="str">
            <v/>
          </cell>
        </row>
        <row r="2767">
          <cell r="AM2767" t="str">
            <v/>
          </cell>
          <cell r="AQ2767" t="str">
            <v/>
          </cell>
          <cell r="AT2767" t="str">
            <v/>
          </cell>
          <cell r="AW2767" t="str">
            <v/>
          </cell>
          <cell r="AZ2767" t="str">
            <v/>
          </cell>
          <cell r="BA2767" t="str">
            <v/>
          </cell>
          <cell r="BB2767" t="str">
            <v/>
          </cell>
          <cell r="BC2767" t="str">
            <v/>
          </cell>
        </row>
        <row r="2768">
          <cell r="AM2768" t="str">
            <v/>
          </cell>
          <cell r="AQ2768" t="str">
            <v/>
          </cell>
          <cell r="AT2768" t="str">
            <v/>
          </cell>
          <cell r="AW2768" t="str">
            <v/>
          </cell>
          <cell r="AZ2768" t="str">
            <v/>
          </cell>
          <cell r="BA2768" t="str">
            <v/>
          </cell>
          <cell r="BB2768" t="str">
            <v/>
          </cell>
          <cell r="BC2768" t="str">
            <v/>
          </cell>
        </row>
        <row r="2769">
          <cell r="AM2769" t="str">
            <v/>
          </cell>
          <cell r="AQ2769" t="str">
            <v/>
          </cell>
          <cell r="AT2769" t="str">
            <v/>
          </cell>
          <cell r="AW2769" t="str">
            <v/>
          </cell>
          <cell r="AZ2769" t="str">
            <v/>
          </cell>
          <cell r="BA2769" t="str">
            <v/>
          </cell>
          <cell r="BB2769" t="str">
            <v/>
          </cell>
          <cell r="BC2769" t="str">
            <v/>
          </cell>
        </row>
        <row r="2770">
          <cell r="AM2770" t="str">
            <v/>
          </cell>
          <cell r="AQ2770" t="str">
            <v/>
          </cell>
          <cell r="AT2770" t="str">
            <v/>
          </cell>
          <cell r="AW2770" t="str">
            <v/>
          </cell>
          <cell r="AZ2770" t="str">
            <v/>
          </cell>
          <cell r="BA2770" t="str">
            <v/>
          </cell>
          <cell r="BB2770" t="str">
            <v/>
          </cell>
          <cell r="BC2770" t="str">
            <v/>
          </cell>
        </row>
        <row r="2771">
          <cell r="AM2771" t="str">
            <v/>
          </cell>
          <cell r="AQ2771" t="str">
            <v/>
          </cell>
          <cell r="AT2771" t="str">
            <v/>
          </cell>
          <cell r="AW2771" t="str">
            <v/>
          </cell>
          <cell r="AZ2771" t="str">
            <v/>
          </cell>
          <cell r="BA2771" t="str">
            <v/>
          </cell>
          <cell r="BB2771" t="str">
            <v/>
          </cell>
          <cell r="BC2771" t="str">
            <v/>
          </cell>
        </row>
        <row r="2772">
          <cell r="AM2772" t="str">
            <v/>
          </cell>
          <cell r="AQ2772" t="str">
            <v/>
          </cell>
          <cell r="AT2772" t="str">
            <v/>
          </cell>
          <cell r="AW2772" t="str">
            <v/>
          </cell>
          <cell r="AZ2772" t="str">
            <v/>
          </cell>
          <cell r="BA2772" t="str">
            <v/>
          </cell>
          <cell r="BB2772" t="str">
            <v/>
          </cell>
          <cell r="BC2772" t="str">
            <v/>
          </cell>
        </row>
        <row r="2773">
          <cell r="AM2773" t="str">
            <v/>
          </cell>
          <cell r="AQ2773" t="str">
            <v/>
          </cell>
          <cell r="AT2773" t="str">
            <v/>
          </cell>
          <cell r="AW2773" t="str">
            <v/>
          </cell>
          <cell r="AZ2773" t="str">
            <v/>
          </cell>
          <cell r="BA2773" t="str">
            <v/>
          </cell>
          <cell r="BB2773" t="str">
            <v/>
          </cell>
          <cell r="BC2773" t="str">
            <v/>
          </cell>
        </row>
        <row r="2774">
          <cell r="AM2774" t="str">
            <v/>
          </cell>
          <cell r="AQ2774" t="str">
            <v/>
          </cell>
          <cell r="AT2774" t="str">
            <v/>
          </cell>
          <cell r="AW2774" t="str">
            <v/>
          </cell>
          <cell r="AZ2774" t="str">
            <v/>
          </cell>
          <cell r="BA2774" t="str">
            <v/>
          </cell>
          <cell r="BB2774" t="str">
            <v/>
          </cell>
          <cell r="BC2774" t="str">
            <v/>
          </cell>
        </row>
        <row r="2775">
          <cell r="AM2775" t="str">
            <v/>
          </cell>
          <cell r="AQ2775" t="str">
            <v/>
          </cell>
          <cell r="AT2775" t="str">
            <v/>
          </cell>
          <cell r="AW2775" t="str">
            <v/>
          </cell>
          <cell r="AZ2775" t="str">
            <v/>
          </cell>
          <cell r="BA2775" t="str">
            <v/>
          </cell>
          <cell r="BB2775" t="str">
            <v/>
          </cell>
          <cell r="BC2775" t="str">
            <v/>
          </cell>
        </row>
        <row r="2776">
          <cell r="AM2776" t="str">
            <v/>
          </cell>
          <cell r="AQ2776" t="str">
            <v/>
          </cell>
          <cell r="AT2776" t="str">
            <v/>
          </cell>
          <cell r="AW2776" t="str">
            <v/>
          </cell>
          <cell r="AZ2776" t="str">
            <v/>
          </cell>
          <cell r="BA2776" t="str">
            <v/>
          </cell>
          <cell r="BB2776" t="str">
            <v/>
          </cell>
          <cell r="BC2776" t="str">
            <v/>
          </cell>
        </row>
        <row r="2777">
          <cell r="AM2777" t="str">
            <v/>
          </cell>
          <cell r="AQ2777" t="str">
            <v/>
          </cell>
          <cell r="AT2777" t="str">
            <v/>
          </cell>
          <cell r="AW2777" t="str">
            <v/>
          </cell>
          <cell r="AZ2777" t="str">
            <v/>
          </cell>
          <cell r="BA2777" t="str">
            <v/>
          </cell>
          <cell r="BB2777" t="str">
            <v/>
          </cell>
          <cell r="BC2777" t="str">
            <v/>
          </cell>
        </row>
        <row r="2778">
          <cell r="AM2778" t="str">
            <v/>
          </cell>
          <cell r="AQ2778" t="str">
            <v/>
          </cell>
          <cell r="AT2778" t="str">
            <v/>
          </cell>
          <cell r="AW2778" t="str">
            <v/>
          </cell>
          <cell r="AZ2778" t="str">
            <v/>
          </cell>
          <cell r="BA2778" t="str">
            <v/>
          </cell>
          <cell r="BB2778" t="str">
            <v/>
          </cell>
          <cell r="BC2778" t="str">
            <v/>
          </cell>
        </row>
        <row r="2779">
          <cell r="AQ2779" t="str">
            <v/>
          </cell>
          <cell r="AZ2779" t="str">
            <v/>
          </cell>
          <cell r="BA2779" t="str">
            <v/>
          </cell>
          <cell r="BB2779" t="str">
            <v/>
          </cell>
          <cell r="BC2779" t="str">
            <v/>
          </cell>
        </row>
        <row r="2780">
          <cell r="AQ2780" t="str">
            <v/>
          </cell>
          <cell r="AZ2780" t="str">
            <v/>
          </cell>
          <cell r="BA2780" t="str">
            <v/>
          </cell>
          <cell r="BB2780" t="str">
            <v/>
          </cell>
          <cell r="BC2780" t="str">
            <v/>
          </cell>
        </row>
        <row r="2781">
          <cell r="AQ2781" t="str">
            <v/>
          </cell>
          <cell r="AZ2781" t="str">
            <v/>
          </cell>
          <cell r="BA2781" t="str">
            <v/>
          </cell>
          <cell r="BB2781" t="str">
            <v/>
          </cell>
          <cell r="BC2781" t="str">
            <v/>
          </cell>
        </row>
        <row r="2782">
          <cell r="AQ2782" t="str">
            <v/>
          </cell>
          <cell r="AZ2782" t="str">
            <v/>
          </cell>
          <cell r="BA2782" t="str">
            <v/>
          </cell>
          <cell r="BB2782" t="str">
            <v/>
          </cell>
          <cell r="BC2782" t="str">
            <v/>
          </cell>
        </row>
        <row r="2783">
          <cell r="AQ2783" t="str">
            <v/>
          </cell>
          <cell r="AZ2783" t="str">
            <v/>
          </cell>
          <cell r="BA2783" t="str">
            <v/>
          </cell>
          <cell r="BB2783" t="str">
            <v/>
          </cell>
          <cell r="BC2783" t="str">
            <v/>
          </cell>
        </row>
        <row r="2784">
          <cell r="AQ2784" t="str">
            <v/>
          </cell>
          <cell r="AZ2784" t="str">
            <v/>
          </cell>
          <cell r="BA2784" t="str">
            <v/>
          </cell>
          <cell r="BB2784" t="str">
            <v/>
          </cell>
          <cell r="BC2784" t="str">
            <v/>
          </cell>
        </row>
        <row r="2785">
          <cell r="AM2785">
            <v>33806.1</v>
          </cell>
          <cell r="AQ2785">
            <v>16</v>
          </cell>
          <cell r="AT2785" t="str">
            <v>СМР</v>
          </cell>
          <cell r="AW2785">
            <v>40686</v>
          </cell>
          <cell r="AZ2785" t="str">
            <v>5.2011</v>
          </cell>
          <cell r="BA2785" t="str">
            <v>5.2011</v>
          </cell>
          <cell r="BB2785" t="str">
            <v>6.2011</v>
          </cell>
          <cell r="BC2785" t="str">
            <v>2.2011</v>
          </cell>
        </row>
        <row r="2786">
          <cell r="AM2786">
            <v>29497.33</v>
          </cell>
          <cell r="AQ2786">
            <v>16</v>
          </cell>
          <cell r="AT2786" t="str">
            <v>СМР</v>
          </cell>
          <cell r="AW2786">
            <v>40686</v>
          </cell>
          <cell r="AZ2786" t="str">
            <v>5.2011</v>
          </cell>
          <cell r="BA2786" t="str">
            <v>5.2011</v>
          </cell>
          <cell r="BB2786" t="str">
            <v>6.2011</v>
          </cell>
          <cell r="BC2786" t="str">
            <v>2.2011</v>
          </cell>
        </row>
        <row r="2787">
          <cell r="AM2787" t="str">
            <v/>
          </cell>
          <cell r="AQ2787" t="str">
            <v/>
          </cell>
          <cell r="AT2787" t="str">
            <v/>
          </cell>
          <cell r="AW2787" t="str">
            <v/>
          </cell>
          <cell r="AZ2787" t="str">
            <v/>
          </cell>
          <cell r="BA2787" t="str">
            <v/>
          </cell>
          <cell r="BB2787" t="str">
            <v/>
          </cell>
          <cell r="BC2787" t="str">
            <v/>
          </cell>
        </row>
        <row r="2788">
          <cell r="AM2788">
            <v>114600376.36</v>
          </cell>
          <cell r="AQ2788" t="str">
            <v/>
          </cell>
          <cell r="AT2788" t="str">
            <v>Оборудование</v>
          </cell>
          <cell r="AW2788">
            <v>40633</v>
          </cell>
          <cell r="AZ2788" t="str">
            <v>3.2011</v>
          </cell>
          <cell r="BA2788" t="str">
            <v>3.2011</v>
          </cell>
          <cell r="BB2788" t="str">
            <v>4.2011</v>
          </cell>
          <cell r="BC2788" t="str">
            <v>1.2011</v>
          </cell>
        </row>
        <row r="2789">
          <cell r="AM2789">
            <v>0</v>
          </cell>
          <cell r="AQ2789" t="str">
            <v/>
          </cell>
          <cell r="AT2789" t="str">
            <v>Оборудование</v>
          </cell>
          <cell r="AW2789">
            <v>40633</v>
          </cell>
          <cell r="AZ2789" t="str">
            <v>3.2011</v>
          </cell>
          <cell r="BA2789" t="str">
            <v>3.2011</v>
          </cell>
          <cell r="BB2789" t="str">
            <v>4.2011</v>
          </cell>
          <cell r="BC2789" t="str">
            <v>1.2011</v>
          </cell>
        </row>
        <row r="2790">
          <cell r="AM2790">
            <v>0</v>
          </cell>
          <cell r="AQ2790" t="str">
            <v/>
          </cell>
          <cell r="AT2790" t="str">
            <v>Оборудование</v>
          </cell>
          <cell r="AW2790">
            <v>40633</v>
          </cell>
          <cell r="AZ2790" t="str">
            <v>3.2011</v>
          </cell>
          <cell r="BA2790" t="str">
            <v>3.2011</v>
          </cell>
          <cell r="BB2790" t="str">
            <v>4.2011</v>
          </cell>
          <cell r="BC2790" t="str">
            <v>1.2011</v>
          </cell>
        </row>
        <row r="2791">
          <cell r="AM2791">
            <v>0</v>
          </cell>
          <cell r="AQ2791" t="str">
            <v/>
          </cell>
          <cell r="AT2791" t="str">
            <v>Оборудование</v>
          </cell>
          <cell r="AW2791">
            <v>40633</v>
          </cell>
          <cell r="AZ2791" t="str">
            <v>3.2011</v>
          </cell>
          <cell r="BA2791" t="str">
            <v>3.2011</v>
          </cell>
          <cell r="BB2791" t="str">
            <v>4.2011</v>
          </cell>
          <cell r="BC2791" t="str">
            <v>1.2011</v>
          </cell>
        </row>
        <row r="2792">
          <cell r="AM2792">
            <v>0</v>
          </cell>
          <cell r="AQ2792" t="str">
            <v/>
          </cell>
          <cell r="AT2792" t="str">
            <v>Оборудование</v>
          </cell>
          <cell r="AW2792">
            <v>40633</v>
          </cell>
          <cell r="AZ2792" t="str">
            <v>3.2011</v>
          </cell>
          <cell r="BA2792" t="str">
            <v>3.2011</v>
          </cell>
          <cell r="BB2792" t="str">
            <v>4.2011</v>
          </cell>
          <cell r="BC2792" t="str">
            <v>1.2011</v>
          </cell>
        </row>
        <row r="2793">
          <cell r="AM2793">
            <v>0</v>
          </cell>
          <cell r="AQ2793" t="str">
            <v/>
          </cell>
          <cell r="AT2793" t="str">
            <v>Оборудование</v>
          </cell>
          <cell r="AW2793">
            <v>40633</v>
          </cell>
          <cell r="AZ2793" t="str">
            <v>3.2011</v>
          </cell>
          <cell r="BA2793" t="str">
            <v>3.2011</v>
          </cell>
          <cell r="BB2793" t="str">
            <v>4.2011</v>
          </cell>
          <cell r="BC2793" t="str">
            <v>1.2011</v>
          </cell>
        </row>
        <row r="2794">
          <cell r="AM2794">
            <v>92160580.629999995</v>
          </cell>
          <cell r="AQ2794" t="str">
            <v/>
          </cell>
          <cell r="AT2794" t="str">
            <v>Оборудование</v>
          </cell>
          <cell r="AW2794">
            <v>40633</v>
          </cell>
          <cell r="AZ2794" t="str">
            <v>3.2011</v>
          </cell>
          <cell r="BA2794" t="str">
            <v>3.2011</v>
          </cell>
          <cell r="BB2794" t="str">
            <v>4.2011</v>
          </cell>
          <cell r="BC2794" t="str">
            <v>1.2011</v>
          </cell>
        </row>
        <row r="2795">
          <cell r="AM2795">
            <v>0</v>
          </cell>
          <cell r="AQ2795" t="str">
            <v/>
          </cell>
          <cell r="AT2795" t="str">
            <v>Оборудование</v>
          </cell>
          <cell r="AW2795">
            <v>40633</v>
          </cell>
          <cell r="AZ2795" t="str">
            <v>3.2011</v>
          </cell>
          <cell r="BA2795" t="str">
            <v>3.2011</v>
          </cell>
          <cell r="BB2795" t="str">
            <v>4.2011</v>
          </cell>
          <cell r="BC2795" t="str">
            <v>1.2011</v>
          </cell>
        </row>
        <row r="2796">
          <cell r="AM2796">
            <v>0</v>
          </cell>
          <cell r="AQ2796" t="str">
            <v/>
          </cell>
          <cell r="AT2796" t="str">
            <v>Оборудование</v>
          </cell>
          <cell r="AW2796">
            <v>40633</v>
          </cell>
          <cell r="AZ2796" t="str">
            <v>3.2011</v>
          </cell>
          <cell r="BA2796" t="str">
            <v>3.2011</v>
          </cell>
          <cell r="BB2796" t="str">
            <v>4.2011</v>
          </cell>
          <cell r="BC2796" t="str">
            <v>1.2011</v>
          </cell>
        </row>
        <row r="2797">
          <cell r="AM2797">
            <v>0</v>
          </cell>
          <cell r="AQ2797" t="str">
            <v/>
          </cell>
          <cell r="AT2797" t="str">
            <v>Оборудование</v>
          </cell>
          <cell r="AW2797">
            <v>40633</v>
          </cell>
          <cell r="AZ2797" t="str">
            <v>3.2011</v>
          </cell>
          <cell r="BA2797" t="str">
            <v>3.2011</v>
          </cell>
          <cell r="BB2797" t="str">
            <v>4.2011</v>
          </cell>
          <cell r="BC2797" t="str">
            <v>1.2011</v>
          </cell>
        </row>
        <row r="2798">
          <cell r="AM2798">
            <v>0</v>
          </cell>
          <cell r="AQ2798" t="str">
            <v/>
          </cell>
          <cell r="AT2798" t="str">
            <v>Оборудование</v>
          </cell>
          <cell r="AW2798">
            <v>40633</v>
          </cell>
          <cell r="AZ2798" t="str">
            <v>3.2011</v>
          </cell>
          <cell r="BA2798" t="str">
            <v>3.2011</v>
          </cell>
          <cell r="BB2798" t="str">
            <v>4.2011</v>
          </cell>
          <cell r="BC2798" t="str">
            <v>1.2011</v>
          </cell>
        </row>
        <row r="2799">
          <cell r="AM2799">
            <v>0</v>
          </cell>
          <cell r="AQ2799" t="str">
            <v/>
          </cell>
          <cell r="AT2799" t="str">
            <v>Оборудование</v>
          </cell>
          <cell r="AW2799">
            <v>40633</v>
          </cell>
          <cell r="AZ2799" t="str">
            <v>3.2011</v>
          </cell>
          <cell r="BA2799" t="str">
            <v>3.2011</v>
          </cell>
          <cell r="BB2799" t="str">
            <v>4.2011</v>
          </cell>
          <cell r="BC2799" t="str">
            <v>1.2011</v>
          </cell>
        </row>
        <row r="2800">
          <cell r="AM2800" t="str">
            <v/>
          </cell>
          <cell r="AQ2800" t="str">
            <v/>
          </cell>
          <cell r="AT2800" t="str">
            <v/>
          </cell>
          <cell r="AW2800" t="str">
            <v/>
          </cell>
          <cell r="AZ2800" t="str">
            <v/>
          </cell>
          <cell r="BA2800" t="str">
            <v/>
          </cell>
          <cell r="BB2800" t="str">
            <v/>
          </cell>
          <cell r="BC2800" t="str">
            <v/>
          </cell>
        </row>
        <row r="2801">
          <cell r="AM2801" t="str">
            <v/>
          </cell>
          <cell r="AQ2801" t="str">
            <v/>
          </cell>
          <cell r="AT2801" t="str">
            <v/>
          </cell>
          <cell r="AW2801" t="str">
            <v/>
          </cell>
          <cell r="AZ2801" t="str">
            <v/>
          </cell>
          <cell r="BA2801" t="str">
            <v/>
          </cell>
          <cell r="BB2801" t="str">
            <v/>
          </cell>
          <cell r="BC2801" t="str">
            <v/>
          </cell>
        </row>
        <row r="2802">
          <cell r="AM2802" t="str">
            <v/>
          </cell>
          <cell r="AQ2802" t="str">
            <v/>
          </cell>
          <cell r="AT2802" t="str">
            <v/>
          </cell>
          <cell r="AW2802" t="str">
            <v/>
          </cell>
          <cell r="AZ2802" t="str">
            <v/>
          </cell>
          <cell r="BA2802" t="str">
            <v/>
          </cell>
          <cell r="BB2802" t="str">
            <v/>
          </cell>
          <cell r="BC2802" t="str">
            <v/>
          </cell>
        </row>
        <row r="2803">
          <cell r="AM2803" t="str">
            <v/>
          </cell>
          <cell r="AQ2803" t="str">
            <v/>
          </cell>
          <cell r="AT2803" t="str">
            <v/>
          </cell>
          <cell r="AW2803" t="str">
            <v/>
          </cell>
          <cell r="AZ2803" t="str">
            <v/>
          </cell>
          <cell r="BA2803" t="str">
            <v/>
          </cell>
          <cell r="BB2803" t="str">
            <v/>
          </cell>
          <cell r="BC2803" t="str">
            <v/>
          </cell>
        </row>
        <row r="2804">
          <cell r="AM2804">
            <v>829840</v>
          </cell>
          <cell r="AQ2804" t="str">
            <v/>
          </cell>
          <cell r="AT2804" t="str">
            <v>Оборудование</v>
          </cell>
          <cell r="AW2804">
            <v>40662</v>
          </cell>
          <cell r="AZ2804" t="str">
            <v>4.2011</v>
          </cell>
          <cell r="BA2804" t="str">
            <v>4.2011</v>
          </cell>
          <cell r="BB2804" t="str">
            <v>5.2011</v>
          </cell>
          <cell r="BC2804" t="str">
            <v>2.2011</v>
          </cell>
        </row>
        <row r="2805">
          <cell r="AM2805">
            <v>26312</v>
          </cell>
          <cell r="AQ2805" t="str">
            <v/>
          </cell>
          <cell r="AT2805" t="str">
            <v>Оборудование</v>
          </cell>
          <cell r="AW2805">
            <v>40602</v>
          </cell>
          <cell r="AZ2805" t="str">
            <v>2.2011</v>
          </cell>
          <cell r="BA2805" t="str">
            <v>2.2011</v>
          </cell>
          <cell r="BB2805" t="str">
            <v>3.2011</v>
          </cell>
          <cell r="BC2805" t="str">
            <v>1.2011</v>
          </cell>
        </row>
        <row r="2806">
          <cell r="AM2806" t="str">
            <v/>
          </cell>
          <cell r="AQ2806" t="str">
            <v/>
          </cell>
          <cell r="AT2806" t="str">
            <v/>
          </cell>
          <cell r="AW2806" t="str">
            <v/>
          </cell>
          <cell r="AZ2806" t="str">
            <v/>
          </cell>
          <cell r="BA2806" t="str">
            <v/>
          </cell>
          <cell r="BB2806" t="str">
            <v/>
          </cell>
          <cell r="BC2806" t="str">
            <v/>
          </cell>
        </row>
        <row r="2807">
          <cell r="AM2807" t="str">
            <v/>
          </cell>
          <cell r="AQ2807" t="str">
            <v/>
          </cell>
          <cell r="AT2807" t="str">
            <v/>
          </cell>
          <cell r="AW2807" t="str">
            <v/>
          </cell>
          <cell r="AZ2807" t="str">
            <v/>
          </cell>
          <cell r="BA2807" t="str">
            <v/>
          </cell>
          <cell r="BB2807" t="str">
            <v/>
          </cell>
          <cell r="BC2807" t="str">
            <v/>
          </cell>
        </row>
        <row r="2808">
          <cell r="AM2808">
            <v>259274.4</v>
          </cell>
          <cell r="AQ2808" t="str">
            <v/>
          </cell>
          <cell r="AT2808" t="str">
            <v>Оборудование</v>
          </cell>
          <cell r="AW2808">
            <v>40662</v>
          </cell>
          <cell r="AZ2808" t="str">
            <v>4.2011</v>
          </cell>
          <cell r="BA2808" t="str">
            <v>4.2011</v>
          </cell>
          <cell r="BB2808" t="str">
            <v>5.2011</v>
          </cell>
          <cell r="BC2808" t="str">
            <v>2.2011</v>
          </cell>
        </row>
        <row r="2809">
          <cell r="AM2809">
            <v>4214433.5199999996</v>
          </cell>
          <cell r="AQ2809" t="str">
            <v/>
          </cell>
          <cell r="AT2809" t="str">
            <v>Оборудование</v>
          </cell>
          <cell r="AW2809">
            <v>40662</v>
          </cell>
          <cell r="AZ2809" t="str">
            <v>4.2011</v>
          </cell>
          <cell r="BA2809" t="str">
            <v>4.2011</v>
          </cell>
          <cell r="BB2809" t="str">
            <v>5.2011</v>
          </cell>
          <cell r="BC2809" t="str">
            <v>2.2011</v>
          </cell>
        </row>
        <row r="2810">
          <cell r="AM2810" t="str">
            <v/>
          </cell>
          <cell r="AQ2810" t="str">
            <v/>
          </cell>
          <cell r="AT2810" t="str">
            <v/>
          </cell>
          <cell r="AW2810" t="str">
            <v/>
          </cell>
          <cell r="AZ2810" t="str">
            <v/>
          </cell>
          <cell r="BA2810" t="str">
            <v/>
          </cell>
          <cell r="BB2810" t="str">
            <v/>
          </cell>
          <cell r="BC2810" t="str">
            <v/>
          </cell>
        </row>
        <row r="2811">
          <cell r="AM2811" t="str">
            <v/>
          </cell>
          <cell r="AQ2811" t="str">
            <v/>
          </cell>
          <cell r="AT2811" t="str">
            <v/>
          </cell>
          <cell r="AW2811" t="str">
            <v/>
          </cell>
          <cell r="AZ2811" t="str">
            <v/>
          </cell>
          <cell r="BA2811" t="str">
            <v/>
          </cell>
          <cell r="BB2811" t="str">
            <v/>
          </cell>
          <cell r="BC2811" t="str">
            <v/>
          </cell>
        </row>
        <row r="2812">
          <cell r="AM2812" t="str">
            <v/>
          </cell>
          <cell r="AQ2812" t="str">
            <v/>
          </cell>
          <cell r="AT2812" t="str">
            <v/>
          </cell>
          <cell r="AW2812" t="str">
            <v/>
          </cell>
          <cell r="AZ2812" t="str">
            <v/>
          </cell>
          <cell r="BA2812" t="str">
            <v/>
          </cell>
          <cell r="BB2812" t="str">
            <v/>
          </cell>
          <cell r="BC2812" t="str">
            <v/>
          </cell>
        </row>
        <row r="2813">
          <cell r="AM2813" t="str">
            <v/>
          </cell>
          <cell r="AQ2813" t="str">
            <v/>
          </cell>
          <cell r="AT2813" t="str">
            <v/>
          </cell>
          <cell r="AW2813" t="str">
            <v/>
          </cell>
          <cell r="AZ2813" t="str">
            <v/>
          </cell>
          <cell r="BA2813" t="str">
            <v/>
          </cell>
          <cell r="BB2813" t="str">
            <v/>
          </cell>
          <cell r="BC2813" t="str">
            <v/>
          </cell>
        </row>
        <row r="2814">
          <cell r="AM2814" t="str">
            <v/>
          </cell>
          <cell r="AQ2814" t="str">
            <v/>
          </cell>
          <cell r="AT2814" t="str">
            <v/>
          </cell>
          <cell r="AW2814" t="str">
            <v/>
          </cell>
          <cell r="AZ2814" t="str">
            <v/>
          </cell>
          <cell r="BA2814" t="str">
            <v/>
          </cell>
          <cell r="BB2814" t="str">
            <v/>
          </cell>
          <cell r="BC2814" t="str">
            <v/>
          </cell>
        </row>
        <row r="2815">
          <cell r="AM2815" t="str">
            <v/>
          </cell>
          <cell r="AQ2815" t="str">
            <v/>
          </cell>
          <cell r="AT2815" t="str">
            <v/>
          </cell>
          <cell r="AW2815" t="str">
            <v/>
          </cell>
          <cell r="AZ2815" t="str">
            <v/>
          </cell>
          <cell r="BA2815" t="str">
            <v/>
          </cell>
          <cell r="BB2815" t="str">
            <v/>
          </cell>
          <cell r="BC2815" t="str">
            <v/>
          </cell>
        </row>
        <row r="2816">
          <cell r="AM2816" t="str">
            <v/>
          </cell>
          <cell r="AQ2816" t="str">
            <v/>
          </cell>
          <cell r="AT2816" t="str">
            <v/>
          </cell>
          <cell r="AW2816" t="str">
            <v/>
          </cell>
          <cell r="AZ2816" t="str">
            <v/>
          </cell>
          <cell r="BA2816" t="str">
            <v/>
          </cell>
          <cell r="BB2816" t="str">
            <v/>
          </cell>
          <cell r="BC2816" t="str">
            <v/>
          </cell>
        </row>
        <row r="2817">
          <cell r="AM2817" t="str">
            <v/>
          </cell>
          <cell r="AQ2817" t="str">
            <v/>
          </cell>
          <cell r="AT2817" t="str">
            <v/>
          </cell>
          <cell r="AW2817" t="str">
            <v/>
          </cell>
          <cell r="AZ2817" t="str">
            <v/>
          </cell>
          <cell r="BA2817" t="str">
            <v/>
          </cell>
          <cell r="BB2817" t="str">
            <v/>
          </cell>
          <cell r="BC2817" t="str">
            <v/>
          </cell>
        </row>
        <row r="2818">
          <cell r="AM2818" t="str">
            <v/>
          </cell>
          <cell r="AQ2818" t="str">
            <v/>
          </cell>
          <cell r="AT2818" t="str">
            <v/>
          </cell>
          <cell r="AW2818" t="str">
            <v/>
          </cell>
          <cell r="AZ2818" t="str">
            <v/>
          </cell>
          <cell r="BA2818" t="str">
            <v/>
          </cell>
          <cell r="BB2818" t="str">
            <v/>
          </cell>
          <cell r="BC2818" t="str">
            <v/>
          </cell>
        </row>
        <row r="2819">
          <cell r="AM2819" t="str">
            <v/>
          </cell>
          <cell r="AQ2819" t="str">
            <v/>
          </cell>
          <cell r="AT2819" t="str">
            <v/>
          </cell>
          <cell r="AW2819" t="str">
            <v/>
          </cell>
          <cell r="AZ2819" t="str">
            <v/>
          </cell>
          <cell r="BA2819" t="str">
            <v/>
          </cell>
          <cell r="BB2819" t="str">
            <v/>
          </cell>
          <cell r="BC2819" t="str">
            <v/>
          </cell>
        </row>
        <row r="2820">
          <cell r="AM2820" t="str">
            <v/>
          </cell>
          <cell r="AQ2820" t="str">
            <v/>
          </cell>
          <cell r="AT2820" t="str">
            <v/>
          </cell>
          <cell r="AW2820" t="str">
            <v/>
          </cell>
          <cell r="AZ2820" t="str">
            <v/>
          </cell>
          <cell r="BA2820" t="str">
            <v/>
          </cell>
          <cell r="BB2820" t="str">
            <v/>
          </cell>
          <cell r="BC2820" t="str">
            <v/>
          </cell>
        </row>
        <row r="2821">
          <cell r="AM2821" t="str">
            <v/>
          </cell>
          <cell r="AQ2821" t="str">
            <v/>
          </cell>
          <cell r="AT2821" t="str">
            <v/>
          </cell>
          <cell r="AW2821" t="str">
            <v/>
          </cell>
          <cell r="AZ2821" t="str">
            <v/>
          </cell>
          <cell r="BA2821" t="str">
            <v/>
          </cell>
          <cell r="BB2821" t="str">
            <v/>
          </cell>
          <cell r="BC2821" t="str">
            <v/>
          </cell>
        </row>
        <row r="2822">
          <cell r="AM2822" t="str">
            <v/>
          </cell>
          <cell r="AQ2822" t="str">
            <v/>
          </cell>
          <cell r="AT2822" t="str">
            <v/>
          </cell>
          <cell r="AW2822" t="str">
            <v/>
          </cell>
          <cell r="AZ2822" t="str">
            <v/>
          </cell>
          <cell r="BA2822" t="str">
            <v/>
          </cell>
          <cell r="BB2822" t="str">
            <v/>
          </cell>
          <cell r="BC2822" t="str">
            <v/>
          </cell>
        </row>
        <row r="2823">
          <cell r="AM2823" t="str">
            <v/>
          </cell>
          <cell r="AQ2823" t="str">
            <v/>
          </cell>
          <cell r="AT2823" t="str">
            <v/>
          </cell>
          <cell r="AW2823" t="str">
            <v/>
          </cell>
          <cell r="AZ2823" t="str">
            <v/>
          </cell>
          <cell r="BA2823" t="str">
            <v/>
          </cell>
          <cell r="BB2823" t="str">
            <v/>
          </cell>
          <cell r="BC2823" t="str">
            <v/>
          </cell>
        </row>
        <row r="2824">
          <cell r="AM2824" t="str">
            <v/>
          </cell>
          <cell r="AQ2824" t="str">
            <v/>
          </cell>
          <cell r="AT2824" t="str">
            <v/>
          </cell>
          <cell r="AW2824" t="str">
            <v/>
          </cell>
          <cell r="AZ2824" t="str">
            <v/>
          </cell>
          <cell r="BA2824" t="str">
            <v/>
          </cell>
          <cell r="BB2824" t="str">
            <v/>
          </cell>
          <cell r="BC2824" t="str">
            <v/>
          </cell>
        </row>
        <row r="2825">
          <cell r="AM2825" t="str">
            <v/>
          </cell>
          <cell r="AQ2825" t="str">
            <v/>
          </cell>
          <cell r="AT2825" t="str">
            <v/>
          </cell>
          <cell r="AW2825" t="str">
            <v/>
          </cell>
          <cell r="AZ2825" t="str">
            <v/>
          </cell>
          <cell r="BA2825" t="str">
            <v/>
          </cell>
          <cell r="BB2825" t="str">
            <v/>
          </cell>
          <cell r="BC2825" t="str">
            <v/>
          </cell>
        </row>
        <row r="2826">
          <cell r="AM2826" t="str">
            <v/>
          </cell>
          <cell r="AQ2826" t="str">
            <v/>
          </cell>
          <cell r="AT2826" t="str">
            <v/>
          </cell>
          <cell r="AW2826" t="str">
            <v/>
          </cell>
          <cell r="AZ2826" t="str">
            <v/>
          </cell>
          <cell r="BA2826" t="str">
            <v/>
          </cell>
          <cell r="BB2826" t="str">
            <v/>
          </cell>
          <cell r="BC2826" t="str">
            <v/>
          </cell>
        </row>
        <row r="2827">
          <cell r="AM2827" t="str">
            <v/>
          </cell>
          <cell r="AQ2827" t="str">
            <v/>
          </cell>
          <cell r="AT2827" t="str">
            <v/>
          </cell>
          <cell r="AW2827" t="str">
            <v/>
          </cell>
          <cell r="AZ2827" t="str">
            <v/>
          </cell>
          <cell r="BA2827" t="str">
            <v/>
          </cell>
          <cell r="BB2827" t="str">
            <v/>
          </cell>
          <cell r="BC2827" t="str">
            <v/>
          </cell>
        </row>
        <row r="2828">
          <cell r="AM2828" t="str">
            <v/>
          </cell>
          <cell r="AQ2828" t="str">
            <v/>
          </cell>
          <cell r="AT2828" t="str">
            <v/>
          </cell>
          <cell r="AW2828" t="str">
            <v/>
          </cell>
          <cell r="AZ2828" t="str">
            <v/>
          </cell>
          <cell r="BA2828" t="str">
            <v/>
          </cell>
          <cell r="BB2828" t="str">
            <v/>
          </cell>
          <cell r="BC2828" t="str">
            <v/>
          </cell>
        </row>
        <row r="2829">
          <cell r="AM2829" t="str">
            <v/>
          </cell>
          <cell r="AQ2829" t="str">
            <v/>
          </cell>
          <cell r="AT2829" t="str">
            <v/>
          </cell>
          <cell r="AW2829" t="str">
            <v/>
          </cell>
          <cell r="AZ2829" t="str">
            <v/>
          </cell>
          <cell r="BA2829" t="str">
            <v/>
          </cell>
          <cell r="BB2829" t="str">
            <v/>
          </cell>
          <cell r="BC2829" t="str">
            <v/>
          </cell>
        </row>
        <row r="2830">
          <cell r="AM2830" t="str">
            <v/>
          </cell>
          <cell r="AQ2830" t="str">
            <v/>
          </cell>
          <cell r="AT2830" t="str">
            <v/>
          </cell>
          <cell r="AW2830" t="str">
            <v/>
          </cell>
          <cell r="AZ2830" t="str">
            <v/>
          </cell>
          <cell r="BA2830" t="str">
            <v/>
          </cell>
          <cell r="BB2830" t="str">
            <v/>
          </cell>
          <cell r="BC2830" t="str">
            <v/>
          </cell>
        </row>
        <row r="2831">
          <cell r="AM2831" t="str">
            <v/>
          </cell>
          <cell r="AQ2831" t="str">
            <v/>
          </cell>
          <cell r="AT2831" t="str">
            <v/>
          </cell>
          <cell r="AW2831" t="str">
            <v/>
          </cell>
          <cell r="AZ2831" t="str">
            <v/>
          </cell>
          <cell r="BA2831" t="str">
            <v/>
          </cell>
          <cell r="BB2831" t="str">
            <v/>
          </cell>
          <cell r="BC2831" t="str">
            <v/>
          </cell>
        </row>
        <row r="2832">
          <cell r="AM2832" t="str">
            <v/>
          </cell>
          <cell r="AQ2832" t="str">
            <v/>
          </cell>
          <cell r="AT2832" t="str">
            <v/>
          </cell>
          <cell r="AW2832" t="str">
            <v/>
          </cell>
          <cell r="AZ2832" t="str">
            <v/>
          </cell>
          <cell r="BA2832" t="str">
            <v/>
          </cell>
          <cell r="BB2832" t="str">
            <v/>
          </cell>
          <cell r="BC2832" t="str">
            <v/>
          </cell>
        </row>
        <row r="2833">
          <cell r="AM2833" t="str">
            <v/>
          </cell>
          <cell r="AQ2833" t="str">
            <v/>
          </cell>
          <cell r="AT2833" t="str">
            <v/>
          </cell>
          <cell r="AW2833" t="str">
            <v/>
          </cell>
          <cell r="AZ2833" t="str">
            <v/>
          </cell>
          <cell r="BA2833" t="str">
            <v/>
          </cell>
          <cell r="BB2833" t="str">
            <v/>
          </cell>
          <cell r="BC2833" t="str">
            <v/>
          </cell>
        </row>
        <row r="2834">
          <cell r="AM2834" t="str">
            <v/>
          </cell>
          <cell r="AQ2834" t="str">
            <v/>
          </cell>
          <cell r="AT2834" t="str">
            <v/>
          </cell>
          <cell r="AW2834" t="str">
            <v/>
          </cell>
          <cell r="AZ2834" t="str">
            <v/>
          </cell>
          <cell r="BA2834" t="str">
            <v/>
          </cell>
          <cell r="BB2834" t="str">
            <v/>
          </cell>
          <cell r="BC2834" t="str">
            <v/>
          </cell>
        </row>
        <row r="2835">
          <cell r="AM2835" t="str">
            <v/>
          </cell>
          <cell r="AQ2835" t="str">
            <v/>
          </cell>
          <cell r="AT2835" t="str">
            <v/>
          </cell>
          <cell r="AW2835" t="str">
            <v/>
          </cell>
          <cell r="AZ2835" t="str">
            <v/>
          </cell>
          <cell r="BA2835" t="str">
            <v/>
          </cell>
          <cell r="BB2835" t="str">
            <v/>
          </cell>
          <cell r="BC2835" t="str">
            <v/>
          </cell>
        </row>
        <row r="2836">
          <cell r="AM2836" t="str">
            <v/>
          </cell>
          <cell r="AQ2836" t="str">
            <v/>
          </cell>
          <cell r="AT2836" t="str">
            <v/>
          </cell>
          <cell r="AW2836" t="str">
            <v/>
          </cell>
          <cell r="AZ2836" t="str">
            <v/>
          </cell>
          <cell r="BA2836" t="str">
            <v/>
          </cell>
          <cell r="BB2836" t="str">
            <v/>
          </cell>
          <cell r="BC2836" t="str">
            <v/>
          </cell>
        </row>
        <row r="2837">
          <cell r="AM2837" t="str">
            <v/>
          </cell>
          <cell r="AQ2837" t="str">
            <v/>
          </cell>
          <cell r="AT2837" t="str">
            <v/>
          </cell>
          <cell r="AW2837" t="str">
            <v/>
          </cell>
          <cell r="AZ2837" t="str">
            <v/>
          </cell>
          <cell r="BA2837" t="str">
            <v/>
          </cell>
          <cell r="BB2837" t="str">
            <v/>
          </cell>
          <cell r="BC2837" t="str">
            <v/>
          </cell>
        </row>
        <row r="2838">
          <cell r="AM2838" t="str">
            <v/>
          </cell>
          <cell r="AQ2838" t="str">
            <v/>
          </cell>
          <cell r="AT2838" t="str">
            <v/>
          </cell>
          <cell r="AW2838" t="str">
            <v/>
          </cell>
          <cell r="AZ2838" t="str">
            <v/>
          </cell>
          <cell r="BA2838" t="str">
            <v/>
          </cell>
          <cell r="BB2838" t="str">
            <v/>
          </cell>
          <cell r="BC2838" t="str">
            <v/>
          </cell>
        </row>
        <row r="2839">
          <cell r="AM2839" t="str">
            <v/>
          </cell>
          <cell r="AQ2839" t="str">
            <v/>
          </cell>
          <cell r="AT2839" t="str">
            <v/>
          </cell>
          <cell r="AW2839" t="str">
            <v/>
          </cell>
          <cell r="AZ2839" t="str">
            <v/>
          </cell>
          <cell r="BA2839" t="str">
            <v/>
          </cell>
          <cell r="BB2839" t="str">
            <v/>
          </cell>
          <cell r="BC2839" t="str">
            <v/>
          </cell>
        </row>
        <row r="2840">
          <cell r="AM2840" t="str">
            <v/>
          </cell>
          <cell r="AQ2840" t="str">
            <v/>
          </cell>
          <cell r="AT2840" t="str">
            <v/>
          </cell>
          <cell r="AW2840" t="str">
            <v/>
          </cell>
          <cell r="AZ2840" t="str">
            <v/>
          </cell>
          <cell r="BA2840" t="str">
            <v/>
          </cell>
          <cell r="BB2840" t="str">
            <v/>
          </cell>
          <cell r="BC2840" t="str">
            <v/>
          </cell>
        </row>
        <row r="2841">
          <cell r="AM2841" t="str">
            <v/>
          </cell>
          <cell r="AQ2841" t="str">
            <v/>
          </cell>
          <cell r="AT2841" t="str">
            <v/>
          </cell>
          <cell r="AW2841" t="str">
            <v/>
          </cell>
          <cell r="AZ2841" t="str">
            <v/>
          </cell>
          <cell r="BA2841" t="str">
            <v/>
          </cell>
          <cell r="BB2841" t="str">
            <v/>
          </cell>
          <cell r="BC2841" t="str">
            <v/>
          </cell>
        </row>
        <row r="2842">
          <cell r="AM2842" t="str">
            <v/>
          </cell>
          <cell r="AQ2842" t="str">
            <v/>
          </cell>
          <cell r="AT2842" t="str">
            <v/>
          </cell>
          <cell r="AW2842" t="str">
            <v/>
          </cell>
          <cell r="AZ2842" t="str">
            <v/>
          </cell>
          <cell r="BA2842" t="str">
            <v/>
          </cell>
          <cell r="BB2842" t="str">
            <v/>
          </cell>
          <cell r="BC2842" t="str">
            <v/>
          </cell>
        </row>
        <row r="2843">
          <cell r="AM2843" t="str">
            <v/>
          </cell>
          <cell r="AQ2843" t="str">
            <v/>
          </cell>
          <cell r="AT2843" t="str">
            <v/>
          </cell>
          <cell r="AW2843" t="str">
            <v/>
          </cell>
          <cell r="AZ2843" t="str">
            <v/>
          </cell>
          <cell r="BA2843" t="str">
            <v/>
          </cell>
          <cell r="BB2843" t="str">
            <v/>
          </cell>
          <cell r="BC2843" t="str">
            <v/>
          </cell>
        </row>
        <row r="2844">
          <cell r="AM2844" t="str">
            <v/>
          </cell>
          <cell r="AQ2844" t="str">
            <v/>
          </cell>
          <cell r="AT2844" t="str">
            <v/>
          </cell>
          <cell r="AW2844" t="str">
            <v/>
          </cell>
          <cell r="AZ2844" t="str">
            <v/>
          </cell>
          <cell r="BA2844" t="str">
            <v/>
          </cell>
          <cell r="BB2844" t="str">
            <v/>
          </cell>
          <cell r="BC2844" t="str">
            <v/>
          </cell>
        </row>
        <row r="2845">
          <cell r="AM2845" t="str">
            <v/>
          </cell>
          <cell r="AQ2845" t="str">
            <v/>
          </cell>
          <cell r="AT2845" t="str">
            <v/>
          </cell>
          <cell r="AW2845" t="str">
            <v/>
          </cell>
          <cell r="AZ2845" t="str">
            <v/>
          </cell>
          <cell r="BA2845" t="str">
            <v/>
          </cell>
          <cell r="BB2845" t="str">
            <v/>
          </cell>
          <cell r="BC2845" t="str">
            <v/>
          </cell>
        </row>
        <row r="2846">
          <cell r="AM2846" t="str">
            <v/>
          </cell>
          <cell r="AQ2846" t="str">
            <v/>
          </cell>
          <cell r="AT2846" t="str">
            <v/>
          </cell>
          <cell r="AW2846" t="str">
            <v/>
          </cell>
          <cell r="AZ2846" t="str">
            <v/>
          </cell>
          <cell r="BA2846" t="str">
            <v/>
          </cell>
          <cell r="BB2846" t="str">
            <v/>
          </cell>
          <cell r="BC2846" t="str">
            <v/>
          </cell>
        </row>
        <row r="2847">
          <cell r="AM2847" t="str">
            <v/>
          </cell>
          <cell r="AQ2847" t="str">
            <v/>
          </cell>
          <cell r="AT2847" t="str">
            <v/>
          </cell>
          <cell r="AW2847" t="str">
            <v/>
          </cell>
          <cell r="AZ2847" t="str">
            <v/>
          </cell>
          <cell r="BA2847" t="str">
            <v/>
          </cell>
          <cell r="BB2847" t="str">
            <v/>
          </cell>
          <cell r="BC2847" t="str">
            <v/>
          </cell>
        </row>
        <row r="2848">
          <cell r="AM2848" t="str">
            <v/>
          </cell>
          <cell r="AQ2848" t="str">
            <v/>
          </cell>
          <cell r="AT2848" t="str">
            <v/>
          </cell>
          <cell r="AW2848" t="str">
            <v/>
          </cell>
          <cell r="AZ2848" t="str">
            <v/>
          </cell>
          <cell r="BA2848" t="str">
            <v/>
          </cell>
          <cell r="BB2848" t="str">
            <v/>
          </cell>
          <cell r="BC2848" t="str">
            <v/>
          </cell>
        </row>
        <row r="2849">
          <cell r="AM2849" t="str">
            <v/>
          </cell>
          <cell r="AQ2849" t="str">
            <v/>
          </cell>
          <cell r="AT2849" t="str">
            <v/>
          </cell>
          <cell r="AW2849" t="str">
            <v/>
          </cell>
          <cell r="AZ2849" t="str">
            <v/>
          </cell>
          <cell r="BA2849" t="str">
            <v/>
          </cell>
          <cell r="BB2849" t="str">
            <v/>
          </cell>
          <cell r="BC2849" t="str">
            <v/>
          </cell>
        </row>
        <row r="2850">
          <cell r="AM2850" t="str">
            <v/>
          </cell>
          <cell r="AQ2850" t="str">
            <v/>
          </cell>
          <cell r="AT2850" t="str">
            <v/>
          </cell>
          <cell r="AW2850" t="str">
            <v/>
          </cell>
          <cell r="AZ2850" t="str">
            <v/>
          </cell>
          <cell r="BA2850" t="str">
            <v/>
          </cell>
          <cell r="BB2850" t="str">
            <v/>
          </cell>
          <cell r="BC2850" t="str">
            <v/>
          </cell>
        </row>
        <row r="2851">
          <cell r="AM2851" t="str">
            <v/>
          </cell>
          <cell r="AQ2851" t="str">
            <v/>
          </cell>
          <cell r="AT2851" t="str">
            <v/>
          </cell>
          <cell r="AW2851" t="str">
            <v/>
          </cell>
          <cell r="AZ2851" t="str">
            <v/>
          </cell>
          <cell r="BA2851" t="str">
            <v/>
          </cell>
          <cell r="BB2851" t="str">
            <v/>
          </cell>
          <cell r="BC2851" t="str">
            <v/>
          </cell>
        </row>
        <row r="2852">
          <cell r="AM2852" t="str">
            <v/>
          </cell>
          <cell r="AQ2852" t="str">
            <v/>
          </cell>
          <cell r="AT2852" t="str">
            <v/>
          </cell>
          <cell r="AW2852" t="str">
            <v/>
          </cell>
          <cell r="AZ2852" t="str">
            <v/>
          </cell>
          <cell r="BA2852" t="str">
            <v/>
          </cell>
          <cell r="BB2852" t="str">
            <v/>
          </cell>
          <cell r="BC2852" t="str">
            <v/>
          </cell>
        </row>
        <row r="2853">
          <cell r="AM2853" t="str">
            <v/>
          </cell>
          <cell r="AQ2853" t="str">
            <v/>
          </cell>
          <cell r="AT2853" t="str">
            <v/>
          </cell>
          <cell r="AW2853" t="str">
            <v/>
          </cell>
          <cell r="AZ2853" t="str">
            <v/>
          </cell>
          <cell r="BA2853" t="str">
            <v/>
          </cell>
          <cell r="BB2853" t="str">
            <v/>
          </cell>
          <cell r="BC2853" t="str">
            <v/>
          </cell>
        </row>
        <row r="2854">
          <cell r="AM2854" t="str">
            <v/>
          </cell>
          <cell r="AQ2854" t="str">
            <v/>
          </cell>
          <cell r="AT2854" t="str">
            <v/>
          </cell>
          <cell r="AW2854" t="str">
            <v/>
          </cell>
          <cell r="AZ2854" t="str">
            <v/>
          </cell>
          <cell r="BA2854" t="str">
            <v/>
          </cell>
          <cell r="BB2854" t="str">
            <v/>
          </cell>
          <cell r="BC2854" t="str">
            <v/>
          </cell>
        </row>
        <row r="2855">
          <cell r="AM2855" t="str">
            <v/>
          </cell>
          <cell r="AQ2855" t="str">
            <v/>
          </cell>
          <cell r="AT2855" t="str">
            <v/>
          </cell>
          <cell r="AW2855" t="str">
            <v/>
          </cell>
          <cell r="AZ2855" t="str">
            <v/>
          </cell>
          <cell r="BA2855" t="str">
            <v/>
          </cell>
          <cell r="BB2855" t="str">
            <v/>
          </cell>
          <cell r="BC2855" t="str">
            <v/>
          </cell>
        </row>
        <row r="2856">
          <cell r="AM2856" t="str">
            <v/>
          </cell>
          <cell r="AQ2856" t="str">
            <v/>
          </cell>
          <cell r="AT2856" t="str">
            <v/>
          </cell>
          <cell r="AW2856" t="str">
            <v/>
          </cell>
          <cell r="AZ2856" t="str">
            <v/>
          </cell>
          <cell r="BA2856" t="str">
            <v/>
          </cell>
          <cell r="BB2856" t="str">
            <v/>
          </cell>
          <cell r="BC2856" t="str">
            <v/>
          </cell>
        </row>
        <row r="2857">
          <cell r="AM2857" t="str">
            <v/>
          </cell>
          <cell r="AQ2857" t="str">
            <v/>
          </cell>
          <cell r="AT2857" t="str">
            <v/>
          </cell>
          <cell r="AW2857" t="str">
            <v/>
          </cell>
          <cell r="AZ2857" t="str">
            <v/>
          </cell>
          <cell r="BA2857" t="str">
            <v/>
          </cell>
          <cell r="BB2857" t="str">
            <v/>
          </cell>
          <cell r="BC2857" t="str">
            <v/>
          </cell>
        </row>
        <row r="2858">
          <cell r="AM2858" t="str">
            <v/>
          </cell>
          <cell r="AQ2858" t="str">
            <v/>
          </cell>
          <cell r="AT2858" t="str">
            <v/>
          </cell>
          <cell r="AW2858" t="str">
            <v/>
          </cell>
          <cell r="AZ2858" t="str">
            <v/>
          </cell>
          <cell r="BA2858" t="str">
            <v/>
          </cell>
          <cell r="BB2858" t="str">
            <v/>
          </cell>
          <cell r="BC2858" t="str">
            <v/>
          </cell>
        </row>
        <row r="2859">
          <cell r="AM2859" t="str">
            <v/>
          </cell>
          <cell r="AQ2859" t="str">
            <v/>
          </cell>
          <cell r="AT2859" t="str">
            <v/>
          </cell>
          <cell r="AW2859" t="str">
            <v/>
          </cell>
          <cell r="AZ2859" t="str">
            <v/>
          </cell>
          <cell r="BA2859" t="str">
            <v/>
          </cell>
          <cell r="BB2859" t="str">
            <v/>
          </cell>
          <cell r="BC2859" t="str">
            <v/>
          </cell>
        </row>
        <row r="2860">
          <cell r="AM2860" t="str">
            <v/>
          </cell>
          <cell r="AQ2860" t="str">
            <v/>
          </cell>
          <cell r="AT2860" t="str">
            <v/>
          </cell>
          <cell r="AW2860" t="str">
            <v/>
          </cell>
          <cell r="AZ2860" t="str">
            <v/>
          </cell>
          <cell r="BA2860" t="str">
            <v/>
          </cell>
          <cell r="BB2860" t="str">
            <v/>
          </cell>
          <cell r="BC2860" t="str">
            <v/>
          </cell>
        </row>
        <row r="2861">
          <cell r="AM2861" t="str">
            <v/>
          </cell>
          <cell r="AQ2861" t="str">
            <v/>
          </cell>
          <cell r="AT2861" t="str">
            <v/>
          </cell>
          <cell r="AW2861" t="str">
            <v/>
          </cell>
          <cell r="AZ2861" t="str">
            <v/>
          </cell>
          <cell r="BA2861" t="str">
            <v/>
          </cell>
          <cell r="BB2861" t="str">
            <v/>
          </cell>
          <cell r="BC2861" t="str">
            <v/>
          </cell>
        </row>
        <row r="2862">
          <cell r="AM2862" t="str">
            <v/>
          </cell>
          <cell r="AQ2862" t="str">
            <v/>
          </cell>
          <cell r="AT2862" t="str">
            <v/>
          </cell>
          <cell r="AW2862" t="str">
            <v/>
          </cell>
          <cell r="AZ2862" t="str">
            <v/>
          </cell>
          <cell r="BA2862" t="str">
            <v/>
          </cell>
          <cell r="BB2862" t="str">
            <v/>
          </cell>
          <cell r="BC2862" t="str">
            <v/>
          </cell>
        </row>
        <row r="2863">
          <cell r="AM2863" t="str">
            <v/>
          </cell>
          <cell r="AQ2863" t="str">
            <v/>
          </cell>
          <cell r="AT2863" t="str">
            <v/>
          </cell>
          <cell r="AW2863" t="str">
            <v/>
          </cell>
          <cell r="AZ2863" t="str">
            <v/>
          </cell>
          <cell r="BA2863" t="str">
            <v/>
          </cell>
          <cell r="BB2863" t="str">
            <v/>
          </cell>
          <cell r="BC2863" t="str">
            <v/>
          </cell>
        </row>
        <row r="2864">
          <cell r="AM2864" t="str">
            <v/>
          </cell>
          <cell r="AQ2864" t="str">
            <v/>
          </cell>
          <cell r="AT2864" t="str">
            <v/>
          </cell>
          <cell r="AW2864" t="str">
            <v/>
          </cell>
          <cell r="AZ2864" t="str">
            <v/>
          </cell>
          <cell r="BA2864" t="str">
            <v/>
          </cell>
          <cell r="BB2864" t="str">
            <v/>
          </cell>
          <cell r="BC2864" t="str">
            <v/>
          </cell>
        </row>
        <row r="2865">
          <cell r="AM2865" t="str">
            <v/>
          </cell>
          <cell r="AQ2865" t="str">
            <v/>
          </cell>
          <cell r="AT2865" t="str">
            <v/>
          </cell>
          <cell r="AW2865" t="str">
            <v/>
          </cell>
          <cell r="AZ2865" t="str">
            <v/>
          </cell>
          <cell r="BA2865" t="str">
            <v/>
          </cell>
          <cell r="BB2865" t="str">
            <v/>
          </cell>
          <cell r="BC2865" t="str">
            <v/>
          </cell>
        </row>
        <row r="2866">
          <cell r="AM2866" t="str">
            <v/>
          </cell>
          <cell r="AQ2866" t="str">
            <v/>
          </cell>
          <cell r="AT2866" t="str">
            <v/>
          </cell>
          <cell r="AW2866" t="str">
            <v/>
          </cell>
          <cell r="AZ2866" t="str">
            <v/>
          </cell>
          <cell r="BA2866" t="str">
            <v/>
          </cell>
          <cell r="BB2866" t="str">
            <v/>
          </cell>
          <cell r="BC2866" t="str">
            <v/>
          </cell>
        </row>
        <row r="2867">
          <cell r="AM2867" t="str">
            <v/>
          </cell>
          <cell r="AQ2867" t="str">
            <v/>
          </cell>
          <cell r="AT2867" t="str">
            <v/>
          </cell>
          <cell r="AW2867" t="str">
            <v/>
          </cell>
          <cell r="AZ2867" t="str">
            <v/>
          </cell>
          <cell r="BA2867" t="str">
            <v/>
          </cell>
          <cell r="BB2867" t="str">
            <v/>
          </cell>
          <cell r="BC2867" t="str">
            <v/>
          </cell>
        </row>
        <row r="2868">
          <cell r="AM2868" t="str">
            <v/>
          </cell>
          <cell r="AQ2868" t="str">
            <v/>
          </cell>
          <cell r="AT2868" t="str">
            <v/>
          </cell>
          <cell r="AW2868" t="str">
            <v/>
          </cell>
          <cell r="AZ2868" t="str">
            <v/>
          </cell>
          <cell r="BA2868" t="str">
            <v/>
          </cell>
          <cell r="BB2868" t="str">
            <v/>
          </cell>
          <cell r="BC2868" t="str">
            <v/>
          </cell>
        </row>
        <row r="2869">
          <cell r="AM2869" t="str">
            <v/>
          </cell>
          <cell r="AQ2869" t="str">
            <v/>
          </cell>
          <cell r="AT2869" t="str">
            <v/>
          </cell>
          <cell r="AW2869" t="str">
            <v/>
          </cell>
          <cell r="AZ2869" t="str">
            <v/>
          </cell>
          <cell r="BA2869" t="str">
            <v/>
          </cell>
          <cell r="BB2869" t="str">
            <v/>
          </cell>
          <cell r="BC2869" t="str">
            <v/>
          </cell>
        </row>
        <row r="2870">
          <cell r="AM2870" t="str">
            <v/>
          </cell>
          <cell r="AQ2870" t="str">
            <v/>
          </cell>
          <cell r="AT2870" t="str">
            <v/>
          </cell>
          <cell r="AW2870" t="str">
            <v/>
          </cell>
          <cell r="AZ2870" t="str">
            <v/>
          </cell>
          <cell r="BA2870" t="str">
            <v/>
          </cell>
          <cell r="BB2870" t="str">
            <v/>
          </cell>
          <cell r="BC2870" t="str">
            <v/>
          </cell>
        </row>
        <row r="2871">
          <cell r="AM2871" t="str">
            <v/>
          </cell>
          <cell r="AQ2871" t="str">
            <v/>
          </cell>
          <cell r="AT2871" t="str">
            <v/>
          </cell>
          <cell r="AW2871" t="str">
            <v/>
          </cell>
          <cell r="AZ2871" t="str">
            <v/>
          </cell>
          <cell r="BA2871" t="str">
            <v/>
          </cell>
          <cell r="BB2871" t="str">
            <v/>
          </cell>
          <cell r="BC2871" t="str">
            <v/>
          </cell>
        </row>
        <row r="2872">
          <cell r="AM2872" t="str">
            <v/>
          </cell>
          <cell r="AQ2872" t="str">
            <v/>
          </cell>
          <cell r="AT2872" t="str">
            <v/>
          </cell>
          <cell r="AW2872" t="str">
            <v/>
          </cell>
          <cell r="AZ2872" t="str">
            <v/>
          </cell>
          <cell r="BA2872" t="str">
            <v/>
          </cell>
          <cell r="BB2872" t="str">
            <v/>
          </cell>
          <cell r="BC2872" t="str">
            <v/>
          </cell>
        </row>
        <row r="2873">
          <cell r="AM2873" t="str">
            <v/>
          </cell>
          <cell r="AQ2873" t="str">
            <v/>
          </cell>
          <cell r="AT2873" t="str">
            <v/>
          </cell>
          <cell r="AW2873" t="str">
            <v/>
          </cell>
          <cell r="AZ2873" t="str">
            <v/>
          </cell>
          <cell r="BA2873" t="str">
            <v/>
          </cell>
          <cell r="BB2873" t="str">
            <v/>
          </cell>
          <cell r="BC2873" t="str">
            <v/>
          </cell>
        </row>
        <row r="2874">
          <cell r="AM2874" t="str">
            <v/>
          </cell>
          <cell r="AQ2874" t="str">
            <v/>
          </cell>
          <cell r="AT2874" t="str">
            <v/>
          </cell>
          <cell r="AW2874" t="str">
            <v/>
          </cell>
          <cell r="AZ2874" t="str">
            <v/>
          </cell>
          <cell r="BA2874" t="str">
            <v/>
          </cell>
          <cell r="BB2874" t="str">
            <v/>
          </cell>
          <cell r="BC2874" t="str">
            <v/>
          </cell>
        </row>
        <row r="2875">
          <cell r="AM2875" t="str">
            <v/>
          </cell>
          <cell r="AQ2875" t="str">
            <v/>
          </cell>
          <cell r="AT2875" t="str">
            <v/>
          </cell>
          <cell r="AW2875" t="str">
            <v/>
          </cell>
          <cell r="AZ2875" t="str">
            <v/>
          </cell>
          <cell r="BA2875" t="str">
            <v/>
          </cell>
          <cell r="BB2875" t="str">
            <v/>
          </cell>
          <cell r="BC2875" t="str">
            <v/>
          </cell>
        </row>
        <row r="2876">
          <cell r="AM2876" t="str">
            <v/>
          </cell>
          <cell r="AQ2876" t="str">
            <v/>
          </cell>
          <cell r="AT2876" t="str">
            <v/>
          </cell>
          <cell r="AW2876" t="str">
            <v/>
          </cell>
          <cell r="AZ2876" t="str">
            <v/>
          </cell>
          <cell r="BA2876" t="str">
            <v/>
          </cell>
          <cell r="BB2876" t="str">
            <v/>
          </cell>
          <cell r="BC2876" t="str">
            <v/>
          </cell>
        </row>
        <row r="2877">
          <cell r="AM2877" t="str">
            <v/>
          </cell>
          <cell r="AQ2877" t="str">
            <v/>
          </cell>
          <cell r="AT2877" t="str">
            <v/>
          </cell>
          <cell r="AW2877" t="str">
            <v/>
          </cell>
          <cell r="AZ2877" t="str">
            <v/>
          </cell>
          <cell r="BA2877" t="str">
            <v/>
          </cell>
          <cell r="BB2877" t="str">
            <v/>
          </cell>
          <cell r="BC2877" t="str">
            <v/>
          </cell>
        </row>
        <row r="2878">
          <cell r="AM2878" t="str">
            <v/>
          </cell>
          <cell r="AQ2878" t="str">
            <v/>
          </cell>
          <cell r="AT2878" t="str">
            <v/>
          </cell>
          <cell r="AW2878" t="str">
            <v/>
          </cell>
          <cell r="AZ2878" t="str">
            <v/>
          </cell>
          <cell r="BA2878" t="str">
            <v/>
          </cell>
          <cell r="BB2878" t="str">
            <v/>
          </cell>
          <cell r="BC2878" t="str">
            <v/>
          </cell>
        </row>
        <row r="2879">
          <cell r="AM2879" t="str">
            <v/>
          </cell>
          <cell r="AQ2879" t="str">
            <v/>
          </cell>
          <cell r="AT2879" t="str">
            <v/>
          </cell>
          <cell r="AW2879" t="str">
            <v/>
          </cell>
          <cell r="AZ2879" t="str">
            <v/>
          </cell>
          <cell r="BA2879" t="str">
            <v/>
          </cell>
          <cell r="BB2879" t="str">
            <v/>
          </cell>
          <cell r="BC2879" t="str">
            <v/>
          </cell>
        </row>
        <row r="2880">
          <cell r="AM2880" t="str">
            <v/>
          </cell>
          <cell r="AQ2880" t="str">
            <v/>
          </cell>
          <cell r="AT2880" t="str">
            <v/>
          </cell>
          <cell r="AW2880" t="str">
            <v/>
          </cell>
          <cell r="AZ2880" t="str">
            <v/>
          </cell>
          <cell r="BA2880" t="str">
            <v/>
          </cell>
          <cell r="BB2880" t="str">
            <v/>
          </cell>
          <cell r="BC2880" t="str">
            <v/>
          </cell>
        </row>
        <row r="2881">
          <cell r="AM2881" t="str">
            <v/>
          </cell>
          <cell r="AQ2881">
            <v>3</v>
          </cell>
          <cell r="AT2881" t="str">
            <v/>
          </cell>
          <cell r="AW2881" t="str">
            <v/>
          </cell>
          <cell r="AZ2881" t="str">
            <v/>
          </cell>
          <cell r="BA2881" t="str">
            <v/>
          </cell>
          <cell r="BB2881" t="str">
            <v/>
          </cell>
          <cell r="BC2881" t="str">
            <v/>
          </cell>
        </row>
        <row r="2882">
          <cell r="AM2882">
            <v>3798901.26</v>
          </cell>
          <cell r="AQ2882">
            <v>3</v>
          </cell>
          <cell r="AT2882" t="str">
            <v>СМР</v>
          </cell>
          <cell r="AW2882">
            <v>40409</v>
          </cell>
          <cell r="AZ2882" t="str">
            <v>7.2010</v>
          </cell>
          <cell r="BA2882" t="str">
            <v>8.2010</v>
          </cell>
          <cell r="BB2882" t="str">
            <v/>
          </cell>
          <cell r="BC2882" t="str">
            <v>3.2010</v>
          </cell>
        </row>
        <row r="2883">
          <cell r="AM2883" t="str">
            <v/>
          </cell>
          <cell r="AQ2883" t="str">
            <v/>
          </cell>
          <cell r="AT2883" t="str">
            <v/>
          </cell>
          <cell r="AW2883" t="str">
            <v/>
          </cell>
          <cell r="AZ2883" t="str">
            <v/>
          </cell>
          <cell r="BA2883" t="str">
            <v/>
          </cell>
          <cell r="BB2883" t="str">
            <v/>
          </cell>
          <cell r="BC2883" t="str">
            <v/>
          </cell>
        </row>
        <row r="2884">
          <cell r="AM2884" t="str">
            <v/>
          </cell>
          <cell r="AQ2884" t="str">
            <v/>
          </cell>
          <cell r="AT2884" t="str">
            <v/>
          </cell>
          <cell r="AW2884" t="str">
            <v/>
          </cell>
          <cell r="AZ2884" t="str">
            <v/>
          </cell>
          <cell r="BA2884" t="str">
            <v/>
          </cell>
          <cell r="BB2884" t="str">
            <v/>
          </cell>
          <cell r="BC2884" t="str">
            <v/>
          </cell>
        </row>
        <row r="2885">
          <cell r="AM2885" t="str">
            <v/>
          </cell>
          <cell r="AQ2885">
            <v>3</v>
          </cell>
          <cell r="AT2885" t="str">
            <v>СМР</v>
          </cell>
          <cell r="AW2885" t="str">
            <v/>
          </cell>
          <cell r="AZ2885" t="str">
            <v/>
          </cell>
          <cell r="BA2885" t="str">
            <v/>
          </cell>
          <cell r="BB2885" t="str">
            <v/>
          </cell>
          <cell r="BC2885" t="str">
            <v/>
          </cell>
        </row>
        <row r="2886">
          <cell r="AM2886" t="str">
            <v/>
          </cell>
          <cell r="AQ2886" t="str">
            <v/>
          </cell>
          <cell r="AT2886" t="str">
            <v/>
          </cell>
          <cell r="AW2886" t="str">
            <v/>
          </cell>
          <cell r="AZ2886" t="str">
            <v/>
          </cell>
          <cell r="BA2886" t="str">
            <v/>
          </cell>
          <cell r="BB2886" t="str">
            <v/>
          </cell>
          <cell r="BC2886" t="str">
            <v/>
          </cell>
        </row>
        <row r="2887">
          <cell r="AM2887" t="str">
            <v/>
          </cell>
          <cell r="AQ2887" t="str">
            <v/>
          </cell>
          <cell r="AT2887" t="str">
            <v/>
          </cell>
          <cell r="AW2887" t="str">
            <v/>
          </cell>
          <cell r="AZ2887" t="str">
            <v/>
          </cell>
          <cell r="BA2887" t="str">
            <v/>
          </cell>
          <cell r="BB2887" t="str">
            <v/>
          </cell>
          <cell r="BC2887" t="str">
            <v/>
          </cell>
        </row>
        <row r="2888">
          <cell r="AM2888" t="str">
            <v/>
          </cell>
          <cell r="AQ2888" t="str">
            <v/>
          </cell>
          <cell r="AT2888" t="str">
            <v/>
          </cell>
          <cell r="AW2888" t="str">
            <v/>
          </cell>
          <cell r="AZ2888" t="str">
            <v/>
          </cell>
          <cell r="BA2888" t="str">
            <v/>
          </cell>
          <cell r="BB2888" t="str">
            <v/>
          </cell>
          <cell r="BC2888" t="str">
            <v/>
          </cell>
        </row>
        <row r="2889">
          <cell r="AM2889" t="str">
            <v/>
          </cell>
          <cell r="AQ2889">
            <v>3</v>
          </cell>
          <cell r="AT2889" t="str">
            <v>СМР</v>
          </cell>
          <cell r="AW2889" t="str">
            <v/>
          </cell>
          <cell r="AZ2889" t="str">
            <v/>
          </cell>
          <cell r="BA2889" t="str">
            <v/>
          </cell>
          <cell r="BB2889" t="str">
            <v/>
          </cell>
          <cell r="BC2889" t="str">
            <v/>
          </cell>
        </row>
        <row r="2890">
          <cell r="AM2890" t="str">
            <v/>
          </cell>
          <cell r="AQ2890" t="str">
            <v/>
          </cell>
          <cell r="AT2890" t="str">
            <v/>
          </cell>
          <cell r="AW2890" t="str">
            <v/>
          </cell>
          <cell r="AZ2890" t="str">
            <v/>
          </cell>
          <cell r="BA2890" t="str">
            <v/>
          </cell>
          <cell r="BB2890" t="str">
            <v/>
          </cell>
          <cell r="BC2890" t="str">
            <v/>
          </cell>
        </row>
        <row r="2891">
          <cell r="AM2891" t="str">
            <v/>
          </cell>
          <cell r="AQ2891" t="str">
            <v/>
          </cell>
          <cell r="AT2891" t="str">
            <v/>
          </cell>
          <cell r="AW2891" t="str">
            <v/>
          </cell>
          <cell r="AZ2891" t="str">
            <v/>
          </cell>
          <cell r="BA2891" t="str">
            <v/>
          </cell>
          <cell r="BB2891" t="str">
            <v/>
          </cell>
          <cell r="BC2891" t="str">
            <v/>
          </cell>
        </row>
        <row r="2892">
          <cell r="AM2892" t="str">
            <v/>
          </cell>
          <cell r="AQ2892" t="str">
            <v/>
          </cell>
          <cell r="AT2892" t="str">
            <v/>
          </cell>
          <cell r="AW2892" t="str">
            <v/>
          </cell>
          <cell r="AZ2892" t="str">
            <v/>
          </cell>
          <cell r="BA2892" t="str">
            <v/>
          </cell>
          <cell r="BB2892" t="str">
            <v/>
          </cell>
          <cell r="BC2892" t="str">
            <v/>
          </cell>
        </row>
        <row r="2893">
          <cell r="AM2893" t="str">
            <v/>
          </cell>
          <cell r="AQ2893" t="str">
            <v/>
          </cell>
          <cell r="AT2893" t="str">
            <v/>
          </cell>
          <cell r="AW2893" t="str">
            <v/>
          </cell>
          <cell r="AZ2893" t="str">
            <v/>
          </cell>
          <cell r="BA2893" t="str">
            <v/>
          </cell>
          <cell r="BB2893" t="str">
            <v/>
          </cell>
          <cell r="BC2893" t="str">
            <v/>
          </cell>
        </row>
        <row r="2894">
          <cell r="AM2894">
            <v>296233.21999999997</v>
          </cell>
          <cell r="AQ2894">
            <v>3</v>
          </cell>
          <cell r="AT2894" t="str">
            <v>СМР</v>
          </cell>
          <cell r="AW2894">
            <v>40681</v>
          </cell>
          <cell r="AZ2894" t="str">
            <v>4.2011</v>
          </cell>
          <cell r="BA2894" t="str">
            <v>5.2011</v>
          </cell>
          <cell r="BB2894" t="str">
            <v>5.2011</v>
          </cell>
          <cell r="BC2894" t="str">
            <v>2.2011</v>
          </cell>
        </row>
        <row r="2895">
          <cell r="AM2895" t="str">
            <v/>
          </cell>
          <cell r="AQ2895" t="str">
            <v/>
          </cell>
          <cell r="AT2895" t="str">
            <v/>
          </cell>
          <cell r="AW2895" t="str">
            <v/>
          </cell>
          <cell r="AZ2895" t="str">
            <v/>
          </cell>
          <cell r="BA2895" t="str">
            <v/>
          </cell>
          <cell r="BB2895" t="str">
            <v/>
          </cell>
          <cell r="BC2895" t="str">
            <v/>
          </cell>
        </row>
        <row r="2896">
          <cell r="AM2896">
            <v>524059.28</v>
          </cell>
          <cell r="AQ2896">
            <v>3</v>
          </cell>
          <cell r="AT2896" t="str">
            <v>СМР</v>
          </cell>
          <cell r="AW2896">
            <v>40633</v>
          </cell>
          <cell r="AZ2896" t="str">
            <v>3.2011</v>
          </cell>
          <cell r="BA2896" t="str">
            <v>3.2011</v>
          </cell>
          <cell r="BB2896" t="str">
            <v>4.2011</v>
          </cell>
          <cell r="BC2896" t="str">
            <v>1.2011</v>
          </cell>
        </row>
        <row r="2897">
          <cell r="AM2897" t="str">
            <v/>
          </cell>
          <cell r="AQ2897" t="str">
            <v/>
          </cell>
          <cell r="AT2897" t="str">
            <v/>
          </cell>
          <cell r="AW2897" t="str">
            <v/>
          </cell>
          <cell r="AZ2897" t="str">
            <v/>
          </cell>
          <cell r="BA2897" t="str">
            <v/>
          </cell>
          <cell r="BB2897" t="str">
            <v/>
          </cell>
          <cell r="BC2897" t="str">
            <v/>
          </cell>
        </row>
        <row r="2898">
          <cell r="AM2898" t="str">
            <v/>
          </cell>
          <cell r="AQ2898" t="str">
            <v/>
          </cell>
          <cell r="AT2898" t="str">
            <v/>
          </cell>
          <cell r="AW2898" t="str">
            <v/>
          </cell>
          <cell r="AZ2898" t="str">
            <v/>
          </cell>
          <cell r="BA2898" t="str">
            <v/>
          </cell>
          <cell r="BB2898" t="str">
            <v/>
          </cell>
          <cell r="BC2898" t="str">
            <v/>
          </cell>
        </row>
        <row r="2899">
          <cell r="AM2899">
            <v>70664.61</v>
          </cell>
          <cell r="AQ2899">
            <v>3</v>
          </cell>
          <cell r="AT2899" t="str">
            <v>СМР</v>
          </cell>
          <cell r="AW2899">
            <v>40409</v>
          </cell>
          <cell r="AZ2899" t="str">
            <v>7.2010</v>
          </cell>
          <cell r="BA2899" t="str">
            <v>8.2010</v>
          </cell>
          <cell r="BB2899" t="str">
            <v/>
          </cell>
          <cell r="BC2899" t="str">
            <v>3.2010</v>
          </cell>
        </row>
        <row r="2900">
          <cell r="AM2900" t="str">
            <v/>
          </cell>
          <cell r="AQ2900" t="str">
            <v/>
          </cell>
          <cell r="AT2900" t="str">
            <v/>
          </cell>
          <cell r="AW2900" t="str">
            <v/>
          </cell>
          <cell r="AZ2900" t="str">
            <v/>
          </cell>
          <cell r="BA2900" t="str">
            <v/>
          </cell>
          <cell r="BB2900" t="str">
            <v/>
          </cell>
          <cell r="BC2900" t="str">
            <v/>
          </cell>
        </row>
        <row r="2901">
          <cell r="AM2901">
            <v>19648371.23</v>
          </cell>
          <cell r="AQ2901">
            <v>6</v>
          </cell>
          <cell r="AT2901" t="str">
            <v>СМР</v>
          </cell>
          <cell r="AW2901">
            <v>40540</v>
          </cell>
          <cell r="AZ2901" t="str">
            <v>12.2010</v>
          </cell>
          <cell r="BA2901" t="str">
            <v>12.2010</v>
          </cell>
          <cell r="BB2901" t="str">
            <v/>
          </cell>
          <cell r="BC2901" t="str">
            <v>4.2010</v>
          </cell>
        </row>
        <row r="2902">
          <cell r="AM2902">
            <v>5192273.29</v>
          </cell>
          <cell r="AQ2902">
            <v>6</v>
          </cell>
          <cell r="AT2902" t="str">
            <v>СМР</v>
          </cell>
          <cell r="AW2902" t="str">
            <v>не принят</v>
          </cell>
          <cell r="AZ2902" t="e">
            <v>#VALUE!</v>
          </cell>
          <cell r="BA2902" t="e">
            <v>#VALUE!</v>
          </cell>
          <cell r="BB2902" t="str">
            <v/>
          </cell>
          <cell r="BC2902" t="e">
            <v>#VALUE!</v>
          </cell>
        </row>
        <row r="2903">
          <cell r="AM2903" t="str">
            <v/>
          </cell>
          <cell r="AQ2903" t="str">
            <v/>
          </cell>
          <cell r="AT2903" t="str">
            <v/>
          </cell>
          <cell r="AW2903" t="str">
            <v/>
          </cell>
          <cell r="AZ2903" t="str">
            <v/>
          </cell>
          <cell r="BA2903" t="str">
            <v/>
          </cell>
          <cell r="BB2903" t="str">
            <v/>
          </cell>
          <cell r="BC2903" t="str">
            <v/>
          </cell>
        </row>
        <row r="2904">
          <cell r="AM2904" t="str">
            <v/>
          </cell>
          <cell r="AQ2904">
            <v>3</v>
          </cell>
          <cell r="AT2904" t="str">
            <v/>
          </cell>
          <cell r="AW2904" t="str">
            <v/>
          </cell>
          <cell r="AZ2904" t="str">
            <v/>
          </cell>
          <cell r="BA2904" t="str">
            <v/>
          </cell>
          <cell r="BB2904" t="str">
            <v/>
          </cell>
          <cell r="BC2904" t="str">
            <v/>
          </cell>
        </row>
        <row r="2905">
          <cell r="AQ2905" t="str">
            <v/>
          </cell>
          <cell r="AZ2905" t="str">
            <v/>
          </cell>
          <cell r="BA2905" t="str">
            <v/>
          </cell>
          <cell r="BB2905" t="str">
            <v/>
          </cell>
          <cell r="BC2905" t="str">
            <v/>
          </cell>
        </row>
        <row r="2906">
          <cell r="AQ2906" t="str">
            <v/>
          </cell>
          <cell r="AZ2906" t="str">
            <v/>
          </cell>
          <cell r="BA2906" t="str">
            <v/>
          </cell>
          <cell r="BB2906" t="str">
            <v/>
          </cell>
          <cell r="BC2906" t="str">
            <v/>
          </cell>
        </row>
        <row r="2907">
          <cell r="AM2907" t="str">
            <v/>
          </cell>
          <cell r="AQ2907" t="str">
            <v/>
          </cell>
          <cell r="AT2907" t="str">
            <v/>
          </cell>
          <cell r="AW2907" t="str">
            <v/>
          </cell>
          <cell r="AZ2907" t="str">
            <v/>
          </cell>
          <cell r="BA2907" t="str">
            <v/>
          </cell>
          <cell r="BB2907" t="str">
            <v/>
          </cell>
          <cell r="BC2907" t="str">
            <v/>
          </cell>
        </row>
        <row r="2908">
          <cell r="AM2908" t="str">
            <v/>
          </cell>
          <cell r="AQ2908" t="str">
            <v/>
          </cell>
          <cell r="AT2908" t="str">
            <v/>
          </cell>
          <cell r="AW2908" t="str">
            <v/>
          </cell>
          <cell r="AZ2908" t="str">
            <v/>
          </cell>
          <cell r="BA2908" t="str">
            <v/>
          </cell>
          <cell r="BB2908" t="str">
            <v/>
          </cell>
          <cell r="BC2908" t="str">
            <v/>
          </cell>
        </row>
        <row r="2909">
          <cell r="AM2909">
            <v>2394918.19</v>
          </cell>
          <cell r="AQ2909">
            <v>3</v>
          </cell>
          <cell r="AT2909" t="str">
            <v>СМР</v>
          </cell>
          <cell r="AW2909">
            <v>40540</v>
          </cell>
          <cell r="AZ2909" t="str">
            <v>12.2010</v>
          </cell>
          <cell r="BA2909" t="str">
            <v>12.2010</v>
          </cell>
          <cell r="BB2909" t="str">
            <v/>
          </cell>
          <cell r="BC2909" t="str">
            <v>4.2010</v>
          </cell>
        </row>
        <row r="2910">
          <cell r="AM2910">
            <v>707776.29</v>
          </cell>
          <cell r="AQ2910">
            <v>12</v>
          </cell>
          <cell r="AT2910" t="str">
            <v>СМР</v>
          </cell>
          <cell r="AW2910" t="str">
            <v>не принят</v>
          </cell>
          <cell r="AZ2910" t="e">
            <v>#VALUE!</v>
          </cell>
          <cell r="BA2910" t="e">
            <v>#VALUE!</v>
          </cell>
          <cell r="BB2910" t="str">
            <v/>
          </cell>
          <cell r="BC2910" t="e">
            <v>#VALUE!</v>
          </cell>
        </row>
        <row r="2911">
          <cell r="AM2911">
            <v>3988118.72</v>
          </cell>
          <cell r="AQ2911">
            <v>12</v>
          </cell>
          <cell r="AT2911" t="str">
            <v>СМР</v>
          </cell>
          <cell r="AW2911">
            <v>40688</v>
          </cell>
          <cell r="AZ2911" t="str">
            <v>5.2011</v>
          </cell>
          <cell r="BA2911" t="str">
            <v>5.2011</v>
          </cell>
          <cell r="BB2911" t="str">
            <v>6.2011</v>
          </cell>
          <cell r="BC2911" t="str">
            <v>2.2011</v>
          </cell>
        </row>
        <row r="2912">
          <cell r="AM2912" t="str">
            <v/>
          </cell>
          <cell r="AQ2912" t="str">
            <v/>
          </cell>
          <cell r="AT2912" t="str">
            <v/>
          </cell>
          <cell r="AW2912" t="str">
            <v/>
          </cell>
          <cell r="AZ2912" t="str">
            <v/>
          </cell>
          <cell r="BA2912" t="str">
            <v/>
          </cell>
          <cell r="BB2912" t="str">
            <v/>
          </cell>
          <cell r="BC2912" t="str">
            <v/>
          </cell>
        </row>
        <row r="2913">
          <cell r="AM2913" t="str">
            <v/>
          </cell>
          <cell r="AQ2913" t="str">
            <v/>
          </cell>
          <cell r="AT2913" t="str">
            <v/>
          </cell>
          <cell r="AW2913" t="str">
            <v/>
          </cell>
          <cell r="AZ2913" t="str">
            <v/>
          </cell>
          <cell r="BA2913" t="str">
            <v/>
          </cell>
          <cell r="BB2913" t="str">
            <v/>
          </cell>
          <cell r="BC2913" t="str">
            <v/>
          </cell>
        </row>
        <row r="2914">
          <cell r="AM2914" t="str">
            <v/>
          </cell>
          <cell r="AQ2914" t="str">
            <v/>
          </cell>
          <cell r="AT2914" t="str">
            <v/>
          </cell>
          <cell r="AW2914" t="str">
            <v/>
          </cell>
          <cell r="AZ2914" t="str">
            <v/>
          </cell>
          <cell r="BA2914" t="str">
            <v/>
          </cell>
          <cell r="BB2914" t="str">
            <v/>
          </cell>
          <cell r="BC2914" t="str">
            <v/>
          </cell>
        </row>
        <row r="2915">
          <cell r="AM2915">
            <v>983840.83</v>
          </cell>
          <cell r="AQ2915">
            <v>12</v>
          </cell>
          <cell r="AT2915" t="str">
            <v>СМР</v>
          </cell>
          <cell r="AW2915" t="str">
            <v>не принят</v>
          </cell>
          <cell r="AZ2915" t="e">
            <v>#VALUE!</v>
          </cell>
          <cell r="BA2915" t="e">
            <v>#VALUE!</v>
          </cell>
          <cell r="BB2915" t="str">
            <v/>
          </cell>
          <cell r="BC2915" t="e">
            <v>#VALUE!</v>
          </cell>
        </row>
        <row r="2916">
          <cell r="AM2916" t="str">
            <v/>
          </cell>
          <cell r="AQ2916">
            <v>14</v>
          </cell>
          <cell r="AT2916" t="str">
            <v>СМР</v>
          </cell>
          <cell r="AW2916" t="str">
            <v/>
          </cell>
          <cell r="AZ2916" t="str">
            <v/>
          </cell>
          <cell r="BA2916" t="str">
            <v/>
          </cell>
          <cell r="BB2916" t="str">
            <v/>
          </cell>
          <cell r="BC2916" t="str">
            <v/>
          </cell>
        </row>
        <row r="2917">
          <cell r="AM2917" t="str">
            <v/>
          </cell>
          <cell r="AQ2917">
            <v>14</v>
          </cell>
          <cell r="AT2917" t="str">
            <v>СМР</v>
          </cell>
          <cell r="AW2917" t="str">
            <v/>
          </cell>
          <cell r="AZ2917" t="str">
            <v/>
          </cell>
          <cell r="BA2917" t="str">
            <v/>
          </cell>
          <cell r="BB2917" t="str">
            <v/>
          </cell>
          <cell r="BC2917" t="str">
            <v/>
          </cell>
        </row>
        <row r="2918">
          <cell r="AM2918" t="str">
            <v/>
          </cell>
          <cell r="AQ2918" t="str">
            <v/>
          </cell>
          <cell r="AT2918" t="str">
            <v/>
          </cell>
          <cell r="AW2918" t="str">
            <v/>
          </cell>
          <cell r="AZ2918" t="str">
            <v/>
          </cell>
          <cell r="BA2918" t="str">
            <v/>
          </cell>
          <cell r="BB2918" t="str">
            <v/>
          </cell>
          <cell r="BC2918" t="str">
            <v/>
          </cell>
        </row>
        <row r="2919">
          <cell r="AM2919" t="str">
            <v/>
          </cell>
          <cell r="AQ2919">
            <v>6</v>
          </cell>
          <cell r="AT2919" t="str">
            <v/>
          </cell>
          <cell r="AW2919" t="str">
            <v/>
          </cell>
          <cell r="AZ2919" t="str">
            <v/>
          </cell>
          <cell r="BA2919" t="str">
            <v/>
          </cell>
          <cell r="BB2919" t="str">
            <v/>
          </cell>
          <cell r="BC2919" t="str">
            <v/>
          </cell>
        </row>
        <row r="2920">
          <cell r="AM2920" t="str">
            <v/>
          </cell>
          <cell r="AQ2920" t="str">
            <v/>
          </cell>
          <cell r="AT2920" t="str">
            <v/>
          </cell>
          <cell r="AW2920" t="str">
            <v/>
          </cell>
          <cell r="AZ2920" t="str">
            <v/>
          </cell>
          <cell r="BA2920" t="str">
            <v/>
          </cell>
          <cell r="BB2920" t="str">
            <v/>
          </cell>
          <cell r="BC2920" t="str">
            <v/>
          </cell>
        </row>
        <row r="2921">
          <cell r="AM2921" t="str">
            <v/>
          </cell>
          <cell r="AQ2921" t="str">
            <v/>
          </cell>
          <cell r="AT2921" t="str">
            <v/>
          </cell>
          <cell r="AW2921" t="str">
            <v/>
          </cell>
          <cell r="AZ2921" t="str">
            <v/>
          </cell>
          <cell r="BA2921" t="str">
            <v/>
          </cell>
          <cell r="BB2921" t="str">
            <v/>
          </cell>
          <cell r="BC2921" t="str">
            <v/>
          </cell>
        </row>
        <row r="2922">
          <cell r="AM2922" t="str">
            <v/>
          </cell>
          <cell r="AQ2922" t="str">
            <v/>
          </cell>
          <cell r="AT2922" t="str">
            <v/>
          </cell>
          <cell r="AW2922" t="str">
            <v/>
          </cell>
          <cell r="AZ2922" t="str">
            <v/>
          </cell>
          <cell r="BA2922" t="str">
            <v/>
          </cell>
          <cell r="BB2922" t="str">
            <v/>
          </cell>
          <cell r="BC2922" t="str">
            <v/>
          </cell>
        </row>
        <row r="2923">
          <cell r="AM2923" t="str">
            <v/>
          </cell>
          <cell r="AQ2923">
            <v>3</v>
          </cell>
          <cell r="AT2923" t="str">
            <v>СМР</v>
          </cell>
          <cell r="AW2923" t="str">
            <v/>
          </cell>
          <cell r="AZ2923" t="str">
            <v/>
          </cell>
          <cell r="BA2923" t="str">
            <v/>
          </cell>
          <cell r="BB2923" t="str">
            <v/>
          </cell>
          <cell r="BC2923" t="str">
            <v/>
          </cell>
        </row>
        <row r="2924">
          <cell r="AM2924" t="str">
            <v/>
          </cell>
          <cell r="AQ2924" t="str">
            <v/>
          </cell>
          <cell r="AT2924" t="str">
            <v/>
          </cell>
          <cell r="AW2924" t="str">
            <v/>
          </cell>
          <cell r="AZ2924" t="str">
            <v/>
          </cell>
          <cell r="BA2924" t="str">
            <v/>
          </cell>
          <cell r="BB2924" t="str">
            <v/>
          </cell>
          <cell r="BC2924" t="str">
            <v/>
          </cell>
        </row>
        <row r="2925">
          <cell r="AM2925" t="str">
            <v/>
          </cell>
          <cell r="AQ2925">
            <v>13</v>
          </cell>
          <cell r="AT2925" t="str">
            <v>СМР</v>
          </cell>
          <cell r="AW2925" t="str">
            <v/>
          </cell>
          <cell r="AZ2925" t="str">
            <v/>
          </cell>
          <cell r="BA2925" t="str">
            <v/>
          </cell>
          <cell r="BB2925" t="str">
            <v/>
          </cell>
          <cell r="BC2925" t="str">
            <v/>
          </cell>
        </row>
        <row r="2926">
          <cell r="AM2926" t="str">
            <v/>
          </cell>
          <cell r="AQ2926" t="str">
            <v/>
          </cell>
          <cell r="AT2926" t="str">
            <v/>
          </cell>
          <cell r="AW2926" t="str">
            <v/>
          </cell>
          <cell r="AZ2926" t="str">
            <v/>
          </cell>
          <cell r="BA2926" t="str">
            <v/>
          </cell>
          <cell r="BB2926" t="str">
            <v/>
          </cell>
          <cell r="BC2926" t="str">
            <v/>
          </cell>
        </row>
        <row r="2927">
          <cell r="AQ2927" t="str">
            <v/>
          </cell>
          <cell r="AZ2927" t="str">
            <v/>
          </cell>
          <cell r="BA2927" t="str">
            <v/>
          </cell>
          <cell r="BB2927" t="str">
            <v/>
          </cell>
          <cell r="BC2927" t="str">
            <v/>
          </cell>
        </row>
        <row r="2928">
          <cell r="AQ2928" t="str">
            <v/>
          </cell>
          <cell r="AZ2928" t="str">
            <v/>
          </cell>
          <cell r="BA2928" t="str">
            <v/>
          </cell>
          <cell r="BB2928" t="str">
            <v/>
          </cell>
          <cell r="BC2928" t="str">
            <v/>
          </cell>
        </row>
        <row r="2929">
          <cell r="AM2929" t="str">
            <v/>
          </cell>
          <cell r="AQ2929">
            <v>3</v>
          </cell>
          <cell r="AT2929" t="str">
            <v/>
          </cell>
          <cell r="AW2929" t="str">
            <v/>
          </cell>
          <cell r="AZ2929" t="str">
            <v/>
          </cell>
          <cell r="BA2929" t="str">
            <v/>
          </cell>
          <cell r="BB2929" t="str">
            <v/>
          </cell>
          <cell r="BC2929" t="str">
            <v/>
          </cell>
        </row>
        <row r="2930">
          <cell r="AQ2930" t="str">
            <v/>
          </cell>
          <cell r="AZ2930" t="str">
            <v/>
          </cell>
          <cell r="BA2930" t="str">
            <v/>
          </cell>
          <cell r="BB2930" t="str">
            <v/>
          </cell>
          <cell r="BC2930" t="str">
            <v/>
          </cell>
        </row>
        <row r="2931">
          <cell r="AQ2931" t="str">
            <v/>
          </cell>
          <cell r="AZ2931" t="str">
            <v/>
          </cell>
          <cell r="BA2931" t="str">
            <v/>
          </cell>
          <cell r="BB2931" t="str">
            <v/>
          </cell>
          <cell r="BC2931" t="str">
            <v/>
          </cell>
        </row>
        <row r="2932">
          <cell r="AQ2932" t="str">
            <v/>
          </cell>
          <cell r="AZ2932" t="str">
            <v/>
          </cell>
          <cell r="BA2932" t="str">
            <v/>
          </cell>
          <cell r="BB2932" t="str">
            <v/>
          </cell>
          <cell r="BC2932" t="str">
            <v/>
          </cell>
        </row>
        <row r="2933">
          <cell r="AQ2933" t="str">
            <v/>
          </cell>
          <cell r="AZ2933" t="str">
            <v/>
          </cell>
          <cell r="BA2933" t="str">
            <v/>
          </cell>
          <cell r="BB2933" t="str">
            <v/>
          </cell>
          <cell r="BC2933" t="str">
            <v/>
          </cell>
        </row>
        <row r="2934">
          <cell r="AM2934" t="str">
            <v/>
          </cell>
          <cell r="AQ2934">
            <v>4</v>
          </cell>
          <cell r="AT2934" t="str">
            <v/>
          </cell>
          <cell r="AW2934" t="str">
            <v/>
          </cell>
          <cell r="AZ2934" t="str">
            <v/>
          </cell>
          <cell r="BA2934" t="str">
            <v/>
          </cell>
          <cell r="BB2934" t="str">
            <v/>
          </cell>
          <cell r="BC2934" t="str">
            <v/>
          </cell>
        </row>
        <row r="2935">
          <cell r="AQ2935" t="str">
            <v/>
          </cell>
          <cell r="AZ2935" t="str">
            <v/>
          </cell>
          <cell r="BA2935" t="str">
            <v/>
          </cell>
          <cell r="BB2935" t="str">
            <v/>
          </cell>
          <cell r="BC2935" t="str">
            <v/>
          </cell>
        </row>
        <row r="2936">
          <cell r="AM2936" t="str">
            <v/>
          </cell>
          <cell r="AQ2936" t="str">
            <v/>
          </cell>
          <cell r="AT2936" t="str">
            <v/>
          </cell>
          <cell r="AW2936" t="str">
            <v/>
          </cell>
          <cell r="AZ2936" t="str">
            <v/>
          </cell>
          <cell r="BA2936" t="str">
            <v/>
          </cell>
          <cell r="BB2936" t="str">
            <v/>
          </cell>
          <cell r="BC2936" t="str">
            <v/>
          </cell>
        </row>
        <row r="2937">
          <cell r="AM2937" t="str">
            <v/>
          </cell>
          <cell r="AQ2937" t="str">
            <v/>
          </cell>
          <cell r="AT2937" t="str">
            <v/>
          </cell>
          <cell r="AW2937" t="str">
            <v/>
          </cell>
          <cell r="AZ2937" t="str">
            <v/>
          </cell>
          <cell r="BA2937" t="str">
            <v/>
          </cell>
          <cell r="BB2937" t="str">
            <v/>
          </cell>
          <cell r="BC2937" t="str">
            <v/>
          </cell>
        </row>
        <row r="2938">
          <cell r="AM2938" t="str">
            <v/>
          </cell>
          <cell r="AQ2938" t="str">
            <v/>
          </cell>
          <cell r="AT2938" t="str">
            <v/>
          </cell>
          <cell r="AW2938" t="str">
            <v/>
          </cell>
          <cell r="AZ2938" t="str">
            <v/>
          </cell>
          <cell r="BA2938" t="str">
            <v/>
          </cell>
          <cell r="BB2938" t="str">
            <v/>
          </cell>
          <cell r="BC2938" t="str">
            <v/>
          </cell>
        </row>
        <row r="2939">
          <cell r="AM2939" t="str">
            <v/>
          </cell>
          <cell r="AQ2939" t="str">
            <v/>
          </cell>
          <cell r="AT2939" t="str">
            <v/>
          </cell>
          <cell r="AW2939" t="str">
            <v/>
          </cell>
          <cell r="AZ2939" t="str">
            <v/>
          </cell>
          <cell r="BA2939" t="str">
            <v/>
          </cell>
          <cell r="BB2939" t="str">
            <v/>
          </cell>
          <cell r="BC2939" t="str">
            <v/>
          </cell>
        </row>
        <row r="2940">
          <cell r="AM2940" t="str">
            <v/>
          </cell>
          <cell r="AQ2940" t="str">
            <v/>
          </cell>
          <cell r="AT2940" t="str">
            <v/>
          </cell>
          <cell r="AW2940" t="str">
            <v/>
          </cell>
          <cell r="AZ2940" t="str">
            <v/>
          </cell>
          <cell r="BA2940" t="str">
            <v/>
          </cell>
          <cell r="BB2940" t="str">
            <v/>
          </cell>
          <cell r="BC2940" t="str">
            <v/>
          </cell>
        </row>
        <row r="2941">
          <cell r="AM2941" t="str">
            <v/>
          </cell>
          <cell r="AQ2941" t="str">
            <v/>
          </cell>
          <cell r="AT2941" t="str">
            <v/>
          </cell>
          <cell r="AW2941" t="str">
            <v/>
          </cell>
          <cell r="AZ2941" t="str">
            <v/>
          </cell>
          <cell r="BA2941" t="str">
            <v/>
          </cell>
          <cell r="BB2941" t="str">
            <v/>
          </cell>
          <cell r="BC2941" t="str">
            <v/>
          </cell>
        </row>
        <row r="2942">
          <cell r="AM2942" t="str">
            <v/>
          </cell>
          <cell r="AQ2942" t="str">
            <v/>
          </cell>
          <cell r="AT2942" t="str">
            <v/>
          </cell>
          <cell r="AW2942" t="str">
            <v/>
          </cell>
          <cell r="AZ2942" t="str">
            <v/>
          </cell>
          <cell r="BA2942" t="str">
            <v/>
          </cell>
          <cell r="BB2942" t="str">
            <v/>
          </cell>
          <cell r="BC2942" t="str">
            <v/>
          </cell>
        </row>
        <row r="2943">
          <cell r="AM2943" t="str">
            <v/>
          </cell>
          <cell r="AQ2943" t="str">
            <v/>
          </cell>
          <cell r="AT2943" t="str">
            <v/>
          </cell>
          <cell r="AW2943" t="str">
            <v/>
          </cell>
          <cell r="AZ2943" t="str">
            <v/>
          </cell>
          <cell r="BA2943" t="str">
            <v/>
          </cell>
          <cell r="BB2943" t="str">
            <v/>
          </cell>
          <cell r="BC2943" t="str">
            <v/>
          </cell>
        </row>
        <row r="2944">
          <cell r="AM2944" t="str">
            <v/>
          </cell>
          <cell r="AQ2944" t="str">
            <v/>
          </cell>
          <cell r="AT2944" t="str">
            <v/>
          </cell>
          <cell r="AW2944" t="str">
            <v/>
          </cell>
          <cell r="AZ2944" t="str">
            <v/>
          </cell>
          <cell r="BA2944" t="str">
            <v/>
          </cell>
          <cell r="BB2944" t="str">
            <v/>
          </cell>
          <cell r="BC2944" t="str">
            <v/>
          </cell>
        </row>
        <row r="2945">
          <cell r="AM2945" t="str">
            <v/>
          </cell>
          <cell r="AQ2945" t="str">
            <v/>
          </cell>
          <cell r="AT2945" t="str">
            <v/>
          </cell>
          <cell r="AW2945" t="str">
            <v/>
          </cell>
          <cell r="AZ2945" t="str">
            <v/>
          </cell>
          <cell r="BA2945" t="str">
            <v/>
          </cell>
          <cell r="BB2945" t="str">
            <v/>
          </cell>
          <cell r="BC2945" t="str">
            <v/>
          </cell>
        </row>
        <row r="2946">
          <cell r="AM2946" t="str">
            <v/>
          </cell>
          <cell r="AQ2946" t="str">
            <v/>
          </cell>
          <cell r="AT2946" t="str">
            <v/>
          </cell>
          <cell r="AW2946" t="str">
            <v/>
          </cell>
          <cell r="AZ2946" t="str">
            <v/>
          </cell>
          <cell r="BA2946" t="str">
            <v/>
          </cell>
          <cell r="BB2946" t="str">
            <v/>
          </cell>
          <cell r="BC2946" t="str">
            <v/>
          </cell>
        </row>
        <row r="2947">
          <cell r="AM2947" t="str">
            <v/>
          </cell>
          <cell r="AQ2947" t="str">
            <v/>
          </cell>
          <cell r="AT2947" t="str">
            <v/>
          </cell>
          <cell r="AW2947" t="str">
            <v/>
          </cell>
          <cell r="AZ2947" t="str">
            <v/>
          </cell>
          <cell r="BA2947" t="str">
            <v/>
          </cell>
          <cell r="BB2947" t="str">
            <v/>
          </cell>
          <cell r="BC2947" t="str">
            <v/>
          </cell>
        </row>
        <row r="2948">
          <cell r="AM2948" t="str">
            <v/>
          </cell>
          <cell r="AQ2948" t="str">
            <v/>
          </cell>
          <cell r="AT2948" t="str">
            <v/>
          </cell>
          <cell r="AW2948" t="str">
            <v/>
          </cell>
          <cell r="AZ2948" t="str">
            <v/>
          </cell>
          <cell r="BA2948" t="str">
            <v/>
          </cell>
          <cell r="BB2948" t="str">
            <v/>
          </cell>
          <cell r="BC2948" t="str">
            <v/>
          </cell>
        </row>
        <row r="2949">
          <cell r="AM2949" t="str">
            <v/>
          </cell>
          <cell r="AQ2949" t="str">
            <v/>
          </cell>
          <cell r="AT2949" t="str">
            <v/>
          </cell>
          <cell r="AW2949" t="str">
            <v/>
          </cell>
          <cell r="AZ2949" t="str">
            <v/>
          </cell>
          <cell r="BA2949" t="str">
            <v/>
          </cell>
          <cell r="BB2949" t="str">
            <v/>
          </cell>
          <cell r="BC2949" t="str">
            <v/>
          </cell>
        </row>
        <row r="2950">
          <cell r="AM2950" t="str">
            <v/>
          </cell>
          <cell r="AQ2950" t="str">
            <v/>
          </cell>
          <cell r="AT2950" t="str">
            <v/>
          </cell>
          <cell r="AW2950" t="str">
            <v/>
          </cell>
          <cell r="AZ2950" t="str">
            <v/>
          </cell>
          <cell r="BA2950" t="str">
            <v/>
          </cell>
          <cell r="BB2950" t="str">
            <v/>
          </cell>
          <cell r="BC2950" t="str">
            <v/>
          </cell>
        </row>
        <row r="2951">
          <cell r="AM2951" t="str">
            <v/>
          </cell>
          <cell r="AQ2951" t="str">
            <v/>
          </cell>
          <cell r="AT2951" t="str">
            <v/>
          </cell>
          <cell r="AW2951" t="str">
            <v/>
          </cell>
          <cell r="AZ2951" t="str">
            <v/>
          </cell>
          <cell r="BA2951" t="str">
            <v/>
          </cell>
          <cell r="BB2951" t="str">
            <v/>
          </cell>
          <cell r="BC2951" t="str">
            <v/>
          </cell>
        </row>
        <row r="2952">
          <cell r="AM2952" t="str">
            <v/>
          </cell>
          <cell r="AQ2952" t="str">
            <v/>
          </cell>
          <cell r="AT2952" t="str">
            <v/>
          </cell>
          <cell r="AW2952" t="str">
            <v/>
          </cell>
          <cell r="AZ2952" t="str">
            <v/>
          </cell>
          <cell r="BA2952" t="str">
            <v/>
          </cell>
          <cell r="BB2952" t="str">
            <v/>
          </cell>
          <cell r="BC2952" t="str">
            <v/>
          </cell>
        </row>
        <row r="2953">
          <cell r="AM2953" t="str">
            <v/>
          </cell>
          <cell r="AQ2953" t="str">
            <v/>
          </cell>
          <cell r="AT2953" t="str">
            <v/>
          </cell>
          <cell r="AW2953" t="str">
            <v/>
          </cell>
          <cell r="AZ2953" t="str">
            <v/>
          </cell>
          <cell r="BA2953" t="str">
            <v/>
          </cell>
          <cell r="BB2953" t="str">
            <v/>
          </cell>
          <cell r="BC2953" t="str">
            <v/>
          </cell>
        </row>
        <row r="2954">
          <cell r="AM2954" t="str">
            <v/>
          </cell>
          <cell r="AQ2954" t="str">
            <v/>
          </cell>
          <cell r="AT2954" t="str">
            <v/>
          </cell>
          <cell r="AW2954" t="str">
            <v/>
          </cell>
          <cell r="AZ2954" t="str">
            <v/>
          </cell>
          <cell r="BA2954" t="str">
            <v/>
          </cell>
          <cell r="BB2954" t="str">
            <v/>
          </cell>
          <cell r="BC2954" t="str">
            <v/>
          </cell>
        </row>
        <row r="2955">
          <cell r="AM2955" t="str">
            <v/>
          </cell>
          <cell r="AQ2955" t="str">
            <v/>
          </cell>
          <cell r="AT2955" t="str">
            <v/>
          </cell>
          <cell r="AW2955" t="str">
            <v/>
          </cell>
          <cell r="AZ2955" t="str">
            <v/>
          </cell>
          <cell r="BA2955" t="str">
            <v/>
          </cell>
          <cell r="BB2955" t="str">
            <v/>
          </cell>
          <cell r="BC2955" t="str">
            <v/>
          </cell>
        </row>
        <row r="2956">
          <cell r="AM2956" t="str">
            <v/>
          </cell>
          <cell r="AQ2956" t="str">
            <v/>
          </cell>
          <cell r="AT2956" t="str">
            <v/>
          </cell>
          <cell r="AW2956" t="str">
            <v/>
          </cell>
          <cell r="AZ2956" t="str">
            <v/>
          </cell>
          <cell r="BA2956" t="str">
            <v/>
          </cell>
          <cell r="BB2956" t="str">
            <v/>
          </cell>
          <cell r="BC2956" t="str">
            <v/>
          </cell>
        </row>
        <row r="2957">
          <cell r="AM2957" t="str">
            <v/>
          </cell>
          <cell r="AQ2957" t="str">
            <v/>
          </cell>
          <cell r="AT2957" t="str">
            <v/>
          </cell>
          <cell r="AW2957" t="str">
            <v/>
          </cell>
          <cell r="AZ2957" t="str">
            <v/>
          </cell>
          <cell r="BA2957" t="str">
            <v/>
          </cell>
          <cell r="BB2957" t="str">
            <v/>
          </cell>
          <cell r="BC2957" t="str">
            <v/>
          </cell>
        </row>
        <row r="2958">
          <cell r="AM2958" t="str">
            <v/>
          </cell>
          <cell r="AQ2958" t="str">
            <v/>
          </cell>
          <cell r="AT2958" t="str">
            <v/>
          </cell>
          <cell r="AW2958" t="str">
            <v/>
          </cell>
          <cell r="AZ2958" t="str">
            <v/>
          </cell>
          <cell r="BA2958" t="str">
            <v/>
          </cell>
          <cell r="BB2958" t="str">
            <v/>
          </cell>
          <cell r="BC2958" t="str">
            <v/>
          </cell>
        </row>
        <row r="2959">
          <cell r="AM2959" t="str">
            <v/>
          </cell>
          <cell r="AQ2959" t="str">
            <v/>
          </cell>
          <cell r="AT2959" t="str">
            <v/>
          </cell>
          <cell r="AW2959" t="str">
            <v/>
          </cell>
          <cell r="AZ2959" t="str">
            <v/>
          </cell>
          <cell r="BA2959" t="str">
            <v/>
          </cell>
          <cell r="BB2959" t="str">
            <v/>
          </cell>
          <cell r="BC2959" t="str">
            <v/>
          </cell>
        </row>
        <row r="2960">
          <cell r="AM2960" t="str">
            <v/>
          </cell>
          <cell r="AQ2960" t="str">
            <v/>
          </cell>
          <cell r="AT2960" t="str">
            <v/>
          </cell>
          <cell r="AW2960" t="str">
            <v/>
          </cell>
          <cell r="AZ2960" t="str">
            <v/>
          </cell>
          <cell r="BA2960" t="str">
            <v/>
          </cell>
          <cell r="BB2960" t="str">
            <v/>
          </cell>
          <cell r="BC2960" t="str">
            <v/>
          </cell>
        </row>
        <row r="2961">
          <cell r="AM2961" t="str">
            <v/>
          </cell>
          <cell r="AQ2961" t="str">
            <v/>
          </cell>
          <cell r="AT2961" t="str">
            <v/>
          </cell>
          <cell r="AW2961" t="str">
            <v/>
          </cell>
          <cell r="AZ2961" t="str">
            <v/>
          </cell>
          <cell r="BA2961" t="str">
            <v/>
          </cell>
          <cell r="BB2961" t="str">
            <v/>
          </cell>
          <cell r="BC2961" t="str">
            <v/>
          </cell>
        </row>
        <row r="2962">
          <cell r="AM2962" t="str">
            <v/>
          </cell>
          <cell r="AQ2962" t="str">
            <v/>
          </cell>
          <cell r="AT2962" t="str">
            <v/>
          </cell>
          <cell r="AW2962" t="str">
            <v/>
          </cell>
          <cell r="AZ2962" t="str">
            <v/>
          </cell>
          <cell r="BA2962" t="str">
            <v/>
          </cell>
          <cell r="BB2962" t="str">
            <v/>
          </cell>
          <cell r="BC2962" t="str">
            <v/>
          </cell>
        </row>
        <row r="2963">
          <cell r="AM2963" t="str">
            <v/>
          </cell>
          <cell r="AQ2963" t="str">
            <v/>
          </cell>
          <cell r="AT2963" t="str">
            <v/>
          </cell>
          <cell r="AW2963" t="str">
            <v/>
          </cell>
          <cell r="AZ2963" t="str">
            <v/>
          </cell>
          <cell r="BA2963" t="str">
            <v/>
          </cell>
          <cell r="BB2963" t="str">
            <v/>
          </cell>
          <cell r="BC2963" t="str">
            <v/>
          </cell>
        </row>
        <row r="2964">
          <cell r="AM2964" t="str">
            <v/>
          </cell>
          <cell r="AQ2964" t="str">
            <v/>
          </cell>
          <cell r="AT2964" t="str">
            <v/>
          </cell>
          <cell r="AW2964" t="str">
            <v/>
          </cell>
          <cell r="AZ2964" t="str">
            <v/>
          </cell>
          <cell r="BA2964" t="str">
            <v/>
          </cell>
          <cell r="BB2964" t="str">
            <v/>
          </cell>
          <cell r="BC2964" t="str">
            <v/>
          </cell>
        </row>
        <row r="2965">
          <cell r="AM2965" t="str">
            <v/>
          </cell>
          <cell r="AQ2965" t="str">
            <v/>
          </cell>
          <cell r="AT2965" t="str">
            <v/>
          </cell>
          <cell r="AW2965" t="str">
            <v/>
          </cell>
          <cell r="AZ2965" t="str">
            <v/>
          </cell>
          <cell r="BA2965" t="str">
            <v/>
          </cell>
          <cell r="BB2965" t="str">
            <v/>
          </cell>
          <cell r="BC2965" t="str">
            <v/>
          </cell>
        </row>
        <row r="2966">
          <cell r="AM2966" t="str">
            <v/>
          </cell>
          <cell r="AQ2966" t="str">
            <v/>
          </cell>
          <cell r="AT2966" t="str">
            <v/>
          </cell>
          <cell r="AW2966" t="str">
            <v/>
          </cell>
          <cell r="AZ2966" t="str">
            <v/>
          </cell>
          <cell r="BA2966" t="str">
            <v/>
          </cell>
          <cell r="BB2966" t="str">
            <v/>
          </cell>
          <cell r="BC2966" t="str">
            <v/>
          </cell>
        </row>
        <row r="2967">
          <cell r="AM2967" t="str">
            <v/>
          </cell>
          <cell r="AQ2967" t="str">
            <v/>
          </cell>
          <cell r="AT2967" t="str">
            <v/>
          </cell>
          <cell r="AW2967" t="str">
            <v/>
          </cell>
          <cell r="AZ2967" t="str">
            <v/>
          </cell>
          <cell r="BA2967" t="str">
            <v/>
          </cell>
          <cell r="BB2967" t="str">
            <v/>
          </cell>
          <cell r="BC2967" t="str">
            <v/>
          </cell>
        </row>
        <row r="2968">
          <cell r="AM2968" t="str">
            <v/>
          </cell>
          <cell r="AQ2968" t="str">
            <v/>
          </cell>
          <cell r="AT2968" t="str">
            <v/>
          </cell>
          <cell r="AW2968" t="str">
            <v/>
          </cell>
          <cell r="AZ2968" t="str">
            <v/>
          </cell>
          <cell r="BA2968" t="str">
            <v/>
          </cell>
          <cell r="BB2968" t="str">
            <v/>
          </cell>
          <cell r="BC2968" t="str">
            <v/>
          </cell>
        </row>
        <row r="2969">
          <cell r="AM2969">
            <v>32416.38</v>
          </cell>
          <cell r="AQ2969" t="str">
            <v/>
          </cell>
          <cell r="AT2969" t="str">
            <v>Оборудование</v>
          </cell>
          <cell r="AW2969">
            <v>40679</v>
          </cell>
          <cell r="AZ2969" t="str">
            <v>5.2011</v>
          </cell>
          <cell r="BA2969" t="str">
            <v>5.2011</v>
          </cell>
          <cell r="BB2969" t="str">
            <v>5.2011</v>
          </cell>
          <cell r="BC2969" t="str">
            <v>2.2011</v>
          </cell>
        </row>
        <row r="2970">
          <cell r="AM2970">
            <v>182498.01</v>
          </cell>
          <cell r="AQ2970" t="str">
            <v/>
          </cell>
          <cell r="AT2970" t="str">
            <v>Оборудование</v>
          </cell>
          <cell r="AW2970">
            <v>40633</v>
          </cell>
          <cell r="AZ2970" t="str">
            <v>3.2011</v>
          </cell>
          <cell r="BA2970" t="str">
            <v>3.2011</v>
          </cell>
          <cell r="BB2970" t="str">
            <v>4.2011</v>
          </cell>
          <cell r="BC2970" t="str">
            <v>1.2011</v>
          </cell>
        </row>
        <row r="2971">
          <cell r="AM2971">
            <v>576499.97</v>
          </cell>
          <cell r="AQ2971" t="str">
            <v/>
          </cell>
          <cell r="AT2971" t="str">
            <v>Оборудование</v>
          </cell>
          <cell r="AW2971">
            <v>40679</v>
          </cell>
          <cell r="AZ2971" t="str">
            <v>5.2011</v>
          </cell>
          <cell r="BA2971" t="str">
            <v>5.2011</v>
          </cell>
          <cell r="BB2971" t="str">
            <v>5.2011</v>
          </cell>
          <cell r="BC2971" t="str">
            <v>2.2011</v>
          </cell>
        </row>
        <row r="2972">
          <cell r="AM2972">
            <v>26144.01</v>
          </cell>
          <cell r="AQ2972" t="str">
            <v/>
          </cell>
          <cell r="AT2972" t="str">
            <v>Оборудование</v>
          </cell>
          <cell r="AW2972">
            <v>40633</v>
          </cell>
          <cell r="AZ2972" t="str">
            <v>3.2011</v>
          </cell>
          <cell r="BA2972" t="str">
            <v>3.2011</v>
          </cell>
          <cell r="BB2972" t="str">
            <v>4.2011</v>
          </cell>
          <cell r="BC2972" t="str">
            <v>1.2011</v>
          </cell>
        </row>
        <row r="2973">
          <cell r="AM2973">
            <v>83660</v>
          </cell>
          <cell r="AQ2973" t="str">
            <v/>
          </cell>
          <cell r="AT2973" t="str">
            <v>Оборудование</v>
          </cell>
          <cell r="AW2973">
            <v>40633</v>
          </cell>
          <cell r="AZ2973" t="str">
            <v>3.2011</v>
          </cell>
          <cell r="BA2973" t="str">
            <v>3.2011</v>
          </cell>
          <cell r="BB2973" t="str">
            <v>4.2011</v>
          </cell>
          <cell r="BC2973" t="str">
            <v>1.2011</v>
          </cell>
        </row>
        <row r="2974">
          <cell r="AM2974">
            <v>52288.02</v>
          </cell>
          <cell r="AQ2974" t="str">
            <v/>
          </cell>
          <cell r="AT2974" t="str">
            <v>Оборудование</v>
          </cell>
          <cell r="AW2974">
            <v>40679</v>
          </cell>
          <cell r="AZ2974" t="str">
            <v>5.2011</v>
          </cell>
          <cell r="BA2974" t="str">
            <v>5.2011</v>
          </cell>
          <cell r="BB2974" t="str">
            <v>5.2011</v>
          </cell>
          <cell r="BC2974" t="str">
            <v>2.2011</v>
          </cell>
        </row>
        <row r="2975">
          <cell r="AM2975">
            <v>31372</v>
          </cell>
          <cell r="AQ2975" t="str">
            <v/>
          </cell>
          <cell r="AT2975" t="str">
            <v>Оборудование</v>
          </cell>
          <cell r="AW2975">
            <v>40679</v>
          </cell>
          <cell r="AZ2975" t="str">
            <v>5.2011</v>
          </cell>
          <cell r="BA2975" t="str">
            <v>5.2011</v>
          </cell>
          <cell r="BB2975" t="str">
            <v>5.2011</v>
          </cell>
          <cell r="BC2975" t="str">
            <v>2.2011</v>
          </cell>
        </row>
        <row r="2976">
          <cell r="AM2976" t="str">
            <v/>
          </cell>
          <cell r="AQ2976" t="str">
            <v/>
          </cell>
          <cell r="AT2976" t="str">
            <v/>
          </cell>
          <cell r="AW2976" t="str">
            <v/>
          </cell>
          <cell r="AZ2976" t="str">
            <v/>
          </cell>
          <cell r="BA2976" t="str">
            <v/>
          </cell>
          <cell r="BB2976" t="str">
            <v/>
          </cell>
          <cell r="BC2976" t="str">
            <v/>
          </cell>
        </row>
        <row r="2977">
          <cell r="AM2977" t="str">
            <v/>
          </cell>
          <cell r="AQ2977" t="str">
            <v/>
          </cell>
          <cell r="AT2977" t="str">
            <v/>
          </cell>
          <cell r="AW2977" t="str">
            <v/>
          </cell>
          <cell r="AZ2977" t="str">
            <v/>
          </cell>
          <cell r="BA2977" t="str">
            <v/>
          </cell>
          <cell r="BB2977" t="str">
            <v/>
          </cell>
          <cell r="BC2977" t="str">
            <v/>
          </cell>
        </row>
        <row r="2978">
          <cell r="AM2978" t="str">
            <v/>
          </cell>
          <cell r="AQ2978" t="str">
            <v/>
          </cell>
          <cell r="AT2978" t="str">
            <v/>
          </cell>
          <cell r="AW2978" t="str">
            <v/>
          </cell>
          <cell r="AZ2978" t="str">
            <v/>
          </cell>
          <cell r="BA2978" t="str">
            <v/>
          </cell>
          <cell r="BB2978" t="str">
            <v/>
          </cell>
          <cell r="BC2978" t="str">
            <v/>
          </cell>
        </row>
        <row r="2979">
          <cell r="AM2979" t="str">
            <v/>
          </cell>
          <cell r="AQ2979" t="str">
            <v/>
          </cell>
          <cell r="AT2979" t="str">
            <v/>
          </cell>
          <cell r="AW2979" t="str">
            <v/>
          </cell>
          <cell r="AZ2979" t="str">
            <v/>
          </cell>
          <cell r="BA2979" t="str">
            <v/>
          </cell>
          <cell r="BB2979" t="str">
            <v/>
          </cell>
          <cell r="BC2979" t="str">
            <v/>
          </cell>
        </row>
        <row r="2980">
          <cell r="AM2980" t="str">
            <v/>
          </cell>
          <cell r="AQ2980" t="str">
            <v/>
          </cell>
          <cell r="AT2980" t="str">
            <v/>
          </cell>
          <cell r="AW2980" t="str">
            <v/>
          </cell>
          <cell r="AZ2980" t="str">
            <v/>
          </cell>
          <cell r="BA2980" t="str">
            <v/>
          </cell>
          <cell r="BB2980" t="str">
            <v/>
          </cell>
          <cell r="BC2980" t="str">
            <v/>
          </cell>
        </row>
        <row r="2981">
          <cell r="AM2981" t="str">
            <v/>
          </cell>
          <cell r="AQ2981" t="str">
            <v/>
          </cell>
          <cell r="AT2981" t="str">
            <v/>
          </cell>
          <cell r="AW2981" t="str">
            <v/>
          </cell>
          <cell r="AZ2981" t="str">
            <v/>
          </cell>
          <cell r="BA2981" t="str">
            <v/>
          </cell>
          <cell r="BB2981" t="str">
            <v/>
          </cell>
          <cell r="BC2981" t="str">
            <v/>
          </cell>
        </row>
        <row r="2982">
          <cell r="AM2982" t="str">
            <v/>
          </cell>
          <cell r="AQ2982" t="str">
            <v/>
          </cell>
          <cell r="AT2982" t="str">
            <v/>
          </cell>
          <cell r="AW2982" t="str">
            <v/>
          </cell>
          <cell r="AZ2982" t="str">
            <v/>
          </cell>
          <cell r="BA2982" t="str">
            <v/>
          </cell>
          <cell r="BB2982" t="str">
            <v/>
          </cell>
          <cell r="BC2982" t="str">
            <v/>
          </cell>
        </row>
        <row r="2983">
          <cell r="AM2983" t="str">
            <v/>
          </cell>
          <cell r="AQ2983" t="str">
            <v/>
          </cell>
          <cell r="AT2983" t="str">
            <v/>
          </cell>
          <cell r="AW2983" t="str">
            <v/>
          </cell>
          <cell r="AZ2983" t="str">
            <v/>
          </cell>
          <cell r="BA2983" t="str">
            <v/>
          </cell>
          <cell r="BB2983" t="str">
            <v/>
          </cell>
          <cell r="BC2983" t="str">
            <v/>
          </cell>
        </row>
        <row r="2984">
          <cell r="AM2984" t="str">
            <v/>
          </cell>
          <cell r="AQ2984" t="str">
            <v/>
          </cell>
          <cell r="AT2984" t="str">
            <v/>
          </cell>
          <cell r="AW2984" t="str">
            <v/>
          </cell>
          <cell r="AZ2984" t="str">
            <v/>
          </cell>
          <cell r="BA2984" t="str">
            <v/>
          </cell>
          <cell r="BB2984" t="str">
            <v/>
          </cell>
          <cell r="BC2984" t="str">
            <v/>
          </cell>
        </row>
        <row r="2985">
          <cell r="AM2985" t="str">
            <v/>
          </cell>
          <cell r="AQ2985" t="str">
            <v/>
          </cell>
          <cell r="AT2985" t="str">
            <v/>
          </cell>
          <cell r="AW2985" t="str">
            <v/>
          </cell>
          <cell r="AZ2985" t="str">
            <v/>
          </cell>
          <cell r="BA2985" t="str">
            <v/>
          </cell>
          <cell r="BB2985" t="str">
            <v/>
          </cell>
          <cell r="BC2985" t="str">
            <v/>
          </cell>
        </row>
        <row r="2986">
          <cell r="AM2986" t="str">
            <v/>
          </cell>
          <cell r="AQ2986" t="str">
            <v/>
          </cell>
          <cell r="AT2986" t="str">
            <v/>
          </cell>
          <cell r="AW2986" t="str">
            <v/>
          </cell>
          <cell r="AZ2986" t="str">
            <v/>
          </cell>
          <cell r="BA2986" t="str">
            <v/>
          </cell>
          <cell r="BB2986" t="str">
            <v/>
          </cell>
          <cell r="BC2986" t="str">
            <v/>
          </cell>
        </row>
        <row r="2987">
          <cell r="AM2987" t="str">
            <v/>
          </cell>
          <cell r="AQ2987" t="str">
            <v/>
          </cell>
          <cell r="AT2987" t="str">
            <v/>
          </cell>
          <cell r="AW2987" t="str">
            <v/>
          </cell>
          <cell r="AZ2987" t="str">
            <v/>
          </cell>
          <cell r="BA2987" t="str">
            <v/>
          </cell>
          <cell r="BB2987" t="str">
            <v/>
          </cell>
          <cell r="BC2987" t="str">
            <v/>
          </cell>
        </row>
        <row r="2988">
          <cell r="AM2988" t="str">
            <v/>
          </cell>
          <cell r="AQ2988" t="str">
            <v/>
          </cell>
          <cell r="AT2988" t="str">
            <v/>
          </cell>
          <cell r="AW2988" t="str">
            <v/>
          </cell>
          <cell r="AZ2988" t="str">
            <v/>
          </cell>
          <cell r="BA2988" t="str">
            <v/>
          </cell>
          <cell r="BB2988" t="str">
            <v/>
          </cell>
          <cell r="BC2988" t="str">
            <v/>
          </cell>
        </row>
        <row r="2989">
          <cell r="AM2989" t="str">
            <v/>
          </cell>
          <cell r="AQ2989" t="str">
            <v/>
          </cell>
          <cell r="AT2989" t="str">
            <v/>
          </cell>
          <cell r="AW2989" t="str">
            <v/>
          </cell>
          <cell r="AZ2989" t="str">
            <v/>
          </cell>
          <cell r="BA2989" t="str">
            <v/>
          </cell>
          <cell r="BB2989" t="str">
            <v/>
          </cell>
          <cell r="BC2989" t="str">
            <v/>
          </cell>
        </row>
        <row r="2990">
          <cell r="AM2990" t="str">
            <v/>
          </cell>
          <cell r="AQ2990" t="str">
            <v/>
          </cell>
          <cell r="AT2990" t="str">
            <v/>
          </cell>
          <cell r="AW2990" t="str">
            <v/>
          </cell>
          <cell r="AZ2990" t="str">
            <v/>
          </cell>
          <cell r="BA2990" t="str">
            <v/>
          </cell>
          <cell r="BB2990" t="str">
            <v/>
          </cell>
          <cell r="BC2990" t="str">
            <v/>
          </cell>
        </row>
        <row r="2991">
          <cell r="AM2991" t="str">
            <v/>
          </cell>
          <cell r="AQ2991" t="str">
            <v/>
          </cell>
          <cell r="AT2991" t="str">
            <v/>
          </cell>
          <cell r="AW2991" t="str">
            <v/>
          </cell>
          <cell r="AZ2991" t="str">
            <v/>
          </cell>
          <cell r="BA2991" t="str">
            <v/>
          </cell>
          <cell r="BB2991" t="str">
            <v/>
          </cell>
          <cell r="BC2991" t="str">
            <v/>
          </cell>
        </row>
        <row r="2992">
          <cell r="AM2992" t="str">
            <v/>
          </cell>
          <cell r="AQ2992" t="str">
            <v/>
          </cell>
          <cell r="AT2992" t="str">
            <v/>
          </cell>
          <cell r="AW2992" t="str">
            <v/>
          </cell>
          <cell r="AZ2992" t="str">
            <v/>
          </cell>
          <cell r="BA2992" t="str">
            <v/>
          </cell>
          <cell r="BB2992" t="str">
            <v/>
          </cell>
          <cell r="BC2992" t="str">
            <v/>
          </cell>
        </row>
        <row r="2993">
          <cell r="AM2993" t="str">
            <v/>
          </cell>
          <cell r="AQ2993" t="str">
            <v/>
          </cell>
          <cell r="AT2993" t="str">
            <v/>
          </cell>
          <cell r="AW2993" t="str">
            <v/>
          </cell>
          <cell r="AZ2993" t="str">
            <v/>
          </cell>
          <cell r="BA2993" t="str">
            <v/>
          </cell>
          <cell r="BB2993" t="str">
            <v/>
          </cell>
          <cell r="BC2993" t="str">
            <v/>
          </cell>
        </row>
        <row r="2994">
          <cell r="AM2994" t="str">
            <v/>
          </cell>
          <cell r="AQ2994" t="str">
            <v/>
          </cell>
          <cell r="AT2994" t="str">
            <v/>
          </cell>
          <cell r="AW2994" t="str">
            <v/>
          </cell>
          <cell r="AZ2994" t="str">
            <v/>
          </cell>
          <cell r="BA2994" t="str">
            <v/>
          </cell>
          <cell r="BB2994" t="str">
            <v/>
          </cell>
          <cell r="BC2994" t="str">
            <v/>
          </cell>
        </row>
        <row r="2995">
          <cell r="AM2995" t="str">
            <v/>
          </cell>
          <cell r="AQ2995" t="str">
            <v/>
          </cell>
          <cell r="AT2995" t="str">
            <v/>
          </cell>
          <cell r="AW2995" t="str">
            <v/>
          </cell>
          <cell r="AZ2995" t="str">
            <v/>
          </cell>
          <cell r="BA2995" t="str">
            <v/>
          </cell>
          <cell r="BB2995" t="str">
            <v/>
          </cell>
          <cell r="BC2995" t="str">
            <v/>
          </cell>
        </row>
        <row r="2996">
          <cell r="AM2996" t="str">
            <v/>
          </cell>
          <cell r="AQ2996" t="str">
            <v/>
          </cell>
          <cell r="AT2996" t="str">
            <v/>
          </cell>
          <cell r="AW2996" t="str">
            <v/>
          </cell>
          <cell r="AZ2996" t="str">
            <v/>
          </cell>
          <cell r="BA2996" t="str">
            <v/>
          </cell>
          <cell r="BB2996" t="str">
            <v/>
          </cell>
          <cell r="BC2996" t="str">
            <v/>
          </cell>
        </row>
        <row r="2997">
          <cell r="AM2997" t="str">
            <v/>
          </cell>
          <cell r="AQ2997" t="str">
            <v/>
          </cell>
          <cell r="AT2997" t="str">
            <v/>
          </cell>
          <cell r="AW2997" t="str">
            <v/>
          </cell>
          <cell r="AZ2997" t="str">
            <v/>
          </cell>
          <cell r="BA2997" t="str">
            <v/>
          </cell>
          <cell r="BB2997" t="str">
            <v/>
          </cell>
          <cell r="BC2997" t="str">
            <v/>
          </cell>
        </row>
        <row r="2998">
          <cell r="AM2998" t="str">
            <v/>
          </cell>
          <cell r="AQ2998" t="str">
            <v/>
          </cell>
          <cell r="AT2998" t="str">
            <v/>
          </cell>
          <cell r="AW2998" t="str">
            <v/>
          </cell>
          <cell r="AZ2998" t="str">
            <v/>
          </cell>
          <cell r="BA2998" t="str">
            <v/>
          </cell>
          <cell r="BB2998" t="str">
            <v/>
          </cell>
          <cell r="BC2998" t="str">
            <v/>
          </cell>
        </row>
        <row r="2999">
          <cell r="AM2999" t="str">
            <v/>
          </cell>
          <cell r="AQ2999" t="str">
            <v/>
          </cell>
          <cell r="AT2999" t="str">
            <v/>
          </cell>
          <cell r="AW2999" t="str">
            <v/>
          </cell>
          <cell r="AZ2999" t="str">
            <v/>
          </cell>
          <cell r="BA2999" t="str">
            <v/>
          </cell>
          <cell r="BB2999" t="str">
            <v/>
          </cell>
          <cell r="BC2999" t="str">
            <v/>
          </cell>
        </row>
        <row r="3000">
          <cell r="AM3000" t="str">
            <v/>
          </cell>
          <cell r="AQ3000" t="str">
            <v/>
          </cell>
          <cell r="AT3000" t="str">
            <v/>
          </cell>
          <cell r="AW3000" t="str">
            <v/>
          </cell>
          <cell r="AZ3000" t="str">
            <v/>
          </cell>
          <cell r="BA3000" t="str">
            <v/>
          </cell>
          <cell r="BB3000" t="str">
            <v/>
          </cell>
          <cell r="BC3000" t="str">
            <v/>
          </cell>
        </row>
        <row r="3001">
          <cell r="AM3001" t="str">
            <v/>
          </cell>
          <cell r="AQ3001" t="str">
            <v/>
          </cell>
          <cell r="AT3001" t="str">
            <v/>
          </cell>
          <cell r="AW3001" t="str">
            <v/>
          </cell>
          <cell r="AZ3001" t="str">
            <v/>
          </cell>
          <cell r="BA3001" t="str">
            <v/>
          </cell>
          <cell r="BB3001" t="str">
            <v/>
          </cell>
          <cell r="BC3001" t="str">
            <v/>
          </cell>
        </row>
        <row r="3002">
          <cell r="AM3002" t="str">
            <v/>
          </cell>
          <cell r="AQ3002" t="str">
            <v/>
          </cell>
          <cell r="AT3002" t="str">
            <v/>
          </cell>
          <cell r="AW3002" t="str">
            <v/>
          </cell>
          <cell r="AZ3002" t="str">
            <v/>
          </cell>
          <cell r="BA3002" t="str">
            <v/>
          </cell>
          <cell r="BB3002" t="str">
            <v/>
          </cell>
          <cell r="BC3002" t="str">
            <v/>
          </cell>
        </row>
        <row r="3003">
          <cell r="AM3003" t="str">
            <v/>
          </cell>
          <cell r="AQ3003" t="str">
            <v/>
          </cell>
          <cell r="AT3003" t="str">
            <v/>
          </cell>
          <cell r="AW3003" t="str">
            <v/>
          </cell>
          <cell r="AZ3003" t="str">
            <v/>
          </cell>
          <cell r="BA3003" t="str">
            <v/>
          </cell>
          <cell r="BB3003" t="str">
            <v/>
          </cell>
          <cell r="BC3003" t="str">
            <v/>
          </cell>
        </row>
        <row r="3004">
          <cell r="AM3004" t="str">
            <v/>
          </cell>
          <cell r="AQ3004" t="str">
            <v/>
          </cell>
          <cell r="AT3004" t="str">
            <v/>
          </cell>
          <cell r="AW3004" t="str">
            <v/>
          </cell>
          <cell r="AZ3004" t="str">
            <v/>
          </cell>
          <cell r="BA3004" t="str">
            <v/>
          </cell>
          <cell r="BB3004" t="str">
            <v/>
          </cell>
          <cell r="BC3004" t="str">
            <v/>
          </cell>
        </row>
        <row r="3005">
          <cell r="AM3005" t="str">
            <v/>
          </cell>
          <cell r="AQ3005" t="str">
            <v/>
          </cell>
          <cell r="AT3005" t="str">
            <v/>
          </cell>
          <cell r="AW3005" t="str">
            <v/>
          </cell>
          <cell r="AZ3005" t="str">
            <v/>
          </cell>
          <cell r="BA3005" t="str">
            <v/>
          </cell>
          <cell r="BB3005" t="str">
            <v/>
          </cell>
          <cell r="BC3005" t="str">
            <v/>
          </cell>
        </row>
        <row r="3006">
          <cell r="AM3006" t="str">
            <v/>
          </cell>
          <cell r="AQ3006" t="str">
            <v/>
          </cell>
          <cell r="AT3006" t="str">
            <v/>
          </cell>
          <cell r="AW3006" t="str">
            <v/>
          </cell>
          <cell r="AZ3006" t="str">
            <v/>
          </cell>
          <cell r="BA3006" t="str">
            <v/>
          </cell>
          <cell r="BB3006" t="str">
            <v/>
          </cell>
          <cell r="BC3006" t="str">
            <v/>
          </cell>
        </row>
        <row r="3007">
          <cell r="AM3007" t="str">
            <v/>
          </cell>
          <cell r="AQ3007" t="str">
            <v/>
          </cell>
          <cell r="AT3007" t="str">
            <v/>
          </cell>
          <cell r="AW3007" t="str">
            <v/>
          </cell>
          <cell r="AZ3007" t="str">
            <v/>
          </cell>
          <cell r="BA3007" t="str">
            <v/>
          </cell>
          <cell r="BB3007" t="str">
            <v/>
          </cell>
          <cell r="BC3007" t="str">
            <v/>
          </cell>
        </row>
        <row r="3008">
          <cell r="AM3008" t="str">
            <v/>
          </cell>
          <cell r="AQ3008" t="str">
            <v/>
          </cell>
          <cell r="AT3008" t="str">
            <v/>
          </cell>
          <cell r="AW3008" t="str">
            <v/>
          </cell>
          <cell r="AZ3008" t="str">
            <v/>
          </cell>
          <cell r="BA3008" t="str">
            <v/>
          </cell>
          <cell r="BB3008" t="str">
            <v/>
          </cell>
          <cell r="BC3008" t="str">
            <v/>
          </cell>
        </row>
        <row r="3009">
          <cell r="AM3009" t="str">
            <v/>
          </cell>
          <cell r="AQ3009" t="str">
            <v/>
          </cell>
          <cell r="AT3009" t="str">
            <v/>
          </cell>
          <cell r="AW3009" t="str">
            <v/>
          </cell>
          <cell r="AZ3009" t="str">
            <v/>
          </cell>
          <cell r="BA3009" t="str">
            <v/>
          </cell>
          <cell r="BB3009" t="str">
            <v/>
          </cell>
          <cell r="BC3009" t="str">
            <v/>
          </cell>
        </row>
        <row r="3010">
          <cell r="AM3010" t="str">
            <v/>
          </cell>
          <cell r="AQ3010" t="str">
            <v/>
          </cell>
          <cell r="AT3010" t="str">
            <v/>
          </cell>
          <cell r="AW3010" t="str">
            <v/>
          </cell>
          <cell r="AZ3010" t="str">
            <v/>
          </cell>
          <cell r="BA3010" t="str">
            <v/>
          </cell>
          <cell r="BB3010" t="str">
            <v/>
          </cell>
          <cell r="BC3010" t="str">
            <v/>
          </cell>
        </row>
        <row r="3011">
          <cell r="AM3011" t="str">
            <v/>
          </cell>
          <cell r="AQ3011" t="str">
            <v/>
          </cell>
          <cell r="AT3011" t="str">
            <v/>
          </cell>
          <cell r="AW3011" t="str">
            <v/>
          </cell>
          <cell r="AZ3011" t="str">
            <v/>
          </cell>
          <cell r="BA3011" t="str">
            <v/>
          </cell>
          <cell r="BB3011" t="str">
            <v/>
          </cell>
          <cell r="BC3011" t="str">
            <v/>
          </cell>
        </row>
        <row r="3012">
          <cell r="AM3012" t="str">
            <v/>
          </cell>
          <cell r="AQ3012" t="str">
            <v/>
          </cell>
          <cell r="AT3012" t="str">
            <v/>
          </cell>
          <cell r="AW3012" t="str">
            <v/>
          </cell>
          <cell r="AZ3012" t="str">
            <v/>
          </cell>
          <cell r="BA3012" t="str">
            <v/>
          </cell>
          <cell r="BB3012" t="str">
            <v/>
          </cell>
          <cell r="BC3012" t="str">
            <v/>
          </cell>
        </row>
        <row r="3013">
          <cell r="AM3013" t="str">
            <v/>
          </cell>
          <cell r="AQ3013" t="str">
            <v/>
          </cell>
          <cell r="AT3013" t="str">
            <v/>
          </cell>
          <cell r="AW3013" t="str">
            <v/>
          </cell>
          <cell r="AZ3013" t="str">
            <v/>
          </cell>
          <cell r="BA3013" t="str">
            <v/>
          </cell>
          <cell r="BB3013" t="str">
            <v/>
          </cell>
          <cell r="BC3013" t="str">
            <v/>
          </cell>
        </row>
        <row r="3014">
          <cell r="AM3014" t="str">
            <v/>
          </cell>
          <cell r="AQ3014" t="str">
            <v/>
          </cell>
          <cell r="AT3014" t="str">
            <v/>
          </cell>
          <cell r="AW3014" t="str">
            <v/>
          </cell>
          <cell r="AZ3014" t="str">
            <v/>
          </cell>
          <cell r="BA3014" t="str">
            <v/>
          </cell>
          <cell r="BB3014" t="str">
            <v/>
          </cell>
          <cell r="BC3014" t="str">
            <v/>
          </cell>
        </row>
        <row r="3015">
          <cell r="AM3015" t="str">
            <v/>
          </cell>
          <cell r="AQ3015" t="str">
            <v/>
          </cell>
          <cell r="AT3015" t="str">
            <v/>
          </cell>
          <cell r="AW3015" t="str">
            <v/>
          </cell>
          <cell r="AZ3015" t="str">
            <v/>
          </cell>
          <cell r="BA3015" t="str">
            <v/>
          </cell>
          <cell r="BB3015" t="str">
            <v/>
          </cell>
          <cell r="BC3015" t="str">
            <v/>
          </cell>
        </row>
        <row r="3016">
          <cell r="AM3016" t="str">
            <v/>
          </cell>
          <cell r="AQ3016" t="str">
            <v/>
          </cell>
          <cell r="AT3016" t="str">
            <v/>
          </cell>
          <cell r="AW3016" t="str">
            <v/>
          </cell>
          <cell r="AZ3016" t="str">
            <v/>
          </cell>
          <cell r="BA3016" t="str">
            <v/>
          </cell>
          <cell r="BB3016" t="str">
            <v/>
          </cell>
          <cell r="BC3016" t="str">
            <v/>
          </cell>
        </row>
        <row r="3017">
          <cell r="AM3017" t="str">
            <v/>
          </cell>
          <cell r="AQ3017" t="str">
            <v/>
          </cell>
          <cell r="AT3017" t="str">
            <v/>
          </cell>
          <cell r="AW3017" t="str">
            <v/>
          </cell>
          <cell r="AZ3017" t="str">
            <v/>
          </cell>
          <cell r="BA3017" t="str">
            <v/>
          </cell>
          <cell r="BB3017" t="str">
            <v/>
          </cell>
          <cell r="BC3017" t="str">
            <v/>
          </cell>
        </row>
        <row r="3018">
          <cell r="AM3018" t="str">
            <v/>
          </cell>
          <cell r="AQ3018" t="str">
            <v/>
          </cell>
          <cell r="AT3018" t="str">
            <v/>
          </cell>
          <cell r="AW3018" t="str">
            <v/>
          </cell>
          <cell r="AZ3018" t="str">
            <v/>
          </cell>
          <cell r="BA3018" t="str">
            <v/>
          </cell>
          <cell r="BB3018" t="str">
            <v/>
          </cell>
          <cell r="BC3018" t="str">
            <v/>
          </cell>
        </row>
        <row r="3019">
          <cell r="AM3019" t="str">
            <v/>
          </cell>
          <cell r="AQ3019" t="str">
            <v/>
          </cell>
          <cell r="AT3019" t="str">
            <v/>
          </cell>
          <cell r="AW3019" t="str">
            <v/>
          </cell>
          <cell r="AZ3019" t="str">
            <v/>
          </cell>
          <cell r="BA3019" t="str">
            <v/>
          </cell>
          <cell r="BB3019" t="str">
            <v/>
          </cell>
          <cell r="BC3019" t="str">
            <v/>
          </cell>
        </row>
        <row r="3020">
          <cell r="AM3020" t="str">
            <v/>
          </cell>
          <cell r="AQ3020" t="str">
            <v/>
          </cell>
          <cell r="AT3020" t="str">
            <v/>
          </cell>
          <cell r="AW3020" t="str">
            <v/>
          </cell>
          <cell r="AZ3020" t="str">
            <v/>
          </cell>
          <cell r="BA3020" t="str">
            <v/>
          </cell>
          <cell r="BB3020" t="str">
            <v/>
          </cell>
          <cell r="BC3020" t="str">
            <v/>
          </cell>
        </row>
        <row r="3021">
          <cell r="AM3021" t="str">
            <v/>
          </cell>
          <cell r="AQ3021" t="str">
            <v/>
          </cell>
          <cell r="AT3021" t="str">
            <v/>
          </cell>
          <cell r="AW3021" t="str">
            <v/>
          </cell>
          <cell r="AZ3021" t="str">
            <v/>
          </cell>
          <cell r="BA3021" t="str">
            <v/>
          </cell>
          <cell r="BB3021" t="str">
            <v/>
          </cell>
          <cell r="BC3021" t="str">
            <v/>
          </cell>
        </row>
        <row r="3022">
          <cell r="AM3022" t="str">
            <v/>
          </cell>
          <cell r="AQ3022" t="str">
            <v/>
          </cell>
          <cell r="AT3022" t="str">
            <v/>
          </cell>
          <cell r="AW3022" t="str">
            <v/>
          </cell>
          <cell r="AZ3022" t="str">
            <v/>
          </cell>
          <cell r="BA3022" t="str">
            <v/>
          </cell>
          <cell r="BB3022" t="str">
            <v/>
          </cell>
          <cell r="BC3022" t="str">
            <v/>
          </cell>
        </row>
        <row r="3023">
          <cell r="AM3023" t="str">
            <v/>
          </cell>
          <cell r="AQ3023" t="str">
            <v/>
          </cell>
          <cell r="AT3023" t="str">
            <v/>
          </cell>
          <cell r="AW3023" t="str">
            <v/>
          </cell>
          <cell r="AZ3023" t="str">
            <v/>
          </cell>
          <cell r="BA3023" t="str">
            <v/>
          </cell>
          <cell r="BB3023" t="str">
            <v/>
          </cell>
          <cell r="BC3023" t="str">
            <v/>
          </cell>
        </row>
        <row r="3024">
          <cell r="AM3024" t="str">
            <v/>
          </cell>
          <cell r="AQ3024" t="str">
            <v/>
          </cell>
          <cell r="AT3024" t="str">
            <v/>
          </cell>
          <cell r="AW3024" t="str">
            <v/>
          </cell>
          <cell r="AZ3024" t="str">
            <v/>
          </cell>
          <cell r="BA3024" t="str">
            <v/>
          </cell>
          <cell r="BB3024" t="str">
            <v/>
          </cell>
          <cell r="BC3024" t="str">
            <v/>
          </cell>
        </row>
        <row r="3025">
          <cell r="AM3025" t="str">
            <v/>
          </cell>
          <cell r="AQ3025" t="str">
            <v/>
          </cell>
          <cell r="AT3025" t="str">
            <v/>
          </cell>
          <cell r="AW3025" t="str">
            <v/>
          </cell>
          <cell r="AZ3025" t="str">
            <v/>
          </cell>
          <cell r="BA3025" t="str">
            <v/>
          </cell>
          <cell r="BB3025" t="str">
            <v/>
          </cell>
          <cell r="BC3025" t="str">
            <v/>
          </cell>
        </row>
        <row r="3026">
          <cell r="AM3026" t="str">
            <v/>
          </cell>
          <cell r="AQ3026" t="str">
            <v/>
          </cell>
          <cell r="AT3026" t="str">
            <v/>
          </cell>
          <cell r="AW3026" t="str">
            <v/>
          </cell>
          <cell r="AZ3026" t="str">
            <v/>
          </cell>
          <cell r="BA3026" t="str">
            <v/>
          </cell>
          <cell r="BB3026" t="str">
            <v/>
          </cell>
          <cell r="BC3026" t="str">
            <v/>
          </cell>
        </row>
        <row r="3027">
          <cell r="AM3027" t="str">
            <v/>
          </cell>
          <cell r="AQ3027" t="str">
            <v/>
          </cell>
          <cell r="AT3027" t="str">
            <v/>
          </cell>
          <cell r="AW3027" t="str">
            <v/>
          </cell>
          <cell r="AZ3027" t="str">
            <v/>
          </cell>
          <cell r="BA3027" t="str">
            <v/>
          </cell>
          <cell r="BB3027" t="str">
            <v/>
          </cell>
          <cell r="BC3027" t="str">
            <v/>
          </cell>
        </row>
        <row r="3028">
          <cell r="AM3028" t="str">
            <v/>
          </cell>
          <cell r="AQ3028" t="str">
            <v/>
          </cell>
          <cell r="AT3028" t="str">
            <v/>
          </cell>
          <cell r="AW3028" t="str">
            <v/>
          </cell>
          <cell r="AZ3028" t="str">
            <v/>
          </cell>
          <cell r="BA3028" t="str">
            <v/>
          </cell>
          <cell r="BB3028" t="str">
            <v/>
          </cell>
          <cell r="BC3028" t="str">
            <v/>
          </cell>
        </row>
        <row r="3029">
          <cell r="AM3029" t="str">
            <v/>
          </cell>
          <cell r="AQ3029" t="str">
            <v/>
          </cell>
          <cell r="AT3029" t="str">
            <v/>
          </cell>
          <cell r="AW3029" t="str">
            <v/>
          </cell>
          <cell r="AZ3029" t="str">
            <v/>
          </cell>
          <cell r="BA3029" t="str">
            <v/>
          </cell>
          <cell r="BB3029" t="str">
            <v/>
          </cell>
          <cell r="BC3029" t="str">
            <v/>
          </cell>
        </row>
        <row r="3030">
          <cell r="AM3030" t="str">
            <v/>
          </cell>
          <cell r="AQ3030" t="str">
            <v/>
          </cell>
          <cell r="AT3030" t="str">
            <v/>
          </cell>
          <cell r="AW3030" t="str">
            <v/>
          </cell>
          <cell r="AZ3030" t="str">
            <v/>
          </cell>
          <cell r="BA3030" t="str">
            <v/>
          </cell>
          <cell r="BB3030" t="str">
            <v/>
          </cell>
          <cell r="BC3030" t="str">
            <v/>
          </cell>
        </row>
        <row r="3031">
          <cell r="AM3031" t="str">
            <v/>
          </cell>
          <cell r="AQ3031" t="str">
            <v/>
          </cell>
          <cell r="AT3031" t="str">
            <v/>
          </cell>
          <cell r="AW3031" t="str">
            <v/>
          </cell>
          <cell r="AZ3031" t="str">
            <v/>
          </cell>
          <cell r="BA3031" t="str">
            <v/>
          </cell>
          <cell r="BB3031" t="str">
            <v/>
          </cell>
          <cell r="BC3031" t="str">
            <v/>
          </cell>
        </row>
        <row r="3032">
          <cell r="AM3032" t="str">
            <v/>
          </cell>
          <cell r="AQ3032" t="str">
            <v/>
          </cell>
          <cell r="AT3032" t="str">
            <v/>
          </cell>
          <cell r="AW3032" t="str">
            <v/>
          </cell>
          <cell r="AZ3032" t="str">
            <v/>
          </cell>
          <cell r="BA3032" t="str">
            <v/>
          </cell>
          <cell r="BB3032" t="str">
            <v/>
          </cell>
          <cell r="BC3032" t="str">
            <v/>
          </cell>
        </row>
        <row r="3033">
          <cell r="AM3033" t="str">
            <v/>
          </cell>
          <cell r="AQ3033" t="str">
            <v/>
          </cell>
          <cell r="AT3033" t="str">
            <v/>
          </cell>
          <cell r="AW3033" t="str">
            <v/>
          </cell>
          <cell r="AZ3033" t="str">
            <v/>
          </cell>
          <cell r="BA3033" t="str">
            <v/>
          </cell>
          <cell r="BB3033" t="str">
            <v/>
          </cell>
          <cell r="BC3033" t="str">
            <v/>
          </cell>
        </row>
        <row r="3034">
          <cell r="AM3034" t="str">
            <v/>
          </cell>
          <cell r="AQ3034" t="str">
            <v/>
          </cell>
          <cell r="AT3034" t="str">
            <v/>
          </cell>
          <cell r="AW3034" t="str">
            <v/>
          </cell>
          <cell r="AZ3034" t="str">
            <v/>
          </cell>
          <cell r="BA3034" t="str">
            <v/>
          </cell>
          <cell r="BB3034" t="str">
            <v/>
          </cell>
          <cell r="BC3034" t="str">
            <v/>
          </cell>
        </row>
        <row r="3035">
          <cell r="AM3035" t="str">
            <v/>
          </cell>
          <cell r="AQ3035" t="str">
            <v/>
          </cell>
          <cell r="AT3035" t="str">
            <v/>
          </cell>
          <cell r="AW3035" t="str">
            <v/>
          </cell>
          <cell r="AZ3035" t="str">
            <v/>
          </cell>
          <cell r="BA3035" t="str">
            <v/>
          </cell>
          <cell r="BB3035" t="str">
            <v/>
          </cell>
          <cell r="BC3035" t="str">
            <v/>
          </cell>
        </row>
        <row r="3036">
          <cell r="AM3036" t="str">
            <v/>
          </cell>
          <cell r="AQ3036" t="str">
            <v/>
          </cell>
          <cell r="AT3036" t="str">
            <v/>
          </cell>
          <cell r="AW3036" t="str">
            <v/>
          </cell>
          <cell r="AZ3036" t="str">
            <v/>
          </cell>
          <cell r="BA3036" t="str">
            <v/>
          </cell>
          <cell r="BB3036" t="str">
            <v/>
          </cell>
          <cell r="BC3036" t="str">
            <v/>
          </cell>
        </row>
        <row r="3037">
          <cell r="AM3037" t="str">
            <v/>
          </cell>
          <cell r="AQ3037" t="str">
            <v/>
          </cell>
          <cell r="AT3037" t="str">
            <v/>
          </cell>
          <cell r="AW3037" t="str">
            <v/>
          </cell>
          <cell r="AZ3037" t="str">
            <v/>
          </cell>
          <cell r="BA3037" t="str">
            <v/>
          </cell>
          <cell r="BB3037" t="str">
            <v/>
          </cell>
          <cell r="BC3037" t="str">
            <v/>
          </cell>
        </row>
        <row r="3038">
          <cell r="AM3038" t="str">
            <v/>
          </cell>
          <cell r="AQ3038" t="str">
            <v/>
          </cell>
          <cell r="AT3038" t="str">
            <v/>
          </cell>
          <cell r="AW3038" t="str">
            <v/>
          </cell>
          <cell r="AZ3038" t="str">
            <v/>
          </cell>
          <cell r="BA3038" t="str">
            <v/>
          </cell>
          <cell r="BB3038" t="str">
            <v/>
          </cell>
          <cell r="BC3038" t="str">
            <v/>
          </cell>
        </row>
        <row r="3039">
          <cell r="AM3039" t="str">
            <v/>
          </cell>
          <cell r="AQ3039" t="str">
            <v/>
          </cell>
          <cell r="AT3039" t="str">
            <v/>
          </cell>
          <cell r="AW3039" t="str">
            <v/>
          </cell>
          <cell r="AZ3039" t="str">
            <v/>
          </cell>
          <cell r="BA3039" t="str">
            <v/>
          </cell>
          <cell r="BB3039" t="str">
            <v/>
          </cell>
          <cell r="BC3039" t="str">
            <v/>
          </cell>
        </row>
        <row r="3040">
          <cell r="AM3040" t="str">
            <v/>
          </cell>
          <cell r="AQ3040" t="str">
            <v/>
          </cell>
          <cell r="AT3040" t="str">
            <v/>
          </cell>
          <cell r="AW3040" t="str">
            <v/>
          </cell>
          <cell r="AZ3040" t="str">
            <v/>
          </cell>
          <cell r="BA3040" t="str">
            <v/>
          </cell>
          <cell r="BB3040" t="str">
            <v/>
          </cell>
          <cell r="BC3040" t="str">
            <v/>
          </cell>
        </row>
        <row r="3041">
          <cell r="AM3041" t="str">
            <v/>
          </cell>
          <cell r="AQ3041" t="str">
            <v/>
          </cell>
          <cell r="AT3041" t="str">
            <v/>
          </cell>
          <cell r="AW3041" t="str">
            <v/>
          </cell>
          <cell r="AZ3041" t="str">
            <v/>
          </cell>
          <cell r="BA3041" t="str">
            <v/>
          </cell>
          <cell r="BB3041" t="str">
            <v/>
          </cell>
          <cell r="BC3041" t="str">
            <v/>
          </cell>
        </row>
        <row r="3042">
          <cell r="AM3042" t="str">
            <v/>
          </cell>
          <cell r="AQ3042" t="str">
            <v/>
          </cell>
          <cell r="AT3042" t="str">
            <v/>
          </cell>
          <cell r="AW3042" t="str">
            <v/>
          </cell>
          <cell r="AZ3042" t="str">
            <v/>
          </cell>
          <cell r="BA3042" t="str">
            <v/>
          </cell>
          <cell r="BB3042" t="str">
            <v/>
          </cell>
          <cell r="BC3042" t="str">
            <v/>
          </cell>
        </row>
        <row r="3043">
          <cell r="AM3043" t="str">
            <v/>
          </cell>
          <cell r="AQ3043" t="str">
            <v/>
          </cell>
          <cell r="AT3043" t="str">
            <v/>
          </cell>
          <cell r="AW3043" t="str">
            <v/>
          </cell>
          <cell r="AZ3043" t="str">
            <v/>
          </cell>
          <cell r="BA3043" t="str">
            <v/>
          </cell>
          <cell r="BB3043" t="str">
            <v/>
          </cell>
          <cell r="BC3043" t="str">
            <v/>
          </cell>
        </row>
        <row r="3044">
          <cell r="AM3044" t="str">
            <v/>
          </cell>
          <cell r="AQ3044" t="str">
            <v/>
          </cell>
          <cell r="AT3044" t="str">
            <v/>
          </cell>
          <cell r="AW3044" t="str">
            <v/>
          </cell>
          <cell r="AZ3044" t="str">
            <v/>
          </cell>
          <cell r="BA3044" t="str">
            <v/>
          </cell>
          <cell r="BB3044" t="str">
            <v/>
          </cell>
          <cell r="BC3044" t="str">
            <v/>
          </cell>
        </row>
        <row r="3045">
          <cell r="AM3045" t="str">
            <v/>
          </cell>
          <cell r="AQ3045" t="str">
            <v/>
          </cell>
          <cell r="AT3045" t="str">
            <v/>
          </cell>
          <cell r="AW3045" t="str">
            <v/>
          </cell>
          <cell r="AZ3045" t="str">
            <v/>
          </cell>
          <cell r="BA3045" t="str">
            <v/>
          </cell>
          <cell r="BB3045" t="str">
            <v/>
          </cell>
          <cell r="BC3045" t="str">
            <v/>
          </cell>
        </row>
        <row r="3046">
          <cell r="AM3046" t="str">
            <v/>
          </cell>
          <cell r="AQ3046" t="str">
            <v/>
          </cell>
          <cell r="AT3046" t="str">
            <v/>
          </cell>
          <cell r="AW3046" t="str">
            <v/>
          </cell>
          <cell r="AZ3046" t="str">
            <v/>
          </cell>
          <cell r="BA3046" t="str">
            <v/>
          </cell>
          <cell r="BB3046" t="str">
            <v/>
          </cell>
          <cell r="BC3046" t="str">
            <v/>
          </cell>
        </row>
        <row r="3047">
          <cell r="AM3047" t="str">
            <v/>
          </cell>
          <cell r="AQ3047" t="str">
            <v/>
          </cell>
          <cell r="AT3047" t="str">
            <v/>
          </cell>
          <cell r="AW3047" t="str">
            <v/>
          </cell>
          <cell r="AZ3047" t="str">
            <v/>
          </cell>
          <cell r="BA3047" t="str">
            <v/>
          </cell>
          <cell r="BB3047" t="str">
            <v/>
          </cell>
          <cell r="BC3047" t="str">
            <v/>
          </cell>
        </row>
        <row r="3048">
          <cell r="AM3048">
            <v>344080</v>
          </cell>
          <cell r="AQ3048" t="str">
            <v/>
          </cell>
          <cell r="AT3048" t="str">
            <v>Оборудование</v>
          </cell>
          <cell r="AW3048">
            <v>40724</v>
          </cell>
          <cell r="AZ3048" t="str">
            <v>6.2011</v>
          </cell>
          <cell r="BA3048" t="str">
            <v>6.2011</v>
          </cell>
          <cell r="BB3048" t="str">
            <v>1.1900</v>
          </cell>
          <cell r="BC3048" t="str">
            <v>2.2011</v>
          </cell>
        </row>
        <row r="3049">
          <cell r="AM3049">
            <v>40378.800000000003</v>
          </cell>
          <cell r="AQ3049" t="str">
            <v/>
          </cell>
          <cell r="AT3049" t="str">
            <v>Оборудование</v>
          </cell>
          <cell r="AW3049">
            <v>40659</v>
          </cell>
          <cell r="AZ3049" t="str">
            <v>4.2011</v>
          </cell>
          <cell r="BA3049" t="str">
            <v>4.2011</v>
          </cell>
          <cell r="BB3049" t="str">
            <v>5.2011</v>
          </cell>
          <cell r="BC3049" t="str">
            <v>2.2011</v>
          </cell>
        </row>
        <row r="3050">
          <cell r="AM3050">
            <v>624525.9</v>
          </cell>
          <cell r="AQ3050" t="str">
            <v/>
          </cell>
          <cell r="AT3050" t="str">
            <v>Оборудование</v>
          </cell>
          <cell r="AW3050">
            <v>40722</v>
          </cell>
          <cell r="AZ3050" t="str">
            <v>6.2011</v>
          </cell>
          <cell r="BA3050" t="str">
            <v>6.2011</v>
          </cell>
          <cell r="BB3050" t="str">
            <v>1.1900</v>
          </cell>
          <cell r="BC3050" t="str">
            <v>2.2011</v>
          </cell>
        </row>
        <row r="3051">
          <cell r="AM3051" t="str">
            <v/>
          </cell>
          <cell r="AQ3051" t="str">
            <v/>
          </cell>
          <cell r="AT3051" t="str">
            <v/>
          </cell>
          <cell r="AW3051" t="str">
            <v/>
          </cell>
          <cell r="AZ3051" t="str">
            <v/>
          </cell>
          <cell r="BA3051" t="str">
            <v/>
          </cell>
          <cell r="BB3051" t="str">
            <v/>
          </cell>
          <cell r="BC3051" t="str">
            <v/>
          </cell>
        </row>
        <row r="3052">
          <cell r="AM3052" t="str">
            <v/>
          </cell>
          <cell r="AQ3052" t="str">
            <v/>
          </cell>
          <cell r="AT3052" t="str">
            <v/>
          </cell>
          <cell r="AW3052" t="str">
            <v/>
          </cell>
          <cell r="AZ3052" t="str">
            <v/>
          </cell>
          <cell r="BA3052" t="str">
            <v/>
          </cell>
          <cell r="BB3052" t="str">
            <v/>
          </cell>
          <cell r="BC3052" t="str">
            <v/>
          </cell>
        </row>
        <row r="3053">
          <cell r="AM3053" t="str">
            <v/>
          </cell>
          <cell r="AQ3053" t="str">
            <v/>
          </cell>
          <cell r="AT3053" t="str">
            <v/>
          </cell>
          <cell r="AW3053" t="str">
            <v/>
          </cell>
          <cell r="AZ3053" t="str">
            <v/>
          </cell>
          <cell r="BA3053" t="str">
            <v/>
          </cell>
          <cell r="BB3053" t="str">
            <v/>
          </cell>
          <cell r="BC3053" t="str">
            <v/>
          </cell>
        </row>
        <row r="3054">
          <cell r="AM3054" t="str">
            <v/>
          </cell>
          <cell r="AQ3054" t="str">
            <v/>
          </cell>
          <cell r="AT3054" t="str">
            <v/>
          </cell>
          <cell r="AW3054" t="str">
            <v/>
          </cell>
          <cell r="AZ3054" t="str">
            <v/>
          </cell>
          <cell r="BA3054" t="str">
            <v/>
          </cell>
          <cell r="BB3054" t="str">
            <v/>
          </cell>
          <cell r="BC3054" t="str">
            <v/>
          </cell>
        </row>
        <row r="3055">
          <cell r="AM3055" t="str">
            <v/>
          </cell>
          <cell r="AQ3055" t="str">
            <v/>
          </cell>
          <cell r="AT3055" t="str">
            <v/>
          </cell>
          <cell r="AW3055" t="str">
            <v/>
          </cell>
          <cell r="AZ3055" t="str">
            <v/>
          </cell>
          <cell r="BA3055" t="str">
            <v/>
          </cell>
          <cell r="BB3055" t="str">
            <v/>
          </cell>
          <cell r="BC3055" t="str">
            <v/>
          </cell>
        </row>
        <row r="3056">
          <cell r="AM3056" t="str">
            <v/>
          </cell>
          <cell r="AQ3056" t="str">
            <v/>
          </cell>
          <cell r="AT3056" t="str">
            <v/>
          </cell>
          <cell r="AW3056" t="str">
            <v/>
          </cell>
          <cell r="AZ3056" t="str">
            <v/>
          </cell>
          <cell r="BA3056" t="str">
            <v/>
          </cell>
          <cell r="BB3056" t="str">
            <v/>
          </cell>
          <cell r="BC3056" t="str">
            <v/>
          </cell>
        </row>
        <row r="3057">
          <cell r="AM3057" t="str">
            <v/>
          </cell>
          <cell r="AQ3057" t="str">
            <v/>
          </cell>
          <cell r="AT3057" t="str">
            <v/>
          </cell>
          <cell r="AW3057" t="str">
            <v/>
          </cell>
          <cell r="AZ3057" t="str">
            <v/>
          </cell>
          <cell r="BA3057" t="str">
            <v/>
          </cell>
          <cell r="BB3057" t="str">
            <v/>
          </cell>
          <cell r="BC3057" t="str">
            <v/>
          </cell>
        </row>
        <row r="3058">
          <cell r="AM3058" t="str">
            <v/>
          </cell>
          <cell r="AQ3058" t="str">
            <v/>
          </cell>
          <cell r="AT3058" t="str">
            <v/>
          </cell>
          <cell r="AW3058" t="str">
            <v/>
          </cell>
          <cell r="AZ3058" t="str">
            <v/>
          </cell>
          <cell r="BA3058" t="str">
            <v/>
          </cell>
          <cell r="BB3058" t="str">
            <v/>
          </cell>
          <cell r="BC3058" t="str">
            <v/>
          </cell>
        </row>
        <row r="3059">
          <cell r="AM3059" t="str">
            <v/>
          </cell>
          <cell r="AQ3059" t="str">
            <v/>
          </cell>
          <cell r="AT3059" t="str">
            <v/>
          </cell>
          <cell r="AW3059" t="str">
            <v/>
          </cell>
          <cell r="AZ3059" t="str">
            <v/>
          </cell>
          <cell r="BA3059" t="str">
            <v/>
          </cell>
          <cell r="BB3059" t="str">
            <v/>
          </cell>
          <cell r="BC3059" t="str">
            <v/>
          </cell>
        </row>
        <row r="3060">
          <cell r="AM3060" t="str">
            <v/>
          </cell>
          <cell r="AQ3060" t="str">
            <v/>
          </cell>
          <cell r="AT3060" t="str">
            <v/>
          </cell>
          <cell r="AW3060" t="str">
            <v/>
          </cell>
          <cell r="AZ3060" t="str">
            <v/>
          </cell>
          <cell r="BA3060" t="str">
            <v/>
          </cell>
          <cell r="BB3060" t="str">
            <v/>
          </cell>
          <cell r="BC3060" t="str">
            <v/>
          </cell>
        </row>
        <row r="3061">
          <cell r="AM3061" t="str">
            <v/>
          </cell>
          <cell r="AQ3061" t="str">
            <v/>
          </cell>
          <cell r="AT3061" t="str">
            <v/>
          </cell>
          <cell r="AW3061" t="str">
            <v/>
          </cell>
          <cell r="AZ3061" t="str">
            <v/>
          </cell>
          <cell r="BA3061" t="str">
            <v/>
          </cell>
          <cell r="BB3061" t="str">
            <v/>
          </cell>
          <cell r="BC3061" t="str">
            <v/>
          </cell>
        </row>
        <row r="3062">
          <cell r="AM3062" t="str">
            <v/>
          </cell>
          <cell r="AQ3062" t="str">
            <v/>
          </cell>
          <cell r="AT3062" t="str">
            <v/>
          </cell>
          <cell r="AW3062" t="str">
            <v/>
          </cell>
          <cell r="AZ3062" t="str">
            <v/>
          </cell>
          <cell r="BA3062" t="str">
            <v/>
          </cell>
          <cell r="BB3062" t="str">
            <v/>
          </cell>
          <cell r="BC3062" t="str">
            <v/>
          </cell>
        </row>
        <row r="3063">
          <cell r="AM3063" t="str">
            <v/>
          </cell>
          <cell r="AQ3063" t="str">
            <v/>
          </cell>
          <cell r="AT3063" t="str">
            <v/>
          </cell>
          <cell r="AW3063" t="str">
            <v/>
          </cell>
          <cell r="AZ3063" t="str">
            <v/>
          </cell>
          <cell r="BA3063" t="str">
            <v/>
          </cell>
          <cell r="BB3063" t="str">
            <v/>
          </cell>
          <cell r="BC3063" t="str">
            <v/>
          </cell>
        </row>
        <row r="3064">
          <cell r="AM3064" t="str">
            <v/>
          </cell>
          <cell r="AQ3064" t="str">
            <v/>
          </cell>
          <cell r="AT3064" t="str">
            <v/>
          </cell>
          <cell r="AW3064" t="str">
            <v/>
          </cell>
          <cell r="AZ3064" t="str">
            <v/>
          </cell>
          <cell r="BA3064" t="str">
            <v/>
          </cell>
          <cell r="BB3064" t="str">
            <v/>
          </cell>
          <cell r="BC3064" t="str">
            <v/>
          </cell>
        </row>
        <row r="3065">
          <cell r="AM3065" t="str">
            <v/>
          </cell>
          <cell r="AQ3065" t="str">
            <v/>
          </cell>
          <cell r="AT3065" t="str">
            <v/>
          </cell>
          <cell r="AW3065" t="str">
            <v/>
          </cell>
          <cell r="AZ3065" t="str">
            <v/>
          </cell>
          <cell r="BA3065" t="str">
            <v/>
          </cell>
          <cell r="BB3065" t="str">
            <v/>
          </cell>
          <cell r="BC3065" t="str">
            <v/>
          </cell>
        </row>
        <row r="3066">
          <cell r="AM3066" t="str">
            <v/>
          </cell>
          <cell r="AQ3066" t="str">
            <v/>
          </cell>
          <cell r="AT3066" t="str">
            <v/>
          </cell>
          <cell r="AW3066" t="str">
            <v/>
          </cell>
          <cell r="AZ3066" t="str">
            <v/>
          </cell>
          <cell r="BA3066" t="str">
            <v/>
          </cell>
          <cell r="BB3066" t="str">
            <v/>
          </cell>
          <cell r="BC3066" t="str">
            <v/>
          </cell>
        </row>
        <row r="3067">
          <cell r="AM3067" t="str">
            <v/>
          </cell>
          <cell r="AQ3067" t="str">
            <v/>
          </cell>
          <cell r="AT3067" t="str">
            <v/>
          </cell>
          <cell r="AW3067" t="str">
            <v/>
          </cell>
          <cell r="AZ3067" t="str">
            <v/>
          </cell>
          <cell r="BA3067" t="str">
            <v/>
          </cell>
          <cell r="BB3067" t="str">
            <v/>
          </cell>
          <cell r="BC3067" t="str">
            <v/>
          </cell>
        </row>
        <row r="3068">
          <cell r="AM3068" t="str">
            <v/>
          </cell>
          <cell r="AQ3068" t="str">
            <v/>
          </cell>
          <cell r="AT3068" t="str">
            <v/>
          </cell>
          <cell r="AW3068" t="str">
            <v/>
          </cell>
          <cell r="AZ3068" t="str">
            <v/>
          </cell>
          <cell r="BA3068" t="str">
            <v/>
          </cell>
          <cell r="BB3068" t="str">
            <v/>
          </cell>
          <cell r="BC3068" t="str">
            <v/>
          </cell>
        </row>
        <row r="3069">
          <cell r="AM3069" t="str">
            <v/>
          </cell>
          <cell r="AQ3069" t="str">
            <v/>
          </cell>
          <cell r="AT3069" t="str">
            <v/>
          </cell>
          <cell r="AW3069" t="str">
            <v/>
          </cell>
          <cell r="AZ3069" t="str">
            <v/>
          </cell>
          <cell r="BA3069" t="str">
            <v/>
          </cell>
          <cell r="BB3069" t="str">
            <v/>
          </cell>
          <cell r="BC3069" t="str">
            <v/>
          </cell>
        </row>
        <row r="3070">
          <cell r="AM3070" t="str">
            <v/>
          </cell>
          <cell r="AQ3070" t="str">
            <v/>
          </cell>
          <cell r="AT3070" t="str">
            <v/>
          </cell>
          <cell r="AW3070" t="str">
            <v/>
          </cell>
          <cell r="AZ3070" t="str">
            <v/>
          </cell>
          <cell r="BA3070" t="str">
            <v/>
          </cell>
          <cell r="BB3070" t="str">
            <v/>
          </cell>
          <cell r="BC3070" t="str">
            <v/>
          </cell>
        </row>
        <row r="3071">
          <cell r="AM3071" t="str">
            <v/>
          </cell>
          <cell r="AQ3071" t="str">
            <v/>
          </cell>
          <cell r="AT3071" t="str">
            <v/>
          </cell>
          <cell r="AW3071" t="str">
            <v/>
          </cell>
          <cell r="AZ3071" t="str">
            <v/>
          </cell>
          <cell r="BA3071" t="str">
            <v/>
          </cell>
          <cell r="BB3071" t="str">
            <v/>
          </cell>
          <cell r="BC3071" t="str">
            <v/>
          </cell>
        </row>
        <row r="3072">
          <cell r="AM3072" t="str">
            <v/>
          </cell>
          <cell r="AQ3072" t="str">
            <v/>
          </cell>
          <cell r="AT3072" t="str">
            <v/>
          </cell>
          <cell r="AW3072" t="str">
            <v/>
          </cell>
          <cell r="AZ3072" t="str">
            <v/>
          </cell>
          <cell r="BA3072" t="str">
            <v/>
          </cell>
          <cell r="BB3072" t="str">
            <v/>
          </cell>
          <cell r="BC3072" t="str">
            <v/>
          </cell>
        </row>
        <row r="3073">
          <cell r="AM3073" t="str">
            <v/>
          </cell>
          <cell r="AQ3073" t="str">
            <v/>
          </cell>
          <cell r="AT3073" t="str">
            <v/>
          </cell>
          <cell r="AW3073" t="str">
            <v/>
          </cell>
          <cell r="AZ3073" t="str">
            <v/>
          </cell>
          <cell r="BA3073" t="str">
            <v/>
          </cell>
          <cell r="BB3073" t="str">
            <v/>
          </cell>
          <cell r="BC3073" t="str">
            <v/>
          </cell>
        </row>
        <row r="3074">
          <cell r="AM3074" t="str">
            <v/>
          </cell>
          <cell r="AQ3074" t="str">
            <v/>
          </cell>
          <cell r="AT3074" t="str">
            <v/>
          </cell>
          <cell r="AW3074" t="str">
            <v/>
          </cell>
          <cell r="AZ3074" t="str">
            <v/>
          </cell>
          <cell r="BA3074" t="str">
            <v/>
          </cell>
          <cell r="BB3074" t="str">
            <v/>
          </cell>
          <cell r="BC3074" t="str">
            <v/>
          </cell>
        </row>
        <row r="3075">
          <cell r="AM3075" t="str">
            <v/>
          </cell>
          <cell r="AQ3075" t="str">
            <v/>
          </cell>
          <cell r="AT3075" t="str">
            <v/>
          </cell>
          <cell r="AW3075" t="str">
            <v/>
          </cell>
          <cell r="AZ3075" t="str">
            <v/>
          </cell>
          <cell r="BA3075" t="str">
            <v/>
          </cell>
          <cell r="BB3075" t="str">
            <v/>
          </cell>
          <cell r="BC3075" t="str">
            <v/>
          </cell>
        </row>
        <row r="3076">
          <cell r="AM3076" t="str">
            <v/>
          </cell>
          <cell r="AQ3076" t="str">
            <v/>
          </cell>
          <cell r="AT3076" t="str">
            <v/>
          </cell>
          <cell r="AW3076" t="str">
            <v/>
          </cell>
          <cell r="AZ3076" t="str">
            <v/>
          </cell>
          <cell r="BA3076" t="str">
            <v/>
          </cell>
          <cell r="BB3076" t="str">
            <v/>
          </cell>
          <cell r="BC3076" t="str">
            <v/>
          </cell>
        </row>
        <row r="3077">
          <cell r="AM3077" t="str">
            <v/>
          </cell>
          <cell r="AQ3077" t="str">
            <v/>
          </cell>
          <cell r="AT3077" t="str">
            <v/>
          </cell>
          <cell r="AW3077" t="str">
            <v/>
          </cell>
          <cell r="AZ3077" t="str">
            <v/>
          </cell>
          <cell r="BA3077" t="str">
            <v/>
          </cell>
          <cell r="BB3077" t="str">
            <v/>
          </cell>
          <cell r="BC3077" t="str">
            <v/>
          </cell>
        </row>
        <row r="3078">
          <cell r="AM3078" t="str">
            <v/>
          </cell>
          <cell r="AQ3078" t="str">
            <v/>
          </cell>
          <cell r="AT3078" t="str">
            <v/>
          </cell>
          <cell r="AW3078" t="str">
            <v/>
          </cell>
          <cell r="AZ3078" t="str">
            <v/>
          </cell>
          <cell r="BA3078" t="str">
            <v/>
          </cell>
          <cell r="BB3078" t="str">
            <v/>
          </cell>
          <cell r="BC3078" t="str">
            <v/>
          </cell>
        </row>
        <row r="3079">
          <cell r="AM3079" t="str">
            <v/>
          </cell>
          <cell r="AQ3079" t="str">
            <v/>
          </cell>
          <cell r="AT3079" t="str">
            <v/>
          </cell>
          <cell r="AW3079" t="str">
            <v/>
          </cell>
          <cell r="AZ3079" t="str">
            <v/>
          </cell>
          <cell r="BA3079" t="str">
            <v/>
          </cell>
          <cell r="BB3079" t="str">
            <v/>
          </cell>
          <cell r="BC3079" t="str">
            <v/>
          </cell>
        </row>
        <row r="3080">
          <cell r="AM3080" t="str">
            <v/>
          </cell>
          <cell r="AQ3080" t="str">
            <v/>
          </cell>
          <cell r="AT3080" t="str">
            <v/>
          </cell>
          <cell r="AW3080" t="str">
            <v/>
          </cell>
          <cell r="AZ3080" t="str">
            <v/>
          </cell>
          <cell r="BA3080" t="str">
            <v/>
          </cell>
          <cell r="BB3080" t="str">
            <v/>
          </cell>
          <cell r="BC3080" t="str">
            <v/>
          </cell>
        </row>
        <row r="3081">
          <cell r="AM3081" t="str">
            <v/>
          </cell>
          <cell r="AQ3081" t="str">
            <v/>
          </cell>
          <cell r="AT3081" t="str">
            <v/>
          </cell>
          <cell r="AW3081" t="str">
            <v/>
          </cell>
          <cell r="AZ3081" t="str">
            <v/>
          </cell>
          <cell r="BA3081" t="str">
            <v/>
          </cell>
          <cell r="BB3081" t="str">
            <v/>
          </cell>
          <cell r="BC3081" t="str">
            <v/>
          </cell>
        </row>
        <row r="3082">
          <cell r="AM3082" t="str">
            <v/>
          </cell>
          <cell r="AQ3082" t="str">
            <v/>
          </cell>
          <cell r="AT3082" t="str">
            <v/>
          </cell>
          <cell r="AW3082" t="str">
            <v/>
          </cell>
          <cell r="AZ3082" t="str">
            <v/>
          </cell>
          <cell r="BA3082" t="str">
            <v/>
          </cell>
          <cell r="BB3082" t="str">
            <v/>
          </cell>
          <cell r="BC3082" t="str">
            <v/>
          </cell>
        </row>
        <row r="3083">
          <cell r="AM3083" t="str">
            <v/>
          </cell>
          <cell r="AQ3083" t="str">
            <v/>
          </cell>
          <cell r="AT3083" t="str">
            <v/>
          </cell>
          <cell r="AW3083" t="str">
            <v/>
          </cell>
          <cell r="AZ3083" t="str">
            <v/>
          </cell>
          <cell r="BA3083" t="str">
            <v/>
          </cell>
          <cell r="BB3083" t="str">
            <v/>
          </cell>
          <cell r="BC3083" t="str">
            <v/>
          </cell>
        </row>
        <row r="3084">
          <cell r="AM3084" t="str">
            <v/>
          </cell>
          <cell r="AQ3084" t="str">
            <v/>
          </cell>
          <cell r="AT3084" t="str">
            <v/>
          </cell>
          <cell r="AW3084" t="str">
            <v/>
          </cell>
          <cell r="AZ3084" t="str">
            <v/>
          </cell>
          <cell r="BA3084" t="str">
            <v/>
          </cell>
          <cell r="BB3084" t="str">
            <v/>
          </cell>
          <cell r="BC3084" t="str">
            <v/>
          </cell>
        </row>
        <row r="3085">
          <cell r="AM3085" t="str">
            <v/>
          </cell>
          <cell r="AQ3085" t="str">
            <v/>
          </cell>
          <cell r="AT3085" t="str">
            <v/>
          </cell>
          <cell r="AW3085" t="str">
            <v/>
          </cell>
          <cell r="AZ3085" t="str">
            <v/>
          </cell>
          <cell r="BA3085" t="str">
            <v/>
          </cell>
          <cell r="BB3085" t="str">
            <v/>
          </cell>
          <cell r="BC3085" t="str">
            <v/>
          </cell>
        </row>
        <row r="3086">
          <cell r="AM3086" t="str">
            <v/>
          </cell>
          <cell r="AQ3086" t="str">
            <v/>
          </cell>
          <cell r="AT3086" t="str">
            <v/>
          </cell>
          <cell r="AW3086" t="str">
            <v/>
          </cell>
          <cell r="AZ3086" t="str">
            <v/>
          </cell>
          <cell r="BA3086" t="str">
            <v/>
          </cell>
          <cell r="BB3086" t="str">
            <v/>
          </cell>
          <cell r="BC3086" t="str">
            <v/>
          </cell>
        </row>
        <row r="3087">
          <cell r="AM3087" t="str">
            <v/>
          </cell>
          <cell r="AQ3087" t="str">
            <v/>
          </cell>
          <cell r="AT3087" t="str">
            <v/>
          </cell>
          <cell r="AW3087" t="str">
            <v/>
          </cell>
          <cell r="AZ3087" t="str">
            <v/>
          </cell>
          <cell r="BA3087" t="str">
            <v/>
          </cell>
          <cell r="BB3087" t="str">
            <v/>
          </cell>
          <cell r="BC3087" t="str">
            <v/>
          </cell>
        </row>
        <row r="3088">
          <cell r="AM3088" t="str">
            <v/>
          </cell>
          <cell r="AQ3088" t="str">
            <v/>
          </cell>
          <cell r="AT3088" t="str">
            <v/>
          </cell>
          <cell r="AW3088" t="str">
            <v/>
          </cell>
          <cell r="AZ3088" t="str">
            <v/>
          </cell>
          <cell r="BA3088" t="str">
            <v/>
          </cell>
          <cell r="BB3088" t="str">
            <v/>
          </cell>
          <cell r="BC3088" t="str">
            <v/>
          </cell>
        </row>
        <row r="3089">
          <cell r="AM3089" t="str">
            <v/>
          </cell>
          <cell r="AQ3089" t="str">
            <v/>
          </cell>
          <cell r="AT3089" t="str">
            <v/>
          </cell>
          <cell r="AW3089" t="str">
            <v/>
          </cell>
          <cell r="AZ3089" t="str">
            <v/>
          </cell>
          <cell r="BA3089" t="str">
            <v/>
          </cell>
          <cell r="BB3089" t="str">
            <v/>
          </cell>
          <cell r="BC3089" t="str">
            <v/>
          </cell>
        </row>
        <row r="3090">
          <cell r="AM3090" t="str">
            <v/>
          </cell>
          <cell r="AQ3090" t="str">
            <v/>
          </cell>
          <cell r="AT3090" t="str">
            <v/>
          </cell>
          <cell r="AW3090" t="str">
            <v/>
          </cell>
          <cell r="AZ3090" t="str">
            <v/>
          </cell>
          <cell r="BA3090" t="str">
            <v/>
          </cell>
          <cell r="BB3090" t="str">
            <v/>
          </cell>
          <cell r="BC3090" t="str">
            <v/>
          </cell>
        </row>
        <row r="3091">
          <cell r="AM3091" t="str">
            <v/>
          </cell>
          <cell r="AQ3091" t="str">
            <v/>
          </cell>
          <cell r="AT3091" t="str">
            <v/>
          </cell>
          <cell r="AW3091" t="str">
            <v/>
          </cell>
          <cell r="AZ3091" t="str">
            <v/>
          </cell>
          <cell r="BA3091" t="str">
            <v/>
          </cell>
          <cell r="BB3091" t="str">
            <v/>
          </cell>
          <cell r="BC3091" t="str">
            <v/>
          </cell>
        </row>
        <row r="3092">
          <cell r="AM3092" t="str">
            <v/>
          </cell>
          <cell r="AQ3092" t="str">
            <v/>
          </cell>
          <cell r="AT3092" t="str">
            <v/>
          </cell>
          <cell r="AW3092" t="str">
            <v/>
          </cell>
          <cell r="AZ3092" t="str">
            <v/>
          </cell>
          <cell r="BA3092" t="str">
            <v/>
          </cell>
          <cell r="BB3092" t="str">
            <v/>
          </cell>
          <cell r="BC3092" t="str">
            <v/>
          </cell>
        </row>
        <row r="3093">
          <cell r="AM3093" t="str">
            <v/>
          </cell>
          <cell r="AQ3093" t="str">
            <v/>
          </cell>
          <cell r="AT3093" t="str">
            <v/>
          </cell>
          <cell r="AW3093" t="str">
            <v/>
          </cell>
          <cell r="AZ3093" t="str">
            <v/>
          </cell>
          <cell r="BA3093" t="str">
            <v/>
          </cell>
          <cell r="BB3093" t="str">
            <v/>
          </cell>
          <cell r="BC3093" t="str">
            <v/>
          </cell>
        </row>
        <row r="3094">
          <cell r="AM3094" t="str">
            <v/>
          </cell>
          <cell r="AQ3094" t="str">
            <v/>
          </cell>
          <cell r="AT3094" t="str">
            <v/>
          </cell>
          <cell r="AW3094" t="str">
            <v/>
          </cell>
          <cell r="AZ3094" t="str">
            <v/>
          </cell>
          <cell r="BA3094" t="str">
            <v/>
          </cell>
          <cell r="BB3094" t="str">
            <v/>
          </cell>
          <cell r="BC3094" t="str">
            <v/>
          </cell>
        </row>
        <row r="3095">
          <cell r="AM3095" t="str">
            <v/>
          </cell>
          <cell r="AQ3095" t="str">
            <v/>
          </cell>
          <cell r="AT3095" t="str">
            <v/>
          </cell>
          <cell r="AW3095" t="str">
            <v/>
          </cell>
          <cell r="AZ3095" t="str">
            <v/>
          </cell>
          <cell r="BA3095" t="str">
            <v/>
          </cell>
          <cell r="BB3095" t="str">
            <v/>
          </cell>
          <cell r="BC3095" t="str">
            <v/>
          </cell>
        </row>
        <row r="3096">
          <cell r="AM3096" t="str">
            <v/>
          </cell>
          <cell r="AQ3096" t="str">
            <v/>
          </cell>
          <cell r="AT3096" t="str">
            <v/>
          </cell>
          <cell r="AW3096" t="str">
            <v/>
          </cell>
          <cell r="AZ3096" t="str">
            <v/>
          </cell>
          <cell r="BA3096" t="str">
            <v/>
          </cell>
          <cell r="BB3096" t="str">
            <v/>
          </cell>
          <cell r="BC3096" t="str">
            <v/>
          </cell>
        </row>
        <row r="3097">
          <cell r="AM3097" t="str">
            <v/>
          </cell>
          <cell r="AQ3097" t="str">
            <v/>
          </cell>
          <cell r="AT3097" t="str">
            <v/>
          </cell>
          <cell r="AW3097" t="str">
            <v/>
          </cell>
          <cell r="AZ3097" t="str">
            <v/>
          </cell>
          <cell r="BA3097" t="str">
            <v/>
          </cell>
          <cell r="BB3097" t="str">
            <v/>
          </cell>
          <cell r="BC3097" t="str">
            <v/>
          </cell>
        </row>
        <row r="3098">
          <cell r="AM3098" t="str">
            <v/>
          </cell>
          <cell r="AQ3098" t="str">
            <v/>
          </cell>
          <cell r="AT3098" t="str">
            <v/>
          </cell>
          <cell r="AW3098" t="str">
            <v/>
          </cell>
          <cell r="AZ3098" t="str">
            <v/>
          </cell>
          <cell r="BA3098" t="str">
            <v/>
          </cell>
          <cell r="BB3098" t="str">
            <v/>
          </cell>
          <cell r="BC3098" t="str">
            <v/>
          </cell>
        </row>
        <row r="3099">
          <cell r="AM3099" t="str">
            <v/>
          </cell>
          <cell r="AQ3099" t="str">
            <v/>
          </cell>
          <cell r="AT3099" t="str">
            <v/>
          </cell>
          <cell r="AW3099" t="str">
            <v/>
          </cell>
          <cell r="AZ3099" t="str">
            <v/>
          </cell>
          <cell r="BA3099" t="str">
            <v/>
          </cell>
          <cell r="BB3099" t="str">
            <v/>
          </cell>
          <cell r="BC3099" t="str">
            <v/>
          </cell>
        </row>
        <row r="3100">
          <cell r="AM3100" t="str">
            <v/>
          </cell>
          <cell r="AQ3100" t="str">
            <v/>
          </cell>
          <cell r="AT3100" t="str">
            <v/>
          </cell>
          <cell r="AW3100" t="str">
            <v/>
          </cell>
          <cell r="AZ3100" t="str">
            <v/>
          </cell>
          <cell r="BA3100" t="str">
            <v/>
          </cell>
          <cell r="BB3100" t="str">
            <v/>
          </cell>
          <cell r="BC3100" t="str">
            <v/>
          </cell>
        </row>
        <row r="3101">
          <cell r="AM3101" t="str">
            <v/>
          </cell>
          <cell r="AQ3101" t="str">
            <v/>
          </cell>
          <cell r="AT3101" t="str">
            <v/>
          </cell>
          <cell r="AW3101" t="str">
            <v/>
          </cell>
          <cell r="AZ3101" t="str">
            <v/>
          </cell>
          <cell r="BA3101" t="str">
            <v/>
          </cell>
          <cell r="BB3101" t="str">
            <v/>
          </cell>
          <cell r="BC3101" t="str">
            <v/>
          </cell>
        </row>
        <row r="3102">
          <cell r="AM3102" t="str">
            <v/>
          </cell>
          <cell r="AQ3102" t="str">
            <v/>
          </cell>
          <cell r="AT3102" t="str">
            <v/>
          </cell>
          <cell r="AW3102" t="str">
            <v/>
          </cell>
          <cell r="AZ3102" t="str">
            <v/>
          </cell>
          <cell r="BA3102" t="str">
            <v/>
          </cell>
          <cell r="BB3102" t="str">
            <v/>
          </cell>
          <cell r="BC3102" t="str">
            <v/>
          </cell>
        </row>
        <row r="3103">
          <cell r="AM3103" t="str">
            <v/>
          </cell>
          <cell r="AQ3103" t="str">
            <v/>
          </cell>
          <cell r="AT3103" t="str">
            <v/>
          </cell>
          <cell r="AW3103" t="str">
            <v/>
          </cell>
          <cell r="AZ3103" t="str">
            <v/>
          </cell>
          <cell r="BA3103" t="str">
            <v/>
          </cell>
          <cell r="BB3103" t="str">
            <v/>
          </cell>
          <cell r="BC3103" t="str">
            <v/>
          </cell>
        </row>
        <row r="3104">
          <cell r="AM3104" t="str">
            <v/>
          </cell>
          <cell r="AQ3104" t="str">
            <v/>
          </cell>
          <cell r="AT3104" t="str">
            <v/>
          </cell>
          <cell r="AW3104" t="str">
            <v/>
          </cell>
          <cell r="AZ3104" t="str">
            <v/>
          </cell>
          <cell r="BA3104" t="str">
            <v/>
          </cell>
          <cell r="BB3104" t="str">
            <v/>
          </cell>
          <cell r="BC3104" t="str">
            <v/>
          </cell>
        </row>
        <row r="3105">
          <cell r="AM3105" t="str">
            <v/>
          </cell>
          <cell r="AQ3105" t="str">
            <v/>
          </cell>
          <cell r="AT3105" t="str">
            <v/>
          </cell>
          <cell r="AW3105" t="str">
            <v/>
          </cell>
          <cell r="AZ3105" t="str">
            <v/>
          </cell>
          <cell r="BA3105" t="str">
            <v/>
          </cell>
          <cell r="BB3105" t="str">
            <v/>
          </cell>
          <cell r="BC3105" t="str">
            <v/>
          </cell>
        </row>
        <row r="3106">
          <cell r="AM3106" t="str">
            <v/>
          </cell>
          <cell r="AQ3106" t="str">
            <v/>
          </cell>
          <cell r="AT3106" t="str">
            <v/>
          </cell>
          <cell r="AW3106" t="str">
            <v/>
          </cell>
          <cell r="AZ3106" t="str">
            <v/>
          </cell>
          <cell r="BA3106" t="str">
            <v/>
          </cell>
          <cell r="BB3106" t="str">
            <v/>
          </cell>
          <cell r="BC3106" t="str">
            <v/>
          </cell>
        </row>
        <row r="3107">
          <cell r="AM3107" t="str">
            <v/>
          </cell>
          <cell r="AQ3107" t="str">
            <v/>
          </cell>
          <cell r="AT3107" t="str">
            <v/>
          </cell>
          <cell r="AW3107" t="str">
            <v/>
          </cell>
          <cell r="AZ3107" t="str">
            <v/>
          </cell>
          <cell r="BA3107" t="str">
            <v/>
          </cell>
          <cell r="BB3107" t="str">
            <v/>
          </cell>
          <cell r="BC3107" t="str">
            <v/>
          </cell>
        </row>
        <row r="3108">
          <cell r="AM3108" t="str">
            <v/>
          </cell>
          <cell r="AQ3108" t="str">
            <v/>
          </cell>
          <cell r="AT3108" t="str">
            <v/>
          </cell>
          <cell r="AW3108" t="str">
            <v/>
          </cell>
          <cell r="AZ3108" t="str">
            <v/>
          </cell>
          <cell r="BA3108" t="str">
            <v/>
          </cell>
          <cell r="BB3108" t="str">
            <v/>
          </cell>
          <cell r="BC3108" t="str">
            <v/>
          </cell>
        </row>
        <row r="3109">
          <cell r="AM3109" t="str">
            <v/>
          </cell>
          <cell r="AQ3109" t="str">
            <v/>
          </cell>
          <cell r="AT3109" t="str">
            <v/>
          </cell>
          <cell r="AW3109" t="str">
            <v/>
          </cell>
          <cell r="AZ3109" t="str">
            <v/>
          </cell>
          <cell r="BA3109" t="str">
            <v/>
          </cell>
          <cell r="BB3109" t="str">
            <v/>
          </cell>
          <cell r="BC3109" t="str">
            <v/>
          </cell>
        </row>
        <row r="3110">
          <cell r="AM3110" t="str">
            <v/>
          </cell>
          <cell r="AQ3110" t="str">
            <v/>
          </cell>
          <cell r="AT3110" t="str">
            <v/>
          </cell>
          <cell r="AW3110" t="str">
            <v/>
          </cell>
          <cell r="AZ3110" t="str">
            <v/>
          </cell>
          <cell r="BA3110" t="str">
            <v/>
          </cell>
          <cell r="BB3110" t="str">
            <v/>
          </cell>
          <cell r="BC3110" t="str">
            <v/>
          </cell>
        </row>
        <row r="3111">
          <cell r="AM3111" t="str">
            <v/>
          </cell>
          <cell r="AQ3111" t="str">
            <v/>
          </cell>
          <cell r="AT3111" t="str">
            <v/>
          </cell>
          <cell r="AW3111" t="str">
            <v/>
          </cell>
          <cell r="AZ3111" t="str">
            <v/>
          </cell>
          <cell r="BA3111" t="str">
            <v/>
          </cell>
          <cell r="BB3111" t="str">
            <v/>
          </cell>
          <cell r="BC3111" t="str">
            <v/>
          </cell>
        </row>
        <row r="3112">
          <cell r="AM3112" t="str">
            <v/>
          </cell>
          <cell r="AQ3112" t="str">
            <v/>
          </cell>
          <cell r="AT3112" t="str">
            <v/>
          </cell>
          <cell r="AW3112" t="str">
            <v/>
          </cell>
          <cell r="AZ3112" t="str">
            <v/>
          </cell>
          <cell r="BA3112" t="str">
            <v/>
          </cell>
          <cell r="BB3112" t="str">
            <v/>
          </cell>
          <cell r="BC3112" t="str">
            <v/>
          </cell>
        </row>
        <row r="3113">
          <cell r="AM3113" t="str">
            <v/>
          </cell>
          <cell r="AQ3113" t="str">
            <v/>
          </cell>
          <cell r="AT3113" t="str">
            <v/>
          </cell>
          <cell r="AW3113" t="str">
            <v/>
          </cell>
          <cell r="AZ3113" t="str">
            <v/>
          </cell>
          <cell r="BA3113" t="str">
            <v/>
          </cell>
          <cell r="BB3113" t="str">
            <v/>
          </cell>
          <cell r="BC3113" t="str">
            <v/>
          </cell>
        </row>
        <row r="3114">
          <cell r="AM3114" t="str">
            <v/>
          </cell>
          <cell r="AQ3114" t="str">
            <v/>
          </cell>
          <cell r="AT3114" t="str">
            <v/>
          </cell>
          <cell r="AW3114" t="str">
            <v/>
          </cell>
          <cell r="AZ3114" t="str">
            <v/>
          </cell>
          <cell r="BA3114" t="str">
            <v/>
          </cell>
          <cell r="BB3114" t="str">
            <v/>
          </cell>
          <cell r="BC3114" t="str">
            <v/>
          </cell>
        </row>
        <row r="3115">
          <cell r="AM3115" t="str">
            <v/>
          </cell>
          <cell r="AQ3115" t="str">
            <v/>
          </cell>
          <cell r="AT3115" t="str">
            <v/>
          </cell>
          <cell r="AW3115" t="str">
            <v/>
          </cell>
          <cell r="AZ3115" t="str">
            <v/>
          </cell>
          <cell r="BA3115" t="str">
            <v/>
          </cell>
          <cell r="BB3115" t="str">
            <v/>
          </cell>
          <cell r="BC3115" t="str">
            <v/>
          </cell>
        </row>
        <row r="3116">
          <cell r="AM3116" t="str">
            <v/>
          </cell>
          <cell r="AQ3116" t="str">
            <v/>
          </cell>
          <cell r="AT3116" t="str">
            <v/>
          </cell>
          <cell r="AW3116" t="str">
            <v/>
          </cell>
          <cell r="AZ3116" t="str">
            <v/>
          </cell>
          <cell r="BA3116" t="str">
            <v/>
          </cell>
          <cell r="BB3116" t="str">
            <v/>
          </cell>
          <cell r="BC3116" t="str">
            <v/>
          </cell>
        </row>
        <row r="3117">
          <cell r="AM3117" t="str">
            <v/>
          </cell>
          <cell r="AQ3117" t="str">
            <v/>
          </cell>
          <cell r="AT3117" t="str">
            <v/>
          </cell>
          <cell r="AW3117" t="str">
            <v/>
          </cell>
          <cell r="AZ3117" t="str">
            <v/>
          </cell>
          <cell r="BA3117" t="str">
            <v/>
          </cell>
          <cell r="BB3117" t="str">
            <v/>
          </cell>
          <cell r="BC3117" t="str">
            <v/>
          </cell>
        </row>
        <row r="3118">
          <cell r="AM3118" t="str">
            <v/>
          </cell>
          <cell r="AQ3118" t="str">
            <v/>
          </cell>
          <cell r="AT3118" t="str">
            <v/>
          </cell>
          <cell r="AW3118" t="str">
            <v/>
          </cell>
          <cell r="AZ3118" t="str">
            <v/>
          </cell>
          <cell r="BA3118" t="str">
            <v/>
          </cell>
          <cell r="BB3118" t="str">
            <v/>
          </cell>
          <cell r="BC3118" t="str">
            <v/>
          </cell>
        </row>
        <row r="3119">
          <cell r="AM3119" t="str">
            <v/>
          </cell>
          <cell r="AQ3119" t="str">
            <v/>
          </cell>
          <cell r="AT3119" t="str">
            <v/>
          </cell>
          <cell r="AW3119" t="str">
            <v/>
          </cell>
          <cell r="AZ3119" t="str">
            <v/>
          </cell>
          <cell r="BA3119" t="str">
            <v/>
          </cell>
          <cell r="BB3119" t="str">
            <v/>
          </cell>
          <cell r="BC3119" t="str">
            <v/>
          </cell>
        </row>
        <row r="3120">
          <cell r="AM3120" t="str">
            <v/>
          </cell>
          <cell r="AQ3120" t="str">
            <v/>
          </cell>
          <cell r="AT3120" t="str">
            <v/>
          </cell>
          <cell r="AW3120" t="str">
            <v/>
          </cell>
          <cell r="AZ3120" t="str">
            <v/>
          </cell>
          <cell r="BA3120" t="str">
            <v/>
          </cell>
          <cell r="BB3120" t="str">
            <v/>
          </cell>
          <cell r="BC3120" t="str">
            <v/>
          </cell>
        </row>
        <row r="3121">
          <cell r="AM3121" t="str">
            <v/>
          </cell>
          <cell r="AQ3121" t="str">
            <v/>
          </cell>
          <cell r="AT3121" t="str">
            <v/>
          </cell>
          <cell r="AW3121" t="str">
            <v/>
          </cell>
          <cell r="AZ3121" t="str">
            <v/>
          </cell>
          <cell r="BA3121" t="str">
            <v/>
          </cell>
          <cell r="BB3121" t="str">
            <v/>
          </cell>
          <cell r="BC3121" t="str">
            <v/>
          </cell>
        </row>
        <row r="3122">
          <cell r="AM3122" t="str">
            <v/>
          </cell>
          <cell r="AQ3122" t="str">
            <v/>
          </cell>
          <cell r="AT3122" t="str">
            <v/>
          </cell>
          <cell r="AW3122" t="str">
            <v/>
          </cell>
          <cell r="AZ3122" t="str">
            <v/>
          </cell>
          <cell r="BA3122" t="str">
            <v/>
          </cell>
          <cell r="BB3122" t="str">
            <v/>
          </cell>
          <cell r="BC3122" t="str">
            <v/>
          </cell>
        </row>
        <row r="3123">
          <cell r="AM3123" t="str">
            <v/>
          </cell>
          <cell r="AQ3123" t="str">
            <v/>
          </cell>
          <cell r="AT3123" t="str">
            <v/>
          </cell>
          <cell r="AW3123" t="str">
            <v/>
          </cell>
          <cell r="AZ3123" t="str">
            <v/>
          </cell>
          <cell r="BA3123" t="str">
            <v/>
          </cell>
          <cell r="BB3123" t="str">
            <v/>
          </cell>
          <cell r="BC3123" t="str">
            <v/>
          </cell>
        </row>
        <row r="3124">
          <cell r="AM3124" t="str">
            <v/>
          </cell>
          <cell r="AQ3124" t="str">
            <v/>
          </cell>
          <cell r="AT3124" t="str">
            <v/>
          </cell>
          <cell r="AW3124" t="str">
            <v/>
          </cell>
          <cell r="AZ3124" t="str">
            <v/>
          </cell>
          <cell r="BA3124" t="str">
            <v/>
          </cell>
          <cell r="BB3124" t="str">
            <v/>
          </cell>
          <cell r="BC3124" t="str">
            <v/>
          </cell>
        </row>
        <row r="3125">
          <cell r="AM3125" t="str">
            <v/>
          </cell>
          <cell r="AQ3125" t="str">
            <v/>
          </cell>
          <cell r="AT3125" t="str">
            <v/>
          </cell>
          <cell r="AW3125" t="str">
            <v/>
          </cell>
          <cell r="AZ3125" t="str">
            <v/>
          </cell>
          <cell r="BA3125" t="str">
            <v/>
          </cell>
          <cell r="BB3125" t="str">
            <v/>
          </cell>
          <cell r="BC3125" t="str">
            <v/>
          </cell>
        </row>
        <row r="3126">
          <cell r="AM3126" t="str">
            <v/>
          </cell>
          <cell r="AQ3126" t="str">
            <v/>
          </cell>
          <cell r="AT3126" t="str">
            <v/>
          </cell>
          <cell r="AW3126" t="str">
            <v/>
          </cell>
          <cell r="AZ3126" t="str">
            <v/>
          </cell>
          <cell r="BA3126" t="str">
            <v/>
          </cell>
          <cell r="BB3126" t="str">
            <v/>
          </cell>
          <cell r="BC3126" t="str">
            <v/>
          </cell>
        </row>
        <row r="3127">
          <cell r="AM3127" t="str">
            <v/>
          </cell>
          <cell r="AQ3127" t="str">
            <v/>
          </cell>
          <cell r="AT3127" t="str">
            <v/>
          </cell>
          <cell r="AW3127" t="str">
            <v/>
          </cell>
          <cell r="AZ3127" t="str">
            <v/>
          </cell>
          <cell r="BA3127" t="str">
            <v/>
          </cell>
          <cell r="BB3127" t="str">
            <v/>
          </cell>
          <cell r="BC3127" t="str">
            <v/>
          </cell>
        </row>
        <row r="3128">
          <cell r="AM3128" t="str">
            <v/>
          </cell>
          <cell r="AQ3128" t="str">
            <v/>
          </cell>
          <cell r="AT3128" t="str">
            <v/>
          </cell>
          <cell r="AW3128" t="str">
            <v/>
          </cell>
          <cell r="AZ3128" t="str">
            <v/>
          </cell>
          <cell r="BA3128" t="str">
            <v/>
          </cell>
          <cell r="BB3128" t="str">
            <v/>
          </cell>
          <cell r="BC3128" t="str">
            <v/>
          </cell>
        </row>
        <row r="3129">
          <cell r="AM3129" t="str">
            <v/>
          </cell>
          <cell r="AQ3129" t="str">
            <v/>
          </cell>
          <cell r="AT3129" t="str">
            <v/>
          </cell>
          <cell r="AW3129" t="str">
            <v/>
          </cell>
          <cell r="AZ3129" t="str">
            <v/>
          </cell>
          <cell r="BA3129" t="str">
            <v/>
          </cell>
          <cell r="BB3129" t="str">
            <v/>
          </cell>
          <cell r="BC3129" t="str">
            <v/>
          </cell>
        </row>
        <row r="3130">
          <cell r="AM3130" t="str">
            <v/>
          </cell>
          <cell r="AQ3130" t="str">
            <v/>
          </cell>
          <cell r="AT3130" t="str">
            <v/>
          </cell>
          <cell r="AW3130" t="str">
            <v/>
          </cell>
          <cell r="AZ3130" t="str">
            <v/>
          </cell>
          <cell r="BA3130" t="str">
            <v/>
          </cell>
          <cell r="BB3130" t="str">
            <v/>
          </cell>
          <cell r="BC3130" t="str">
            <v/>
          </cell>
        </row>
        <row r="3131">
          <cell r="AM3131" t="str">
            <v/>
          </cell>
          <cell r="AQ3131" t="str">
            <v/>
          </cell>
          <cell r="AT3131" t="str">
            <v/>
          </cell>
          <cell r="AW3131" t="str">
            <v/>
          </cell>
          <cell r="AZ3131" t="str">
            <v/>
          </cell>
          <cell r="BA3131" t="str">
            <v/>
          </cell>
          <cell r="BB3131" t="str">
            <v/>
          </cell>
          <cell r="BC3131" t="str">
            <v/>
          </cell>
        </row>
        <row r="3132">
          <cell r="AM3132" t="str">
            <v/>
          </cell>
          <cell r="AQ3132" t="str">
            <v/>
          </cell>
          <cell r="AT3132" t="str">
            <v/>
          </cell>
          <cell r="AW3132" t="str">
            <v/>
          </cell>
          <cell r="AZ3132" t="str">
            <v/>
          </cell>
          <cell r="BA3132" t="str">
            <v/>
          </cell>
          <cell r="BB3132" t="str">
            <v/>
          </cell>
          <cell r="BC3132" t="str">
            <v/>
          </cell>
        </row>
        <row r="3133">
          <cell r="AM3133" t="str">
            <v/>
          </cell>
          <cell r="AQ3133" t="str">
            <v/>
          </cell>
          <cell r="AT3133" t="str">
            <v/>
          </cell>
          <cell r="AW3133" t="str">
            <v/>
          </cell>
          <cell r="AZ3133" t="str">
            <v/>
          </cell>
          <cell r="BA3133" t="str">
            <v/>
          </cell>
          <cell r="BB3133" t="str">
            <v/>
          </cell>
          <cell r="BC3133" t="str">
            <v/>
          </cell>
        </row>
        <row r="3134">
          <cell r="AM3134" t="str">
            <v/>
          </cell>
          <cell r="AQ3134" t="str">
            <v/>
          </cell>
          <cell r="AT3134" t="str">
            <v/>
          </cell>
          <cell r="AW3134" t="str">
            <v/>
          </cell>
          <cell r="AZ3134" t="str">
            <v/>
          </cell>
          <cell r="BA3134" t="str">
            <v/>
          </cell>
          <cell r="BB3134" t="str">
            <v/>
          </cell>
          <cell r="BC3134" t="str">
            <v/>
          </cell>
        </row>
        <row r="3135">
          <cell r="AM3135" t="str">
            <v/>
          </cell>
          <cell r="AQ3135" t="str">
            <v/>
          </cell>
          <cell r="AT3135" t="str">
            <v/>
          </cell>
          <cell r="AW3135" t="str">
            <v/>
          </cell>
          <cell r="AZ3135" t="str">
            <v/>
          </cell>
          <cell r="BA3135" t="str">
            <v/>
          </cell>
          <cell r="BB3135" t="str">
            <v/>
          </cell>
          <cell r="BC3135" t="str">
            <v/>
          </cell>
        </row>
        <row r="3136">
          <cell r="AM3136" t="str">
            <v/>
          </cell>
          <cell r="AQ3136" t="str">
            <v/>
          </cell>
          <cell r="AT3136" t="str">
            <v/>
          </cell>
          <cell r="AW3136" t="str">
            <v/>
          </cell>
          <cell r="AZ3136" t="str">
            <v/>
          </cell>
          <cell r="BA3136" t="str">
            <v/>
          </cell>
          <cell r="BB3136" t="str">
            <v/>
          </cell>
          <cell r="BC3136" t="str">
            <v/>
          </cell>
        </row>
        <row r="3137">
          <cell r="AM3137" t="str">
            <v/>
          </cell>
          <cell r="AQ3137" t="str">
            <v/>
          </cell>
          <cell r="AT3137" t="str">
            <v/>
          </cell>
          <cell r="AW3137" t="str">
            <v/>
          </cell>
          <cell r="AZ3137" t="str">
            <v/>
          </cell>
          <cell r="BA3137" t="str">
            <v/>
          </cell>
          <cell r="BB3137" t="str">
            <v/>
          </cell>
          <cell r="BC3137" t="str">
            <v/>
          </cell>
        </row>
        <row r="3138">
          <cell r="AM3138" t="str">
            <v/>
          </cell>
          <cell r="AQ3138" t="str">
            <v/>
          </cell>
          <cell r="AT3138" t="str">
            <v/>
          </cell>
          <cell r="AW3138" t="str">
            <v/>
          </cell>
          <cell r="AZ3138" t="str">
            <v/>
          </cell>
          <cell r="BA3138" t="str">
            <v/>
          </cell>
          <cell r="BB3138" t="str">
            <v/>
          </cell>
          <cell r="BC3138" t="str">
            <v/>
          </cell>
        </row>
        <row r="3139">
          <cell r="AM3139" t="str">
            <v/>
          </cell>
          <cell r="AQ3139" t="str">
            <v/>
          </cell>
          <cell r="AT3139" t="str">
            <v/>
          </cell>
          <cell r="AW3139" t="str">
            <v/>
          </cell>
          <cell r="AZ3139" t="str">
            <v/>
          </cell>
          <cell r="BA3139" t="str">
            <v/>
          </cell>
          <cell r="BB3139" t="str">
            <v/>
          </cell>
          <cell r="BC3139" t="str">
            <v/>
          </cell>
        </row>
        <row r="3140">
          <cell r="AM3140" t="str">
            <v/>
          </cell>
          <cell r="AQ3140" t="str">
            <v/>
          </cell>
          <cell r="AT3140" t="str">
            <v/>
          </cell>
          <cell r="AW3140" t="str">
            <v/>
          </cell>
          <cell r="AZ3140" t="str">
            <v/>
          </cell>
          <cell r="BA3140" t="str">
            <v/>
          </cell>
          <cell r="BB3140" t="str">
            <v/>
          </cell>
          <cell r="BC3140" t="str">
            <v/>
          </cell>
        </row>
        <row r="3141">
          <cell r="AM3141" t="str">
            <v/>
          </cell>
          <cell r="AQ3141" t="str">
            <v/>
          </cell>
          <cell r="AT3141" t="str">
            <v/>
          </cell>
          <cell r="AW3141" t="str">
            <v/>
          </cell>
          <cell r="AZ3141" t="str">
            <v/>
          </cell>
          <cell r="BA3141" t="str">
            <v/>
          </cell>
          <cell r="BB3141" t="str">
            <v/>
          </cell>
          <cell r="BC3141" t="str">
            <v/>
          </cell>
        </row>
        <row r="3142">
          <cell r="AM3142" t="str">
            <v/>
          </cell>
          <cell r="AQ3142" t="str">
            <v/>
          </cell>
          <cell r="AT3142" t="str">
            <v/>
          </cell>
          <cell r="AW3142" t="str">
            <v/>
          </cell>
          <cell r="AZ3142" t="str">
            <v/>
          </cell>
          <cell r="BA3142" t="str">
            <v/>
          </cell>
          <cell r="BB3142" t="str">
            <v/>
          </cell>
          <cell r="BC3142" t="str">
            <v/>
          </cell>
        </row>
        <row r="3143">
          <cell r="AM3143" t="str">
            <v/>
          </cell>
          <cell r="AQ3143" t="str">
            <v/>
          </cell>
          <cell r="AT3143" t="str">
            <v/>
          </cell>
          <cell r="AW3143" t="str">
            <v/>
          </cell>
          <cell r="AZ3143" t="str">
            <v/>
          </cell>
          <cell r="BA3143" t="str">
            <v/>
          </cell>
          <cell r="BB3143" t="str">
            <v/>
          </cell>
          <cell r="BC3143" t="str">
            <v/>
          </cell>
        </row>
        <row r="3144">
          <cell r="AM3144">
            <v>488313.01</v>
          </cell>
          <cell r="AQ3144" t="str">
            <v/>
          </cell>
          <cell r="AT3144" t="str">
            <v>УУП</v>
          </cell>
          <cell r="AW3144">
            <v>40390</v>
          </cell>
          <cell r="AZ3144" t="str">
            <v>7.2010</v>
          </cell>
          <cell r="BA3144" t="str">
            <v>7.2010</v>
          </cell>
          <cell r="BB3144" t="str">
            <v/>
          </cell>
          <cell r="BC3144" t="str">
            <v>3.2010</v>
          </cell>
        </row>
        <row r="3145">
          <cell r="AM3145" t="str">
            <v/>
          </cell>
          <cell r="AQ3145" t="str">
            <v/>
          </cell>
          <cell r="AT3145" t="str">
            <v/>
          </cell>
          <cell r="AW3145" t="str">
            <v/>
          </cell>
          <cell r="AZ3145" t="str">
            <v/>
          </cell>
          <cell r="BA3145" t="str">
            <v/>
          </cell>
          <cell r="BB3145" t="str">
            <v/>
          </cell>
          <cell r="BC3145" t="str">
            <v/>
          </cell>
        </row>
        <row r="3146">
          <cell r="AM3146" t="str">
            <v/>
          </cell>
          <cell r="AQ3146">
            <v>1</v>
          </cell>
          <cell r="AT3146" t="str">
            <v/>
          </cell>
          <cell r="AW3146" t="str">
            <v/>
          </cell>
          <cell r="AZ3146" t="str">
            <v/>
          </cell>
          <cell r="BA3146" t="str">
            <v/>
          </cell>
          <cell r="BB3146" t="str">
            <v/>
          </cell>
          <cell r="BC3146" t="str">
            <v/>
          </cell>
        </row>
        <row r="3147">
          <cell r="AM3147" t="str">
            <v/>
          </cell>
          <cell r="AQ3147" t="str">
            <v/>
          </cell>
          <cell r="AT3147" t="str">
            <v/>
          </cell>
          <cell r="AW3147" t="str">
            <v/>
          </cell>
          <cell r="AZ3147" t="str">
            <v/>
          </cell>
          <cell r="BA3147" t="str">
            <v/>
          </cell>
          <cell r="BB3147" t="str">
            <v/>
          </cell>
          <cell r="BC3147" t="str">
            <v/>
          </cell>
        </row>
        <row r="3148">
          <cell r="AM3148" t="str">
            <v/>
          </cell>
          <cell r="AQ3148" t="str">
            <v/>
          </cell>
          <cell r="AT3148" t="str">
            <v/>
          </cell>
          <cell r="AW3148" t="str">
            <v/>
          </cell>
          <cell r="AZ3148" t="str">
            <v/>
          </cell>
          <cell r="BA3148" t="str">
            <v/>
          </cell>
          <cell r="BB3148" t="str">
            <v/>
          </cell>
          <cell r="BC3148" t="str">
            <v/>
          </cell>
        </row>
        <row r="3149">
          <cell r="AM3149" t="str">
            <v/>
          </cell>
          <cell r="AQ3149" t="str">
            <v/>
          </cell>
          <cell r="AT3149" t="str">
            <v/>
          </cell>
          <cell r="AW3149" t="str">
            <v/>
          </cell>
          <cell r="AZ3149" t="str">
            <v/>
          </cell>
          <cell r="BA3149" t="str">
            <v/>
          </cell>
          <cell r="BB3149" t="str">
            <v/>
          </cell>
          <cell r="BC3149" t="str">
            <v/>
          </cell>
        </row>
        <row r="3150">
          <cell r="AM3150" t="str">
            <v/>
          </cell>
          <cell r="AQ3150" t="str">
            <v/>
          </cell>
          <cell r="AT3150" t="str">
            <v/>
          </cell>
          <cell r="AW3150" t="str">
            <v/>
          </cell>
          <cell r="AZ3150" t="str">
            <v/>
          </cell>
          <cell r="BA3150" t="str">
            <v/>
          </cell>
          <cell r="BB3150" t="str">
            <v/>
          </cell>
          <cell r="BC3150" t="str">
            <v/>
          </cell>
        </row>
        <row r="3151">
          <cell r="AM3151" t="str">
            <v/>
          </cell>
          <cell r="AQ3151" t="str">
            <v/>
          </cell>
          <cell r="AT3151" t="str">
            <v/>
          </cell>
          <cell r="AW3151" t="str">
            <v/>
          </cell>
          <cell r="AZ3151" t="str">
            <v/>
          </cell>
          <cell r="BA3151" t="str">
            <v/>
          </cell>
          <cell r="BB3151" t="str">
            <v/>
          </cell>
          <cell r="BC3151" t="str">
            <v/>
          </cell>
        </row>
        <row r="3152">
          <cell r="AM3152" t="str">
            <v/>
          </cell>
          <cell r="AQ3152" t="str">
            <v/>
          </cell>
          <cell r="AT3152" t="str">
            <v/>
          </cell>
          <cell r="AW3152" t="str">
            <v/>
          </cell>
          <cell r="AZ3152" t="str">
            <v/>
          </cell>
          <cell r="BA3152" t="str">
            <v/>
          </cell>
          <cell r="BB3152" t="str">
            <v/>
          </cell>
          <cell r="BC3152" t="str">
            <v/>
          </cell>
        </row>
        <row r="3153">
          <cell r="AM3153" t="str">
            <v/>
          </cell>
          <cell r="AQ3153" t="str">
            <v/>
          </cell>
          <cell r="AT3153" t="str">
            <v/>
          </cell>
          <cell r="AW3153" t="str">
            <v/>
          </cell>
          <cell r="AZ3153" t="str">
            <v/>
          </cell>
          <cell r="BA3153" t="str">
            <v/>
          </cell>
          <cell r="BB3153" t="str">
            <v/>
          </cell>
          <cell r="BC3153" t="str">
            <v/>
          </cell>
        </row>
        <row r="3154">
          <cell r="AM3154" t="str">
            <v/>
          </cell>
          <cell r="AQ3154" t="str">
            <v/>
          </cell>
          <cell r="AT3154" t="str">
            <v/>
          </cell>
          <cell r="AW3154" t="str">
            <v/>
          </cell>
          <cell r="AZ3154" t="str">
            <v/>
          </cell>
          <cell r="BA3154" t="str">
            <v/>
          </cell>
          <cell r="BB3154" t="str">
            <v/>
          </cell>
          <cell r="BC3154" t="str">
            <v/>
          </cell>
        </row>
        <row r="3155">
          <cell r="AM3155" t="str">
            <v/>
          </cell>
          <cell r="AQ3155" t="str">
            <v/>
          </cell>
          <cell r="AT3155" t="str">
            <v/>
          </cell>
          <cell r="AW3155" t="str">
            <v/>
          </cell>
          <cell r="AZ3155" t="str">
            <v/>
          </cell>
          <cell r="BA3155" t="str">
            <v/>
          </cell>
          <cell r="BB3155" t="str">
            <v/>
          </cell>
          <cell r="BC3155" t="str">
            <v/>
          </cell>
        </row>
        <row r="3156">
          <cell r="AM3156" t="str">
            <v/>
          </cell>
          <cell r="AQ3156" t="str">
            <v/>
          </cell>
          <cell r="AT3156" t="str">
            <v/>
          </cell>
          <cell r="AW3156" t="str">
            <v/>
          </cell>
          <cell r="AZ3156" t="str">
            <v/>
          </cell>
          <cell r="BA3156" t="str">
            <v/>
          </cell>
          <cell r="BB3156" t="str">
            <v/>
          </cell>
          <cell r="BC3156" t="str">
            <v/>
          </cell>
        </row>
        <row r="3157">
          <cell r="AM3157" t="str">
            <v/>
          </cell>
          <cell r="AQ3157" t="str">
            <v/>
          </cell>
          <cell r="AT3157" t="str">
            <v/>
          </cell>
          <cell r="AW3157" t="str">
            <v/>
          </cell>
          <cell r="AZ3157" t="str">
            <v/>
          </cell>
          <cell r="BA3157" t="str">
            <v/>
          </cell>
          <cell r="BB3157" t="str">
            <v/>
          </cell>
          <cell r="BC3157" t="str">
            <v/>
          </cell>
        </row>
        <row r="3158">
          <cell r="AM3158" t="str">
            <v/>
          </cell>
          <cell r="AQ3158" t="str">
            <v/>
          </cell>
          <cell r="AT3158" t="str">
            <v/>
          </cell>
          <cell r="AW3158" t="str">
            <v/>
          </cell>
          <cell r="AZ3158" t="str">
            <v/>
          </cell>
          <cell r="BA3158" t="str">
            <v/>
          </cell>
          <cell r="BB3158" t="str">
            <v/>
          </cell>
          <cell r="BC3158" t="str">
            <v/>
          </cell>
        </row>
        <row r="3159">
          <cell r="AM3159" t="str">
            <v/>
          </cell>
          <cell r="AQ3159" t="str">
            <v/>
          </cell>
          <cell r="AT3159" t="str">
            <v/>
          </cell>
          <cell r="AW3159" t="str">
            <v/>
          </cell>
          <cell r="AZ3159" t="str">
            <v/>
          </cell>
          <cell r="BA3159" t="str">
            <v/>
          </cell>
          <cell r="BB3159" t="str">
            <v/>
          </cell>
          <cell r="BC3159" t="str">
            <v/>
          </cell>
        </row>
        <row r="3160">
          <cell r="AM3160" t="str">
            <v/>
          </cell>
          <cell r="AQ3160" t="str">
            <v/>
          </cell>
          <cell r="AT3160" t="str">
            <v/>
          </cell>
          <cell r="AW3160" t="str">
            <v/>
          </cell>
          <cell r="AZ3160" t="str">
            <v/>
          </cell>
          <cell r="BA3160" t="str">
            <v/>
          </cell>
          <cell r="BB3160" t="str">
            <v/>
          </cell>
          <cell r="BC3160" t="str">
            <v/>
          </cell>
        </row>
        <row r="3161">
          <cell r="AM3161" t="str">
            <v/>
          </cell>
          <cell r="AQ3161" t="str">
            <v/>
          </cell>
          <cell r="AT3161" t="str">
            <v/>
          </cell>
          <cell r="AW3161" t="str">
            <v/>
          </cell>
          <cell r="AZ3161" t="str">
            <v/>
          </cell>
          <cell r="BA3161" t="str">
            <v/>
          </cell>
          <cell r="BB3161" t="str">
            <v/>
          </cell>
          <cell r="BC3161" t="str">
            <v/>
          </cell>
        </row>
        <row r="3162">
          <cell r="AM3162" t="str">
            <v/>
          </cell>
          <cell r="AQ3162" t="str">
            <v/>
          </cell>
          <cell r="AT3162" t="str">
            <v/>
          </cell>
          <cell r="AW3162" t="str">
            <v/>
          </cell>
          <cell r="AZ3162" t="str">
            <v/>
          </cell>
          <cell r="BA3162" t="str">
            <v/>
          </cell>
          <cell r="BB3162" t="str">
            <v/>
          </cell>
          <cell r="BC3162" t="str">
            <v/>
          </cell>
        </row>
        <row r="3163">
          <cell r="AM3163" t="str">
            <v/>
          </cell>
          <cell r="AQ3163" t="str">
            <v/>
          </cell>
          <cell r="AT3163" t="str">
            <v/>
          </cell>
          <cell r="AW3163" t="str">
            <v/>
          </cell>
          <cell r="AZ3163" t="str">
            <v/>
          </cell>
          <cell r="BA3163" t="str">
            <v/>
          </cell>
          <cell r="BB3163" t="str">
            <v/>
          </cell>
          <cell r="BC3163" t="str">
            <v/>
          </cell>
        </row>
        <row r="3164">
          <cell r="AM3164" t="str">
            <v/>
          </cell>
          <cell r="AQ3164" t="str">
            <v/>
          </cell>
          <cell r="AT3164" t="str">
            <v/>
          </cell>
          <cell r="AW3164" t="str">
            <v/>
          </cell>
          <cell r="AZ3164" t="str">
            <v/>
          </cell>
          <cell r="BA3164" t="str">
            <v/>
          </cell>
          <cell r="BB3164" t="str">
            <v/>
          </cell>
          <cell r="BC3164" t="str">
            <v/>
          </cell>
        </row>
        <row r="3165">
          <cell r="AM3165" t="str">
            <v/>
          </cell>
          <cell r="AQ3165" t="str">
            <v/>
          </cell>
          <cell r="AT3165" t="str">
            <v/>
          </cell>
          <cell r="AW3165" t="str">
            <v/>
          </cell>
          <cell r="AZ3165" t="str">
            <v/>
          </cell>
          <cell r="BA3165" t="str">
            <v/>
          </cell>
          <cell r="BB3165" t="str">
            <v/>
          </cell>
          <cell r="BC3165" t="str">
            <v/>
          </cell>
        </row>
        <row r="3166">
          <cell r="AM3166" t="str">
            <v/>
          </cell>
          <cell r="AQ3166" t="str">
            <v/>
          </cell>
          <cell r="AT3166" t="str">
            <v/>
          </cell>
          <cell r="AW3166" t="str">
            <v/>
          </cell>
          <cell r="AZ3166" t="str">
            <v/>
          </cell>
          <cell r="BA3166" t="str">
            <v/>
          </cell>
          <cell r="BB3166" t="str">
            <v/>
          </cell>
          <cell r="BC3166" t="str">
            <v/>
          </cell>
        </row>
        <row r="3167">
          <cell r="AM3167" t="str">
            <v/>
          </cell>
          <cell r="AQ3167" t="str">
            <v/>
          </cell>
          <cell r="AT3167" t="str">
            <v/>
          </cell>
          <cell r="AW3167" t="str">
            <v/>
          </cell>
          <cell r="AZ3167" t="str">
            <v/>
          </cell>
          <cell r="BA3167" t="str">
            <v/>
          </cell>
          <cell r="BB3167" t="str">
            <v/>
          </cell>
          <cell r="BC3167" t="str">
            <v/>
          </cell>
        </row>
        <row r="3168">
          <cell r="AM3168" t="str">
            <v/>
          </cell>
          <cell r="AQ3168" t="str">
            <v/>
          </cell>
          <cell r="AT3168" t="str">
            <v/>
          </cell>
          <cell r="AW3168" t="str">
            <v/>
          </cell>
          <cell r="AZ3168" t="str">
            <v/>
          </cell>
          <cell r="BA3168" t="str">
            <v/>
          </cell>
          <cell r="BB3168" t="str">
            <v/>
          </cell>
          <cell r="BC3168" t="str">
            <v/>
          </cell>
        </row>
        <row r="3169">
          <cell r="AM3169" t="str">
            <v/>
          </cell>
          <cell r="AQ3169" t="str">
            <v/>
          </cell>
          <cell r="AT3169" t="str">
            <v/>
          </cell>
          <cell r="AW3169" t="str">
            <v/>
          </cell>
          <cell r="AZ3169" t="str">
            <v/>
          </cell>
          <cell r="BA3169" t="str">
            <v/>
          </cell>
          <cell r="BB3169" t="str">
            <v/>
          </cell>
          <cell r="BC3169" t="str">
            <v/>
          </cell>
        </row>
        <row r="3170">
          <cell r="AM3170" t="str">
            <v/>
          </cell>
          <cell r="AQ3170" t="str">
            <v/>
          </cell>
          <cell r="AT3170" t="str">
            <v/>
          </cell>
          <cell r="AW3170" t="str">
            <v/>
          </cell>
          <cell r="AZ3170" t="str">
            <v/>
          </cell>
          <cell r="BA3170" t="str">
            <v/>
          </cell>
          <cell r="BB3170" t="str">
            <v/>
          </cell>
          <cell r="BC3170" t="str">
            <v/>
          </cell>
        </row>
        <row r="3171">
          <cell r="AM3171" t="str">
            <v/>
          </cell>
          <cell r="AQ3171" t="str">
            <v/>
          </cell>
          <cell r="AT3171" t="str">
            <v/>
          </cell>
          <cell r="AW3171" t="str">
            <v/>
          </cell>
          <cell r="AZ3171" t="str">
            <v/>
          </cell>
          <cell r="BA3171" t="str">
            <v/>
          </cell>
          <cell r="BB3171" t="str">
            <v/>
          </cell>
          <cell r="BC3171" t="str">
            <v/>
          </cell>
        </row>
        <row r="3172">
          <cell r="AM3172" t="str">
            <v/>
          </cell>
          <cell r="AQ3172" t="str">
            <v/>
          </cell>
          <cell r="AT3172" t="str">
            <v/>
          </cell>
          <cell r="AW3172" t="str">
            <v/>
          </cell>
          <cell r="AZ3172" t="str">
            <v/>
          </cell>
          <cell r="BA3172" t="str">
            <v/>
          </cell>
          <cell r="BB3172" t="str">
            <v/>
          </cell>
          <cell r="BC3172" t="str">
            <v/>
          </cell>
        </row>
        <row r="3173">
          <cell r="AM3173" t="str">
            <v/>
          </cell>
          <cell r="AQ3173" t="str">
            <v/>
          </cell>
          <cell r="AT3173" t="str">
            <v/>
          </cell>
          <cell r="AW3173" t="str">
            <v/>
          </cell>
          <cell r="AZ3173" t="str">
            <v/>
          </cell>
          <cell r="BA3173" t="str">
            <v/>
          </cell>
          <cell r="BB3173" t="str">
            <v/>
          </cell>
          <cell r="BC3173" t="str">
            <v/>
          </cell>
        </row>
        <row r="3174">
          <cell r="AM3174" t="str">
            <v/>
          </cell>
          <cell r="AQ3174" t="str">
            <v/>
          </cell>
          <cell r="AT3174" t="str">
            <v/>
          </cell>
          <cell r="AW3174" t="str">
            <v/>
          </cell>
          <cell r="AZ3174" t="str">
            <v/>
          </cell>
          <cell r="BA3174" t="str">
            <v/>
          </cell>
          <cell r="BB3174" t="str">
            <v/>
          </cell>
          <cell r="BC3174" t="str">
            <v/>
          </cell>
        </row>
        <row r="3175">
          <cell r="AM3175" t="str">
            <v/>
          </cell>
          <cell r="AQ3175" t="str">
            <v/>
          </cell>
          <cell r="AT3175" t="str">
            <v/>
          </cell>
          <cell r="AW3175" t="str">
            <v/>
          </cell>
          <cell r="AZ3175" t="str">
            <v/>
          </cell>
          <cell r="BA3175" t="str">
            <v/>
          </cell>
          <cell r="BB3175" t="str">
            <v/>
          </cell>
          <cell r="BC3175" t="str">
            <v/>
          </cell>
        </row>
        <row r="3176">
          <cell r="AM3176" t="str">
            <v/>
          </cell>
          <cell r="AQ3176" t="str">
            <v/>
          </cell>
          <cell r="AT3176" t="str">
            <v/>
          </cell>
          <cell r="AW3176" t="str">
            <v/>
          </cell>
          <cell r="AZ3176" t="str">
            <v/>
          </cell>
          <cell r="BA3176" t="str">
            <v/>
          </cell>
          <cell r="BB3176" t="str">
            <v/>
          </cell>
          <cell r="BC3176" t="str">
            <v/>
          </cell>
        </row>
        <row r="3177">
          <cell r="AM3177" t="str">
            <v/>
          </cell>
          <cell r="AQ3177" t="str">
            <v/>
          </cell>
          <cell r="AT3177" t="str">
            <v/>
          </cell>
          <cell r="AW3177" t="str">
            <v/>
          </cell>
          <cell r="AZ3177" t="str">
            <v/>
          </cell>
          <cell r="BA3177" t="str">
            <v/>
          </cell>
          <cell r="BB3177" t="str">
            <v/>
          </cell>
          <cell r="BC3177" t="str">
            <v/>
          </cell>
        </row>
        <row r="3178">
          <cell r="AM3178" t="str">
            <v/>
          </cell>
          <cell r="AQ3178" t="str">
            <v/>
          </cell>
          <cell r="AT3178" t="str">
            <v/>
          </cell>
          <cell r="AW3178" t="str">
            <v/>
          </cell>
          <cell r="AZ3178" t="str">
            <v/>
          </cell>
          <cell r="BA3178" t="str">
            <v/>
          </cell>
          <cell r="BB3178" t="str">
            <v/>
          </cell>
          <cell r="BC3178" t="str">
            <v/>
          </cell>
        </row>
        <row r="3179">
          <cell r="AM3179" t="str">
            <v/>
          </cell>
          <cell r="AQ3179" t="str">
            <v/>
          </cell>
          <cell r="AT3179" t="str">
            <v/>
          </cell>
          <cell r="AW3179" t="str">
            <v/>
          </cell>
          <cell r="AZ3179" t="str">
            <v/>
          </cell>
          <cell r="BA3179" t="str">
            <v/>
          </cell>
          <cell r="BB3179" t="str">
            <v/>
          </cell>
          <cell r="BC3179" t="str">
            <v/>
          </cell>
        </row>
        <row r="3180">
          <cell r="AM3180" t="str">
            <v/>
          </cell>
          <cell r="AQ3180" t="str">
            <v/>
          </cell>
          <cell r="AT3180" t="str">
            <v/>
          </cell>
          <cell r="AW3180" t="str">
            <v/>
          </cell>
          <cell r="AZ3180" t="str">
            <v/>
          </cell>
          <cell r="BA3180" t="str">
            <v/>
          </cell>
          <cell r="BB3180" t="str">
            <v/>
          </cell>
          <cell r="BC3180" t="str">
            <v/>
          </cell>
        </row>
        <row r="3181">
          <cell r="AM3181" t="str">
            <v/>
          </cell>
          <cell r="AQ3181" t="str">
            <v/>
          </cell>
          <cell r="AT3181" t="str">
            <v/>
          </cell>
          <cell r="AW3181" t="str">
            <v/>
          </cell>
          <cell r="AZ3181" t="str">
            <v/>
          </cell>
          <cell r="BA3181" t="str">
            <v/>
          </cell>
          <cell r="BB3181" t="str">
            <v/>
          </cell>
          <cell r="BC3181" t="str">
            <v/>
          </cell>
        </row>
        <row r="3182">
          <cell r="AM3182" t="str">
            <v/>
          </cell>
          <cell r="AQ3182" t="str">
            <v/>
          </cell>
          <cell r="AT3182" t="str">
            <v/>
          </cell>
          <cell r="AW3182" t="str">
            <v/>
          </cell>
          <cell r="AZ3182" t="str">
            <v/>
          </cell>
          <cell r="BA3182" t="str">
            <v/>
          </cell>
          <cell r="BB3182" t="str">
            <v/>
          </cell>
          <cell r="BC3182" t="str">
            <v/>
          </cell>
        </row>
        <row r="3183">
          <cell r="AM3183" t="str">
            <v/>
          </cell>
          <cell r="AQ3183" t="str">
            <v/>
          </cell>
          <cell r="AT3183" t="str">
            <v/>
          </cell>
          <cell r="AW3183" t="str">
            <v/>
          </cell>
          <cell r="AZ3183" t="str">
            <v/>
          </cell>
          <cell r="BA3183" t="str">
            <v/>
          </cell>
          <cell r="BB3183" t="str">
            <v/>
          </cell>
          <cell r="BC3183" t="str">
            <v/>
          </cell>
        </row>
        <row r="3184">
          <cell r="AM3184" t="str">
            <v/>
          </cell>
          <cell r="AQ3184" t="str">
            <v/>
          </cell>
          <cell r="AT3184" t="str">
            <v/>
          </cell>
          <cell r="AW3184" t="str">
            <v/>
          </cell>
          <cell r="AZ3184" t="str">
            <v/>
          </cell>
          <cell r="BA3184" t="str">
            <v/>
          </cell>
          <cell r="BB3184" t="str">
            <v/>
          </cell>
          <cell r="BC3184" t="str">
            <v/>
          </cell>
        </row>
        <row r="3185">
          <cell r="AM3185" t="str">
            <v/>
          </cell>
          <cell r="AQ3185" t="str">
            <v/>
          </cell>
          <cell r="AT3185" t="str">
            <v/>
          </cell>
          <cell r="AW3185" t="str">
            <v/>
          </cell>
          <cell r="AZ3185" t="str">
            <v/>
          </cell>
          <cell r="BA3185" t="str">
            <v/>
          </cell>
          <cell r="BB3185" t="str">
            <v/>
          </cell>
          <cell r="BC3185" t="str">
            <v/>
          </cell>
        </row>
        <row r="3186">
          <cell r="AM3186" t="str">
            <v/>
          </cell>
          <cell r="AQ3186" t="str">
            <v/>
          </cell>
          <cell r="AT3186" t="str">
            <v/>
          </cell>
          <cell r="AW3186" t="str">
            <v/>
          </cell>
          <cell r="AZ3186" t="str">
            <v/>
          </cell>
          <cell r="BA3186" t="str">
            <v/>
          </cell>
          <cell r="BB3186" t="str">
            <v/>
          </cell>
          <cell r="BC3186" t="str">
            <v/>
          </cell>
        </row>
        <row r="3187">
          <cell r="AM3187" t="str">
            <v/>
          </cell>
          <cell r="AQ3187" t="str">
            <v/>
          </cell>
          <cell r="AT3187" t="str">
            <v/>
          </cell>
          <cell r="AW3187" t="str">
            <v/>
          </cell>
          <cell r="AZ3187" t="str">
            <v/>
          </cell>
          <cell r="BA3187" t="str">
            <v/>
          </cell>
          <cell r="BB3187" t="str">
            <v/>
          </cell>
          <cell r="BC3187" t="str">
            <v/>
          </cell>
        </row>
        <row r="3188">
          <cell r="AM3188">
            <v>1683129.16</v>
          </cell>
          <cell r="AQ3188">
            <v>1</v>
          </cell>
          <cell r="AT3188" t="str">
            <v>СМР</v>
          </cell>
          <cell r="AW3188">
            <v>40540</v>
          </cell>
          <cell r="AZ3188" t="str">
            <v>12.2010</v>
          </cell>
          <cell r="BA3188" t="str">
            <v>12.2010</v>
          </cell>
          <cell r="BB3188" t="str">
            <v/>
          </cell>
          <cell r="BC3188" t="str">
            <v>4.2010</v>
          </cell>
        </row>
        <row r="3189">
          <cell r="AM3189">
            <v>780152.3</v>
          </cell>
          <cell r="AQ3189">
            <v>1</v>
          </cell>
          <cell r="AT3189" t="str">
            <v>СМР</v>
          </cell>
          <cell r="AW3189">
            <v>40592</v>
          </cell>
          <cell r="AZ3189" t="str">
            <v>2.2011</v>
          </cell>
          <cell r="BA3189" t="str">
            <v>2.2011</v>
          </cell>
          <cell r="BB3189" t="str">
            <v>3.2011</v>
          </cell>
          <cell r="BC3189" t="str">
            <v>1.2011</v>
          </cell>
        </row>
        <row r="3190">
          <cell r="AM3190">
            <v>2196812.16</v>
          </cell>
          <cell r="AQ3190">
            <v>1</v>
          </cell>
          <cell r="AT3190" t="str">
            <v>СМР</v>
          </cell>
          <cell r="AW3190">
            <v>40542</v>
          </cell>
          <cell r="AZ3190" t="str">
            <v>12.2010</v>
          </cell>
          <cell r="BA3190" t="str">
            <v>12.2010</v>
          </cell>
          <cell r="BB3190" t="str">
            <v/>
          </cell>
          <cell r="BC3190" t="str">
            <v>4.2010</v>
          </cell>
        </row>
        <row r="3191">
          <cell r="AM3191" t="str">
            <v/>
          </cell>
          <cell r="AQ3191" t="str">
            <v/>
          </cell>
          <cell r="AT3191" t="str">
            <v/>
          </cell>
          <cell r="AW3191" t="str">
            <v/>
          </cell>
          <cell r="AZ3191" t="str">
            <v/>
          </cell>
          <cell r="BA3191" t="str">
            <v/>
          </cell>
          <cell r="BB3191" t="str">
            <v/>
          </cell>
          <cell r="BC3191" t="str">
            <v/>
          </cell>
        </row>
        <row r="3192">
          <cell r="AQ3192" t="str">
            <v/>
          </cell>
          <cell r="AZ3192" t="str">
            <v/>
          </cell>
          <cell r="BA3192" t="str">
            <v/>
          </cell>
          <cell r="BB3192" t="str">
            <v/>
          </cell>
          <cell r="BC3192" t="str">
            <v/>
          </cell>
        </row>
        <row r="3193">
          <cell r="AM3193" t="str">
            <v/>
          </cell>
          <cell r="AQ3193" t="str">
            <v/>
          </cell>
          <cell r="AT3193" t="str">
            <v/>
          </cell>
          <cell r="AW3193" t="str">
            <v/>
          </cell>
          <cell r="AZ3193" t="str">
            <v/>
          </cell>
          <cell r="BA3193" t="str">
            <v/>
          </cell>
          <cell r="BB3193" t="str">
            <v/>
          </cell>
          <cell r="BC3193" t="str">
            <v/>
          </cell>
        </row>
        <row r="3194">
          <cell r="AM3194" t="str">
            <v/>
          </cell>
          <cell r="AQ3194">
            <v>1</v>
          </cell>
          <cell r="AT3194" t="str">
            <v/>
          </cell>
          <cell r="AW3194" t="str">
            <v/>
          </cell>
          <cell r="AZ3194" t="str">
            <v/>
          </cell>
          <cell r="BA3194" t="str">
            <v/>
          </cell>
          <cell r="BB3194" t="str">
            <v/>
          </cell>
          <cell r="BC3194" t="str">
            <v/>
          </cell>
        </row>
        <row r="3195">
          <cell r="AM3195">
            <v>1730294.65</v>
          </cell>
          <cell r="AQ3195">
            <v>1</v>
          </cell>
          <cell r="AT3195" t="str">
            <v>СМР</v>
          </cell>
          <cell r="AW3195">
            <v>40542</v>
          </cell>
          <cell r="AZ3195" t="str">
            <v>12.2010</v>
          </cell>
          <cell r="BA3195" t="str">
            <v>12.2010</v>
          </cell>
          <cell r="BB3195" t="str">
            <v/>
          </cell>
          <cell r="BC3195" t="str">
            <v>4.2010</v>
          </cell>
        </row>
        <row r="3196">
          <cell r="AM3196">
            <v>1266513.04</v>
          </cell>
          <cell r="AQ3196">
            <v>1</v>
          </cell>
          <cell r="AT3196" t="str">
            <v>СМР</v>
          </cell>
          <cell r="AZ3196" t="str">
            <v>6.2011</v>
          </cell>
          <cell r="BA3196" t="str">
            <v/>
          </cell>
          <cell r="BB3196" t="str">
            <v/>
          </cell>
          <cell r="BC3196" t="str">
            <v/>
          </cell>
        </row>
        <row r="3197">
          <cell r="AM3197" t="str">
            <v/>
          </cell>
          <cell r="AQ3197" t="str">
            <v/>
          </cell>
          <cell r="AT3197" t="str">
            <v/>
          </cell>
          <cell r="AW3197" t="str">
            <v/>
          </cell>
          <cell r="AZ3197" t="str">
            <v/>
          </cell>
          <cell r="BA3197" t="str">
            <v/>
          </cell>
          <cell r="BB3197" t="str">
            <v/>
          </cell>
          <cell r="BC3197" t="str">
            <v/>
          </cell>
        </row>
        <row r="3198">
          <cell r="AM3198">
            <v>489784.74</v>
          </cell>
          <cell r="AQ3198">
            <v>1</v>
          </cell>
          <cell r="AT3198" t="str">
            <v>СМР</v>
          </cell>
          <cell r="AW3198">
            <v>40542</v>
          </cell>
          <cell r="AZ3198" t="str">
            <v>12.2010</v>
          </cell>
          <cell r="BA3198" t="str">
            <v>12.2010</v>
          </cell>
          <cell r="BB3198" t="str">
            <v/>
          </cell>
          <cell r="BC3198" t="str">
            <v>4.2010</v>
          </cell>
        </row>
        <row r="3199">
          <cell r="AM3199">
            <v>574740.37</v>
          </cell>
          <cell r="AQ3199">
            <v>1</v>
          </cell>
          <cell r="AT3199" t="str">
            <v>СМР</v>
          </cell>
          <cell r="AW3199">
            <v>40540</v>
          </cell>
          <cell r="AZ3199" t="str">
            <v>12.2010</v>
          </cell>
          <cell r="BA3199" t="str">
            <v>12.2010</v>
          </cell>
          <cell r="BB3199" t="str">
            <v/>
          </cell>
          <cell r="BC3199" t="str">
            <v>4.2010</v>
          </cell>
        </row>
        <row r="3200">
          <cell r="AM3200" t="str">
            <v/>
          </cell>
          <cell r="AQ3200">
            <v>1</v>
          </cell>
          <cell r="AT3200" t="str">
            <v/>
          </cell>
          <cell r="AW3200" t="str">
            <v/>
          </cell>
          <cell r="AZ3200" t="str">
            <v/>
          </cell>
          <cell r="BA3200" t="str">
            <v/>
          </cell>
          <cell r="BB3200" t="str">
            <v/>
          </cell>
          <cell r="BC3200" t="str">
            <v/>
          </cell>
        </row>
        <row r="3201">
          <cell r="AM3201">
            <v>230257.48</v>
          </cell>
          <cell r="AQ3201">
            <v>1</v>
          </cell>
          <cell r="AT3201" t="str">
            <v>СМР</v>
          </cell>
          <cell r="AW3201">
            <v>40569</v>
          </cell>
          <cell r="AZ3201" t="str">
            <v>12.2010</v>
          </cell>
          <cell r="BA3201" t="str">
            <v>1.2011</v>
          </cell>
          <cell r="BB3201" t="str">
            <v>3.2011</v>
          </cell>
          <cell r="BC3201" t="str">
            <v>1.2011</v>
          </cell>
        </row>
        <row r="3202">
          <cell r="AM3202">
            <v>92317.14</v>
          </cell>
          <cell r="AQ3202">
            <v>1</v>
          </cell>
          <cell r="AT3202" t="str">
            <v>СМР</v>
          </cell>
          <cell r="AW3202">
            <v>40681</v>
          </cell>
          <cell r="AZ3202" t="str">
            <v>4.2011</v>
          </cell>
          <cell r="BA3202" t="str">
            <v>5.2011</v>
          </cell>
          <cell r="BB3202" t="str">
            <v>5.2011</v>
          </cell>
          <cell r="BC3202" t="str">
            <v>2.2011</v>
          </cell>
        </row>
        <row r="3203">
          <cell r="AM3203" t="str">
            <v/>
          </cell>
          <cell r="AQ3203" t="str">
            <v/>
          </cell>
          <cell r="AT3203" t="str">
            <v/>
          </cell>
          <cell r="AW3203" t="str">
            <v/>
          </cell>
          <cell r="AZ3203" t="str">
            <v/>
          </cell>
          <cell r="BA3203" t="str">
            <v/>
          </cell>
          <cell r="BB3203" t="str">
            <v/>
          </cell>
          <cell r="BC3203" t="str">
            <v/>
          </cell>
        </row>
        <row r="3204">
          <cell r="AM3204">
            <v>123236.75</v>
          </cell>
          <cell r="AQ3204">
            <v>1</v>
          </cell>
          <cell r="AT3204" t="str">
            <v>СМР</v>
          </cell>
          <cell r="AW3204">
            <v>40633</v>
          </cell>
          <cell r="AZ3204" t="str">
            <v>3.2011</v>
          </cell>
          <cell r="BA3204" t="str">
            <v>3.2011</v>
          </cell>
          <cell r="BB3204" t="str">
            <v>4.2011</v>
          </cell>
          <cell r="BC3204" t="str">
            <v>1.2011</v>
          </cell>
        </row>
        <row r="3205">
          <cell r="AM3205">
            <v>1981792.96</v>
          </cell>
          <cell r="AQ3205">
            <v>1</v>
          </cell>
          <cell r="AT3205" t="str">
            <v>СМР</v>
          </cell>
          <cell r="AW3205">
            <v>40540</v>
          </cell>
          <cell r="AZ3205" t="str">
            <v>12.2010</v>
          </cell>
          <cell r="BA3205" t="str">
            <v>12.2010</v>
          </cell>
          <cell r="BB3205" t="str">
            <v/>
          </cell>
          <cell r="BC3205" t="str">
            <v>4.2010</v>
          </cell>
        </row>
        <row r="3206">
          <cell r="AM3206">
            <v>278681.25</v>
          </cell>
          <cell r="AQ3206">
            <v>1</v>
          </cell>
          <cell r="AT3206" t="str">
            <v>СМР</v>
          </cell>
          <cell r="AW3206">
            <v>40540</v>
          </cell>
          <cell r="AZ3206" t="str">
            <v>12.2010</v>
          </cell>
          <cell r="BA3206" t="str">
            <v>12.2010</v>
          </cell>
          <cell r="BB3206" t="str">
            <v/>
          </cell>
          <cell r="BC3206" t="str">
            <v>4.2010</v>
          </cell>
        </row>
        <row r="3207">
          <cell r="AM3207">
            <v>84054.02</v>
          </cell>
          <cell r="AQ3207">
            <v>1</v>
          </cell>
          <cell r="AT3207" t="str">
            <v>СМР</v>
          </cell>
          <cell r="AW3207">
            <v>40542</v>
          </cell>
          <cell r="AZ3207" t="str">
            <v>12.2010</v>
          </cell>
          <cell r="BA3207" t="str">
            <v>12.2010</v>
          </cell>
          <cell r="BB3207" t="str">
            <v/>
          </cell>
          <cell r="BC3207" t="str">
            <v>4.2010</v>
          </cell>
        </row>
        <row r="3208">
          <cell r="AM3208" t="str">
            <v/>
          </cell>
          <cell r="AQ3208">
            <v>12</v>
          </cell>
          <cell r="AT3208" t="str">
            <v>СМР</v>
          </cell>
          <cell r="AW3208" t="str">
            <v/>
          </cell>
          <cell r="AZ3208" t="str">
            <v/>
          </cell>
          <cell r="BA3208" t="str">
            <v/>
          </cell>
          <cell r="BB3208" t="str">
            <v/>
          </cell>
          <cell r="BC3208" t="str">
            <v/>
          </cell>
        </row>
        <row r="3209">
          <cell r="AQ3209" t="str">
            <v/>
          </cell>
          <cell r="AZ3209" t="str">
            <v/>
          </cell>
          <cell r="BA3209" t="str">
            <v/>
          </cell>
          <cell r="BB3209" t="str">
            <v/>
          </cell>
          <cell r="BC3209" t="str">
            <v/>
          </cell>
        </row>
        <row r="3210">
          <cell r="AM3210" t="str">
            <v/>
          </cell>
          <cell r="AQ3210" t="str">
            <v/>
          </cell>
          <cell r="AT3210" t="str">
            <v/>
          </cell>
          <cell r="AW3210" t="str">
            <v/>
          </cell>
          <cell r="AZ3210" t="str">
            <v/>
          </cell>
          <cell r="BA3210" t="str">
            <v/>
          </cell>
          <cell r="BB3210" t="str">
            <v/>
          </cell>
          <cell r="BC3210" t="str">
            <v/>
          </cell>
        </row>
        <row r="3211">
          <cell r="AM3211" t="str">
            <v/>
          </cell>
          <cell r="AQ3211" t="str">
            <v/>
          </cell>
          <cell r="AT3211" t="str">
            <v/>
          </cell>
          <cell r="AW3211" t="str">
            <v/>
          </cell>
          <cell r="AZ3211" t="str">
            <v/>
          </cell>
          <cell r="BA3211" t="str">
            <v/>
          </cell>
          <cell r="BB3211" t="str">
            <v/>
          </cell>
          <cell r="BC3211" t="str">
            <v/>
          </cell>
        </row>
        <row r="3212">
          <cell r="AM3212" t="str">
            <v/>
          </cell>
          <cell r="AQ3212" t="str">
            <v/>
          </cell>
          <cell r="AT3212" t="str">
            <v/>
          </cell>
          <cell r="AW3212" t="str">
            <v/>
          </cell>
          <cell r="AZ3212" t="str">
            <v/>
          </cell>
          <cell r="BA3212" t="str">
            <v/>
          </cell>
          <cell r="BB3212" t="str">
            <v/>
          </cell>
          <cell r="BC3212" t="str">
            <v/>
          </cell>
        </row>
        <row r="3213">
          <cell r="AM3213" t="str">
            <v/>
          </cell>
          <cell r="AQ3213" t="str">
            <v/>
          </cell>
          <cell r="AT3213" t="str">
            <v/>
          </cell>
          <cell r="AW3213" t="str">
            <v/>
          </cell>
          <cell r="AZ3213" t="str">
            <v/>
          </cell>
          <cell r="BA3213" t="str">
            <v/>
          </cell>
          <cell r="BB3213" t="str">
            <v/>
          </cell>
          <cell r="BC3213" t="str">
            <v/>
          </cell>
        </row>
        <row r="3214">
          <cell r="AM3214" t="str">
            <v/>
          </cell>
          <cell r="AQ3214" t="str">
            <v/>
          </cell>
          <cell r="AT3214" t="str">
            <v/>
          </cell>
          <cell r="AW3214" t="str">
            <v/>
          </cell>
          <cell r="AZ3214" t="str">
            <v/>
          </cell>
          <cell r="BA3214" t="str">
            <v/>
          </cell>
          <cell r="BB3214" t="str">
            <v/>
          </cell>
          <cell r="BC3214" t="str">
            <v/>
          </cell>
        </row>
        <row r="3215">
          <cell r="AM3215" t="str">
            <v/>
          </cell>
          <cell r="AQ3215" t="str">
            <v/>
          </cell>
          <cell r="AT3215" t="str">
            <v/>
          </cell>
          <cell r="AW3215" t="str">
            <v/>
          </cell>
          <cell r="AZ3215" t="str">
            <v/>
          </cell>
          <cell r="BA3215" t="str">
            <v/>
          </cell>
          <cell r="BB3215" t="str">
            <v/>
          </cell>
          <cell r="BC3215" t="str">
            <v/>
          </cell>
        </row>
        <row r="3216">
          <cell r="AM3216" t="str">
            <v/>
          </cell>
          <cell r="AQ3216" t="str">
            <v/>
          </cell>
          <cell r="AT3216" t="str">
            <v/>
          </cell>
          <cell r="AW3216" t="str">
            <v/>
          </cell>
          <cell r="AZ3216" t="str">
            <v/>
          </cell>
          <cell r="BA3216" t="str">
            <v/>
          </cell>
          <cell r="BB3216" t="str">
            <v/>
          </cell>
          <cell r="BC3216" t="str">
            <v/>
          </cell>
        </row>
        <row r="3217">
          <cell r="AM3217" t="str">
            <v/>
          </cell>
          <cell r="AQ3217" t="str">
            <v/>
          </cell>
          <cell r="AT3217" t="str">
            <v/>
          </cell>
          <cell r="AW3217" t="str">
            <v/>
          </cell>
          <cell r="AZ3217" t="str">
            <v/>
          </cell>
          <cell r="BA3217" t="str">
            <v/>
          </cell>
          <cell r="BB3217" t="str">
            <v/>
          </cell>
          <cell r="BC3217" t="str">
            <v/>
          </cell>
        </row>
        <row r="3218">
          <cell r="AM3218" t="str">
            <v/>
          </cell>
          <cell r="AQ3218" t="str">
            <v/>
          </cell>
          <cell r="AT3218" t="str">
            <v/>
          </cell>
          <cell r="AW3218" t="str">
            <v/>
          </cell>
          <cell r="AZ3218" t="str">
            <v/>
          </cell>
          <cell r="BA3218" t="str">
            <v/>
          </cell>
          <cell r="BB3218" t="str">
            <v/>
          </cell>
          <cell r="BC3218" t="str">
            <v/>
          </cell>
        </row>
        <row r="3219">
          <cell r="AM3219" t="str">
            <v/>
          </cell>
          <cell r="AQ3219" t="str">
            <v/>
          </cell>
          <cell r="AT3219" t="str">
            <v/>
          </cell>
          <cell r="AW3219" t="str">
            <v/>
          </cell>
          <cell r="AZ3219" t="str">
            <v/>
          </cell>
          <cell r="BA3219" t="str">
            <v/>
          </cell>
          <cell r="BB3219" t="str">
            <v/>
          </cell>
          <cell r="BC3219" t="str">
            <v/>
          </cell>
        </row>
        <row r="3220">
          <cell r="AM3220" t="str">
            <v/>
          </cell>
          <cell r="AQ3220" t="str">
            <v/>
          </cell>
          <cell r="AT3220" t="str">
            <v/>
          </cell>
          <cell r="AW3220" t="str">
            <v/>
          </cell>
          <cell r="AZ3220" t="str">
            <v/>
          </cell>
          <cell r="BA3220" t="str">
            <v/>
          </cell>
          <cell r="BB3220" t="str">
            <v/>
          </cell>
          <cell r="BC3220" t="str">
            <v/>
          </cell>
        </row>
        <row r="3221">
          <cell r="AM3221" t="str">
            <v/>
          </cell>
          <cell r="AQ3221" t="str">
            <v/>
          </cell>
          <cell r="AT3221" t="str">
            <v/>
          </cell>
          <cell r="AW3221" t="str">
            <v/>
          </cell>
          <cell r="AZ3221" t="str">
            <v/>
          </cell>
          <cell r="BA3221" t="str">
            <v/>
          </cell>
          <cell r="BB3221" t="str">
            <v/>
          </cell>
          <cell r="BC3221" t="str">
            <v/>
          </cell>
        </row>
        <row r="3222">
          <cell r="AM3222" t="str">
            <v/>
          </cell>
          <cell r="AQ3222" t="str">
            <v/>
          </cell>
          <cell r="AT3222" t="str">
            <v/>
          </cell>
          <cell r="AW3222" t="str">
            <v/>
          </cell>
          <cell r="AZ3222" t="str">
            <v/>
          </cell>
          <cell r="BA3222" t="str">
            <v/>
          </cell>
          <cell r="BB3222" t="str">
            <v/>
          </cell>
          <cell r="BC3222" t="str">
            <v/>
          </cell>
        </row>
        <row r="3223">
          <cell r="AM3223" t="str">
            <v/>
          </cell>
          <cell r="AQ3223" t="str">
            <v/>
          </cell>
          <cell r="AT3223" t="str">
            <v/>
          </cell>
          <cell r="AW3223" t="str">
            <v/>
          </cell>
          <cell r="AZ3223" t="str">
            <v/>
          </cell>
          <cell r="BA3223" t="str">
            <v/>
          </cell>
          <cell r="BB3223" t="str">
            <v/>
          </cell>
          <cell r="BC3223" t="str">
            <v/>
          </cell>
        </row>
        <row r="3224">
          <cell r="AM3224" t="str">
            <v/>
          </cell>
          <cell r="AQ3224" t="str">
            <v/>
          </cell>
          <cell r="AT3224" t="str">
            <v/>
          </cell>
          <cell r="AW3224" t="str">
            <v/>
          </cell>
          <cell r="AZ3224" t="str">
            <v/>
          </cell>
          <cell r="BA3224" t="str">
            <v/>
          </cell>
          <cell r="BB3224" t="str">
            <v/>
          </cell>
          <cell r="BC3224" t="str">
            <v/>
          </cell>
        </row>
        <row r="3225">
          <cell r="AM3225" t="str">
            <v/>
          </cell>
          <cell r="AQ3225" t="str">
            <v/>
          </cell>
          <cell r="AT3225" t="str">
            <v/>
          </cell>
          <cell r="AW3225" t="str">
            <v/>
          </cell>
          <cell r="AZ3225" t="str">
            <v/>
          </cell>
          <cell r="BA3225" t="str">
            <v/>
          </cell>
          <cell r="BB3225" t="str">
            <v/>
          </cell>
          <cell r="BC3225" t="str">
            <v/>
          </cell>
        </row>
        <row r="3226">
          <cell r="AM3226" t="str">
            <v/>
          </cell>
          <cell r="AQ3226" t="str">
            <v/>
          </cell>
          <cell r="AT3226" t="str">
            <v/>
          </cell>
          <cell r="AW3226" t="str">
            <v/>
          </cell>
          <cell r="AZ3226" t="str">
            <v/>
          </cell>
          <cell r="BA3226" t="str">
            <v/>
          </cell>
          <cell r="BB3226" t="str">
            <v/>
          </cell>
          <cell r="BC3226" t="str">
            <v/>
          </cell>
        </row>
        <row r="3227">
          <cell r="AM3227" t="str">
            <v/>
          </cell>
          <cell r="AQ3227" t="str">
            <v/>
          </cell>
          <cell r="AT3227" t="str">
            <v/>
          </cell>
          <cell r="AW3227" t="str">
            <v/>
          </cell>
          <cell r="AZ3227" t="str">
            <v/>
          </cell>
          <cell r="BA3227" t="str">
            <v/>
          </cell>
          <cell r="BB3227" t="str">
            <v/>
          </cell>
          <cell r="BC3227" t="str">
            <v/>
          </cell>
        </row>
        <row r="3228">
          <cell r="AM3228" t="str">
            <v/>
          </cell>
          <cell r="AQ3228" t="str">
            <v/>
          </cell>
          <cell r="AT3228" t="str">
            <v/>
          </cell>
          <cell r="AW3228" t="str">
            <v/>
          </cell>
          <cell r="AZ3228" t="str">
            <v/>
          </cell>
          <cell r="BA3228" t="str">
            <v/>
          </cell>
          <cell r="BB3228" t="str">
            <v/>
          </cell>
          <cell r="BC3228" t="str">
            <v/>
          </cell>
        </row>
        <row r="3229">
          <cell r="AM3229" t="str">
            <v/>
          </cell>
          <cell r="AQ3229" t="str">
            <v/>
          </cell>
          <cell r="AT3229" t="str">
            <v/>
          </cell>
          <cell r="AW3229" t="str">
            <v/>
          </cell>
          <cell r="AZ3229" t="str">
            <v/>
          </cell>
          <cell r="BA3229" t="str">
            <v/>
          </cell>
          <cell r="BB3229" t="str">
            <v/>
          </cell>
          <cell r="BC3229" t="str">
            <v/>
          </cell>
        </row>
        <row r="3230">
          <cell r="AM3230" t="str">
            <v/>
          </cell>
          <cell r="AQ3230" t="str">
            <v/>
          </cell>
          <cell r="AT3230" t="str">
            <v/>
          </cell>
          <cell r="AW3230" t="str">
            <v/>
          </cell>
          <cell r="AZ3230" t="str">
            <v/>
          </cell>
          <cell r="BA3230" t="str">
            <v/>
          </cell>
          <cell r="BB3230" t="str">
            <v/>
          </cell>
          <cell r="BC3230" t="str">
            <v/>
          </cell>
        </row>
        <row r="3231">
          <cell r="AM3231" t="str">
            <v/>
          </cell>
          <cell r="AQ3231" t="str">
            <v/>
          </cell>
          <cell r="AT3231" t="str">
            <v/>
          </cell>
          <cell r="AW3231" t="str">
            <v/>
          </cell>
          <cell r="AZ3231" t="str">
            <v/>
          </cell>
          <cell r="BA3231" t="str">
            <v/>
          </cell>
          <cell r="BB3231" t="str">
            <v/>
          </cell>
          <cell r="BC3231" t="str">
            <v/>
          </cell>
        </row>
        <row r="3232">
          <cell r="AM3232" t="str">
            <v/>
          </cell>
          <cell r="AQ3232" t="str">
            <v/>
          </cell>
          <cell r="AT3232" t="str">
            <v/>
          </cell>
          <cell r="AW3232" t="str">
            <v/>
          </cell>
          <cell r="AZ3232" t="str">
            <v/>
          </cell>
          <cell r="BA3232" t="str">
            <v/>
          </cell>
          <cell r="BB3232" t="str">
            <v/>
          </cell>
          <cell r="BC3232" t="str">
            <v/>
          </cell>
        </row>
        <row r="3233">
          <cell r="AM3233" t="str">
            <v/>
          </cell>
          <cell r="AQ3233" t="str">
            <v/>
          </cell>
          <cell r="AT3233" t="str">
            <v/>
          </cell>
          <cell r="AW3233" t="str">
            <v/>
          </cell>
          <cell r="AZ3233" t="str">
            <v/>
          </cell>
          <cell r="BA3233" t="str">
            <v/>
          </cell>
          <cell r="BB3233" t="str">
            <v/>
          </cell>
          <cell r="BC3233" t="str">
            <v/>
          </cell>
        </row>
        <row r="3234">
          <cell r="AM3234" t="str">
            <v/>
          </cell>
          <cell r="AQ3234" t="str">
            <v/>
          </cell>
          <cell r="AT3234" t="str">
            <v/>
          </cell>
          <cell r="AW3234" t="str">
            <v/>
          </cell>
          <cell r="AZ3234" t="str">
            <v/>
          </cell>
          <cell r="BA3234" t="str">
            <v/>
          </cell>
          <cell r="BB3234" t="str">
            <v/>
          </cell>
          <cell r="BC3234" t="str">
            <v/>
          </cell>
        </row>
        <row r="3235">
          <cell r="AM3235" t="str">
            <v/>
          </cell>
          <cell r="AQ3235" t="str">
            <v/>
          </cell>
          <cell r="AT3235" t="str">
            <v/>
          </cell>
          <cell r="AW3235" t="str">
            <v/>
          </cell>
          <cell r="AZ3235" t="str">
            <v/>
          </cell>
          <cell r="BA3235" t="str">
            <v/>
          </cell>
          <cell r="BB3235" t="str">
            <v/>
          </cell>
          <cell r="BC3235" t="str">
            <v/>
          </cell>
        </row>
        <row r="3236">
          <cell r="AM3236" t="str">
            <v/>
          </cell>
          <cell r="AQ3236" t="str">
            <v/>
          </cell>
          <cell r="AT3236" t="str">
            <v/>
          </cell>
          <cell r="AW3236" t="str">
            <v/>
          </cell>
          <cell r="AZ3236" t="str">
            <v/>
          </cell>
          <cell r="BA3236" t="str">
            <v/>
          </cell>
          <cell r="BB3236" t="str">
            <v/>
          </cell>
          <cell r="BC3236" t="str">
            <v/>
          </cell>
        </row>
        <row r="3237">
          <cell r="AM3237" t="str">
            <v/>
          </cell>
          <cell r="AQ3237" t="str">
            <v/>
          </cell>
          <cell r="AT3237" t="str">
            <v/>
          </cell>
          <cell r="AW3237" t="str">
            <v/>
          </cell>
          <cell r="AZ3237" t="str">
            <v/>
          </cell>
          <cell r="BA3237" t="str">
            <v/>
          </cell>
          <cell r="BB3237" t="str">
            <v/>
          </cell>
          <cell r="BC3237" t="str">
            <v/>
          </cell>
        </row>
        <row r="3238">
          <cell r="AM3238" t="str">
            <v/>
          </cell>
          <cell r="AQ3238" t="str">
            <v/>
          </cell>
          <cell r="AT3238" t="str">
            <v/>
          </cell>
          <cell r="AW3238" t="str">
            <v/>
          </cell>
          <cell r="AZ3238" t="str">
            <v/>
          </cell>
          <cell r="BA3238" t="str">
            <v/>
          </cell>
          <cell r="BB3238" t="str">
            <v/>
          </cell>
          <cell r="BC3238" t="str">
            <v/>
          </cell>
        </row>
        <row r="3239">
          <cell r="AM3239" t="str">
            <v/>
          </cell>
          <cell r="AQ3239" t="str">
            <v/>
          </cell>
          <cell r="AT3239" t="str">
            <v/>
          </cell>
          <cell r="AW3239" t="str">
            <v/>
          </cell>
          <cell r="AZ3239" t="str">
            <v/>
          </cell>
          <cell r="BA3239" t="str">
            <v/>
          </cell>
          <cell r="BB3239" t="str">
            <v/>
          </cell>
          <cell r="BC3239" t="str">
            <v/>
          </cell>
        </row>
        <row r="3240">
          <cell r="AM3240" t="str">
            <v/>
          </cell>
          <cell r="AQ3240" t="str">
            <v/>
          </cell>
          <cell r="AT3240" t="str">
            <v/>
          </cell>
          <cell r="AW3240" t="str">
            <v/>
          </cell>
          <cell r="AZ3240" t="str">
            <v/>
          </cell>
          <cell r="BA3240" t="str">
            <v/>
          </cell>
          <cell r="BB3240" t="str">
            <v/>
          </cell>
          <cell r="BC3240" t="str">
            <v/>
          </cell>
        </row>
        <row r="3241">
          <cell r="AM3241" t="str">
            <v/>
          </cell>
          <cell r="AQ3241" t="str">
            <v/>
          </cell>
          <cell r="AT3241" t="str">
            <v/>
          </cell>
          <cell r="AW3241" t="str">
            <v/>
          </cell>
          <cell r="AZ3241" t="str">
            <v/>
          </cell>
          <cell r="BA3241" t="str">
            <v/>
          </cell>
          <cell r="BB3241" t="str">
            <v/>
          </cell>
          <cell r="BC3241" t="str">
            <v/>
          </cell>
        </row>
        <row r="3242">
          <cell r="AM3242" t="str">
            <v/>
          </cell>
          <cell r="AQ3242" t="str">
            <v/>
          </cell>
          <cell r="AT3242" t="str">
            <v/>
          </cell>
          <cell r="AW3242" t="str">
            <v/>
          </cell>
          <cell r="AZ3242" t="str">
            <v/>
          </cell>
          <cell r="BA3242" t="str">
            <v/>
          </cell>
          <cell r="BB3242" t="str">
            <v/>
          </cell>
          <cell r="BC3242" t="str">
            <v/>
          </cell>
        </row>
        <row r="3243">
          <cell r="AM3243" t="str">
            <v/>
          </cell>
          <cell r="AQ3243" t="str">
            <v/>
          </cell>
          <cell r="AT3243" t="str">
            <v/>
          </cell>
          <cell r="AW3243" t="str">
            <v/>
          </cell>
          <cell r="AZ3243" t="str">
            <v/>
          </cell>
          <cell r="BA3243" t="str">
            <v/>
          </cell>
          <cell r="BB3243" t="str">
            <v/>
          </cell>
          <cell r="BC3243" t="str">
            <v/>
          </cell>
        </row>
        <row r="3244">
          <cell r="AM3244" t="str">
            <v/>
          </cell>
          <cell r="AQ3244" t="str">
            <v/>
          </cell>
          <cell r="AT3244" t="str">
            <v/>
          </cell>
          <cell r="AW3244" t="str">
            <v/>
          </cell>
          <cell r="AZ3244" t="str">
            <v/>
          </cell>
          <cell r="BA3244" t="str">
            <v/>
          </cell>
          <cell r="BB3244" t="str">
            <v/>
          </cell>
          <cell r="BC3244" t="str">
            <v/>
          </cell>
        </row>
        <row r="3245">
          <cell r="AM3245">
            <v>42478229.979999997</v>
          </cell>
          <cell r="AQ3245" t="str">
            <v/>
          </cell>
          <cell r="AT3245" t="str">
            <v>Оборудование</v>
          </cell>
          <cell r="AW3245">
            <v>40543</v>
          </cell>
          <cell r="AZ3245" t="str">
            <v>12.2010</v>
          </cell>
          <cell r="BA3245" t="str">
            <v>12.2010</v>
          </cell>
          <cell r="BB3245" t="str">
            <v/>
          </cell>
          <cell r="BC3245" t="str">
            <v>4.2010</v>
          </cell>
        </row>
        <row r="3246">
          <cell r="AM3246" t="str">
            <v/>
          </cell>
          <cell r="AQ3246" t="str">
            <v/>
          </cell>
          <cell r="AT3246" t="str">
            <v/>
          </cell>
          <cell r="AW3246" t="str">
            <v/>
          </cell>
          <cell r="AZ3246" t="str">
            <v/>
          </cell>
          <cell r="BA3246" t="str">
            <v/>
          </cell>
          <cell r="BB3246" t="str">
            <v/>
          </cell>
          <cell r="BC3246" t="str">
            <v/>
          </cell>
        </row>
        <row r="3247">
          <cell r="AM3247" t="str">
            <v/>
          </cell>
          <cell r="AQ3247" t="str">
            <v/>
          </cell>
          <cell r="AT3247" t="str">
            <v/>
          </cell>
          <cell r="AW3247" t="str">
            <v/>
          </cell>
          <cell r="AZ3247" t="str">
            <v/>
          </cell>
          <cell r="BA3247" t="str">
            <v/>
          </cell>
          <cell r="BB3247" t="str">
            <v/>
          </cell>
          <cell r="BC3247" t="str">
            <v/>
          </cell>
        </row>
        <row r="3248">
          <cell r="AM3248">
            <v>50678.94</v>
          </cell>
          <cell r="AQ3248" t="str">
            <v/>
          </cell>
          <cell r="AT3248" t="str">
            <v>Оборудование</v>
          </cell>
          <cell r="AW3248">
            <v>40679</v>
          </cell>
          <cell r="AZ3248" t="str">
            <v>5.2011</v>
          </cell>
          <cell r="BA3248" t="str">
            <v>5.2011</v>
          </cell>
          <cell r="BB3248" t="str">
            <v>5.2011</v>
          </cell>
          <cell r="BC3248" t="str">
            <v>2.2011</v>
          </cell>
        </row>
        <row r="3249">
          <cell r="AM3249" t="str">
            <v/>
          </cell>
          <cell r="AQ3249" t="str">
            <v/>
          </cell>
          <cell r="AT3249" t="str">
            <v/>
          </cell>
          <cell r="AW3249" t="str">
            <v/>
          </cell>
          <cell r="AZ3249" t="str">
            <v/>
          </cell>
          <cell r="BA3249" t="str">
            <v/>
          </cell>
          <cell r="BB3249" t="str">
            <v/>
          </cell>
          <cell r="BC3249" t="str">
            <v/>
          </cell>
        </row>
        <row r="3250">
          <cell r="AM3250" t="str">
            <v/>
          </cell>
          <cell r="AQ3250" t="str">
            <v/>
          </cell>
          <cell r="AT3250" t="str">
            <v/>
          </cell>
          <cell r="AW3250" t="str">
            <v/>
          </cell>
          <cell r="AZ3250" t="str">
            <v/>
          </cell>
          <cell r="BA3250" t="str">
            <v/>
          </cell>
          <cell r="BB3250" t="str">
            <v/>
          </cell>
          <cell r="BC3250" t="str">
            <v/>
          </cell>
        </row>
        <row r="3251">
          <cell r="AM3251" t="str">
            <v/>
          </cell>
          <cell r="AQ3251" t="str">
            <v/>
          </cell>
          <cell r="AT3251" t="str">
            <v/>
          </cell>
          <cell r="AW3251" t="str">
            <v/>
          </cell>
          <cell r="AZ3251" t="str">
            <v/>
          </cell>
          <cell r="BA3251" t="str">
            <v/>
          </cell>
          <cell r="BB3251" t="str">
            <v/>
          </cell>
          <cell r="BC3251" t="str">
            <v/>
          </cell>
        </row>
        <row r="3252">
          <cell r="AM3252" t="str">
            <v/>
          </cell>
          <cell r="AQ3252" t="str">
            <v/>
          </cell>
          <cell r="AT3252" t="str">
            <v/>
          </cell>
          <cell r="AW3252" t="str">
            <v/>
          </cell>
          <cell r="AZ3252" t="str">
            <v/>
          </cell>
          <cell r="BA3252" t="str">
            <v/>
          </cell>
          <cell r="BB3252" t="str">
            <v/>
          </cell>
          <cell r="BC3252" t="str">
            <v/>
          </cell>
        </row>
        <row r="3253">
          <cell r="AM3253" t="str">
            <v/>
          </cell>
          <cell r="AQ3253" t="str">
            <v/>
          </cell>
          <cell r="AT3253" t="str">
            <v/>
          </cell>
          <cell r="AW3253" t="str">
            <v/>
          </cell>
          <cell r="AZ3253" t="str">
            <v/>
          </cell>
          <cell r="BA3253" t="str">
            <v/>
          </cell>
          <cell r="BB3253" t="str">
            <v/>
          </cell>
          <cell r="BC3253" t="str">
            <v/>
          </cell>
        </row>
        <row r="3254">
          <cell r="AM3254" t="str">
            <v/>
          </cell>
          <cell r="AQ3254" t="str">
            <v/>
          </cell>
          <cell r="AT3254" t="str">
            <v/>
          </cell>
          <cell r="AW3254" t="str">
            <v/>
          </cell>
          <cell r="AZ3254" t="str">
            <v/>
          </cell>
          <cell r="BA3254" t="str">
            <v/>
          </cell>
          <cell r="BB3254" t="str">
            <v/>
          </cell>
          <cell r="BC3254" t="str">
            <v/>
          </cell>
        </row>
        <row r="3255">
          <cell r="AM3255" t="str">
            <v/>
          </cell>
          <cell r="AQ3255" t="str">
            <v/>
          </cell>
          <cell r="AT3255" t="str">
            <v/>
          </cell>
          <cell r="AW3255" t="str">
            <v/>
          </cell>
          <cell r="AZ3255" t="str">
            <v/>
          </cell>
          <cell r="BA3255" t="str">
            <v/>
          </cell>
          <cell r="BB3255" t="str">
            <v/>
          </cell>
          <cell r="BC3255" t="str">
            <v/>
          </cell>
        </row>
        <row r="3256">
          <cell r="AQ3256" t="str">
            <v/>
          </cell>
          <cell r="AZ3256" t="str">
            <v/>
          </cell>
          <cell r="BA3256" t="str">
            <v/>
          </cell>
          <cell r="BB3256" t="str">
            <v/>
          </cell>
          <cell r="BC3256" t="str">
            <v/>
          </cell>
        </row>
        <row r="3257">
          <cell r="AM3257" t="str">
            <v/>
          </cell>
          <cell r="AQ3257" t="str">
            <v/>
          </cell>
          <cell r="AT3257" t="str">
            <v/>
          </cell>
          <cell r="AW3257" t="str">
            <v/>
          </cell>
          <cell r="AZ3257" t="str">
            <v/>
          </cell>
          <cell r="BA3257" t="str">
            <v/>
          </cell>
          <cell r="BB3257" t="str">
            <v/>
          </cell>
          <cell r="BC3257" t="str">
            <v/>
          </cell>
        </row>
        <row r="3258">
          <cell r="AM3258" t="str">
            <v/>
          </cell>
          <cell r="AQ3258" t="str">
            <v/>
          </cell>
          <cell r="AT3258" t="str">
            <v/>
          </cell>
          <cell r="AW3258" t="str">
            <v/>
          </cell>
          <cell r="AZ3258" t="str">
            <v/>
          </cell>
          <cell r="BA3258" t="str">
            <v/>
          </cell>
          <cell r="BB3258" t="str">
            <v/>
          </cell>
          <cell r="BC3258" t="str">
            <v/>
          </cell>
        </row>
        <row r="3259">
          <cell r="AM3259" t="str">
            <v/>
          </cell>
          <cell r="AQ3259" t="str">
            <v/>
          </cell>
          <cell r="AT3259" t="str">
            <v/>
          </cell>
          <cell r="AW3259" t="str">
            <v/>
          </cell>
          <cell r="AZ3259" t="str">
            <v/>
          </cell>
          <cell r="BA3259" t="str">
            <v/>
          </cell>
          <cell r="BB3259" t="str">
            <v/>
          </cell>
          <cell r="BC3259" t="str">
            <v/>
          </cell>
        </row>
        <row r="3260">
          <cell r="AM3260" t="str">
            <v/>
          </cell>
          <cell r="AQ3260" t="str">
            <v/>
          </cell>
          <cell r="AT3260" t="str">
            <v/>
          </cell>
          <cell r="AW3260" t="str">
            <v/>
          </cell>
          <cell r="AZ3260" t="str">
            <v/>
          </cell>
          <cell r="BA3260" t="str">
            <v/>
          </cell>
          <cell r="BB3260" t="str">
            <v/>
          </cell>
          <cell r="BC3260" t="str">
            <v/>
          </cell>
        </row>
        <row r="3261">
          <cell r="AM3261" t="str">
            <v/>
          </cell>
          <cell r="AQ3261" t="str">
            <v/>
          </cell>
          <cell r="AT3261" t="str">
            <v/>
          </cell>
          <cell r="AW3261" t="str">
            <v/>
          </cell>
          <cell r="AZ3261" t="str">
            <v/>
          </cell>
          <cell r="BA3261" t="str">
            <v/>
          </cell>
          <cell r="BB3261" t="str">
            <v/>
          </cell>
          <cell r="BC3261" t="str">
            <v/>
          </cell>
        </row>
        <row r="3262">
          <cell r="AM3262" t="str">
            <v/>
          </cell>
          <cell r="AQ3262" t="str">
            <v/>
          </cell>
          <cell r="AT3262" t="str">
            <v/>
          </cell>
          <cell r="AW3262" t="str">
            <v/>
          </cell>
          <cell r="AZ3262" t="str">
            <v/>
          </cell>
          <cell r="BA3262" t="str">
            <v/>
          </cell>
          <cell r="BB3262" t="str">
            <v/>
          </cell>
          <cell r="BC3262" t="str">
            <v/>
          </cell>
        </row>
        <row r="3263">
          <cell r="AM3263">
            <v>97486</v>
          </cell>
          <cell r="AQ3263">
            <v>2</v>
          </cell>
          <cell r="AT3263" t="str">
            <v>СМР</v>
          </cell>
          <cell r="AW3263">
            <v>40359</v>
          </cell>
          <cell r="AZ3263" t="str">
            <v>6.2010</v>
          </cell>
          <cell r="BA3263" t="str">
            <v>6.2010</v>
          </cell>
          <cell r="BB3263" t="str">
            <v/>
          </cell>
          <cell r="BC3263" t="str">
            <v>2.2010</v>
          </cell>
        </row>
        <row r="3264">
          <cell r="AM3264" t="str">
            <v/>
          </cell>
          <cell r="AQ3264" t="str">
            <v/>
          </cell>
          <cell r="AT3264" t="str">
            <v/>
          </cell>
          <cell r="AW3264" t="str">
            <v/>
          </cell>
          <cell r="AZ3264" t="str">
            <v/>
          </cell>
          <cell r="BA3264" t="str">
            <v/>
          </cell>
          <cell r="BB3264" t="str">
            <v/>
          </cell>
          <cell r="BC3264" t="str">
            <v/>
          </cell>
        </row>
        <row r="3265">
          <cell r="AM3265" t="str">
            <v/>
          </cell>
          <cell r="AQ3265" t="str">
            <v/>
          </cell>
          <cell r="AT3265" t="str">
            <v/>
          </cell>
          <cell r="AW3265" t="str">
            <v/>
          </cell>
          <cell r="AZ3265" t="str">
            <v/>
          </cell>
          <cell r="BA3265" t="str">
            <v/>
          </cell>
          <cell r="BB3265" t="str">
            <v/>
          </cell>
          <cell r="BC3265" t="str">
            <v/>
          </cell>
        </row>
        <row r="3266">
          <cell r="AM3266">
            <v>846803.89</v>
          </cell>
          <cell r="AQ3266">
            <v>2</v>
          </cell>
          <cell r="AT3266" t="str">
            <v>СМР</v>
          </cell>
          <cell r="AW3266">
            <v>40359</v>
          </cell>
          <cell r="AZ3266" t="str">
            <v>6.2010</v>
          </cell>
          <cell r="BA3266" t="str">
            <v>6.2010</v>
          </cell>
          <cell r="BB3266" t="str">
            <v/>
          </cell>
          <cell r="BC3266" t="str">
            <v>2.2010</v>
          </cell>
        </row>
        <row r="3267">
          <cell r="AM3267" t="str">
            <v/>
          </cell>
          <cell r="AQ3267" t="str">
            <v/>
          </cell>
          <cell r="AT3267" t="str">
            <v/>
          </cell>
          <cell r="AW3267" t="str">
            <v/>
          </cell>
          <cell r="AZ3267" t="str">
            <v/>
          </cell>
          <cell r="BA3267" t="str">
            <v/>
          </cell>
          <cell r="BB3267" t="str">
            <v/>
          </cell>
          <cell r="BC3267" t="str">
            <v/>
          </cell>
        </row>
        <row r="3268">
          <cell r="AM3268" t="str">
            <v/>
          </cell>
          <cell r="AQ3268">
            <v>6</v>
          </cell>
          <cell r="AT3268" t="str">
            <v>СМР</v>
          </cell>
          <cell r="AW3268" t="str">
            <v/>
          </cell>
          <cell r="AZ3268" t="str">
            <v/>
          </cell>
          <cell r="BA3268" t="str">
            <v/>
          </cell>
          <cell r="BB3268" t="str">
            <v/>
          </cell>
          <cell r="BC3268" t="str">
            <v/>
          </cell>
        </row>
        <row r="3269">
          <cell r="AM3269" t="str">
            <v/>
          </cell>
          <cell r="AQ3269">
            <v>6</v>
          </cell>
          <cell r="AT3269" t="str">
            <v/>
          </cell>
          <cell r="AW3269" t="str">
            <v/>
          </cell>
          <cell r="AZ3269" t="str">
            <v/>
          </cell>
          <cell r="BA3269" t="str">
            <v/>
          </cell>
          <cell r="BB3269" t="str">
            <v/>
          </cell>
          <cell r="BC3269" t="str">
            <v/>
          </cell>
        </row>
        <row r="3270">
          <cell r="AM3270" t="str">
            <v/>
          </cell>
          <cell r="AQ3270" t="str">
            <v/>
          </cell>
          <cell r="AT3270" t="str">
            <v/>
          </cell>
          <cell r="AW3270" t="str">
            <v/>
          </cell>
          <cell r="AZ3270" t="str">
            <v/>
          </cell>
          <cell r="BA3270" t="str">
            <v/>
          </cell>
          <cell r="BB3270" t="str">
            <v/>
          </cell>
          <cell r="BC3270" t="str">
            <v/>
          </cell>
        </row>
        <row r="3271">
          <cell r="AM3271" t="str">
            <v/>
          </cell>
          <cell r="AQ3271" t="str">
            <v/>
          </cell>
          <cell r="AT3271" t="str">
            <v/>
          </cell>
          <cell r="AW3271" t="str">
            <v/>
          </cell>
          <cell r="AZ3271" t="str">
            <v/>
          </cell>
          <cell r="BA3271" t="str">
            <v/>
          </cell>
          <cell r="BB3271" t="str">
            <v/>
          </cell>
          <cell r="BC3271" t="str">
            <v/>
          </cell>
        </row>
        <row r="3272">
          <cell r="AM3272" t="str">
            <v/>
          </cell>
          <cell r="AQ3272" t="str">
            <v/>
          </cell>
          <cell r="AT3272" t="str">
            <v/>
          </cell>
          <cell r="AW3272" t="str">
            <v/>
          </cell>
          <cell r="AZ3272" t="str">
            <v/>
          </cell>
          <cell r="BA3272" t="str">
            <v/>
          </cell>
          <cell r="BB3272" t="str">
            <v/>
          </cell>
          <cell r="BC3272" t="str">
            <v/>
          </cell>
        </row>
        <row r="3273">
          <cell r="AM3273" t="str">
            <v/>
          </cell>
          <cell r="AQ3273" t="str">
            <v/>
          </cell>
          <cell r="AT3273" t="str">
            <v/>
          </cell>
          <cell r="AW3273" t="str">
            <v/>
          </cell>
          <cell r="AZ3273" t="str">
            <v/>
          </cell>
          <cell r="BA3273" t="str">
            <v/>
          </cell>
          <cell r="BB3273" t="str">
            <v/>
          </cell>
          <cell r="BC3273" t="str">
            <v/>
          </cell>
        </row>
        <row r="3274">
          <cell r="AM3274" t="str">
            <v/>
          </cell>
          <cell r="AQ3274" t="str">
            <v/>
          </cell>
          <cell r="AT3274" t="str">
            <v/>
          </cell>
          <cell r="AW3274" t="str">
            <v/>
          </cell>
          <cell r="AZ3274" t="str">
            <v/>
          </cell>
          <cell r="BA3274" t="str">
            <v/>
          </cell>
          <cell r="BB3274" t="str">
            <v/>
          </cell>
          <cell r="BC3274" t="str">
            <v/>
          </cell>
        </row>
        <row r="3275">
          <cell r="AM3275" t="str">
            <v/>
          </cell>
          <cell r="AQ3275" t="str">
            <v/>
          </cell>
          <cell r="AT3275" t="str">
            <v/>
          </cell>
          <cell r="AW3275" t="str">
            <v/>
          </cell>
          <cell r="AZ3275" t="str">
            <v/>
          </cell>
          <cell r="BA3275" t="str">
            <v/>
          </cell>
          <cell r="BB3275" t="str">
            <v/>
          </cell>
          <cell r="BC3275" t="str">
            <v/>
          </cell>
        </row>
        <row r="3276">
          <cell r="AM3276">
            <v>395958.08</v>
          </cell>
          <cell r="AQ3276">
            <v>1</v>
          </cell>
          <cell r="AT3276" t="str">
            <v>СМР</v>
          </cell>
          <cell r="AW3276">
            <v>40540</v>
          </cell>
          <cell r="AZ3276" t="str">
            <v>12.2010</v>
          </cell>
          <cell r="BA3276" t="str">
            <v>12.2010</v>
          </cell>
          <cell r="BB3276" t="str">
            <v/>
          </cell>
          <cell r="BC3276" t="str">
            <v>4.2010</v>
          </cell>
        </row>
        <row r="3277">
          <cell r="AM3277" t="str">
            <v/>
          </cell>
          <cell r="AQ3277" t="str">
            <v/>
          </cell>
          <cell r="AT3277" t="str">
            <v/>
          </cell>
          <cell r="AW3277" t="str">
            <v/>
          </cell>
          <cell r="AZ3277" t="str">
            <v/>
          </cell>
          <cell r="BA3277" t="str">
            <v/>
          </cell>
          <cell r="BB3277" t="str">
            <v/>
          </cell>
          <cell r="BC3277" t="str">
            <v/>
          </cell>
        </row>
        <row r="3278">
          <cell r="AM3278" t="str">
            <v/>
          </cell>
          <cell r="AQ3278" t="str">
            <v/>
          </cell>
          <cell r="AT3278" t="str">
            <v/>
          </cell>
          <cell r="AW3278" t="str">
            <v/>
          </cell>
          <cell r="AZ3278" t="str">
            <v/>
          </cell>
          <cell r="BA3278" t="str">
            <v/>
          </cell>
          <cell r="BB3278" t="str">
            <v/>
          </cell>
          <cell r="BC3278" t="str">
            <v/>
          </cell>
        </row>
        <row r="3279">
          <cell r="AM3279" t="str">
            <v/>
          </cell>
          <cell r="AQ3279" t="str">
            <v/>
          </cell>
          <cell r="AT3279" t="str">
            <v/>
          </cell>
          <cell r="AW3279" t="str">
            <v/>
          </cell>
          <cell r="AZ3279" t="str">
            <v/>
          </cell>
          <cell r="BA3279" t="str">
            <v/>
          </cell>
          <cell r="BB3279" t="str">
            <v/>
          </cell>
          <cell r="BC3279" t="str">
            <v/>
          </cell>
        </row>
        <row r="3280">
          <cell r="AM3280" t="str">
            <v/>
          </cell>
          <cell r="AQ3280" t="str">
            <v/>
          </cell>
          <cell r="AT3280" t="str">
            <v/>
          </cell>
          <cell r="AW3280" t="str">
            <v/>
          </cell>
          <cell r="AZ3280" t="str">
            <v/>
          </cell>
          <cell r="BA3280" t="str">
            <v/>
          </cell>
          <cell r="BB3280" t="str">
            <v/>
          </cell>
          <cell r="BC3280" t="str">
            <v/>
          </cell>
        </row>
        <row r="3281">
          <cell r="AM3281" t="str">
            <v/>
          </cell>
          <cell r="AQ3281" t="str">
            <v/>
          </cell>
          <cell r="AT3281" t="str">
            <v/>
          </cell>
          <cell r="AW3281" t="str">
            <v/>
          </cell>
          <cell r="AZ3281" t="str">
            <v/>
          </cell>
          <cell r="BA3281" t="str">
            <v/>
          </cell>
          <cell r="BB3281" t="str">
            <v/>
          </cell>
          <cell r="BC3281" t="str">
            <v/>
          </cell>
        </row>
        <row r="3282">
          <cell r="AM3282" t="str">
            <v/>
          </cell>
          <cell r="AQ3282" t="str">
            <v/>
          </cell>
          <cell r="AT3282" t="str">
            <v/>
          </cell>
          <cell r="AW3282" t="str">
            <v/>
          </cell>
          <cell r="AZ3282" t="str">
            <v/>
          </cell>
          <cell r="BA3282" t="str">
            <v/>
          </cell>
          <cell r="BB3282" t="str">
            <v/>
          </cell>
          <cell r="BC3282" t="str">
            <v/>
          </cell>
        </row>
        <row r="3283">
          <cell r="AM3283" t="str">
            <v/>
          </cell>
          <cell r="AQ3283" t="str">
            <v/>
          </cell>
          <cell r="AT3283" t="str">
            <v/>
          </cell>
          <cell r="AW3283" t="str">
            <v/>
          </cell>
          <cell r="AZ3283" t="str">
            <v/>
          </cell>
          <cell r="BA3283" t="str">
            <v/>
          </cell>
          <cell r="BB3283" t="str">
            <v/>
          </cell>
          <cell r="BC3283" t="str">
            <v/>
          </cell>
        </row>
        <row r="3284">
          <cell r="AM3284" t="str">
            <v/>
          </cell>
          <cell r="AQ3284" t="str">
            <v/>
          </cell>
          <cell r="AT3284" t="str">
            <v/>
          </cell>
          <cell r="AW3284" t="str">
            <v/>
          </cell>
          <cell r="AZ3284" t="str">
            <v/>
          </cell>
          <cell r="BA3284" t="str">
            <v/>
          </cell>
          <cell r="BB3284" t="str">
            <v/>
          </cell>
          <cell r="BC3284" t="str">
            <v/>
          </cell>
        </row>
        <row r="3285">
          <cell r="AM3285" t="str">
            <v/>
          </cell>
          <cell r="AQ3285" t="str">
            <v/>
          </cell>
          <cell r="AT3285" t="str">
            <v/>
          </cell>
          <cell r="AW3285" t="str">
            <v/>
          </cell>
          <cell r="AZ3285" t="str">
            <v/>
          </cell>
          <cell r="BA3285" t="str">
            <v/>
          </cell>
          <cell r="BB3285" t="str">
            <v/>
          </cell>
          <cell r="BC3285" t="str">
            <v/>
          </cell>
        </row>
        <row r="3286">
          <cell r="AM3286" t="str">
            <v/>
          </cell>
          <cell r="AQ3286" t="str">
            <v/>
          </cell>
          <cell r="AT3286" t="str">
            <v/>
          </cell>
          <cell r="AW3286" t="str">
            <v/>
          </cell>
          <cell r="AZ3286" t="str">
            <v/>
          </cell>
          <cell r="BA3286" t="str">
            <v/>
          </cell>
          <cell r="BB3286" t="str">
            <v/>
          </cell>
          <cell r="BC3286" t="str">
            <v/>
          </cell>
        </row>
        <row r="3287">
          <cell r="AM3287" t="str">
            <v/>
          </cell>
          <cell r="AQ3287" t="str">
            <v/>
          </cell>
          <cell r="AT3287" t="str">
            <v/>
          </cell>
          <cell r="AW3287" t="str">
            <v/>
          </cell>
          <cell r="AZ3287" t="str">
            <v/>
          </cell>
          <cell r="BA3287" t="str">
            <v/>
          </cell>
          <cell r="BB3287" t="str">
            <v/>
          </cell>
          <cell r="BC3287" t="str">
            <v/>
          </cell>
        </row>
        <row r="3288">
          <cell r="AM3288" t="str">
            <v/>
          </cell>
          <cell r="AQ3288" t="str">
            <v/>
          </cell>
          <cell r="AT3288" t="str">
            <v/>
          </cell>
          <cell r="AW3288" t="str">
            <v/>
          </cell>
          <cell r="AZ3288" t="str">
            <v/>
          </cell>
          <cell r="BA3288" t="str">
            <v/>
          </cell>
          <cell r="BB3288" t="str">
            <v/>
          </cell>
          <cell r="BC3288" t="str">
            <v/>
          </cell>
        </row>
        <row r="3289">
          <cell r="AM3289" t="str">
            <v/>
          </cell>
          <cell r="AQ3289" t="str">
            <v/>
          </cell>
          <cell r="AT3289" t="str">
            <v/>
          </cell>
          <cell r="AW3289" t="str">
            <v/>
          </cell>
          <cell r="AZ3289" t="str">
            <v/>
          </cell>
          <cell r="BA3289" t="str">
            <v/>
          </cell>
          <cell r="BB3289" t="str">
            <v/>
          </cell>
          <cell r="BC3289" t="str">
            <v/>
          </cell>
        </row>
        <row r="3290">
          <cell r="AM3290" t="str">
            <v/>
          </cell>
          <cell r="AQ3290" t="str">
            <v/>
          </cell>
          <cell r="AT3290" t="str">
            <v/>
          </cell>
          <cell r="AW3290" t="str">
            <v/>
          </cell>
          <cell r="AZ3290" t="str">
            <v/>
          </cell>
          <cell r="BA3290" t="str">
            <v/>
          </cell>
          <cell r="BB3290" t="str">
            <v/>
          </cell>
          <cell r="BC3290" t="str">
            <v/>
          </cell>
        </row>
        <row r="3291">
          <cell r="AM3291" t="str">
            <v/>
          </cell>
          <cell r="AQ3291" t="str">
            <v/>
          </cell>
          <cell r="AT3291" t="str">
            <v/>
          </cell>
          <cell r="AW3291" t="str">
            <v/>
          </cell>
          <cell r="AZ3291" t="str">
            <v/>
          </cell>
          <cell r="BA3291" t="str">
            <v/>
          </cell>
          <cell r="BB3291" t="str">
            <v/>
          </cell>
          <cell r="BC3291" t="str">
            <v/>
          </cell>
        </row>
        <row r="3292">
          <cell r="AM3292" t="str">
            <v/>
          </cell>
          <cell r="AQ3292" t="str">
            <v/>
          </cell>
          <cell r="AT3292" t="str">
            <v/>
          </cell>
          <cell r="AW3292" t="str">
            <v/>
          </cell>
          <cell r="AZ3292" t="str">
            <v/>
          </cell>
          <cell r="BA3292" t="str">
            <v/>
          </cell>
          <cell r="BB3292" t="str">
            <v/>
          </cell>
          <cell r="BC3292" t="str">
            <v/>
          </cell>
        </row>
        <row r="3293">
          <cell r="AM3293" t="str">
            <v/>
          </cell>
          <cell r="AQ3293" t="str">
            <v/>
          </cell>
          <cell r="AT3293" t="str">
            <v/>
          </cell>
          <cell r="AW3293" t="str">
            <v/>
          </cell>
          <cell r="AZ3293" t="str">
            <v/>
          </cell>
          <cell r="BA3293" t="str">
            <v/>
          </cell>
          <cell r="BB3293" t="str">
            <v/>
          </cell>
          <cell r="BC3293" t="str">
            <v/>
          </cell>
        </row>
        <row r="3294">
          <cell r="AM3294" t="str">
            <v/>
          </cell>
          <cell r="AQ3294" t="str">
            <v/>
          </cell>
          <cell r="AT3294" t="str">
            <v/>
          </cell>
          <cell r="AW3294" t="str">
            <v/>
          </cell>
          <cell r="AZ3294" t="str">
            <v/>
          </cell>
          <cell r="BA3294" t="str">
            <v/>
          </cell>
          <cell r="BB3294" t="str">
            <v/>
          </cell>
          <cell r="BC3294" t="str">
            <v/>
          </cell>
        </row>
        <row r="3295">
          <cell r="AM3295" t="str">
            <v/>
          </cell>
          <cell r="AQ3295" t="str">
            <v/>
          </cell>
          <cell r="AT3295" t="str">
            <v/>
          </cell>
          <cell r="AW3295" t="str">
            <v/>
          </cell>
          <cell r="AZ3295" t="str">
            <v/>
          </cell>
          <cell r="BA3295" t="str">
            <v/>
          </cell>
          <cell r="BB3295" t="str">
            <v/>
          </cell>
          <cell r="BC3295" t="str">
            <v/>
          </cell>
        </row>
        <row r="3296">
          <cell r="AM3296" t="str">
            <v/>
          </cell>
          <cell r="AQ3296" t="str">
            <v/>
          </cell>
          <cell r="AT3296" t="str">
            <v/>
          </cell>
          <cell r="AW3296" t="str">
            <v/>
          </cell>
          <cell r="AZ3296" t="str">
            <v/>
          </cell>
          <cell r="BA3296" t="str">
            <v/>
          </cell>
          <cell r="BB3296" t="str">
            <v/>
          </cell>
          <cell r="BC3296" t="str">
            <v/>
          </cell>
        </row>
        <row r="3297">
          <cell r="AM3297" t="str">
            <v/>
          </cell>
          <cell r="AQ3297" t="str">
            <v/>
          </cell>
          <cell r="AT3297" t="str">
            <v/>
          </cell>
          <cell r="AW3297" t="str">
            <v/>
          </cell>
          <cell r="AZ3297" t="str">
            <v/>
          </cell>
          <cell r="BA3297" t="str">
            <v/>
          </cell>
          <cell r="BB3297" t="str">
            <v/>
          </cell>
          <cell r="BC3297" t="str">
            <v/>
          </cell>
        </row>
        <row r="3298">
          <cell r="AM3298" t="str">
            <v/>
          </cell>
          <cell r="AQ3298" t="str">
            <v/>
          </cell>
          <cell r="AT3298" t="str">
            <v/>
          </cell>
          <cell r="AW3298" t="str">
            <v/>
          </cell>
          <cell r="AZ3298" t="str">
            <v/>
          </cell>
          <cell r="BA3298" t="str">
            <v/>
          </cell>
          <cell r="BB3298" t="str">
            <v/>
          </cell>
          <cell r="BC3298" t="str">
            <v/>
          </cell>
        </row>
        <row r="3299">
          <cell r="AM3299" t="str">
            <v/>
          </cell>
          <cell r="AQ3299" t="str">
            <v/>
          </cell>
          <cell r="AT3299" t="str">
            <v/>
          </cell>
          <cell r="AW3299" t="str">
            <v/>
          </cell>
          <cell r="AZ3299" t="str">
            <v/>
          </cell>
          <cell r="BA3299" t="str">
            <v/>
          </cell>
          <cell r="BB3299" t="str">
            <v/>
          </cell>
          <cell r="BC3299" t="str">
            <v/>
          </cell>
        </row>
        <row r="3300">
          <cell r="AM3300" t="str">
            <v/>
          </cell>
          <cell r="AQ3300" t="str">
            <v/>
          </cell>
          <cell r="AT3300" t="str">
            <v/>
          </cell>
          <cell r="AW3300" t="str">
            <v/>
          </cell>
          <cell r="AZ3300" t="str">
            <v/>
          </cell>
          <cell r="BA3300" t="str">
            <v/>
          </cell>
          <cell r="BB3300" t="str">
            <v/>
          </cell>
          <cell r="BC3300" t="str">
            <v/>
          </cell>
        </row>
        <row r="3301">
          <cell r="AM3301" t="str">
            <v/>
          </cell>
          <cell r="AQ3301" t="str">
            <v/>
          </cell>
          <cell r="AT3301" t="str">
            <v/>
          </cell>
          <cell r="AW3301" t="str">
            <v/>
          </cell>
          <cell r="AZ3301" t="str">
            <v/>
          </cell>
          <cell r="BA3301" t="str">
            <v/>
          </cell>
          <cell r="BB3301" t="str">
            <v/>
          </cell>
          <cell r="BC3301" t="str">
            <v/>
          </cell>
        </row>
        <row r="3302">
          <cell r="AM3302" t="str">
            <v/>
          </cell>
          <cell r="AQ3302" t="str">
            <v/>
          </cell>
          <cell r="AT3302" t="str">
            <v/>
          </cell>
          <cell r="AW3302" t="str">
            <v/>
          </cell>
          <cell r="AZ3302" t="str">
            <v/>
          </cell>
          <cell r="BA3302" t="str">
            <v/>
          </cell>
          <cell r="BB3302" t="str">
            <v/>
          </cell>
          <cell r="BC3302" t="str">
            <v/>
          </cell>
        </row>
        <row r="3303">
          <cell r="AM3303" t="str">
            <v/>
          </cell>
          <cell r="AQ3303" t="str">
            <v/>
          </cell>
          <cell r="AT3303" t="str">
            <v/>
          </cell>
          <cell r="AW3303" t="str">
            <v/>
          </cell>
          <cell r="AZ3303" t="str">
            <v/>
          </cell>
          <cell r="BA3303" t="str">
            <v/>
          </cell>
          <cell r="BB3303" t="str">
            <v/>
          </cell>
          <cell r="BC3303" t="str">
            <v/>
          </cell>
        </row>
        <row r="3304">
          <cell r="AM3304" t="str">
            <v/>
          </cell>
          <cell r="AQ3304" t="str">
            <v/>
          </cell>
          <cell r="AT3304" t="str">
            <v/>
          </cell>
          <cell r="AW3304" t="str">
            <v/>
          </cell>
          <cell r="AZ3304" t="str">
            <v/>
          </cell>
          <cell r="BA3304" t="str">
            <v/>
          </cell>
          <cell r="BB3304" t="str">
            <v/>
          </cell>
          <cell r="BC3304" t="str">
            <v/>
          </cell>
        </row>
        <row r="3305">
          <cell r="AM3305" t="str">
            <v/>
          </cell>
          <cell r="AQ3305" t="str">
            <v/>
          </cell>
          <cell r="AT3305" t="str">
            <v/>
          </cell>
          <cell r="AW3305" t="str">
            <v/>
          </cell>
          <cell r="AZ3305" t="str">
            <v/>
          </cell>
          <cell r="BA3305" t="str">
            <v/>
          </cell>
          <cell r="BB3305" t="str">
            <v/>
          </cell>
          <cell r="BC3305" t="str">
            <v/>
          </cell>
        </row>
        <row r="3306">
          <cell r="AM3306" t="str">
            <v/>
          </cell>
          <cell r="AQ3306" t="str">
            <v/>
          </cell>
          <cell r="AT3306" t="str">
            <v/>
          </cell>
          <cell r="AW3306" t="str">
            <v/>
          </cell>
          <cell r="AZ3306" t="str">
            <v/>
          </cell>
          <cell r="BA3306" t="str">
            <v/>
          </cell>
          <cell r="BB3306" t="str">
            <v/>
          </cell>
          <cell r="BC3306" t="str">
            <v/>
          </cell>
        </row>
        <row r="3307">
          <cell r="AM3307" t="str">
            <v/>
          </cell>
          <cell r="AQ3307" t="str">
            <v/>
          </cell>
          <cell r="AT3307" t="str">
            <v/>
          </cell>
          <cell r="AW3307" t="str">
            <v/>
          </cell>
          <cell r="AZ3307" t="str">
            <v/>
          </cell>
          <cell r="BA3307" t="str">
            <v/>
          </cell>
          <cell r="BB3307" t="str">
            <v/>
          </cell>
          <cell r="BC3307" t="str">
            <v/>
          </cell>
        </row>
        <row r="3308">
          <cell r="AM3308">
            <v>1023599.54</v>
          </cell>
          <cell r="AQ3308" t="str">
            <v/>
          </cell>
          <cell r="AT3308" t="str">
            <v>Оборудование</v>
          </cell>
          <cell r="AW3308">
            <v>40679</v>
          </cell>
          <cell r="AZ3308" t="str">
            <v>5.2011</v>
          </cell>
          <cell r="BA3308" t="str">
            <v>5.2011</v>
          </cell>
          <cell r="BB3308" t="str">
            <v>5.2011</v>
          </cell>
          <cell r="BC3308" t="str">
            <v>2.2011</v>
          </cell>
        </row>
        <row r="3309">
          <cell r="AM3309">
            <v>50678.94</v>
          </cell>
          <cell r="AQ3309" t="str">
            <v/>
          </cell>
          <cell r="AT3309" t="str">
            <v>Оборудование</v>
          </cell>
          <cell r="AW3309">
            <v>40679</v>
          </cell>
          <cell r="AZ3309" t="str">
            <v>5.2011</v>
          </cell>
          <cell r="BA3309" t="str">
            <v>5.2011</v>
          </cell>
          <cell r="BB3309" t="str">
            <v>5.2011</v>
          </cell>
          <cell r="BC3309" t="str">
            <v>2.2011</v>
          </cell>
        </row>
        <row r="3310">
          <cell r="AM3310" t="str">
            <v/>
          </cell>
          <cell r="AQ3310" t="str">
            <v/>
          </cell>
          <cell r="AT3310" t="str">
            <v/>
          </cell>
          <cell r="AW3310" t="str">
            <v/>
          </cell>
          <cell r="AZ3310" t="str">
            <v/>
          </cell>
          <cell r="BA3310" t="str">
            <v/>
          </cell>
          <cell r="BB3310" t="str">
            <v/>
          </cell>
          <cell r="BC3310" t="str">
            <v/>
          </cell>
        </row>
        <row r="3311">
          <cell r="AM3311">
            <v>39468</v>
          </cell>
          <cell r="AQ3311" t="str">
            <v/>
          </cell>
          <cell r="AT3311" t="str">
            <v>Оборудование</v>
          </cell>
          <cell r="AW3311">
            <v>40659</v>
          </cell>
          <cell r="AZ3311" t="str">
            <v>4.2011</v>
          </cell>
          <cell r="BA3311" t="str">
            <v>4.2011</v>
          </cell>
          <cell r="BB3311" t="str">
            <v>5.2011</v>
          </cell>
          <cell r="BC3311" t="str">
            <v>2.2011</v>
          </cell>
        </row>
        <row r="3312">
          <cell r="AM3312" t="str">
            <v/>
          </cell>
          <cell r="AQ3312" t="str">
            <v/>
          </cell>
          <cell r="AT3312" t="str">
            <v/>
          </cell>
          <cell r="AW3312" t="str">
            <v/>
          </cell>
          <cell r="AZ3312" t="str">
            <v/>
          </cell>
          <cell r="BA3312" t="str">
            <v/>
          </cell>
          <cell r="BB3312" t="str">
            <v/>
          </cell>
          <cell r="BC3312" t="str">
            <v/>
          </cell>
        </row>
        <row r="3313">
          <cell r="AM3313" t="str">
            <v/>
          </cell>
          <cell r="AQ3313" t="str">
            <v/>
          </cell>
          <cell r="AT3313" t="str">
            <v/>
          </cell>
          <cell r="AW3313" t="str">
            <v/>
          </cell>
          <cell r="AZ3313" t="str">
            <v/>
          </cell>
          <cell r="BA3313" t="str">
            <v/>
          </cell>
          <cell r="BB3313" t="str">
            <v/>
          </cell>
          <cell r="BC3313" t="str">
            <v/>
          </cell>
        </row>
        <row r="3314">
          <cell r="AM3314" t="str">
            <v/>
          </cell>
          <cell r="AQ3314" t="str">
            <v/>
          </cell>
          <cell r="AT3314" t="str">
            <v/>
          </cell>
          <cell r="AW3314" t="str">
            <v/>
          </cell>
          <cell r="AZ3314" t="str">
            <v/>
          </cell>
          <cell r="BA3314" t="str">
            <v/>
          </cell>
          <cell r="BB3314" t="str">
            <v/>
          </cell>
          <cell r="BC3314" t="str">
            <v/>
          </cell>
        </row>
        <row r="3315">
          <cell r="AM3315" t="str">
            <v/>
          </cell>
          <cell r="AQ3315" t="str">
            <v/>
          </cell>
          <cell r="AT3315" t="str">
            <v/>
          </cell>
          <cell r="AW3315" t="str">
            <v/>
          </cell>
          <cell r="AZ3315" t="str">
            <v/>
          </cell>
          <cell r="BA3315" t="str">
            <v/>
          </cell>
          <cell r="BB3315" t="str">
            <v/>
          </cell>
          <cell r="BC3315" t="str">
            <v/>
          </cell>
        </row>
        <row r="3316">
          <cell r="AM3316" t="str">
            <v/>
          </cell>
          <cell r="AQ3316" t="str">
            <v/>
          </cell>
          <cell r="AT3316" t="str">
            <v/>
          </cell>
          <cell r="AW3316" t="str">
            <v/>
          </cell>
          <cell r="AZ3316" t="str">
            <v/>
          </cell>
          <cell r="BA3316" t="str">
            <v/>
          </cell>
          <cell r="BB3316" t="str">
            <v/>
          </cell>
          <cell r="BC3316" t="str">
            <v/>
          </cell>
        </row>
        <row r="3317">
          <cell r="AM3317" t="str">
            <v/>
          </cell>
          <cell r="AQ3317" t="str">
            <v/>
          </cell>
          <cell r="AT3317" t="str">
            <v/>
          </cell>
          <cell r="AW3317" t="str">
            <v/>
          </cell>
          <cell r="AZ3317" t="str">
            <v/>
          </cell>
          <cell r="BA3317" t="str">
            <v/>
          </cell>
          <cell r="BB3317" t="str">
            <v/>
          </cell>
          <cell r="BC3317" t="str">
            <v/>
          </cell>
        </row>
        <row r="3318">
          <cell r="AM3318" t="str">
            <v/>
          </cell>
          <cell r="AQ3318" t="str">
            <v/>
          </cell>
          <cell r="AT3318" t="str">
            <v/>
          </cell>
          <cell r="AW3318" t="str">
            <v/>
          </cell>
          <cell r="AZ3318" t="str">
            <v/>
          </cell>
          <cell r="BA3318" t="str">
            <v/>
          </cell>
          <cell r="BB3318" t="str">
            <v/>
          </cell>
          <cell r="BC3318" t="str">
            <v/>
          </cell>
        </row>
        <row r="3319">
          <cell r="AM3319" t="str">
            <v/>
          </cell>
          <cell r="AQ3319" t="str">
            <v/>
          </cell>
          <cell r="AT3319" t="str">
            <v/>
          </cell>
          <cell r="AW3319" t="str">
            <v/>
          </cell>
          <cell r="AZ3319" t="str">
            <v/>
          </cell>
          <cell r="BA3319" t="str">
            <v/>
          </cell>
          <cell r="BB3319" t="str">
            <v/>
          </cell>
          <cell r="BC3319" t="str">
            <v/>
          </cell>
        </row>
        <row r="3320">
          <cell r="AM3320" t="str">
            <v/>
          </cell>
          <cell r="AQ3320" t="str">
            <v/>
          </cell>
          <cell r="AT3320" t="str">
            <v/>
          </cell>
          <cell r="AW3320" t="str">
            <v/>
          </cell>
          <cell r="AZ3320" t="str">
            <v/>
          </cell>
          <cell r="BA3320" t="str">
            <v/>
          </cell>
          <cell r="BB3320" t="str">
            <v/>
          </cell>
          <cell r="BC3320" t="str">
            <v/>
          </cell>
        </row>
        <row r="3321">
          <cell r="AM3321" t="str">
            <v/>
          </cell>
          <cell r="AQ3321" t="str">
            <v/>
          </cell>
          <cell r="AT3321" t="str">
            <v/>
          </cell>
          <cell r="AW3321" t="str">
            <v/>
          </cell>
          <cell r="AZ3321" t="str">
            <v/>
          </cell>
          <cell r="BA3321" t="str">
            <v/>
          </cell>
          <cell r="BB3321" t="str">
            <v/>
          </cell>
          <cell r="BC3321" t="str">
            <v/>
          </cell>
        </row>
        <row r="3322">
          <cell r="AM3322" t="str">
            <v/>
          </cell>
          <cell r="AQ3322" t="str">
            <v/>
          </cell>
          <cell r="AT3322" t="str">
            <v/>
          </cell>
          <cell r="AW3322" t="str">
            <v/>
          </cell>
          <cell r="AZ3322" t="str">
            <v/>
          </cell>
          <cell r="BA3322" t="str">
            <v/>
          </cell>
          <cell r="BB3322" t="str">
            <v/>
          </cell>
          <cell r="BC3322" t="str">
            <v/>
          </cell>
        </row>
        <row r="3323">
          <cell r="AM3323" t="str">
            <v/>
          </cell>
          <cell r="AQ3323" t="str">
            <v/>
          </cell>
          <cell r="AT3323" t="str">
            <v/>
          </cell>
          <cell r="AW3323" t="str">
            <v/>
          </cell>
          <cell r="AZ3323" t="str">
            <v/>
          </cell>
          <cell r="BA3323" t="str">
            <v/>
          </cell>
          <cell r="BB3323" t="str">
            <v/>
          </cell>
          <cell r="BC3323" t="str">
            <v/>
          </cell>
        </row>
        <row r="3324">
          <cell r="AM3324" t="str">
            <v/>
          </cell>
          <cell r="AQ3324" t="str">
            <v/>
          </cell>
          <cell r="AT3324" t="str">
            <v/>
          </cell>
          <cell r="AW3324" t="str">
            <v/>
          </cell>
          <cell r="AZ3324" t="str">
            <v/>
          </cell>
          <cell r="BA3324" t="str">
            <v/>
          </cell>
          <cell r="BB3324" t="str">
            <v/>
          </cell>
          <cell r="BC3324" t="str">
            <v/>
          </cell>
        </row>
        <row r="3325">
          <cell r="AM3325" t="str">
            <v/>
          </cell>
          <cell r="AQ3325" t="str">
            <v/>
          </cell>
          <cell r="AT3325" t="str">
            <v/>
          </cell>
          <cell r="AW3325" t="str">
            <v/>
          </cell>
          <cell r="AZ3325" t="str">
            <v/>
          </cell>
          <cell r="BA3325" t="str">
            <v/>
          </cell>
          <cell r="BB3325" t="str">
            <v/>
          </cell>
          <cell r="BC3325" t="str">
            <v/>
          </cell>
        </row>
        <row r="3326">
          <cell r="AM3326" t="str">
            <v/>
          </cell>
          <cell r="AQ3326" t="str">
            <v/>
          </cell>
          <cell r="AT3326" t="str">
            <v/>
          </cell>
          <cell r="AW3326" t="str">
            <v/>
          </cell>
          <cell r="AZ3326" t="str">
            <v/>
          </cell>
          <cell r="BA3326" t="str">
            <v/>
          </cell>
          <cell r="BB3326" t="str">
            <v/>
          </cell>
          <cell r="BC3326" t="str">
            <v/>
          </cell>
        </row>
        <row r="3327">
          <cell r="AM3327" t="str">
            <v/>
          </cell>
          <cell r="AQ3327" t="str">
            <v/>
          </cell>
          <cell r="AT3327" t="str">
            <v/>
          </cell>
          <cell r="AW3327" t="str">
            <v/>
          </cell>
          <cell r="AZ3327" t="str">
            <v/>
          </cell>
          <cell r="BA3327" t="str">
            <v/>
          </cell>
          <cell r="BB3327" t="str">
            <v/>
          </cell>
          <cell r="BC3327" t="str">
            <v/>
          </cell>
        </row>
        <row r="3328">
          <cell r="AM3328" t="str">
            <v/>
          </cell>
          <cell r="AQ3328" t="str">
            <v/>
          </cell>
          <cell r="AT3328" t="str">
            <v/>
          </cell>
          <cell r="AW3328" t="str">
            <v/>
          </cell>
          <cell r="AZ3328" t="str">
            <v/>
          </cell>
          <cell r="BA3328" t="str">
            <v/>
          </cell>
          <cell r="BB3328" t="str">
            <v/>
          </cell>
          <cell r="BC3328" t="str">
            <v/>
          </cell>
        </row>
        <row r="3329">
          <cell r="AM3329" t="str">
            <v/>
          </cell>
          <cell r="AQ3329" t="str">
            <v/>
          </cell>
          <cell r="AT3329" t="str">
            <v/>
          </cell>
          <cell r="AW3329" t="str">
            <v/>
          </cell>
          <cell r="AZ3329" t="str">
            <v/>
          </cell>
          <cell r="BA3329" t="str">
            <v/>
          </cell>
          <cell r="BB3329" t="str">
            <v/>
          </cell>
          <cell r="BC3329" t="str">
            <v/>
          </cell>
        </row>
        <row r="3330">
          <cell r="AM3330" t="str">
            <v/>
          </cell>
          <cell r="AQ3330" t="str">
            <v/>
          </cell>
          <cell r="AT3330" t="str">
            <v/>
          </cell>
          <cell r="AW3330" t="str">
            <v/>
          </cell>
          <cell r="AZ3330" t="str">
            <v/>
          </cell>
          <cell r="BA3330" t="str">
            <v/>
          </cell>
          <cell r="BB3330" t="str">
            <v/>
          </cell>
          <cell r="BC3330" t="str">
            <v/>
          </cell>
        </row>
        <row r="3331">
          <cell r="AM3331" t="str">
            <v/>
          </cell>
          <cell r="AQ3331" t="str">
            <v/>
          </cell>
          <cell r="AT3331" t="str">
            <v/>
          </cell>
          <cell r="AW3331" t="str">
            <v/>
          </cell>
          <cell r="AZ3331" t="str">
            <v/>
          </cell>
          <cell r="BA3331" t="str">
            <v/>
          </cell>
          <cell r="BB3331" t="str">
            <v/>
          </cell>
          <cell r="BC3331" t="str">
            <v/>
          </cell>
        </row>
        <row r="3332">
          <cell r="AM3332" t="str">
            <v/>
          </cell>
          <cell r="AQ3332" t="str">
            <v/>
          </cell>
          <cell r="AT3332" t="str">
            <v/>
          </cell>
          <cell r="AW3332" t="str">
            <v/>
          </cell>
          <cell r="AZ3332" t="str">
            <v/>
          </cell>
          <cell r="BA3332" t="str">
            <v/>
          </cell>
          <cell r="BB3332" t="str">
            <v/>
          </cell>
          <cell r="BC3332" t="str">
            <v/>
          </cell>
        </row>
        <row r="3333">
          <cell r="AM3333" t="str">
            <v/>
          </cell>
          <cell r="AQ3333" t="str">
            <v/>
          </cell>
          <cell r="AT3333" t="str">
            <v/>
          </cell>
          <cell r="AW3333" t="str">
            <v/>
          </cell>
          <cell r="AZ3333" t="str">
            <v/>
          </cell>
          <cell r="BA3333" t="str">
            <v/>
          </cell>
          <cell r="BB3333" t="str">
            <v/>
          </cell>
          <cell r="BC3333" t="str">
            <v/>
          </cell>
        </row>
        <row r="3334">
          <cell r="AM3334" t="str">
            <v/>
          </cell>
          <cell r="AQ3334" t="str">
            <v/>
          </cell>
          <cell r="AT3334" t="str">
            <v/>
          </cell>
          <cell r="AW3334" t="str">
            <v/>
          </cell>
          <cell r="AZ3334" t="str">
            <v/>
          </cell>
          <cell r="BA3334" t="str">
            <v/>
          </cell>
          <cell r="BB3334" t="str">
            <v/>
          </cell>
          <cell r="BC3334" t="str">
            <v/>
          </cell>
        </row>
        <row r="3335">
          <cell r="AM3335">
            <v>119162.99</v>
          </cell>
          <cell r="AQ3335" t="str">
            <v/>
          </cell>
          <cell r="AT3335" t="str">
            <v>УУП</v>
          </cell>
          <cell r="AW3335">
            <v>40359</v>
          </cell>
          <cell r="AZ3335" t="str">
            <v>6.2010</v>
          </cell>
          <cell r="BA3335" t="str">
            <v>6.2010</v>
          </cell>
          <cell r="BB3335" t="str">
            <v/>
          </cell>
          <cell r="BC3335" t="str">
            <v>2.2010</v>
          </cell>
        </row>
        <row r="3336">
          <cell r="AM3336" t="str">
            <v/>
          </cell>
          <cell r="AQ3336" t="str">
            <v/>
          </cell>
          <cell r="AT3336" t="str">
            <v/>
          </cell>
          <cell r="AW3336" t="str">
            <v/>
          </cell>
          <cell r="AZ3336" t="str">
            <v/>
          </cell>
          <cell r="BA3336" t="str">
            <v/>
          </cell>
          <cell r="BB3336" t="str">
            <v/>
          </cell>
          <cell r="BC3336" t="str">
            <v/>
          </cell>
        </row>
        <row r="3337">
          <cell r="AM3337" t="str">
            <v/>
          </cell>
          <cell r="AQ3337">
            <v>3</v>
          </cell>
          <cell r="AT3337" t="str">
            <v/>
          </cell>
          <cell r="AW3337" t="str">
            <v/>
          </cell>
          <cell r="AZ3337" t="str">
            <v/>
          </cell>
          <cell r="BA3337" t="str">
            <v/>
          </cell>
          <cell r="BB3337" t="str">
            <v/>
          </cell>
          <cell r="BC3337" t="str">
            <v/>
          </cell>
        </row>
        <row r="3338">
          <cell r="AM3338" t="str">
            <v/>
          </cell>
          <cell r="AQ3338" t="str">
            <v/>
          </cell>
          <cell r="AT3338" t="str">
            <v/>
          </cell>
          <cell r="AW3338" t="str">
            <v/>
          </cell>
          <cell r="AZ3338" t="str">
            <v/>
          </cell>
          <cell r="BA3338" t="str">
            <v/>
          </cell>
          <cell r="BB3338" t="str">
            <v/>
          </cell>
          <cell r="BC3338" t="str">
            <v/>
          </cell>
        </row>
        <row r="3339">
          <cell r="AM3339">
            <v>177278.29</v>
          </cell>
          <cell r="AQ3339">
            <v>3</v>
          </cell>
          <cell r="AT3339" t="str">
            <v>СМР</v>
          </cell>
          <cell r="AW3339">
            <v>40359</v>
          </cell>
          <cell r="AZ3339" t="str">
            <v>6.2010</v>
          </cell>
          <cell r="BA3339" t="str">
            <v>6.2010</v>
          </cell>
          <cell r="BB3339" t="str">
            <v/>
          </cell>
          <cell r="BC3339" t="str">
            <v>2.2010</v>
          </cell>
        </row>
        <row r="3340">
          <cell r="AM3340">
            <v>848062.33</v>
          </cell>
          <cell r="AQ3340">
            <v>6</v>
          </cell>
          <cell r="AT3340" t="str">
            <v>СМР</v>
          </cell>
          <cell r="AW3340">
            <v>40542</v>
          </cell>
          <cell r="AZ3340" t="str">
            <v>12.2010</v>
          </cell>
          <cell r="BA3340" t="str">
            <v>12.2010</v>
          </cell>
          <cell r="BB3340" t="str">
            <v/>
          </cell>
          <cell r="BC3340" t="str">
            <v>4.2010</v>
          </cell>
        </row>
        <row r="3341">
          <cell r="AM3341">
            <v>109468.72</v>
          </cell>
          <cell r="AQ3341">
            <v>6</v>
          </cell>
          <cell r="AT3341" t="str">
            <v>СМР</v>
          </cell>
          <cell r="AW3341">
            <v>40592</v>
          </cell>
          <cell r="AZ3341" t="str">
            <v>2.2011</v>
          </cell>
          <cell r="BA3341" t="str">
            <v>2.2011</v>
          </cell>
          <cell r="BB3341" t="str">
            <v>3.2011</v>
          </cell>
          <cell r="BC3341" t="str">
            <v>1.2011</v>
          </cell>
        </row>
        <row r="3342">
          <cell r="AM3342">
            <v>817317.52</v>
          </cell>
          <cell r="AQ3342">
            <v>6</v>
          </cell>
          <cell r="AT3342" t="str">
            <v>СМР</v>
          </cell>
          <cell r="AW3342">
            <v>40711</v>
          </cell>
          <cell r="AZ3342" t="str">
            <v>6.2011</v>
          </cell>
          <cell r="BA3342" t="str">
            <v>6.2011</v>
          </cell>
          <cell r="BB3342" t="str">
            <v>1.1900</v>
          </cell>
          <cell r="BC3342" t="str">
            <v>2.2011</v>
          </cell>
        </row>
        <row r="3343">
          <cell r="AM3343">
            <v>99721.74</v>
          </cell>
          <cell r="AQ3343">
            <v>6</v>
          </cell>
          <cell r="AT3343" t="str">
            <v>СМР</v>
          </cell>
          <cell r="AW3343">
            <v>40535</v>
          </cell>
          <cell r="AZ3343" t="str">
            <v>12.2010</v>
          </cell>
          <cell r="BA3343" t="str">
            <v>12.2010</v>
          </cell>
          <cell r="BB3343" t="str">
            <v/>
          </cell>
          <cell r="BC3343" t="str">
            <v>4.2010</v>
          </cell>
        </row>
        <row r="3344">
          <cell r="AM3344">
            <v>244968.26</v>
          </cell>
          <cell r="AQ3344">
            <v>3</v>
          </cell>
          <cell r="AT3344" t="str">
            <v>СМР</v>
          </cell>
          <cell r="AW3344">
            <v>40421</v>
          </cell>
          <cell r="AZ3344" t="str">
            <v>8.2010</v>
          </cell>
          <cell r="BA3344" t="str">
            <v>8.2010</v>
          </cell>
          <cell r="BB3344" t="str">
            <v/>
          </cell>
          <cell r="BC3344" t="str">
            <v>3.2010</v>
          </cell>
        </row>
        <row r="3345">
          <cell r="AM3345" t="str">
            <v/>
          </cell>
          <cell r="AQ3345">
            <v>4</v>
          </cell>
          <cell r="AT3345" t="str">
            <v/>
          </cell>
          <cell r="AW3345" t="str">
            <v/>
          </cell>
          <cell r="AZ3345" t="str">
            <v/>
          </cell>
          <cell r="BA3345" t="str">
            <v/>
          </cell>
          <cell r="BB3345" t="str">
            <v/>
          </cell>
          <cell r="BC3345" t="str">
            <v/>
          </cell>
        </row>
        <row r="3346">
          <cell r="AQ3346" t="str">
            <v/>
          </cell>
          <cell r="AZ3346" t="str">
            <v/>
          </cell>
          <cell r="BA3346" t="str">
            <v/>
          </cell>
          <cell r="BB3346" t="str">
            <v/>
          </cell>
          <cell r="BC3346" t="str">
            <v/>
          </cell>
        </row>
        <row r="3347">
          <cell r="AQ3347" t="str">
            <v/>
          </cell>
          <cell r="AZ3347" t="str">
            <v/>
          </cell>
          <cell r="BA3347" t="str">
            <v/>
          </cell>
          <cell r="BB3347" t="str">
            <v/>
          </cell>
          <cell r="BC3347" t="str">
            <v/>
          </cell>
        </row>
        <row r="3348">
          <cell r="AQ3348" t="str">
            <v/>
          </cell>
          <cell r="AZ3348" t="str">
            <v/>
          </cell>
          <cell r="BA3348" t="str">
            <v/>
          </cell>
          <cell r="BB3348" t="str">
            <v/>
          </cell>
          <cell r="BC3348" t="str">
            <v/>
          </cell>
        </row>
        <row r="3349">
          <cell r="AQ3349" t="str">
            <v/>
          </cell>
          <cell r="AZ3349" t="str">
            <v/>
          </cell>
          <cell r="BA3349" t="str">
            <v/>
          </cell>
          <cell r="BB3349" t="str">
            <v/>
          </cell>
          <cell r="BC3349" t="str">
            <v/>
          </cell>
        </row>
        <row r="3350">
          <cell r="AQ3350" t="str">
            <v/>
          </cell>
          <cell r="AZ3350" t="str">
            <v/>
          </cell>
          <cell r="BA3350" t="str">
            <v/>
          </cell>
          <cell r="BB3350" t="str">
            <v/>
          </cell>
          <cell r="BC3350" t="str">
            <v/>
          </cell>
        </row>
        <row r="3351">
          <cell r="AQ3351" t="str">
            <v/>
          </cell>
          <cell r="AZ3351" t="str">
            <v/>
          </cell>
          <cell r="BA3351" t="str">
            <v/>
          </cell>
          <cell r="BB3351" t="str">
            <v/>
          </cell>
          <cell r="BC3351" t="str">
            <v/>
          </cell>
        </row>
        <row r="3352">
          <cell r="AM3352" t="str">
            <v/>
          </cell>
          <cell r="AQ3352" t="str">
            <v/>
          </cell>
          <cell r="AT3352" t="str">
            <v/>
          </cell>
          <cell r="AW3352" t="str">
            <v/>
          </cell>
          <cell r="AZ3352" t="str">
            <v/>
          </cell>
          <cell r="BA3352" t="str">
            <v/>
          </cell>
          <cell r="BB3352" t="str">
            <v/>
          </cell>
          <cell r="BC3352" t="str">
            <v/>
          </cell>
        </row>
        <row r="3353">
          <cell r="AM3353">
            <v>65855.72</v>
          </cell>
          <cell r="AQ3353">
            <v>3</v>
          </cell>
          <cell r="AT3353" t="str">
            <v>СМР</v>
          </cell>
          <cell r="AW3353">
            <v>40409</v>
          </cell>
          <cell r="AZ3353" t="str">
            <v>7.2010</v>
          </cell>
          <cell r="BA3353" t="str">
            <v>8.2010</v>
          </cell>
          <cell r="BB3353" t="str">
            <v/>
          </cell>
          <cell r="BC3353" t="str">
            <v>3.2010</v>
          </cell>
        </row>
        <row r="3354">
          <cell r="AM3354" t="str">
            <v/>
          </cell>
          <cell r="AQ3354" t="str">
            <v/>
          </cell>
          <cell r="AT3354" t="str">
            <v/>
          </cell>
          <cell r="AW3354" t="str">
            <v/>
          </cell>
          <cell r="AZ3354" t="str">
            <v/>
          </cell>
          <cell r="BA3354" t="str">
            <v/>
          </cell>
          <cell r="BB3354" t="str">
            <v/>
          </cell>
          <cell r="BC3354" t="str">
            <v/>
          </cell>
        </row>
        <row r="3355">
          <cell r="AM3355">
            <v>144740.43</v>
          </cell>
          <cell r="AQ3355">
            <v>3</v>
          </cell>
          <cell r="AT3355" t="str">
            <v>СМР</v>
          </cell>
          <cell r="AW3355">
            <v>40409</v>
          </cell>
          <cell r="AZ3355" t="str">
            <v>7.2010</v>
          </cell>
          <cell r="BA3355" t="str">
            <v>8.2010</v>
          </cell>
          <cell r="BB3355" t="str">
            <v/>
          </cell>
          <cell r="BC3355" t="str">
            <v>3.2010</v>
          </cell>
        </row>
        <row r="3356">
          <cell r="AM3356">
            <v>440645.45</v>
          </cell>
          <cell r="AQ3356">
            <v>3</v>
          </cell>
          <cell r="AT3356" t="str">
            <v>СМР</v>
          </cell>
          <cell r="AW3356">
            <v>40421</v>
          </cell>
          <cell r="AZ3356" t="str">
            <v>8.2010</v>
          </cell>
          <cell r="BA3356" t="str">
            <v>8.2010</v>
          </cell>
          <cell r="BB3356" t="str">
            <v/>
          </cell>
          <cell r="BC3356" t="str">
            <v>3.2010</v>
          </cell>
        </row>
        <row r="3357">
          <cell r="AM3357">
            <v>16080.39</v>
          </cell>
          <cell r="AQ3357">
            <v>3</v>
          </cell>
          <cell r="AT3357" t="str">
            <v>СМР</v>
          </cell>
          <cell r="AW3357">
            <v>40535</v>
          </cell>
          <cell r="AZ3357" t="str">
            <v>12.2010</v>
          </cell>
          <cell r="BA3357" t="str">
            <v>12.2010</v>
          </cell>
          <cell r="BB3357" t="str">
            <v/>
          </cell>
          <cell r="BC3357" t="str">
            <v>4.2010</v>
          </cell>
        </row>
        <row r="3358">
          <cell r="AM3358">
            <v>1039749.72</v>
          </cell>
          <cell r="AQ3358">
            <v>3</v>
          </cell>
          <cell r="AT3358" t="str">
            <v>СМР</v>
          </cell>
          <cell r="AW3358">
            <v>40542</v>
          </cell>
          <cell r="AZ3358" t="str">
            <v>12.2010</v>
          </cell>
          <cell r="BA3358" t="str">
            <v>12.2010</v>
          </cell>
          <cell r="BB3358" t="str">
            <v/>
          </cell>
          <cell r="BC3358" t="str">
            <v>4.2010</v>
          </cell>
        </row>
        <row r="3359">
          <cell r="AM3359">
            <v>4129980.64</v>
          </cell>
          <cell r="AQ3359">
            <v>6</v>
          </cell>
          <cell r="AT3359" t="str">
            <v>СМР</v>
          </cell>
          <cell r="AW3359">
            <v>40633</v>
          </cell>
          <cell r="AZ3359" t="str">
            <v>3.2011</v>
          </cell>
          <cell r="BA3359" t="str">
            <v>3.2011</v>
          </cell>
          <cell r="BB3359" t="str">
            <v>4.2011</v>
          </cell>
          <cell r="BC3359" t="str">
            <v>1.2011</v>
          </cell>
        </row>
        <row r="3360">
          <cell r="AM3360" t="str">
            <v/>
          </cell>
          <cell r="AQ3360" t="str">
            <v/>
          </cell>
          <cell r="AT3360" t="str">
            <v/>
          </cell>
          <cell r="AW3360" t="str">
            <v/>
          </cell>
          <cell r="AZ3360" t="str">
            <v/>
          </cell>
          <cell r="BA3360" t="str">
            <v/>
          </cell>
          <cell r="BB3360" t="str">
            <v/>
          </cell>
          <cell r="BC3360" t="str">
            <v/>
          </cell>
        </row>
        <row r="3361">
          <cell r="AM3361">
            <v>317716.93</v>
          </cell>
          <cell r="AQ3361">
            <v>6</v>
          </cell>
          <cell r="AT3361" t="str">
            <v>СМР</v>
          </cell>
          <cell r="AW3361">
            <v>40653</v>
          </cell>
          <cell r="AZ3361" t="str">
            <v>4.2011</v>
          </cell>
          <cell r="BA3361" t="str">
            <v>4.2011</v>
          </cell>
          <cell r="BB3361" t="str">
            <v>5.2011</v>
          </cell>
          <cell r="BC3361" t="str">
            <v>2.2011</v>
          </cell>
        </row>
        <row r="3362">
          <cell r="AM3362">
            <v>1351219.72</v>
          </cell>
          <cell r="AQ3362">
            <v>6</v>
          </cell>
          <cell r="AT3362" t="str">
            <v>СМР</v>
          </cell>
          <cell r="AW3362">
            <v>40653</v>
          </cell>
          <cell r="AZ3362" t="str">
            <v>4.2011</v>
          </cell>
          <cell r="BA3362" t="str">
            <v>4.2011</v>
          </cell>
          <cell r="BB3362" t="str">
            <v>5.2011</v>
          </cell>
          <cell r="BC3362" t="str">
            <v>2.2011</v>
          </cell>
        </row>
        <row r="3363">
          <cell r="AM3363">
            <v>234726.18</v>
          </cell>
          <cell r="AQ3363">
            <v>6</v>
          </cell>
          <cell r="AT3363" t="str">
            <v>СМР</v>
          </cell>
          <cell r="AW3363">
            <v>40535</v>
          </cell>
          <cell r="AZ3363" t="str">
            <v>12.2010</v>
          </cell>
          <cell r="BA3363" t="str">
            <v>12.2010</v>
          </cell>
          <cell r="BB3363" t="str">
            <v/>
          </cell>
          <cell r="BC3363" t="str">
            <v>4.2010</v>
          </cell>
        </row>
        <row r="3364">
          <cell r="AM3364" t="str">
            <v/>
          </cell>
          <cell r="AQ3364">
            <v>3</v>
          </cell>
          <cell r="AT3364" t="str">
            <v>СМР</v>
          </cell>
          <cell r="AW3364" t="str">
            <v/>
          </cell>
          <cell r="AZ3364" t="str">
            <v/>
          </cell>
          <cell r="BA3364" t="str">
            <v/>
          </cell>
          <cell r="BB3364" t="str">
            <v/>
          </cell>
          <cell r="BC3364" t="str">
            <v/>
          </cell>
        </row>
        <row r="3365">
          <cell r="AM3365" t="str">
            <v/>
          </cell>
          <cell r="AQ3365" t="str">
            <v/>
          </cell>
          <cell r="AT3365" t="str">
            <v/>
          </cell>
          <cell r="AW3365" t="str">
            <v/>
          </cell>
          <cell r="AZ3365" t="str">
            <v/>
          </cell>
          <cell r="BA3365" t="str">
            <v/>
          </cell>
          <cell r="BB3365" t="str">
            <v/>
          </cell>
          <cell r="BC3365" t="str">
            <v/>
          </cell>
        </row>
        <row r="3366">
          <cell r="AM3366" t="str">
            <v/>
          </cell>
          <cell r="AQ3366">
            <v>3</v>
          </cell>
          <cell r="AT3366" t="str">
            <v>СМР</v>
          </cell>
          <cell r="AW3366" t="str">
            <v/>
          </cell>
          <cell r="AZ3366" t="str">
            <v/>
          </cell>
          <cell r="BA3366" t="str">
            <v/>
          </cell>
          <cell r="BB3366" t="str">
            <v/>
          </cell>
          <cell r="BC3366" t="str">
            <v/>
          </cell>
        </row>
        <row r="3367">
          <cell r="AM3367" t="str">
            <v/>
          </cell>
          <cell r="AQ3367">
            <v>3</v>
          </cell>
          <cell r="AT3367" t="str">
            <v>СМР</v>
          </cell>
          <cell r="AW3367" t="str">
            <v/>
          </cell>
          <cell r="AZ3367" t="str">
            <v/>
          </cell>
          <cell r="BA3367" t="str">
            <v/>
          </cell>
          <cell r="BB3367" t="str">
            <v/>
          </cell>
          <cell r="BC3367" t="str">
            <v/>
          </cell>
        </row>
        <row r="3368">
          <cell r="AM3368" t="str">
            <v/>
          </cell>
          <cell r="AQ3368" t="str">
            <v/>
          </cell>
          <cell r="AT3368" t="str">
            <v/>
          </cell>
          <cell r="AW3368" t="str">
            <v/>
          </cell>
          <cell r="AZ3368" t="str">
            <v/>
          </cell>
          <cell r="BA3368" t="str">
            <v/>
          </cell>
          <cell r="BB3368" t="str">
            <v/>
          </cell>
          <cell r="BC3368" t="str">
            <v/>
          </cell>
        </row>
        <row r="3369">
          <cell r="AM3369" t="str">
            <v/>
          </cell>
          <cell r="AQ3369" t="str">
            <v/>
          </cell>
          <cell r="AT3369" t="str">
            <v/>
          </cell>
          <cell r="AW3369" t="str">
            <v/>
          </cell>
          <cell r="AZ3369" t="str">
            <v/>
          </cell>
          <cell r="BA3369" t="str">
            <v/>
          </cell>
          <cell r="BB3369" t="str">
            <v/>
          </cell>
          <cell r="BC3369" t="str">
            <v/>
          </cell>
        </row>
        <row r="3370">
          <cell r="AM3370" t="str">
            <v/>
          </cell>
          <cell r="AQ3370" t="str">
            <v/>
          </cell>
          <cell r="AT3370" t="str">
            <v/>
          </cell>
          <cell r="AW3370" t="str">
            <v/>
          </cell>
          <cell r="AZ3370" t="str">
            <v/>
          </cell>
          <cell r="BA3370" t="str">
            <v/>
          </cell>
          <cell r="BB3370" t="str">
            <v/>
          </cell>
          <cell r="BC3370" t="str">
            <v/>
          </cell>
        </row>
        <row r="3371">
          <cell r="AM3371" t="str">
            <v/>
          </cell>
          <cell r="AQ3371" t="str">
            <v/>
          </cell>
          <cell r="AT3371" t="str">
            <v/>
          </cell>
          <cell r="AW3371" t="str">
            <v/>
          </cell>
          <cell r="AZ3371" t="str">
            <v/>
          </cell>
          <cell r="BA3371" t="str">
            <v/>
          </cell>
          <cell r="BB3371" t="str">
            <v/>
          </cell>
          <cell r="BC3371" t="str">
            <v/>
          </cell>
        </row>
        <row r="3372">
          <cell r="AM3372" t="str">
            <v/>
          </cell>
          <cell r="AQ3372" t="str">
            <v/>
          </cell>
          <cell r="AT3372" t="str">
            <v/>
          </cell>
          <cell r="AW3372" t="str">
            <v/>
          </cell>
          <cell r="AZ3372" t="str">
            <v/>
          </cell>
          <cell r="BA3372" t="str">
            <v/>
          </cell>
          <cell r="BB3372" t="str">
            <v/>
          </cell>
          <cell r="BC3372" t="str">
            <v/>
          </cell>
        </row>
        <row r="3373">
          <cell r="AM3373" t="str">
            <v/>
          </cell>
          <cell r="AQ3373" t="str">
            <v/>
          </cell>
          <cell r="AT3373" t="str">
            <v/>
          </cell>
          <cell r="AW3373" t="str">
            <v/>
          </cell>
          <cell r="AZ3373" t="str">
            <v/>
          </cell>
          <cell r="BA3373" t="str">
            <v/>
          </cell>
          <cell r="BB3373" t="str">
            <v/>
          </cell>
          <cell r="BC3373" t="str">
            <v/>
          </cell>
        </row>
        <row r="3374">
          <cell r="AM3374">
            <v>39112.53</v>
          </cell>
          <cell r="AQ3374">
            <v>4</v>
          </cell>
          <cell r="AT3374" t="str">
            <v>СМР</v>
          </cell>
          <cell r="AW3374">
            <v>40711</v>
          </cell>
          <cell r="AZ3374" t="str">
            <v>6.2011</v>
          </cell>
          <cell r="BA3374" t="str">
            <v>6.2011</v>
          </cell>
          <cell r="BB3374" t="str">
            <v>1.1900</v>
          </cell>
          <cell r="BC3374" t="str">
            <v>2.2011</v>
          </cell>
        </row>
        <row r="3375">
          <cell r="AM3375" t="str">
            <v/>
          </cell>
          <cell r="AQ3375" t="str">
            <v/>
          </cell>
          <cell r="AT3375" t="str">
            <v/>
          </cell>
          <cell r="AW3375" t="str">
            <v/>
          </cell>
          <cell r="AZ3375" t="str">
            <v/>
          </cell>
          <cell r="BA3375" t="str">
            <v/>
          </cell>
          <cell r="BB3375" t="str">
            <v/>
          </cell>
          <cell r="BC3375" t="str">
            <v/>
          </cell>
        </row>
        <row r="3376">
          <cell r="AM3376" t="str">
            <v/>
          </cell>
          <cell r="AQ3376" t="str">
            <v/>
          </cell>
          <cell r="AT3376" t="str">
            <v/>
          </cell>
          <cell r="AW3376" t="str">
            <v/>
          </cell>
          <cell r="AZ3376" t="str">
            <v/>
          </cell>
          <cell r="BA3376" t="str">
            <v/>
          </cell>
          <cell r="BB3376" t="str">
            <v/>
          </cell>
          <cell r="BC3376" t="str">
            <v/>
          </cell>
        </row>
        <row r="3377">
          <cell r="AM3377" t="str">
            <v/>
          </cell>
          <cell r="AQ3377" t="str">
            <v/>
          </cell>
          <cell r="AT3377" t="str">
            <v/>
          </cell>
          <cell r="AW3377" t="str">
            <v/>
          </cell>
          <cell r="AZ3377" t="str">
            <v/>
          </cell>
          <cell r="BA3377" t="str">
            <v/>
          </cell>
          <cell r="BB3377" t="str">
            <v/>
          </cell>
          <cell r="BC3377" t="str">
            <v/>
          </cell>
        </row>
        <row r="3378">
          <cell r="AM3378" t="str">
            <v/>
          </cell>
          <cell r="AQ3378" t="str">
            <v/>
          </cell>
          <cell r="AT3378" t="str">
            <v/>
          </cell>
          <cell r="AW3378" t="str">
            <v/>
          </cell>
          <cell r="AZ3378" t="str">
            <v/>
          </cell>
          <cell r="BA3378" t="str">
            <v/>
          </cell>
          <cell r="BB3378" t="str">
            <v/>
          </cell>
          <cell r="BC3378" t="str">
            <v/>
          </cell>
        </row>
        <row r="3379">
          <cell r="AM3379" t="str">
            <v/>
          </cell>
          <cell r="AQ3379" t="str">
            <v/>
          </cell>
          <cell r="AT3379" t="str">
            <v/>
          </cell>
          <cell r="AW3379" t="str">
            <v/>
          </cell>
          <cell r="AZ3379" t="str">
            <v/>
          </cell>
          <cell r="BA3379" t="str">
            <v/>
          </cell>
          <cell r="BB3379" t="str">
            <v/>
          </cell>
          <cell r="BC3379" t="str">
            <v/>
          </cell>
        </row>
        <row r="3380">
          <cell r="AM3380" t="str">
            <v/>
          </cell>
          <cell r="AQ3380" t="str">
            <v/>
          </cell>
          <cell r="AT3380" t="str">
            <v/>
          </cell>
          <cell r="AW3380" t="str">
            <v/>
          </cell>
          <cell r="AZ3380" t="str">
            <v/>
          </cell>
          <cell r="BA3380" t="str">
            <v/>
          </cell>
          <cell r="BB3380" t="str">
            <v/>
          </cell>
          <cell r="BC3380" t="str">
            <v/>
          </cell>
        </row>
        <row r="3381">
          <cell r="AM3381" t="str">
            <v/>
          </cell>
          <cell r="AQ3381" t="str">
            <v/>
          </cell>
          <cell r="AT3381" t="str">
            <v/>
          </cell>
          <cell r="AW3381" t="str">
            <v/>
          </cell>
          <cell r="AZ3381" t="str">
            <v/>
          </cell>
          <cell r="BA3381" t="str">
            <v/>
          </cell>
          <cell r="BB3381" t="str">
            <v/>
          </cell>
          <cell r="BC3381" t="str">
            <v/>
          </cell>
        </row>
        <row r="3382">
          <cell r="AM3382" t="str">
            <v/>
          </cell>
          <cell r="AQ3382" t="str">
            <v/>
          </cell>
          <cell r="AT3382" t="str">
            <v/>
          </cell>
          <cell r="AW3382" t="str">
            <v/>
          </cell>
          <cell r="AZ3382" t="str">
            <v/>
          </cell>
          <cell r="BA3382" t="str">
            <v/>
          </cell>
          <cell r="BB3382" t="str">
            <v/>
          </cell>
          <cell r="BC3382" t="str">
            <v/>
          </cell>
        </row>
        <row r="3383">
          <cell r="AM3383" t="str">
            <v/>
          </cell>
          <cell r="AQ3383" t="str">
            <v/>
          </cell>
          <cell r="AT3383" t="str">
            <v/>
          </cell>
          <cell r="AW3383" t="str">
            <v/>
          </cell>
          <cell r="AZ3383" t="str">
            <v/>
          </cell>
          <cell r="BA3383" t="str">
            <v/>
          </cell>
          <cell r="BB3383" t="str">
            <v/>
          </cell>
          <cell r="BC3383" t="str">
            <v/>
          </cell>
        </row>
        <row r="3384">
          <cell r="AM3384" t="str">
            <v/>
          </cell>
          <cell r="AQ3384" t="str">
            <v/>
          </cell>
          <cell r="AT3384" t="str">
            <v/>
          </cell>
          <cell r="AW3384" t="str">
            <v/>
          </cell>
          <cell r="AZ3384" t="str">
            <v/>
          </cell>
          <cell r="BA3384" t="str">
            <v/>
          </cell>
          <cell r="BB3384" t="str">
            <v/>
          </cell>
          <cell r="BC3384" t="str">
            <v/>
          </cell>
        </row>
        <row r="3385">
          <cell r="AM3385" t="str">
            <v/>
          </cell>
          <cell r="AQ3385" t="str">
            <v/>
          </cell>
          <cell r="AT3385" t="str">
            <v/>
          </cell>
          <cell r="AW3385" t="str">
            <v/>
          </cell>
          <cell r="AZ3385" t="str">
            <v/>
          </cell>
          <cell r="BA3385" t="str">
            <v/>
          </cell>
          <cell r="BB3385" t="str">
            <v/>
          </cell>
          <cell r="BC3385" t="str">
            <v/>
          </cell>
        </row>
        <row r="3386">
          <cell r="AM3386" t="str">
            <v/>
          </cell>
          <cell r="AQ3386" t="str">
            <v/>
          </cell>
          <cell r="AT3386" t="str">
            <v/>
          </cell>
          <cell r="AW3386" t="str">
            <v/>
          </cell>
          <cell r="AZ3386" t="str">
            <v/>
          </cell>
          <cell r="BA3386" t="str">
            <v/>
          </cell>
          <cell r="BB3386" t="str">
            <v/>
          </cell>
          <cell r="BC3386" t="str">
            <v/>
          </cell>
        </row>
        <row r="3387">
          <cell r="AM3387" t="str">
            <v/>
          </cell>
          <cell r="AQ3387" t="str">
            <v/>
          </cell>
          <cell r="AT3387" t="str">
            <v/>
          </cell>
          <cell r="AW3387" t="str">
            <v/>
          </cell>
          <cell r="AZ3387" t="str">
            <v/>
          </cell>
          <cell r="BA3387" t="str">
            <v/>
          </cell>
          <cell r="BB3387" t="str">
            <v/>
          </cell>
          <cell r="BC3387" t="str">
            <v/>
          </cell>
        </row>
        <row r="3388">
          <cell r="AM3388" t="str">
            <v/>
          </cell>
          <cell r="AQ3388" t="str">
            <v/>
          </cell>
          <cell r="AT3388" t="str">
            <v/>
          </cell>
          <cell r="AW3388" t="str">
            <v/>
          </cell>
          <cell r="AZ3388" t="str">
            <v/>
          </cell>
          <cell r="BA3388" t="str">
            <v/>
          </cell>
          <cell r="BB3388" t="str">
            <v/>
          </cell>
          <cell r="BC3388" t="str">
            <v/>
          </cell>
        </row>
        <row r="3389">
          <cell r="AM3389" t="str">
            <v/>
          </cell>
          <cell r="AQ3389" t="str">
            <v/>
          </cell>
          <cell r="AT3389" t="str">
            <v/>
          </cell>
          <cell r="AW3389" t="str">
            <v/>
          </cell>
          <cell r="AZ3389" t="str">
            <v/>
          </cell>
          <cell r="BA3389" t="str">
            <v/>
          </cell>
          <cell r="BB3389" t="str">
            <v/>
          </cell>
          <cell r="BC3389" t="str">
            <v/>
          </cell>
        </row>
        <row r="3390">
          <cell r="AM3390" t="str">
            <v/>
          </cell>
          <cell r="AQ3390" t="str">
            <v/>
          </cell>
          <cell r="AT3390" t="str">
            <v/>
          </cell>
          <cell r="AW3390" t="str">
            <v/>
          </cell>
          <cell r="AZ3390" t="str">
            <v/>
          </cell>
          <cell r="BA3390" t="str">
            <v/>
          </cell>
          <cell r="BB3390" t="str">
            <v/>
          </cell>
          <cell r="BC3390" t="str">
            <v/>
          </cell>
        </row>
        <row r="3391">
          <cell r="AM3391" t="str">
            <v/>
          </cell>
          <cell r="AQ3391" t="str">
            <v/>
          </cell>
          <cell r="AT3391" t="str">
            <v/>
          </cell>
          <cell r="AW3391" t="str">
            <v/>
          </cell>
          <cell r="AZ3391" t="str">
            <v/>
          </cell>
          <cell r="BA3391" t="str">
            <v/>
          </cell>
          <cell r="BB3391" t="str">
            <v/>
          </cell>
          <cell r="BC3391" t="str">
            <v/>
          </cell>
        </row>
        <row r="3392">
          <cell r="AM3392" t="str">
            <v/>
          </cell>
          <cell r="AQ3392" t="str">
            <v/>
          </cell>
          <cell r="AT3392" t="str">
            <v/>
          </cell>
          <cell r="AW3392" t="str">
            <v/>
          </cell>
          <cell r="AZ3392" t="str">
            <v/>
          </cell>
          <cell r="BA3392" t="str">
            <v/>
          </cell>
          <cell r="BB3392" t="str">
            <v/>
          </cell>
          <cell r="BC3392" t="str">
            <v/>
          </cell>
        </row>
        <row r="3393">
          <cell r="AM3393" t="str">
            <v/>
          </cell>
          <cell r="AQ3393" t="str">
            <v/>
          </cell>
          <cell r="AT3393" t="str">
            <v/>
          </cell>
          <cell r="AW3393" t="str">
            <v/>
          </cell>
          <cell r="AZ3393" t="str">
            <v/>
          </cell>
          <cell r="BA3393" t="str">
            <v/>
          </cell>
          <cell r="BB3393" t="str">
            <v/>
          </cell>
          <cell r="BC3393" t="str">
            <v/>
          </cell>
        </row>
        <row r="3394">
          <cell r="AM3394" t="str">
            <v/>
          </cell>
          <cell r="AQ3394" t="str">
            <v/>
          </cell>
          <cell r="AT3394" t="str">
            <v/>
          </cell>
          <cell r="AW3394" t="str">
            <v/>
          </cell>
          <cell r="AZ3394" t="str">
            <v/>
          </cell>
          <cell r="BA3394" t="str">
            <v/>
          </cell>
          <cell r="BB3394" t="str">
            <v/>
          </cell>
          <cell r="BC3394" t="str">
            <v/>
          </cell>
        </row>
        <row r="3395">
          <cell r="AM3395" t="str">
            <v/>
          </cell>
          <cell r="AQ3395" t="str">
            <v/>
          </cell>
          <cell r="AT3395" t="str">
            <v/>
          </cell>
          <cell r="AW3395" t="str">
            <v/>
          </cell>
          <cell r="AZ3395" t="str">
            <v/>
          </cell>
          <cell r="BA3395" t="str">
            <v/>
          </cell>
          <cell r="BB3395" t="str">
            <v/>
          </cell>
          <cell r="BC3395" t="str">
            <v/>
          </cell>
        </row>
        <row r="3396">
          <cell r="AM3396" t="str">
            <v/>
          </cell>
          <cell r="AQ3396" t="str">
            <v/>
          </cell>
          <cell r="AT3396" t="str">
            <v/>
          </cell>
          <cell r="AW3396" t="str">
            <v/>
          </cell>
          <cell r="AZ3396" t="str">
            <v/>
          </cell>
          <cell r="BA3396" t="str">
            <v/>
          </cell>
          <cell r="BB3396" t="str">
            <v/>
          </cell>
          <cell r="BC3396" t="str">
            <v/>
          </cell>
        </row>
        <row r="3397">
          <cell r="AM3397" t="str">
            <v/>
          </cell>
          <cell r="AQ3397" t="str">
            <v/>
          </cell>
          <cell r="AT3397" t="str">
            <v/>
          </cell>
          <cell r="AW3397" t="str">
            <v/>
          </cell>
          <cell r="AZ3397" t="str">
            <v/>
          </cell>
          <cell r="BA3397" t="str">
            <v/>
          </cell>
          <cell r="BB3397" t="str">
            <v/>
          </cell>
          <cell r="BC3397" t="str">
            <v/>
          </cell>
        </row>
        <row r="3398">
          <cell r="AM3398" t="str">
            <v/>
          </cell>
          <cell r="AQ3398" t="str">
            <v/>
          </cell>
          <cell r="AT3398" t="str">
            <v/>
          </cell>
          <cell r="AW3398" t="str">
            <v/>
          </cell>
          <cell r="AZ3398" t="str">
            <v/>
          </cell>
          <cell r="BA3398" t="str">
            <v/>
          </cell>
          <cell r="BB3398" t="str">
            <v/>
          </cell>
          <cell r="BC3398" t="str">
            <v/>
          </cell>
        </row>
        <row r="3399">
          <cell r="AM3399" t="str">
            <v/>
          </cell>
          <cell r="AQ3399" t="str">
            <v/>
          </cell>
          <cell r="AT3399" t="str">
            <v/>
          </cell>
          <cell r="AW3399" t="str">
            <v/>
          </cell>
          <cell r="AZ3399" t="str">
            <v/>
          </cell>
          <cell r="BA3399" t="str">
            <v/>
          </cell>
          <cell r="BB3399" t="str">
            <v/>
          </cell>
          <cell r="BC3399" t="str">
            <v/>
          </cell>
        </row>
        <row r="3400">
          <cell r="AM3400" t="str">
            <v/>
          </cell>
          <cell r="AQ3400" t="str">
            <v/>
          </cell>
          <cell r="AT3400" t="str">
            <v/>
          </cell>
          <cell r="AW3400" t="str">
            <v/>
          </cell>
          <cell r="AZ3400" t="str">
            <v/>
          </cell>
          <cell r="BA3400" t="str">
            <v/>
          </cell>
          <cell r="BB3400" t="str">
            <v/>
          </cell>
          <cell r="BC3400" t="str">
            <v/>
          </cell>
        </row>
        <row r="3401">
          <cell r="AM3401" t="str">
            <v/>
          </cell>
          <cell r="AQ3401" t="str">
            <v/>
          </cell>
          <cell r="AT3401" t="str">
            <v/>
          </cell>
          <cell r="AW3401" t="str">
            <v/>
          </cell>
          <cell r="AZ3401" t="str">
            <v/>
          </cell>
          <cell r="BA3401" t="str">
            <v/>
          </cell>
          <cell r="BB3401" t="str">
            <v/>
          </cell>
          <cell r="BC3401" t="str">
            <v/>
          </cell>
        </row>
        <row r="3402">
          <cell r="AM3402" t="str">
            <v/>
          </cell>
          <cell r="AQ3402" t="str">
            <v/>
          </cell>
          <cell r="AT3402" t="str">
            <v/>
          </cell>
          <cell r="AW3402" t="str">
            <v/>
          </cell>
          <cell r="AZ3402" t="str">
            <v/>
          </cell>
          <cell r="BA3402" t="str">
            <v/>
          </cell>
          <cell r="BB3402" t="str">
            <v/>
          </cell>
          <cell r="BC3402" t="str">
            <v/>
          </cell>
        </row>
        <row r="3403">
          <cell r="AM3403" t="str">
            <v/>
          </cell>
          <cell r="AQ3403" t="str">
            <v/>
          </cell>
          <cell r="AT3403" t="str">
            <v/>
          </cell>
          <cell r="AW3403" t="str">
            <v/>
          </cell>
          <cell r="AZ3403" t="str">
            <v/>
          </cell>
          <cell r="BA3403" t="str">
            <v/>
          </cell>
          <cell r="BB3403" t="str">
            <v/>
          </cell>
          <cell r="BC3403" t="str">
            <v/>
          </cell>
        </row>
        <row r="3404">
          <cell r="AM3404" t="str">
            <v/>
          </cell>
          <cell r="AQ3404" t="str">
            <v/>
          </cell>
          <cell r="AT3404" t="str">
            <v/>
          </cell>
          <cell r="AW3404" t="str">
            <v/>
          </cell>
          <cell r="AZ3404" t="str">
            <v/>
          </cell>
          <cell r="BA3404" t="str">
            <v/>
          </cell>
          <cell r="BB3404" t="str">
            <v/>
          </cell>
          <cell r="BC3404" t="str">
            <v/>
          </cell>
        </row>
        <row r="3405">
          <cell r="AM3405" t="str">
            <v/>
          </cell>
          <cell r="AQ3405" t="str">
            <v/>
          </cell>
          <cell r="AT3405" t="str">
            <v/>
          </cell>
          <cell r="AW3405" t="str">
            <v/>
          </cell>
          <cell r="AZ3405" t="str">
            <v/>
          </cell>
          <cell r="BA3405" t="str">
            <v/>
          </cell>
          <cell r="BB3405" t="str">
            <v/>
          </cell>
          <cell r="BC3405" t="str">
            <v/>
          </cell>
        </row>
        <row r="3406">
          <cell r="AM3406">
            <v>793000.16</v>
          </cell>
          <cell r="AQ3406" t="str">
            <v/>
          </cell>
          <cell r="AT3406" t="str">
            <v>Оборудование</v>
          </cell>
          <cell r="AW3406">
            <v>40679</v>
          </cell>
          <cell r="AZ3406" t="str">
            <v>5.2011</v>
          </cell>
          <cell r="BA3406" t="str">
            <v>5.2011</v>
          </cell>
          <cell r="BB3406" t="str">
            <v>5.2011</v>
          </cell>
          <cell r="BC3406" t="str">
            <v>2.2011</v>
          </cell>
        </row>
        <row r="3407">
          <cell r="AM3407" t="str">
            <v/>
          </cell>
          <cell r="AQ3407" t="str">
            <v/>
          </cell>
          <cell r="AT3407" t="str">
            <v/>
          </cell>
          <cell r="AW3407" t="str">
            <v/>
          </cell>
          <cell r="AZ3407" t="str">
            <v/>
          </cell>
          <cell r="BA3407" t="str">
            <v/>
          </cell>
          <cell r="BB3407" t="str">
            <v/>
          </cell>
          <cell r="BC3407" t="str">
            <v/>
          </cell>
        </row>
        <row r="3408">
          <cell r="AM3408" t="str">
            <v/>
          </cell>
          <cell r="AQ3408" t="str">
            <v/>
          </cell>
          <cell r="AT3408" t="str">
            <v/>
          </cell>
          <cell r="AW3408" t="str">
            <v/>
          </cell>
          <cell r="AZ3408" t="str">
            <v/>
          </cell>
          <cell r="BA3408" t="str">
            <v/>
          </cell>
          <cell r="BB3408" t="str">
            <v/>
          </cell>
          <cell r="BC3408" t="str">
            <v/>
          </cell>
        </row>
        <row r="3409">
          <cell r="AM3409" t="str">
            <v/>
          </cell>
          <cell r="AQ3409" t="str">
            <v/>
          </cell>
          <cell r="AT3409" t="str">
            <v/>
          </cell>
          <cell r="AW3409" t="str">
            <v/>
          </cell>
          <cell r="AZ3409" t="str">
            <v/>
          </cell>
          <cell r="BA3409" t="str">
            <v/>
          </cell>
          <cell r="BB3409" t="str">
            <v/>
          </cell>
          <cell r="BC3409" t="str">
            <v/>
          </cell>
        </row>
        <row r="3410">
          <cell r="AM3410" t="str">
            <v/>
          </cell>
          <cell r="AQ3410" t="str">
            <v/>
          </cell>
          <cell r="AT3410" t="str">
            <v/>
          </cell>
          <cell r="AW3410" t="str">
            <v/>
          </cell>
          <cell r="AZ3410" t="str">
            <v/>
          </cell>
          <cell r="BA3410" t="str">
            <v/>
          </cell>
          <cell r="BB3410" t="str">
            <v/>
          </cell>
          <cell r="BC3410" t="str">
            <v/>
          </cell>
        </row>
        <row r="3411">
          <cell r="AM3411" t="str">
            <v/>
          </cell>
          <cell r="AQ3411" t="str">
            <v/>
          </cell>
          <cell r="AT3411" t="str">
            <v/>
          </cell>
          <cell r="AW3411" t="str">
            <v/>
          </cell>
          <cell r="AZ3411" t="str">
            <v/>
          </cell>
          <cell r="BA3411" t="str">
            <v/>
          </cell>
          <cell r="BB3411" t="str">
            <v/>
          </cell>
          <cell r="BC3411" t="str">
            <v/>
          </cell>
        </row>
        <row r="3412">
          <cell r="AM3412" t="str">
            <v/>
          </cell>
          <cell r="AQ3412" t="str">
            <v/>
          </cell>
          <cell r="AT3412" t="str">
            <v/>
          </cell>
          <cell r="AW3412" t="str">
            <v/>
          </cell>
          <cell r="AZ3412" t="str">
            <v/>
          </cell>
          <cell r="BA3412" t="str">
            <v/>
          </cell>
          <cell r="BB3412" t="str">
            <v/>
          </cell>
          <cell r="BC3412" t="str">
            <v/>
          </cell>
        </row>
        <row r="3413">
          <cell r="AM3413" t="str">
            <v/>
          </cell>
          <cell r="AQ3413" t="str">
            <v/>
          </cell>
          <cell r="AT3413" t="str">
            <v/>
          </cell>
          <cell r="AW3413" t="str">
            <v/>
          </cell>
          <cell r="AZ3413" t="str">
            <v/>
          </cell>
          <cell r="BA3413" t="str">
            <v/>
          </cell>
          <cell r="BB3413" t="str">
            <v/>
          </cell>
          <cell r="BC3413" t="str">
            <v/>
          </cell>
        </row>
        <row r="3414">
          <cell r="AM3414" t="str">
            <v/>
          </cell>
          <cell r="AQ3414" t="str">
            <v/>
          </cell>
          <cell r="AT3414" t="str">
            <v/>
          </cell>
          <cell r="AW3414" t="str">
            <v/>
          </cell>
          <cell r="AZ3414" t="str">
            <v/>
          </cell>
          <cell r="BA3414" t="str">
            <v/>
          </cell>
          <cell r="BB3414" t="str">
            <v/>
          </cell>
          <cell r="BC3414" t="str">
            <v/>
          </cell>
        </row>
        <row r="3415">
          <cell r="AM3415" t="str">
            <v/>
          </cell>
          <cell r="AQ3415" t="str">
            <v/>
          </cell>
          <cell r="AT3415" t="str">
            <v/>
          </cell>
          <cell r="AW3415" t="str">
            <v/>
          </cell>
          <cell r="AZ3415" t="str">
            <v/>
          </cell>
          <cell r="BA3415" t="str">
            <v/>
          </cell>
          <cell r="BB3415" t="str">
            <v/>
          </cell>
          <cell r="BC3415" t="str">
            <v/>
          </cell>
        </row>
        <row r="3416">
          <cell r="AM3416" t="str">
            <v/>
          </cell>
          <cell r="AQ3416" t="str">
            <v/>
          </cell>
          <cell r="AT3416" t="str">
            <v/>
          </cell>
          <cell r="AW3416" t="str">
            <v/>
          </cell>
          <cell r="AZ3416" t="str">
            <v/>
          </cell>
          <cell r="BA3416" t="str">
            <v/>
          </cell>
          <cell r="BB3416" t="str">
            <v/>
          </cell>
          <cell r="BC3416" t="str">
            <v/>
          </cell>
        </row>
        <row r="3417">
          <cell r="AM3417" t="str">
            <v/>
          </cell>
          <cell r="AQ3417" t="str">
            <v/>
          </cell>
          <cell r="AT3417" t="str">
            <v/>
          </cell>
          <cell r="AW3417" t="str">
            <v/>
          </cell>
          <cell r="AZ3417" t="str">
            <v/>
          </cell>
          <cell r="BA3417" t="str">
            <v/>
          </cell>
          <cell r="BB3417" t="str">
            <v/>
          </cell>
          <cell r="BC3417" t="str">
            <v/>
          </cell>
        </row>
        <row r="3418">
          <cell r="AM3418" t="str">
            <v/>
          </cell>
          <cell r="AQ3418" t="str">
            <v/>
          </cell>
          <cell r="AT3418" t="str">
            <v/>
          </cell>
          <cell r="AW3418" t="str">
            <v/>
          </cell>
          <cell r="AZ3418" t="str">
            <v/>
          </cell>
          <cell r="BA3418" t="str">
            <v/>
          </cell>
          <cell r="BB3418" t="str">
            <v/>
          </cell>
          <cell r="BC3418" t="str">
            <v/>
          </cell>
        </row>
        <row r="3419">
          <cell r="AM3419" t="str">
            <v/>
          </cell>
          <cell r="AQ3419" t="str">
            <v/>
          </cell>
          <cell r="AT3419" t="str">
            <v/>
          </cell>
          <cell r="AW3419" t="str">
            <v/>
          </cell>
          <cell r="AZ3419" t="str">
            <v/>
          </cell>
          <cell r="BA3419" t="str">
            <v/>
          </cell>
          <cell r="BB3419" t="str">
            <v/>
          </cell>
          <cell r="BC3419" t="str">
            <v/>
          </cell>
        </row>
        <row r="3420">
          <cell r="AM3420" t="str">
            <v/>
          </cell>
          <cell r="AQ3420" t="str">
            <v/>
          </cell>
          <cell r="AT3420" t="str">
            <v/>
          </cell>
          <cell r="AW3420" t="str">
            <v/>
          </cell>
          <cell r="AZ3420" t="str">
            <v/>
          </cell>
          <cell r="BA3420" t="str">
            <v/>
          </cell>
          <cell r="BB3420" t="str">
            <v/>
          </cell>
          <cell r="BC3420" t="str">
            <v/>
          </cell>
        </row>
        <row r="3421">
          <cell r="AM3421" t="str">
            <v/>
          </cell>
          <cell r="AQ3421" t="str">
            <v/>
          </cell>
          <cell r="AT3421" t="str">
            <v/>
          </cell>
          <cell r="AW3421" t="str">
            <v/>
          </cell>
          <cell r="AZ3421" t="str">
            <v/>
          </cell>
          <cell r="BA3421" t="str">
            <v/>
          </cell>
          <cell r="BB3421" t="str">
            <v/>
          </cell>
          <cell r="BC3421" t="str">
            <v/>
          </cell>
        </row>
        <row r="3422">
          <cell r="AM3422" t="str">
            <v/>
          </cell>
          <cell r="AQ3422" t="str">
            <v/>
          </cell>
          <cell r="AT3422" t="str">
            <v/>
          </cell>
          <cell r="AW3422" t="str">
            <v/>
          </cell>
          <cell r="AZ3422" t="str">
            <v/>
          </cell>
          <cell r="BA3422" t="str">
            <v/>
          </cell>
          <cell r="BB3422" t="str">
            <v/>
          </cell>
          <cell r="BC3422" t="str">
            <v/>
          </cell>
        </row>
        <row r="3423">
          <cell r="AM3423">
            <v>22371.32</v>
          </cell>
          <cell r="AQ3423" t="str">
            <v/>
          </cell>
          <cell r="AT3423" t="str">
            <v>УУП</v>
          </cell>
          <cell r="AW3423">
            <v>40359</v>
          </cell>
          <cell r="AZ3423" t="str">
            <v>6.2010</v>
          </cell>
          <cell r="BA3423" t="str">
            <v>6.2010</v>
          </cell>
          <cell r="BB3423" t="str">
            <v/>
          </cell>
          <cell r="BC3423" t="str">
            <v>2.2010</v>
          </cell>
        </row>
        <row r="3424">
          <cell r="AM3424">
            <v>113095.62</v>
          </cell>
          <cell r="AQ3424" t="str">
            <v/>
          </cell>
          <cell r="AT3424" t="str">
            <v>УУП</v>
          </cell>
          <cell r="AW3424">
            <v>40390</v>
          </cell>
          <cell r="AZ3424" t="str">
            <v>7.2010</v>
          </cell>
          <cell r="BA3424" t="str">
            <v>7.2010</v>
          </cell>
          <cell r="BB3424" t="str">
            <v/>
          </cell>
          <cell r="BC3424" t="str">
            <v>3.2010</v>
          </cell>
        </row>
        <row r="3425">
          <cell r="AM3425" t="str">
            <v/>
          </cell>
          <cell r="AQ3425" t="str">
            <v/>
          </cell>
          <cell r="AT3425" t="str">
            <v/>
          </cell>
          <cell r="AW3425" t="str">
            <v/>
          </cell>
          <cell r="AZ3425" t="str">
            <v/>
          </cell>
          <cell r="BA3425" t="str">
            <v/>
          </cell>
          <cell r="BB3425" t="str">
            <v/>
          </cell>
          <cell r="BC3425" t="str">
            <v/>
          </cell>
        </row>
        <row r="3426">
          <cell r="AM3426" t="str">
            <v/>
          </cell>
          <cell r="AQ3426">
            <v>3</v>
          </cell>
          <cell r="AT3426" t="str">
            <v/>
          </cell>
          <cell r="AW3426" t="str">
            <v/>
          </cell>
          <cell r="AZ3426" t="str">
            <v/>
          </cell>
          <cell r="BA3426" t="str">
            <v/>
          </cell>
          <cell r="BB3426" t="str">
            <v/>
          </cell>
          <cell r="BC3426" t="str">
            <v/>
          </cell>
        </row>
        <row r="3427">
          <cell r="AM3427">
            <v>1130462.3799999999</v>
          </cell>
          <cell r="AQ3427">
            <v>3</v>
          </cell>
          <cell r="AT3427" t="str">
            <v>СМР</v>
          </cell>
          <cell r="AW3427">
            <v>40535</v>
          </cell>
          <cell r="AZ3427" t="str">
            <v>12.2010</v>
          </cell>
          <cell r="BA3427" t="str">
            <v>12.2010</v>
          </cell>
          <cell r="BB3427" t="str">
            <v/>
          </cell>
          <cell r="BC3427" t="str">
            <v>4.2010</v>
          </cell>
        </row>
        <row r="3428">
          <cell r="AM3428">
            <v>140773.59</v>
          </cell>
          <cell r="AQ3428">
            <v>3</v>
          </cell>
          <cell r="AT3428" t="str">
            <v>СМР</v>
          </cell>
          <cell r="AW3428">
            <v>40495</v>
          </cell>
          <cell r="AZ3428" t="str">
            <v>10.2010</v>
          </cell>
          <cell r="BA3428" t="str">
            <v>11.2010</v>
          </cell>
          <cell r="BB3428" t="str">
            <v/>
          </cell>
          <cell r="BC3428" t="str">
            <v>4.2010</v>
          </cell>
        </row>
        <row r="3429">
          <cell r="AM3429" t="str">
            <v/>
          </cell>
          <cell r="AQ3429" t="str">
            <v/>
          </cell>
          <cell r="AT3429" t="str">
            <v/>
          </cell>
          <cell r="AW3429" t="str">
            <v/>
          </cell>
          <cell r="AZ3429" t="str">
            <v/>
          </cell>
          <cell r="BA3429" t="str">
            <v/>
          </cell>
          <cell r="BB3429" t="str">
            <v/>
          </cell>
          <cell r="BC3429" t="str">
            <v/>
          </cell>
        </row>
        <row r="3430">
          <cell r="AM3430" t="str">
            <v/>
          </cell>
          <cell r="AQ3430">
            <v>3</v>
          </cell>
          <cell r="AT3430" t="str">
            <v/>
          </cell>
          <cell r="AW3430" t="str">
            <v/>
          </cell>
          <cell r="AZ3430" t="str">
            <v/>
          </cell>
          <cell r="BA3430" t="str">
            <v/>
          </cell>
          <cell r="BB3430" t="str">
            <v/>
          </cell>
          <cell r="BC3430" t="str">
            <v/>
          </cell>
        </row>
        <row r="3431">
          <cell r="AM3431">
            <v>2813084.89</v>
          </cell>
          <cell r="AQ3431">
            <v>3</v>
          </cell>
          <cell r="AT3431" t="str">
            <v>СМР</v>
          </cell>
          <cell r="AW3431">
            <v>40542</v>
          </cell>
          <cell r="AZ3431" t="str">
            <v>12.2010</v>
          </cell>
          <cell r="BA3431" t="str">
            <v>12.2010</v>
          </cell>
          <cell r="BB3431" t="str">
            <v/>
          </cell>
          <cell r="BC3431" t="str">
            <v>4.2010</v>
          </cell>
        </row>
        <row r="3432">
          <cell r="AM3432" t="str">
            <v/>
          </cell>
          <cell r="AQ3432" t="str">
            <v/>
          </cell>
          <cell r="AT3432" t="str">
            <v/>
          </cell>
          <cell r="AW3432" t="str">
            <v/>
          </cell>
          <cell r="AZ3432" t="str">
            <v/>
          </cell>
          <cell r="BA3432" t="str">
            <v/>
          </cell>
          <cell r="BB3432" t="str">
            <v/>
          </cell>
          <cell r="BC3432" t="str">
            <v/>
          </cell>
        </row>
        <row r="3433">
          <cell r="AM3433" t="str">
            <v/>
          </cell>
          <cell r="AQ3433" t="str">
            <v/>
          </cell>
          <cell r="AT3433" t="str">
            <v/>
          </cell>
          <cell r="AW3433" t="str">
            <v/>
          </cell>
          <cell r="AZ3433" t="str">
            <v/>
          </cell>
          <cell r="BA3433" t="str">
            <v/>
          </cell>
          <cell r="BB3433" t="str">
            <v/>
          </cell>
          <cell r="BC3433" t="str">
            <v/>
          </cell>
        </row>
        <row r="3434">
          <cell r="AM3434" t="str">
            <v/>
          </cell>
          <cell r="AQ3434">
            <v>3</v>
          </cell>
          <cell r="AT3434" t="str">
            <v>СМР</v>
          </cell>
          <cell r="AW3434" t="str">
            <v/>
          </cell>
          <cell r="AZ3434" t="str">
            <v/>
          </cell>
          <cell r="BA3434" t="str">
            <v/>
          </cell>
          <cell r="BB3434" t="str">
            <v/>
          </cell>
          <cell r="BC3434" t="str">
            <v/>
          </cell>
        </row>
        <row r="3435">
          <cell r="AM3435" t="str">
            <v/>
          </cell>
          <cell r="AQ3435" t="str">
            <v/>
          </cell>
          <cell r="AT3435" t="str">
            <v/>
          </cell>
          <cell r="AW3435" t="str">
            <v/>
          </cell>
          <cell r="AZ3435" t="str">
            <v/>
          </cell>
          <cell r="BA3435" t="str">
            <v/>
          </cell>
          <cell r="BB3435" t="str">
            <v/>
          </cell>
          <cell r="BC3435" t="str">
            <v/>
          </cell>
        </row>
        <row r="3436">
          <cell r="AM3436" t="str">
            <v/>
          </cell>
          <cell r="AQ3436" t="str">
            <v/>
          </cell>
          <cell r="AT3436" t="str">
            <v/>
          </cell>
          <cell r="AW3436" t="str">
            <v/>
          </cell>
          <cell r="AZ3436" t="str">
            <v/>
          </cell>
          <cell r="BA3436" t="str">
            <v/>
          </cell>
          <cell r="BB3436" t="str">
            <v/>
          </cell>
          <cell r="BC3436" t="str">
            <v/>
          </cell>
        </row>
        <row r="3437">
          <cell r="AM3437">
            <v>476753.39</v>
          </cell>
          <cell r="AQ3437">
            <v>3</v>
          </cell>
          <cell r="AT3437" t="str">
            <v>СМР</v>
          </cell>
          <cell r="AW3437">
            <v>40540</v>
          </cell>
          <cell r="AZ3437" t="str">
            <v>12.2010</v>
          </cell>
          <cell r="BA3437" t="str">
            <v>12.2010</v>
          </cell>
          <cell r="BB3437" t="str">
            <v/>
          </cell>
          <cell r="BC3437" t="str">
            <v>4.2010</v>
          </cell>
        </row>
        <row r="3438">
          <cell r="AM3438">
            <v>13555611.300000001</v>
          </cell>
          <cell r="AQ3438">
            <v>3</v>
          </cell>
          <cell r="AT3438" t="str">
            <v>СМР</v>
          </cell>
          <cell r="AW3438">
            <v>40540</v>
          </cell>
          <cell r="AZ3438" t="str">
            <v>12.2010</v>
          </cell>
          <cell r="BA3438" t="str">
            <v>12.2010</v>
          </cell>
          <cell r="BB3438" t="str">
            <v/>
          </cell>
          <cell r="BC3438" t="str">
            <v>4.2010</v>
          </cell>
        </row>
        <row r="3439">
          <cell r="AM3439">
            <v>1267699.98</v>
          </cell>
          <cell r="AQ3439">
            <v>3</v>
          </cell>
          <cell r="AT3439" t="str">
            <v>СМР</v>
          </cell>
          <cell r="AW3439">
            <v>40633</v>
          </cell>
          <cell r="AZ3439" t="str">
            <v>3.2011</v>
          </cell>
          <cell r="BA3439" t="str">
            <v>3.2011</v>
          </cell>
          <cell r="BB3439" t="str">
            <v>4.2011</v>
          </cell>
          <cell r="BC3439" t="str">
            <v>1.2011</v>
          </cell>
        </row>
        <row r="3440">
          <cell r="AM3440">
            <v>2336821.9900000002</v>
          </cell>
          <cell r="AQ3440">
            <v>3</v>
          </cell>
          <cell r="AT3440" t="str">
            <v>СМР</v>
          </cell>
          <cell r="AW3440">
            <v>40681</v>
          </cell>
          <cell r="AZ3440" t="str">
            <v>4.2011</v>
          </cell>
          <cell r="BA3440" t="str">
            <v>5.2011</v>
          </cell>
          <cell r="BB3440" t="str">
            <v>5.2011</v>
          </cell>
          <cell r="BC3440" t="str">
            <v>2.2011</v>
          </cell>
        </row>
        <row r="3441">
          <cell r="AM3441">
            <v>2336895.62</v>
          </cell>
          <cell r="AQ3441">
            <v>3</v>
          </cell>
          <cell r="AT3441" t="str">
            <v>СМР</v>
          </cell>
          <cell r="AW3441">
            <v>40633</v>
          </cell>
          <cell r="AZ3441" t="str">
            <v>3.2011</v>
          </cell>
          <cell r="BA3441" t="str">
            <v>3.2011</v>
          </cell>
          <cell r="BB3441" t="str">
            <v>4.2011</v>
          </cell>
          <cell r="BC3441" t="str">
            <v>1.2011</v>
          </cell>
        </row>
        <row r="3442">
          <cell r="AM3442" t="str">
            <v/>
          </cell>
          <cell r="AQ3442" t="str">
            <v/>
          </cell>
          <cell r="AT3442" t="str">
            <v/>
          </cell>
          <cell r="AW3442" t="str">
            <v/>
          </cell>
          <cell r="AZ3442" t="str">
            <v/>
          </cell>
          <cell r="BA3442" t="str">
            <v/>
          </cell>
          <cell r="BB3442" t="str">
            <v/>
          </cell>
          <cell r="BC3442" t="str">
            <v/>
          </cell>
        </row>
        <row r="3443">
          <cell r="AM3443">
            <v>276407.90999999997</v>
          </cell>
          <cell r="AQ3443">
            <v>3</v>
          </cell>
          <cell r="AT3443" t="str">
            <v>СМР</v>
          </cell>
          <cell r="AW3443">
            <v>40633</v>
          </cell>
          <cell r="AZ3443" t="str">
            <v>3.2011</v>
          </cell>
          <cell r="BA3443" t="str">
            <v>3.2011</v>
          </cell>
          <cell r="BB3443" t="str">
            <v>4.2011</v>
          </cell>
          <cell r="BC3443" t="str">
            <v>1.2011</v>
          </cell>
        </row>
        <row r="3444">
          <cell r="AM3444">
            <v>487327.39</v>
          </cell>
          <cell r="AQ3444">
            <v>3</v>
          </cell>
          <cell r="AT3444" t="str">
            <v>СМР</v>
          </cell>
          <cell r="AW3444">
            <v>40711</v>
          </cell>
          <cell r="AZ3444" t="str">
            <v>6.2011</v>
          </cell>
          <cell r="BA3444" t="str">
            <v>6.2011</v>
          </cell>
          <cell r="BB3444" t="str">
            <v>1.1900</v>
          </cell>
          <cell r="BC3444" t="str">
            <v>2.2011</v>
          </cell>
        </row>
        <row r="3445">
          <cell r="AM3445">
            <v>276407.90999999997</v>
          </cell>
          <cell r="AQ3445">
            <v>3</v>
          </cell>
          <cell r="AT3445" t="str">
            <v>СМР</v>
          </cell>
          <cell r="AW3445">
            <v>40633</v>
          </cell>
          <cell r="AZ3445" t="str">
            <v>3.2011</v>
          </cell>
          <cell r="BA3445" t="str">
            <v>3.2011</v>
          </cell>
          <cell r="BB3445" t="str">
            <v>4.2011</v>
          </cell>
          <cell r="BC3445" t="str">
            <v>1.2011</v>
          </cell>
        </row>
        <row r="3446">
          <cell r="AM3446" t="str">
            <v/>
          </cell>
          <cell r="AQ3446" t="str">
            <v/>
          </cell>
          <cell r="AT3446" t="str">
            <v/>
          </cell>
          <cell r="AW3446" t="str">
            <v/>
          </cell>
          <cell r="AZ3446" t="str">
            <v/>
          </cell>
          <cell r="BA3446" t="str">
            <v/>
          </cell>
          <cell r="BB3446" t="str">
            <v/>
          </cell>
          <cell r="BC3446" t="str">
            <v/>
          </cell>
        </row>
        <row r="3447">
          <cell r="AM3447" t="str">
            <v/>
          </cell>
          <cell r="AQ3447">
            <v>3</v>
          </cell>
          <cell r="AT3447" t="str">
            <v>СМР</v>
          </cell>
          <cell r="AW3447" t="str">
            <v/>
          </cell>
          <cell r="AZ3447" t="str">
            <v/>
          </cell>
          <cell r="BA3447" t="str">
            <v/>
          </cell>
          <cell r="BB3447" t="str">
            <v/>
          </cell>
          <cell r="BC3447" t="str">
            <v/>
          </cell>
        </row>
        <row r="3448">
          <cell r="AM3448">
            <v>5155701.59</v>
          </cell>
          <cell r="AQ3448">
            <v>3</v>
          </cell>
          <cell r="AT3448" t="str">
            <v>СМР</v>
          </cell>
          <cell r="AW3448">
            <v>40653</v>
          </cell>
          <cell r="AZ3448" t="str">
            <v>3.2011</v>
          </cell>
          <cell r="BA3448" t="str">
            <v>4.2011</v>
          </cell>
          <cell r="BB3448" t="str">
            <v>5.2011</v>
          </cell>
          <cell r="BC3448" t="str">
            <v>2.2011</v>
          </cell>
        </row>
        <row r="3449">
          <cell r="AM3449">
            <v>5707865.3300000001</v>
          </cell>
          <cell r="AQ3449">
            <v>3</v>
          </cell>
          <cell r="AT3449" t="str">
            <v>СМР</v>
          </cell>
          <cell r="AW3449">
            <v>40711</v>
          </cell>
          <cell r="AZ3449" t="str">
            <v>6.2011</v>
          </cell>
          <cell r="BA3449" t="str">
            <v>6.2011</v>
          </cell>
          <cell r="BB3449" t="str">
            <v>1.1900</v>
          </cell>
          <cell r="BC3449" t="str">
            <v>2.2011</v>
          </cell>
        </row>
        <row r="3450">
          <cell r="AM3450" t="str">
            <v/>
          </cell>
          <cell r="AQ3450">
            <v>3</v>
          </cell>
          <cell r="AT3450" t="str">
            <v/>
          </cell>
          <cell r="AW3450" t="str">
            <v/>
          </cell>
          <cell r="AZ3450" t="str">
            <v/>
          </cell>
          <cell r="BA3450" t="str">
            <v/>
          </cell>
          <cell r="BB3450" t="str">
            <v/>
          </cell>
          <cell r="BC3450" t="str">
            <v/>
          </cell>
        </row>
        <row r="3451">
          <cell r="AM3451">
            <v>523987.78</v>
          </cell>
          <cell r="AQ3451">
            <v>3</v>
          </cell>
          <cell r="AT3451" t="str">
            <v>СМР</v>
          </cell>
          <cell r="AW3451">
            <v>40540</v>
          </cell>
          <cell r="AZ3451" t="str">
            <v>12.2010</v>
          </cell>
          <cell r="BA3451" t="str">
            <v>12.2010</v>
          </cell>
          <cell r="BB3451" t="str">
            <v/>
          </cell>
          <cell r="BC3451" t="str">
            <v>4.2010</v>
          </cell>
        </row>
        <row r="3452">
          <cell r="AM3452">
            <v>350904.89</v>
          </cell>
          <cell r="AQ3452">
            <v>3</v>
          </cell>
          <cell r="AT3452" t="str">
            <v>СМР</v>
          </cell>
          <cell r="AW3452">
            <v>40633</v>
          </cell>
          <cell r="AZ3452" t="str">
            <v>3.2011</v>
          </cell>
          <cell r="BA3452" t="str">
            <v>3.2011</v>
          </cell>
          <cell r="BB3452" t="str">
            <v>4.2011</v>
          </cell>
          <cell r="BC3452" t="str">
            <v>1.2011</v>
          </cell>
        </row>
        <row r="3453">
          <cell r="AM3453" t="str">
            <v/>
          </cell>
          <cell r="AQ3453" t="str">
            <v/>
          </cell>
          <cell r="AT3453" t="str">
            <v/>
          </cell>
          <cell r="AW3453" t="str">
            <v/>
          </cell>
          <cell r="AZ3453" t="str">
            <v/>
          </cell>
          <cell r="BA3453" t="str">
            <v/>
          </cell>
          <cell r="BB3453" t="str">
            <v/>
          </cell>
          <cell r="BC3453" t="str">
            <v/>
          </cell>
        </row>
        <row r="3454">
          <cell r="AM3454">
            <v>6461842.2400000002</v>
          </cell>
          <cell r="AQ3454">
            <v>3</v>
          </cell>
          <cell r="AT3454" t="str">
            <v>СМР</v>
          </cell>
          <cell r="AW3454">
            <v>40681</v>
          </cell>
          <cell r="AZ3454" t="str">
            <v>4.2011</v>
          </cell>
          <cell r="BA3454" t="str">
            <v>5.2011</v>
          </cell>
          <cell r="BB3454" t="str">
            <v>5.2011</v>
          </cell>
          <cell r="BC3454" t="str">
            <v>2.2011</v>
          </cell>
        </row>
        <row r="3455">
          <cell r="AM3455" t="str">
            <v/>
          </cell>
          <cell r="AQ3455">
            <v>3</v>
          </cell>
          <cell r="AT3455" t="str">
            <v/>
          </cell>
          <cell r="AW3455" t="str">
            <v/>
          </cell>
          <cell r="AZ3455" t="str">
            <v/>
          </cell>
          <cell r="BA3455" t="str">
            <v/>
          </cell>
          <cell r="BB3455" t="str">
            <v/>
          </cell>
          <cell r="BC3455" t="str">
            <v/>
          </cell>
        </row>
        <row r="3456">
          <cell r="AM3456" t="str">
            <v/>
          </cell>
          <cell r="AQ3456" t="str">
            <v/>
          </cell>
          <cell r="AT3456" t="str">
            <v/>
          </cell>
          <cell r="AW3456" t="str">
            <v/>
          </cell>
          <cell r="AZ3456" t="str">
            <v/>
          </cell>
          <cell r="BA3456" t="str">
            <v/>
          </cell>
          <cell r="BB3456" t="str">
            <v/>
          </cell>
          <cell r="BC3456" t="str">
            <v/>
          </cell>
        </row>
        <row r="3457">
          <cell r="AM3457" t="str">
            <v/>
          </cell>
          <cell r="AQ3457" t="str">
            <v/>
          </cell>
          <cell r="AT3457" t="str">
            <v/>
          </cell>
          <cell r="AW3457" t="str">
            <v/>
          </cell>
          <cell r="AZ3457" t="str">
            <v/>
          </cell>
          <cell r="BA3457" t="str">
            <v/>
          </cell>
          <cell r="BB3457" t="str">
            <v/>
          </cell>
          <cell r="BC3457" t="str">
            <v/>
          </cell>
        </row>
        <row r="3458">
          <cell r="AM3458" t="str">
            <v/>
          </cell>
          <cell r="AQ3458" t="str">
            <v/>
          </cell>
          <cell r="AT3458" t="str">
            <v/>
          </cell>
          <cell r="AW3458" t="str">
            <v/>
          </cell>
          <cell r="AZ3458" t="str">
            <v/>
          </cell>
          <cell r="BA3458" t="str">
            <v/>
          </cell>
          <cell r="BB3458" t="str">
            <v/>
          </cell>
          <cell r="BC3458" t="str">
            <v/>
          </cell>
        </row>
        <row r="3459">
          <cell r="AM3459">
            <v>1939797.86</v>
          </cell>
          <cell r="AQ3459">
            <v>3</v>
          </cell>
          <cell r="AT3459" t="str">
            <v>СМР</v>
          </cell>
          <cell r="AW3459" t="str">
            <v>Возвращен в марте 2011</v>
          </cell>
          <cell r="AZ3459" t="e">
            <v>#VALUE!</v>
          </cell>
          <cell r="BA3459" t="e">
            <v>#VALUE!</v>
          </cell>
          <cell r="BB3459" t="str">
            <v>1.1900</v>
          </cell>
          <cell r="BC3459" t="e">
            <v>#VALUE!</v>
          </cell>
        </row>
        <row r="3460">
          <cell r="AM3460" t="str">
            <v/>
          </cell>
          <cell r="AQ3460" t="str">
            <v/>
          </cell>
          <cell r="AT3460" t="str">
            <v/>
          </cell>
          <cell r="AW3460" t="str">
            <v/>
          </cell>
          <cell r="AZ3460" t="str">
            <v/>
          </cell>
          <cell r="BA3460" t="str">
            <v/>
          </cell>
          <cell r="BB3460" t="str">
            <v/>
          </cell>
          <cell r="BC3460" t="str">
            <v/>
          </cell>
        </row>
        <row r="3461">
          <cell r="AM3461" t="str">
            <v/>
          </cell>
          <cell r="AQ3461" t="str">
            <v/>
          </cell>
          <cell r="AT3461" t="str">
            <v/>
          </cell>
          <cell r="AW3461" t="str">
            <v/>
          </cell>
          <cell r="AZ3461" t="str">
            <v/>
          </cell>
          <cell r="BA3461" t="str">
            <v/>
          </cell>
          <cell r="BB3461" t="str">
            <v/>
          </cell>
          <cell r="BC3461" t="str">
            <v/>
          </cell>
        </row>
        <row r="3462">
          <cell r="AM3462" t="str">
            <v/>
          </cell>
          <cell r="AQ3462" t="str">
            <v/>
          </cell>
          <cell r="AT3462" t="str">
            <v/>
          </cell>
          <cell r="AW3462" t="str">
            <v/>
          </cell>
          <cell r="AZ3462" t="str">
            <v/>
          </cell>
          <cell r="BA3462" t="str">
            <v/>
          </cell>
          <cell r="BB3462" t="str">
            <v/>
          </cell>
          <cell r="BC3462" t="str">
            <v/>
          </cell>
        </row>
        <row r="3463">
          <cell r="AM3463" t="str">
            <v/>
          </cell>
          <cell r="AQ3463" t="str">
            <v/>
          </cell>
          <cell r="AT3463" t="str">
            <v/>
          </cell>
          <cell r="AW3463" t="str">
            <v/>
          </cell>
          <cell r="AZ3463" t="str">
            <v/>
          </cell>
          <cell r="BA3463" t="str">
            <v/>
          </cell>
          <cell r="BB3463" t="str">
            <v/>
          </cell>
          <cell r="BC3463" t="str">
            <v/>
          </cell>
        </row>
        <row r="3464">
          <cell r="AM3464" t="str">
            <v/>
          </cell>
          <cell r="AQ3464" t="str">
            <v/>
          </cell>
          <cell r="AT3464" t="str">
            <v/>
          </cell>
          <cell r="AW3464" t="str">
            <v/>
          </cell>
          <cell r="AZ3464" t="str">
            <v/>
          </cell>
          <cell r="BA3464" t="str">
            <v/>
          </cell>
          <cell r="BB3464" t="str">
            <v/>
          </cell>
          <cell r="BC3464" t="str">
            <v/>
          </cell>
        </row>
        <row r="3465">
          <cell r="AM3465" t="str">
            <v/>
          </cell>
          <cell r="AQ3465" t="str">
            <v/>
          </cell>
          <cell r="AT3465" t="str">
            <v/>
          </cell>
          <cell r="AW3465" t="str">
            <v/>
          </cell>
          <cell r="AZ3465" t="str">
            <v/>
          </cell>
          <cell r="BA3465" t="str">
            <v/>
          </cell>
          <cell r="BB3465" t="str">
            <v/>
          </cell>
          <cell r="BC3465" t="str">
            <v/>
          </cell>
        </row>
        <row r="3466">
          <cell r="AM3466" t="str">
            <v/>
          </cell>
          <cell r="AQ3466" t="str">
            <v/>
          </cell>
          <cell r="AT3466" t="str">
            <v/>
          </cell>
          <cell r="AW3466" t="str">
            <v/>
          </cell>
          <cell r="AZ3466" t="str">
            <v/>
          </cell>
          <cell r="BA3466" t="str">
            <v/>
          </cell>
          <cell r="BB3466" t="str">
            <v/>
          </cell>
          <cell r="BC3466" t="str">
            <v/>
          </cell>
        </row>
        <row r="3467">
          <cell r="AM3467" t="str">
            <v/>
          </cell>
          <cell r="AQ3467" t="str">
            <v/>
          </cell>
          <cell r="AT3467" t="str">
            <v/>
          </cell>
          <cell r="AW3467" t="str">
            <v/>
          </cell>
          <cell r="AZ3467" t="str">
            <v/>
          </cell>
          <cell r="BA3467" t="str">
            <v/>
          </cell>
          <cell r="BB3467" t="str">
            <v/>
          </cell>
          <cell r="BC3467" t="str">
            <v/>
          </cell>
        </row>
        <row r="3468">
          <cell r="AM3468" t="str">
            <v/>
          </cell>
          <cell r="AQ3468" t="str">
            <v/>
          </cell>
          <cell r="AT3468" t="str">
            <v/>
          </cell>
          <cell r="AW3468" t="str">
            <v/>
          </cell>
          <cell r="AZ3468" t="str">
            <v/>
          </cell>
          <cell r="BA3468" t="str">
            <v/>
          </cell>
          <cell r="BB3468" t="str">
            <v/>
          </cell>
          <cell r="BC3468" t="str">
            <v/>
          </cell>
        </row>
        <row r="3469">
          <cell r="AM3469" t="str">
            <v/>
          </cell>
          <cell r="AQ3469" t="str">
            <v/>
          </cell>
          <cell r="AT3469" t="str">
            <v/>
          </cell>
          <cell r="AW3469" t="str">
            <v/>
          </cell>
          <cell r="AZ3469" t="str">
            <v/>
          </cell>
          <cell r="BA3469" t="str">
            <v/>
          </cell>
          <cell r="BB3469" t="str">
            <v/>
          </cell>
          <cell r="BC3469" t="str">
            <v/>
          </cell>
        </row>
        <row r="3470">
          <cell r="AM3470" t="str">
            <v/>
          </cell>
          <cell r="AQ3470" t="str">
            <v/>
          </cell>
          <cell r="AT3470" t="str">
            <v/>
          </cell>
          <cell r="AW3470" t="str">
            <v/>
          </cell>
          <cell r="AZ3470" t="str">
            <v/>
          </cell>
          <cell r="BA3470" t="str">
            <v/>
          </cell>
          <cell r="BB3470" t="str">
            <v/>
          </cell>
          <cell r="BC3470" t="str">
            <v/>
          </cell>
        </row>
        <row r="3471">
          <cell r="AM3471" t="str">
            <v/>
          </cell>
          <cell r="AQ3471" t="str">
            <v/>
          </cell>
          <cell r="AT3471" t="str">
            <v/>
          </cell>
          <cell r="AW3471" t="str">
            <v/>
          </cell>
          <cell r="AZ3471" t="str">
            <v/>
          </cell>
          <cell r="BA3471" t="str">
            <v/>
          </cell>
          <cell r="BB3471" t="str">
            <v/>
          </cell>
          <cell r="BC3471" t="str">
            <v/>
          </cell>
        </row>
        <row r="3472">
          <cell r="AM3472" t="str">
            <v/>
          </cell>
          <cell r="AQ3472" t="str">
            <v/>
          </cell>
          <cell r="AT3472" t="str">
            <v/>
          </cell>
          <cell r="AW3472" t="str">
            <v/>
          </cell>
          <cell r="AZ3472" t="str">
            <v/>
          </cell>
          <cell r="BA3472" t="str">
            <v/>
          </cell>
          <cell r="BB3472" t="str">
            <v/>
          </cell>
          <cell r="BC3472" t="str">
            <v/>
          </cell>
        </row>
        <row r="3473">
          <cell r="AM3473" t="str">
            <v/>
          </cell>
          <cell r="AQ3473" t="str">
            <v/>
          </cell>
          <cell r="AT3473" t="str">
            <v/>
          </cell>
          <cell r="AW3473" t="str">
            <v/>
          </cell>
          <cell r="AZ3473" t="str">
            <v/>
          </cell>
          <cell r="BA3473" t="str">
            <v/>
          </cell>
          <cell r="BB3473" t="str">
            <v/>
          </cell>
          <cell r="BC3473" t="str">
            <v/>
          </cell>
        </row>
        <row r="3474">
          <cell r="AM3474" t="str">
            <v/>
          </cell>
          <cell r="AQ3474" t="str">
            <v/>
          </cell>
          <cell r="AT3474" t="str">
            <v/>
          </cell>
          <cell r="AW3474" t="str">
            <v/>
          </cell>
          <cell r="AZ3474" t="str">
            <v/>
          </cell>
          <cell r="BA3474" t="str">
            <v/>
          </cell>
          <cell r="BB3474" t="str">
            <v/>
          </cell>
          <cell r="BC3474" t="str">
            <v/>
          </cell>
        </row>
        <row r="3475">
          <cell r="AM3475" t="str">
            <v/>
          </cell>
          <cell r="AQ3475" t="str">
            <v/>
          </cell>
          <cell r="AT3475" t="str">
            <v/>
          </cell>
          <cell r="AW3475" t="str">
            <v/>
          </cell>
          <cell r="AZ3475" t="str">
            <v/>
          </cell>
          <cell r="BA3475" t="str">
            <v/>
          </cell>
          <cell r="BB3475" t="str">
            <v/>
          </cell>
          <cell r="BC3475" t="str">
            <v/>
          </cell>
        </row>
        <row r="3476">
          <cell r="AM3476" t="str">
            <v/>
          </cell>
          <cell r="AQ3476" t="str">
            <v/>
          </cell>
          <cell r="AT3476" t="str">
            <v/>
          </cell>
          <cell r="AW3476" t="str">
            <v/>
          </cell>
          <cell r="AZ3476" t="str">
            <v/>
          </cell>
          <cell r="BA3476" t="str">
            <v/>
          </cell>
          <cell r="BB3476" t="str">
            <v/>
          </cell>
          <cell r="BC3476" t="str">
            <v/>
          </cell>
        </row>
        <row r="3477">
          <cell r="AM3477" t="str">
            <v/>
          </cell>
          <cell r="AQ3477" t="str">
            <v/>
          </cell>
          <cell r="AT3477" t="str">
            <v/>
          </cell>
          <cell r="AW3477" t="str">
            <v/>
          </cell>
          <cell r="AZ3477" t="str">
            <v/>
          </cell>
          <cell r="BA3477" t="str">
            <v/>
          </cell>
          <cell r="BB3477" t="str">
            <v/>
          </cell>
          <cell r="BC3477" t="str">
            <v/>
          </cell>
        </row>
        <row r="3478">
          <cell r="AM3478" t="str">
            <v/>
          </cell>
          <cell r="AQ3478" t="str">
            <v/>
          </cell>
          <cell r="AT3478" t="str">
            <v/>
          </cell>
          <cell r="AW3478" t="str">
            <v/>
          </cell>
          <cell r="AZ3478" t="str">
            <v/>
          </cell>
          <cell r="BA3478" t="str">
            <v/>
          </cell>
          <cell r="BB3478" t="str">
            <v/>
          </cell>
          <cell r="BC3478" t="str">
            <v/>
          </cell>
        </row>
        <row r="3479">
          <cell r="AM3479" t="str">
            <v/>
          </cell>
          <cell r="AQ3479" t="str">
            <v/>
          </cell>
          <cell r="AT3479" t="str">
            <v/>
          </cell>
          <cell r="AW3479" t="str">
            <v/>
          </cell>
          <cell r="AZ3479" t="str">
            <v/>
          </cell>
          <cell r="BA3479" t="str">
            <v/>
          </cell>
          <cell r="BB3479" t="str">
            <v/>
          </cell>
          <cell r="BC3479" t="str">
            <v/>
          </cell>
        </row>
        <row r="3480">
          <cell r="AM3480" t="str">
            <v/>
          </cell>
          <cell r="AQ3480" t="str">
            <v/>
          </cell>
          <cell r="AT3480" t="str">
            <v/>
          </cell>
          <cell r="AW3480" t="str">
            <v/>
          </cell>
          <cell r="AZ3480" t="str">
            <v/>
          </cell>
          <cell r="BA3480" t="str">
            <v/>
          </cell>
          <cell r="BB3480" t="str">
            <v/>
          </cell>
          <cell r="BC3480" t="str">
            <v/>
          </cell>
        </row>
        <row r="3481">
          <cell r="AM3481" t="str">
            <v/>
          </cell>
          <cell r="AQ3481" t="str">
            <v/>
          </cell>
          <cell r="AT3481" t="str">
            <v/>
          </cell>
          <cell r="AW3481" t="str">
            <v/>
          </cell>
          <cell r="AZ3481" t="str">
            <v/>
          </cell>
          <cell r="BA3481" t="str">
            <v/>
          </cell>
          <cell r="BB3481" t="str">
            <v/>
          </cell>
          <cell r="BC3481" t="str">
            <v/>
          </cell>
        </row>
        <row r="3482">
          <cell r="AM3482" t="str">
            <v/>
          </cell>
          <cell r="AQ3482" t="str">
            <v/>
          </cell>
          <cell r="AT3482" t="str">
            <v/>
          </cell>
          <cell r="AW3482" t="str">
            <v/>
          </cell>
          <cell r="AZ3482" t="str">
            <v/>
          </cell>
          <cell r="BA3482" t="str">
            <v/>
          </cell>
          <cell r="BB3482" t="str">
            <v/>
          </cell>
          <cell r="BC3482" t="str">
            <v/>
          </cell>
        </row>
        <row r="3483">
          <cell r="AM3483" t="str">
            <v/>
          </cell>
          <cell r="AQ3483" t="str">
            <v/>
          </cell>
          <cell r="AT3483" t="str">
            <v/>
          </cell>
          <cell r="AW3483" t="str">
            <v/>
          </cell>
          <cell r="AZ3483" t="str">
            <v/>
          </cell>
          <cell r="BA3483" t="str">
            <v/>
          </cell>
          <cell r="BB3483" t="str">
            <v/>
          </cell>
          <cell r="BC3483" t="str">
            <v/>
          </cell>
        </row>
        <row r="3484">
          <cell r="AM3484" t="str">
            <v/>
          </cell>
          <cell r="AQ3484" t="str">
            <v/>
          </cell>
          <cell r="AT3484" t="str">
            <v/>
          </cell>
          <cell r="AW3484" t="str">
            <v/>
          </cell>
          <cell r="AZ3484" t="str">
            <v/>
          </cell>
          <cell r="BA3484" t="str">
            <v/>
          </cell>
          <cell r="BB3484" t="str">
            <v/>
          </cell>
          <cell r="BC3484" t="str">
            <v/>
          </cell>
        </row>
        <row r="3485">
          <cell r="AM3485" t="str">
            <v/>
          </cell>
          <cell r="AQ3485" t="str">
            <v/>
          </cell>
          <cell r="AT3485" t="str">
            <v/>
          </cell>
          <cell r="AW3485" t="str">
            <v/>
          </cell>
          <cell r="AZ3485" t="str">
            <v/>
          </cell>
          <cell r="BA3485" t="str">
            <v/>
          </cell>
          <cell r="BB3485" t="str">
            <v/>
          </cell>
          <cell r="BC3485" t="str">
            <v/>
          </cell>
        </row>
        <row r="3486">
          <cell r="AM3486" t="str">
            <v/>
          </cell>
          <cell r="AQ3486" t="str">
            <v/>
          </cell>
          <cell r="AT3486" t="str">
            <v/>
          </cell>
          <cell r="AW3486" t="str">
            <v/>
          </cell>
          <cell r="AZ3486" t="str">
            <v/>
          </cell>
          <cell r="BA3486" t="str">
            <v/>
          </cell>
          <cell r="BB3486" t="str">
            <v/>
          </cell>
          <cell r="BC3486" t="str">
            <v/>
          </cell>
        </row>
        <row r="3487">
          <cell r="AM3487" t="str">
            <v/>
          </cell>
          <cell r="AQ3487" t="str">
            <v/>
          </cell>
          <cell r="AT3487" t="str">
            <v/>
          </cell>
          <cell r="AW3487" t="str">
            <v/>
          </cell>
          <cell r="AZ3487" t="str">
            <v/>
          </cell>
          <cell r="BA3487" t="str">
            <v/>
          </cell>
          <cell r="BB3487" t="str">
            <v/>
          </cell>
          <cell r="BC3487" t="str">
            <v/>
          </cell>
        </row>
        <row r="3488">
          <cell r="AM3488" t="str">
            <v/>
          </cell>
          <cell r="AQ3488" t="str">
            <v/>
          </cell>
          <cell r="AT3488" t="str">
            <v/>
          </cell>
          <cell r="AW3488" t="str">
            <v/>
          </cell>
          <cell r="AZ3488" t="str">
            <v/>
          </cell>
          <cell r="BA3488" t="str">
            <v/>
          </cell>
          <cell r="BB3488" t="str">
            <v/>
          </cell>
          <cell r="BC3488" t="str">
            <v/>
          </cell>
        </row>
        <row r="3489">
          <cell r="AM3489" t="str">
            <v/>
          </cell>
          <cell r="AQ3489" t="str">
            <v/>
          </cell>
          <cell r="AT3489" t="str">
            <v/>
          </cell>
          <cell r="AW3489" t="str">
            <v/>
          </cell>
          <cell r="AZ3489" t="str">
            <v/>
          </cell>
          <cell r="BA3489" t="str">
            <v/>
          </cell>
          <cell r="BB3489" t="str">
            <v/>
          </cell>
          <cell r="BC3489" t="str">
            <v/>
          </cell>
        </row>
        <row r="3490">
          <cell r="AM3490" t="str">
            <v/>
          </cell>
          <cell r="AQ3490" t="str">
            <v/>
          </cell>
          <cell r="AT3490" t="str">
            <v/>
          </cell>
          <cell r="AW3490" t="str">
            <v/>
          </cell>
          <cell r="AZ3490" t="str">
            <v/>
          </cell>
          <cell r="BA3490" t="str">
            <v/>
          </cell>
          <cell r="BB3490" t="str">
            <v/>
          </cell>
          <cell r="BC3490" t="str">
            <v/>
          </cell>
        </row>
        <row r="3491">
          <cell r="AM3491" t="str">
            <v/>
          </cell>
          <cell r="AQ3491" t="str">
            <v/>
          </cell>
          <cell r="AT3491" t="str">
            <v/>
          </cell>
          <cell r="AW3491" t="str">
            <v/>
          </cell>
          <cell r="AZ3491" t="str">
            <v/>
          </cell>
          <cell r="BA3491" t="str">
            <v/>
          </cell>
          <cell r="BB3491" t="str">
            <v/>
          </cell>
          <cell r="BC3491" t="str">
            <v/>
          </cell>
        </row>
        <row r="3492">
          <cell r="AM3492" t="str">
            <v/>
          </cell>
          <cell r="AQ3492" t="str">
            <v/>
          </cell>
          <cell r="AT3492" t="str">
            <v/>
          </cell>
          <cell r="AW3492" t="str">
            <v/>
          </cell>
          <cell r="AZ3492" t="str">
            <v/>
          </cell>
          <cell r="BA3492" t="str">
            <v/>
          </cell>
          <cell r="BB3492" t="str">
            <v/>
          </cell>
          <cell r="BC3492" t="str">
            <v/>
          </cell>
        </row>
        <row r="3493">
          <cell r="AM3493" t="str">
            <v/>
          </cell>
          <cell r="AQ3493" t="str">
            <v/>
          </cell>
          <cell r="AT3493" t="str">
            <v/>
          </cell>
          <cell r="AW3493" t="str">
            <v/>
          </cell>
          <cell r="AZ3493" t="str">
            <v/>
          </cell>
          <cell r="BA3493" t="str">
            <v/>
          </cell>
          <cell r="BB3493" t="str">
            <v/>
          </cell>
          <cell r="BC3493" t="str">
            <v/>
          </cell>
        </row>
        <row r="3494">
          <cell r="AM3494" t="str">
            <v/>
          </cell>
          <cell r="AQ3494" t="str">
            <v/>
          </cell>
          <cell r="AT3494" t="str">
            <v/>
          </cell>
          <cell r="AW3494" t="str">
            <v/>
          </cell>
          <cell r="AZ3494" t="str">
            <v/>
          </cell>
          <cell r="BA3494" t="str">
            <v/>
          </cell>
          <cell r="BB3494" t="str">
            <v/>
          </cell>
          <cell r="BC3494" t="str">
            <v/>
          </cell>
        </row>
        <row r="3495">
          <cell r="AM3495" t="str">
            <v/>
          </cell>
          <cell r="AQ3495" t="str">
            <v/>
          </cell>
          <cell r="AT3495" t="str">
            <v/>
          </cell>
          <cell r="AW3495" t="str">
            <v/>
          </cell>
          <cell r="AZ3495" t="str">
            <v/>
          </cell>
          <cell r="BA3495" t="str">
            <v/>
          </cell>
          <cell r="BB3495" t="str">
            <v/>
          </cell>
          <cell r="BC3495" t="str">
            <v/>
          </cell>
        </row>
        <row r="3496">
          <cell r="AM3496" t="str">
            <v/>
          </cell>
          <cell r="AQ3496" t="str">
            <v/>
          </cell>
          <cell r="AT3496" t="str">
            <v/>
          </cell>
          <cell r="AW3496" t="str">
            <v/>
          </cell>
          <cell r="AZ3496" t="str">
            <v/>
          </cell>
          <cell r="BA3496" t="str">
            <v/>
          </cell>
          <cell r="BB3496" t="str">
            <v/>
          </cell>
          <cell r="BC3496" t="str">
            <v/>
          </cell>
        </row>
        <row r="3497">
          <cell r="AM3497" t="str">
            <v/>
          </cell>
          <cell r="AQ3497" t="str">
            <v/>
          </cell>
          <cell r="AT3497" t="str">
            <v/>
          </cell>
          <cell r="AW3497" t="str">
            <v/>
          </cell>
          <cell r="AZ3497" t="str">
            <v/>
          </cell>
          <cell r="BA3497" t="str">
            <v/>
          </cell>
          <cell r="BB3497" t="str">
            <v/>
          </cell>
          <cell r="BC3497" t="str">
            <v/>
          </cell>
        </row>
        <row r="3498">
          <cell r="AM3498" t="str">
            <v/>
          </cell>
          <cell r="AQ3498" t="str">
            <v/>
          </cell>
          <cell r="AT3498" t="str">
            <v/>
          </cell>
          <cell r="AW3498" t="str">
            <v/>
          </cell>
          <cell r="AZ3498" t="str">
            <v/>
          </cell>
          <cell r="BA3498" t="str">
            <v/>
          </cell>
          <cell r="BB3498" t="str">
            <v/>
          </cell>
          <cell r="BC3498" t="str">
            <v/>
          </cell>
        </row>
        <row r="3499">
          <cell r="AM3499" t="str">
            <v/>
          </cell>
          <cell r="AQ3499" t="str">
            <v/>
          </cell>
          <cell r="AT3499" t="str">
            <v/>
          </cell>
          <cell r="AW3499" t="str">
            <v/>
          </cell>
          <cell r="AZ3499" t="str">
            <v/>
          </cell>
          <cell r="BA3499" t="str">
            <v/>
          </cell>
          <cell r="BB3499" t="str">
            <v/>
          </cell>
          <cell r="BC3499" t="str">
            <v/>
          </cell>
        </row>
        <row r="3500">
          <cell r="AM3500" t="str">
            <v/>
          </cell>
          <cell r="AQ3500" t="str">
            <v/>
          </cell>
          <cell r="AT3500" t="str">
            <v/>
          </cell>
          <cell r="AW3500" t="str">
            <v/>
          </cell>
          <cell r="AZ3500" t="str">
            <v/>
          </cell>
          <cell r="BA3500" t="str">
            <v/>
          </cell>
          <cell r="BB3500" t="str">
            <v/>
          </cell>
          <cell r="BC3500" t="str">
            <v/>
          </cell>
        </row>
        <row r="3501">
          <cell r="AM3501" t="str">
            <v/>
          </cell>
          <cell r="AQ3501" t="str">
            <v/>
          </cell>
          <cell r="AT3501" t="str">
            <v/>
          </cell>
          <cell r="AW3501" t="str">
            <v/>
          </cell>
          <cell r="AZ3501" t="str">
            <v/>
          </cell>
          <cell r="BA3501" t="str">
            <v/>
          </cell>
          <cell r="BB3501" t="str">
            <v/>
          </cell>
          <cell r="BC3501" t="str">
            <v/>
          </cell>
        </row>
        <row r="3502">
          <cell r="AM3502" t="str">
            <v/>
          </cell>
          <cell r="AQ3502" t="str">
            <v/>
          </cell>
          <cell r="AT3502" t="str">
            <v/>
          </cell>
          <cell r="AW3502" t="str">
            <v/>
          </cell>
          <cell r="AZ3502" t="str">
            <v/>
          </cell>
          <cell r="BA3502" t="str">
            <v/>
          </cell>
          <cell r="BB3502" t="str">
            <v/>
          </cell>
          <cell r="BC3502" t="str">
            <v/>
          </cell>
        </row>
        <row r="3503">
          <cell r="AM3503" t="str">
            <v/>
          </cell>
          <cell r="AQ3503" t="str">
            <v/>
          </cell>
          <cell r="AT3503" t="str">
            <v/>
          </cell>
          <cell r="AW3503" t="str">
            <v/>
          </cell>
          <cell r="AZ3503" t="str">
            <v/>
          </cell>
          <cell r="BA3503" t="str">
            <v/>
          </cell>
          <cell r="BB3503" t="str">
            <v/>
          </cell>
          <cell r="BC3503" t="str">
            <v/>
          </cell>
        </row>
        <row r="3504">
          <cell r="AM3504" t="str">
            <v/>
          </cell>
          <cell r="AQ3504" t="str">
            <v/>
          </cell>
          <cell r="AT3504" t="str">
            <v/>
          </cell>
          <cell r="AW3504" t="str">
            <v/>
          </cell>
          <cell r="AZ3504" t="str">
            <v/>
          </cell>
          <cell r="BA3504" t="str">
            <v/>
          </cell>
          <cell r="BB3504" t="str">
            <v/>
          </cell>
          <cell r="BC3504" t="str">
            <v/>
          </cell>
        </row>
        <row r="3505">
          <cell r="AM3505" t="str">
            <v/>
          </cell>
          <cell r="AQ3505" t="str">
            <v/>
          </cell>
          <cell r="AT3505" t="str">
            <v/>
          </cell>
          <cell r="AW3505" t="str">
            <v/>
          </cell>
          <cell r="AZ3505" t="str">
            <v/>
          </cell>
          <cell r="BA3505" t="str">
            <v/>
          </cell>
          <cell r="BB3505" t="str">
            <v/>
          </cell>
          <cell r="BC3505" t="str">
            <v/>
          </cell>
        </row>
        <row r="3506">
          <cell r="AM3506" t="str">
            <v/>
          </cell>
          <cell r="AQ3506" t="str">
            <v/>
          </cell>
          <cell r="AT3506" t="str">
            <v/>
          </cell>
          <cell r="AW3506" t="str">
            <v/>
          </cell>
          <cell r="AZ3506" t="str">
            <v/>
          </cell>
          <cell r="BA3506" t="str">
            <v/>
          </cell>
          <cell r="BB3506" t="str">
            <v/>
          </cell>
          <cell r="BC3506" t="str">
            <v/>
          </cell>
        </row>
        <row r="3507">
          <cell r="AM3507" t="str">
            <v/>
          </cell>
          <cell r="AQ3507" t="str">
            <v/>
          </cell>
          <cell r="AT3507" t="str">
            <v/>
          </cell>
          <cell r="AW3507" t="str">
            <v/>
          </cell>
          <cell r="AZ3507" t="str">
            <v/>
          </cell>
          <cell r="BA3507" t="str">
            <v/>
          </cell>
          <cell r="BB3507" t="str">
            <v/>
          </cell>
          <cell r="BC3507" t="str">
            <v/>
          </cell>
        </row>
        <row r="3508">
          <cell r="AM3508" t="str">
            <v/>
          </cell>
          <cell r="AQ3508" t="str">
            <v/>
          </cell>
          <cell r="AT3508" t="str">
            <v/>
          </cell>
          <cell r="AW3508" t="str">
            <v/>
          </cell>
          <cell r="AZ3508" t="str">
            <v/>
          </cell>
          <cell r="BA3508" t="str">
            <v/>
          </cell>
          <cell r="BB3508" t="str">
            <v/>
          </cell>
          <cell r="BC3508" t="str">
            <v/>
          </cell>
        </row>
        <row r="3509">
          <cell r="AM3509" t="str">
            <v/>
          </cell>
          <cell r="AQ3509" t="str">
            <v/>
          </cell>
          <cell r="AT3509" t="str">
            <v/>
          </cell>
          <cell r="AW3509" t="str">
            <v/>
          </cell>
          <cell r="AZ3509" t="str">
            <v/>
          </cell>
          <cell r="BA3509" t="str">
            <v/>
          </cell>
          <cell r="BB3509" t="str">
            <v/>
          </cell>
          <cell r="BC3509" t="str">
            <v/>
          </cell>
        </row>
        <row r="3510">
          <cell r="AM3510" t="str">
            <v/>
          </cell>
          <cell r="AQ3510" t="str">
            <v/>
          </cell>
          <cell r="AT3510" t="str">
            <v/>
          </cell>
          <cell r="AW3510" t="str">
            <v/>
          </cell>
          <cell r="AZ3510" t="str">
            <v/>
          </cell>
          <cell r="BA3510" t="str">
            <v/>
          </cell>
          <cell r="BB3510" t="str">
            <v/>
          </cell>
          <cell r="BC3510" t="str">
            <v/>
          </cell>
        </row>
        <row r="3511">
          <cell r="AM3511" t="str">
            <v/>
          </cell>
          <cell r="AQ3511" t="str">
            <v/>
          </cell>
          <cell r="AT3511" t="str">
            <v/>
          </cell>
          <cell r="AW3511" t="str">
            <v/>
          </cell>
          <cell r="AZ3511" t="str">
            <v/>
          </cell>
          <cell r="BA3511" t="str">
            <v/>
          </cell>
          <cell r="BB3511" t="str">
            <v/>
          </cell>
          <cell r="BC3511" t="str">
            <v/>
          </cell>
        </row>
        <row r="3512">
          <cell r="AM3512" t="str">
            <v/>
          </cell>
          <cell r="AQ3512" t="str">
            <v/>
          </cell>
          <cell r="AT3512" t="str">
            <v/>
          </cell>
          <cell r="AW3512" t="str">
            <v/>
          </cell>
          <cell r="AZ3512" t="str">
            <v/>
          </cell>
          <cell r="BA3512" t="str">
            <v/>
          </cell>
          <cell r="BB3512" t="str">
            <v/>
          </cell>
          <cell r="BC3512" t="str">
            <v/>
          </cell>
        </row>
        <row r="3513">
          <cell r="AM3513" t="str">
            <v/>
          </cell>
          <cell r="AQ3513" t="str">
            <v/>
          </cell>
          <cell r="AT3513" t="str">
            <v/>
          </cell>
          <cell r="AW3513" t="str">
            <v/>
          </cell>
          <cell r="AZ3513" t="str">
            <v/>
          </cell>
          <cell r="BA3513" t="str">
            <v/>
          </cell>
          <cell r="BB3513" t="str">
            <v/>
          </cell>
          <cell r="BC3513" t="str">
            <v/>
          </cell>
        </row>
        <row r="3514">
          <cell r="AM3514" t="str">
            <v/>
          </cell>
          <cell r="AQ3514" t="str">
            <v/>
          </cell>
          <cell r="AT3514" t="str">
            <v/>
          </cell>
          <cell r="AW3514" t="str">
            <v/>
          </cell>
          <cell r="AZ3514" t="str">
            <v/>
          </cell>
          <cell r="BA3514" t="str">
            <v/>
          </cell>
          <cell r="BB3514" t="str">
            <v/>
          </cell>
          <cell r="BC3514" t="str">
            <v/>
          </cell>
        </row>
        <row r="3515">
          <cell r="AM3515" t="str">
            <v/>
          </cell>
          <cell r="AQ3515" t="str">
            <v/>
          </cell>
          <cell r="AT3515" t="str">
            <v/>
          </cell>
          <cell r="AW3515" t="str">
            <v/>
          </cell>
          <cell r="AZ3515" t="str">
            <v/>
          </cell>
          <cell r="BA3515" t="str">
            <v/>
          </cell>
          <cell r="BB3515" t="str">
            <v/>
          </cell>
          <cell r="BC3515" t="str">
            <v/>
          </cell>
        </row>
        <row r="3516">
          <cell r="AM3516" t="str">
            <v/>
          </cell>
          <cell r="AQ3516" t="str">
            <v/>
          </cell>
          <cell r="AT3516" t="str">
            <v/>
          </cell>
          <cell r="AW3516" t="str">
            <v/>
          </cell>
          <cell r="AZ3516" t="str">
            <v/>
          </cell>
          <cell r="BA3516" t="str">
            <v/>
          </cell>
          <cell r="BB3516" t="str">
            <v/>
          </cell>
          <cell r="BC3516" t="str">
            <v/>
          </cell>
        </row>
        <row r="3517">
          <cell r="AM3517">
            <v>601242.35</v>
          </cell>
          <cell r="AQ3517">
            <v>3</v>
          </cell>
          <cell r="AT3517" t="str">
            <v>СМР</v>
          </cell>
          <cell r="AW3517">
            <v>40359</v>
          </cell>
          <cell r="AZ3517" t="str">
            <v>6.2010</v>
          </cell>
          <cell r="BA3517" t="str">
            <v>6.2010</v>
          </cell>
          <cell r="BB3517" t="str">
            <v/>
          </cell>
          <cell r="BC3517" t="str">
            <v>2.2010</v>
          </cell>
        </row>
        <row r="3518">
          <cell r="AM3518">
            <v>237908.5</v>
          </cell>
          <cell r="AQ3518">
            <v>3</v>
          </cell>
          <cell r="AT3518" t="str">
            <v>СМР</v>
          </cell>
          <cell r="AW3518">
            <v>40540</v>
          </cell>
          <cell r="AZ3518" t="str">
            <v>12.2010</v>
          </cell>
          <cell r="BA3518" t="str">
            <v>12.2010</v>
          </cell>
          <cell r="BB3518" t="str">
            <v/>
          </cell>
          <cell r="BC3518" t="str">
            <v>4.2010</v>
          </cell>
        </row>
        <row r="3519">
          <cell r="AM3519" t="str">
            <v/>
          </cell>
          <cell r="AQ3519">
            <v>3</v>
          </cell>
          <cell r="AT3519" t="str">
            <v>СМР</v>
          </cell>
          <cell r="AW3519" t="str">
            <v/>
          </cell>
          <cell r="AZ3519" t="str">
            <v/>
          </cell>
          <cell r="BA3519" t="str">
            <v/>
          </cell>
          <cell r="BB3519" t="str">
            <v/>
          </cell>
          <cell r="BC3519" t="str">
            <v/>
          </cell>
        </row>
        <row r="3520">
          <cell r="AM3520" t="str">
            <v/>
          </cell>
          <cell r="AQ3520" t="str">
            <v/>
          </cell>
          <cell r="AT3520" t="str">
            <v/>
          </cell>
          <cell r="AW3520" t="str">
            <v/>
          </cell>
          <cell r="AZ3520" t="str">
            <v/>
          </cell>
          <cell r="BA3520" t="str">
            <v/>
          </cell>
          <cell r="BB3520" t="str">
            <v/>
          </cell>
          <cell r="BC3520" t="str">
            <v/>
          </cell>
        </row>
        <row r="3521">
          <cell r="AM3521">
            <v>819544.12</v>
          </cell>
          <cell r="AQ3521">
            <v>3</v>
          </cell>
          <cell r="AT3521" t="str">
            <v>СМР</v>
          </cell>
          <cell r="AW3521">
            <v>40569</v>
          </cell>
          <cell r="AZ3521" t="str">
            <v>12.2010</v>
          </cell>
          <cell r="BA3521" t="str">
            <v>1.2011</v>
          </cell>
          <cell r="BB3521" t="str">
            <v>3.2011</v>
          </cell>
          <cell r="BC3521" t="str">
            <v>1.2011</v>
          </cell>
        </row>
        <row r="3522">
          <cell r="AM3522">
            <v>13916.81</v>
          </cell>
          <cell r="AQ3522">
            <v>3</v>
          </cell>
          <cell r="AT3522" t="str">
            <v>СМР</v>
          </cell>
          <cell r="AW3522">
            <v>40569</v>
          </cell>
          <cell r="AZ3522" t="str">
            <v>12.2010</v>
          </cell>
          <cell r="BA3522" t="str">
            <v>1.2011</v>
          </cell>
          <cell r="BB3522" t="str">
            <v>3.2011</v>
          </cell>
          <cell r="BC3522" t="str">
            <v>1.2011</v>
          </cell>
        </row>
        <row r="3523">
          <cell r="AM3523" t="str">
            <v/>
          </cell>
          <cell r="AQ3523" t="str">
            <v/>
          </cell>
          <cell r="AT3523" t="str">
            <v/>
          </cell>
          <cell r="AW3523" t="str">
            <v/>
          </cell>
          <cell r="AZ3523" t="str">
            <v/>
          </cell>
          <cell r="BA3523" t="str">
            <v/>
          </cell>
          <cell r="BB3523" t="str">
            <v/>
          </cell>
          <cell r="BC3523" t="str">
            <v/>
          </cell>
        </row>
        <row r="3524">
          <cell r="AM3524">
            <v>3042122.51</v>
          </cell>
          <cell r="AQ3524">
            <v>6</v>
          </cell>
          <cell r="AT3524" t="str">
            <v>СМР</v>
          </cell>
          <cell r="AW3524">
            <v>40633</v>
          </cell>
          <cell r="AZ3524" t="str">
            <v>3.2011</v>
          </cell>
          <cell r="BA3524" t="str">
            <v>3.2011</v>
          </cell>
          <cell r="BB3524" t="str">
            <v>4.2011</v>
          </cell>
          <cell r="BC3524" t="str">
            <v>1.2011</v>
          </cell>
        </row>
        <row r="3525">
          <cell r="AM3525">
            <v>243051.6</v>
          </cell>
          <cell r="AQ3525">
            <v>6</v>
          </cell>
          <cell r="AT3525" t="str">
            <v>СМР</v>
          </cell>
          <cell r="AW3525">
            <v>40592</v>
          </cell>
          <cell r="AZ3525" t="str">
            <v>2.2011</v>
          </cell>
          <cell r="BA3525" t="str">
            <v>2.2011</v>
          </cell>
          <cell r="BB3525" t="str">
            <v>1.1900</v>
          </cell>
          <cell r="BC3525" t="str">
            <v>1.2011</v>
          </cell>
        </row>
        <row r="3526">
          <cell r="AM3526">
            <v>1188141.47</v>
          </cell>
          <cell r="AQ3526">
            <v>6</v>
          </cell>
          <cell r="AT3526" t="str">
            <v>СМР</v>
          </cell>
          <cell r="AW3526">
            <v>40653</v>
          </cell>
          <cell r="AZ3526" t="str">
            <v>3.2011</v>
          </cell>
          <cell r="BA3526" t="str">
            <v>4.2011</v>
          </cell>
          <cell r="BB3526" t="str">
            <v>5.2011</v>
          </cell>
          <cell r="BC3526" t="str">
            <v>2.2011</v>
          </cell>
        </row>
        <row r="3527">
          <cell r="AM3527" t="str">
            <v/>
          </cell>
          <cell r="AQ3527">
            <v>4</v>
          </cell>
          <cell r="AT3527" t="str">
            <v/>
          </cell>
          <cell r="AW3527" t="str">
            <v/>
          </cell>
          <cell r="AZ3527" t="str">
            <v/>
          </cell>
          <cell r="BA3527" t="str">
            <v/>
          </cell>
          <cell r="BB3527" t="str">
            <v/>
          </cell>
          <cell r="BC3527" t="str">
            <v/>
          </cell>
        </row>
        <row r="3528">
          <cell r="AM3528" t="str">
            <v/>
          </cell>
          <cell r="AQ3528" t="str">
            <v/>
          </cell>
          <cell r="AT3528" t="str">
            <v/>
          </cell>
          <cell r="AW3528" t="str">
            <v/>
          </cell>
          <cell r="AZ3528" t="str">
            <v/>
          </cell>
          <cell r="BA3528" t="str">
            <v/>
          </cell>
          <cell r="BB3528" t="str">
            <v/>
          </cell>
          <cell r="BC3528" t="str">
            <v/>
          </cell>
        </row>
        <row r="3529">
          <cell r="AM3529">
            <v>194943.11</v>
          </cell>
          <cell r="AQ3529">
            <v>6</v>
          </cell>
          <cell r="AT3529" t="str">
            <v>СМР</v>
          </cell>
          <cell r="AW3529" t="str">
            <v/>
          </cell>
          <cell r="AZ3529" t="str">
            <v>6.2011</v>
          </cell>
          <cell r="BA3529" t="str">
            <v/>
          </cell>
          <cell r="BB3529" t="str">
            <v/>
          </cell>
          <cell r="BC3529" t="str">
            <v/>
          </cell>
        </row>
        <row r="3530">
          <cell r="AM3530" t="str">
            <v/>
          </cell>
          <cell r="AQ3530" t="str">
            <v/>
          </cell>
          <cell r="AT3530" t="str">
            <v/>
          </cell>
          <cell r="AW3530" t="str">
            <v/>
          </cell>
          <cell r="AZ3530" t="str">
            <v/>
          </cell>
          <cell r="BA3530" t="str">
            <v/>
          </cell>
          <cell r="BB3530" t="str">
            <v/>
          </cell>
          <cell r="BC3530" t="str">
            <v/>
          </cell>
        </row>
        <row r="3531">
          <cell r="AM3531" t="str">
            <v/>
          </cell>
          <cell r="AQ3531" t="str">
            <v/>
          </cell>
          <cell r="AT3531" t="str">
            <v/>
          </cell>
          <cell r="AW3531" t="str">
            <v/>
          </cell>
          <cell r="AZ3531" t="str">
            <v/>
          </cell>
          <cell r="BA3531" t="str">
            <v/>
          </cell>
          <cell r="BB3531" t="str">
            <v/>
          </cell>
          <cell r="BC3531" t="str">
            <v/>
          </cell>
        </row>
        <row r="3532">
          <cell r="AM3532" t="str">
            <v/>
          </cell>
          <cell r="AQ3532" t="str">
            <v/>
          </cell>
          <cell r="AT3532" t="str">
            <v/>
          </cell>
          <cell r="AW3532" t="str">
            <v/>
          </cell>
          <cell r="AZ3532" t="str">
            <v/>
          </cell>
          <cell r="BA3532" t="str">
            <v/>
          </cell>
          <cell r="BB3532" t="str">
            <v/>
          </cell>
          <cell r="BC3532" t="str">
            <v/>
          </cell>
        </row>
        <row r="3533">
          <cell r="AM3533" t="str">
            <v/>
          </cell>
          <cell r="AQ3533" t="str">
            <v/>
          </cell>
          <cell r="AT3533" t="str">
            <v/>
          </cell>
          <cell r="AW3533" t="str">
            <v/>
          </cell>
          <cell r="AZ3533" t="str">
            <v/>
          </cell>
          <cell r="BA3533" t="str">
            <v/>
          </cell>
          <cell r="BB3533" t="str">
            <v/>
          </cell>
          <cell r="BC3533" t="str">
            <v/>
          </cell>
        </row>
        <row r="3534">
          <cell r="AM3534" t="str">
            <v/>
          </cell>
          <cell r="AQ3534" t="str">
            <v/>
          </cell>
          <cell r="AT3534" t="str">
            <v/>
          </cell>
          <cell r="AW3534" t="str">
            <v/>
          </cell>
          <cell r="AZ3534" t="str">
            <v/>
          </cell>
          <cell r="BA3534" t="str">
            <v/>
          </cell>
          <cell r="BB3534" t="str">
            <v/>
          </cell>
          <cell r="BC3534" t="str">
            <v/>
          </cell>
        </row>
        <row r="3535">
          <cell r="AM3535" t="str">
            <v/>
          </cell>
          <cell r="AQ3535" t="str">
            <v/>
          </cell>
          <cell r="AT3535" t="str">
            <v/>
          </cell>
          <cell r="AW3535" t="str">
            <v/>
          </cell>
          <cell r="AZ3535" t="str">
            <v/>
          </cell>
          <cell r="BA3535" t="str">
            <v/>
          </cell>
          <cell r="BB3535" t="str">
            <v/>
          </cell>
          <cell r="BC3535" t="str">
            <v/>
          </cell>
        </row>
        <row r="3536">
          <cell r="AM3536" t="str">
            <v/>
          </cell>
          <cell r="AQ3536">
            <v>3</v>
          </cell>
          <cell r="AT3536" t="str">
            <v>СМР</v>
          </cell>
          <cell r="AW3536" t="str">
            <v/>
          </cell>
          <cell r="AZ3536" t="str">
            <v/>
          </cell>
          <cell r="BA3536" t="str">
            <v/>
          </cell>
          <cell r="BB3536" t="str">
            <v/>
          </cell>
          <cell r="BC3536" t="str">
            <v/>
          </cell>
        </row>
        <row r="3537">
          <cell r="AM3537" t="str">
            <v/>
          </cell>
          <cell r="AQ3537" t="str">
            <v/>
          </cell>
          <cell r="AT3537" t="str">
            <v/>
          </cell>
          <cell r="AW3537" t="str">
            <v/>
          </cell>
          <cell r="AZ3537" t="str">
            <v/>
          </cell>
          <cell r="BA3537" t="str">
            <v/>
          </cell>
          <cell r="BB3537" t="str">
            <v/>
          </cell>
          <cell r="BC3537" t="str">
            <v/>
          </cell>
        </row>
        <row r="3538">
          <cell r="AM3538" t="str">
            <v/>
          </cell>
          <cell r="AQ3538" t="str">
            <v/>
          </cell>
          <cell r="AT3538" t="str">
            <v/>
          </cell>
          <cell r="AW3538" t="str">
            <v/>
          </cell>
          <cell r="AZ3538" t="str">
            <v/>
          </cell>
          <cell r="BA3538" t="str">
            <v/>
          </cell>
          <cell r="BB3538" t="str">
            <v/>
          </cell>
          <cell r="BC3538" t="str">
            <v/>
          </cell>
        </row>
        <row r="3539">
          <cell r="AM3539">
            <v>24812.41</v>
          </cell>
          <cell r="AQ3539">
            <v>3</v>
          </cell>
          <cell r="AT3539" t="str">
            <v>СМР</v>
          </cell>
          <cell r="AW3539">
            <v>40540</v>
          </cell>
          <cell r="AZ3539" t="str">
            <v>12.2010</v>
          </cell>
          <cell r="BA3539" t="str">
            <v>12.2010</v>
          </cell>
          <cell r="BB3539" t="str">
            <v/>
          </cell>
          <cell r="BC3539" t="str">
            <v>4.2010</v>
          </cell>
        </row>
        <row r="3540">
          <cell r="AM3540">
            <v>1266088.98</v>
          </cell>
          <cell r="AQ3540">
            <v>3</v>
          </cell>
          <cell r="AT3540" t="str">
            <v>СМР</v>
          </cell>
          <cell r="AW3540">
            <v>40540</v>
          </cell>
          <cell r="AZ3540" t="str">
            <v>12.2010</v>
          </cell>
          <cell r="BA3540" t="str">
            <v>12.2010</v>
          </cell>
          <cell r="BB3540" t="str">
            <v/>
          </cell>
          <cell r="BC3540" t="str">
            <v>4.2010</v>
          </cell>
        </row>
        <row r="3541">
          <cell r="AM3541" t="str">
            <v/>
          </cell>
          <cell r="AQ3541" t="str">
            <v/>
          </cell>
          <cell r="AT3541" t="str">
            <v/>
          </cell>
          <cell r="AW3541" t="str">
            <v/>
          </cell>
          <cell r="AZ3541" t="str">
            <v/>
          </cell>
          <cell r="BA3541" t="str">
            <v/>
          </cell>
          <cell r="BB3541" t="str">
            <v/>
          </cell>
          <cell r="BC3541" t="str">
            <v/>
          </cell>
        </row>
        <row r="3542">
          <cell r="AM3542" t="str">
            <v/>
          </cell>
          <cell r="AQ3542" t="str">
            <v/>
          </cell>
          <cell r="AT3542" t="str">
            <v/>
          </cell>
          <cell r="AW3542" t="str">
            <v/>
          </cell>
          <cell r="AZ3542" t="str">
            <v/>
          </cell>
          <cell r="BA3542" t="str">
            <v/>
          </cell>
          <cell r="BB3542" t="str">
            <v/>
          </cell>
          <cell r="BC3542" t="str">
            <v/>
          </cell>
        </row>
        <row r="3543">
          <cell r="AM3543" t="str">
            <v/>
          </cell>
          <cell r="AQ3543" t="str">
            <v/>
          </cell>
          <cell r="AT3543" t="str">
            <v/>
          </cell>
          <cell r="AW3543" t="str">
            <v/>
          </cell>
          <cell r="AZ3543" t="str">
            <v/>
          </cell>
          <cell r="BA3543" t="str">
            <v/>
          </cell>
          <cell r="BB3543" t="str">
            <v/>
          </cell>
          <cell r="BC3543" t="str">
            <v/>
          </cell>
        </row>
        <row r="3544">
          <cell r="AM3544" t="str">
            <v/>
          </cell>
          <cell r="AQ3544" t="str">
            <v/>
          </cell>
          <cell r="AT3544" t="str">
            <v/>
          </cell>
          <cell r="AW3544" t="str">
            <v/>
          </cell>
          <cell r="AZ3544" t="str">
            <v/>
          </cell>
          <cell r="BA3544" t="str">
            <v/>
          </cell>
          <cell r="BB3544" t="str">
            <v/>
          </cell>
          <cell r="BC3544" t="str">
            <v/>
          </cell>
        </row>
        <row r="3545">
          <cell r="AM3545" t="str">
            <v/>
          </cell>
          <cell r="AQ3545" t="str">
            <v/>
          </cell>
          <cell r="AT3545" t="str">
            <v/>
          </cell>
          <cell r="AW3545" t="str">
            <v/>
          </cell>
          <cell r="AZ3545" t="str">
            <v/>
          </cell>
          <cell r="BA3545" t="str">
            <v/>
          </cell>
          <cell r="BB3545" t="str">
            <v/>
          </cell>
          <cell r="BC3545" t="str">
            <v/>
          </cell>
        </row>
        <row r="3546">
          <cell r="AM3546" t="str">
            <v/>
          </cell>
          <cell r="AQ3546" t="str">
            <v/>
          </cell>
          <cell r="AT3546" t="str">
            <v/>
          </cell>
          <cell r="AW3546" t="str">
            <v/>
          </cell>
          <cell r="AZ3546" t="str">
            <v/>
          </cell>
          <cell r="BA3546" t="str">
            <v/>
          </cell>
          <cell r="BB3546" t="str">
            <v/>
          </cell>
          <cell r="BC3546" t="str">
            <v/>
          </cell>
        </row>
        <row r="3547">
          <cell r="AM3547" t="str">
            <v/>
          </cell>
          <cell r="AQ3547" t="str">
            <v/>
          </cell>
          <cell r="AT3547" t="str">
            <v/>
          </cell>
          <cell r="AW3547" t="str">
            <v/>
          </cell>
          <cell r="AZ3547" t="str">
            <v/>
          </cell>
          <cell r="BA3547" t="str">
            <v/>
          </cell>
          <cell r="BB3547" t="str">
            <v/>
          </cell>
          <cell r="BC3547" t="str">
            <v/>
          </cell>
        </row>
        <row r="3548">
          <cell r="AM3548" t="str">
            <v/>
          </cell>
          <cell r="AQ3548" t="str">
            <v/>
          </cell>
          <cell r="AT3548" t="str">
            <v/>
          </cell>
          <cell r="AW3548" t="str">
            <v/>
          </cell>
          <cell r="AZ3548" t="str">
            <v/>
          </cell>
          <cell r="BA3548" t="str">
            <v/>
          </cell>
          <cell r="BB3548" t="str">
            <v/>
          </cell>
          <cell r="BC3548" t="str">
            <v/>
          </cell>
        </row>
        <row r="3549">
          <cell r="AM3549" t="str">
            <v/>
          </cell>
          <cell r="AQ3549" t="str">
            <v/>
          </cell>
          <cell r="AT3549" t="str">
            <v/>
          </cell>
          <cell r="AW3549" t="str">
            <v/>
          </cell>
          <cell r="AZ3549" t="str">
            <v/>
          </cell>
          <cell r="BA3549" t="str">
            <v/>
          </cell>
          <cell r="BB3549" t="str">
            <v/>
          </cell>
          <cell r="BC3549" t="str">
            <v/>
          </cell>
        </row>
        <row r="3550">
          <cell r="AQ3550" t="str">
            <v/>
          </cell>
          <cell r="AZ3550" t="str">
            <v/>
          </cell>
          <cell r="BA3550" t="str">
            <v/>
          </cell>
          <cell r="BB3550" t="str">
            <v/>
          </cell>
          <cell r="BC3550" t="str">
            <v/>
          </cell>
        </row>
        <row r="3551">
          <cell r="AM3551">
            <v>1090227.6000000001</v>
          </cell>
          <cell r="AQ3551" t="str">
            <v/>
          </cell>
          <cell r="AT3551" t="str">
            <v>Оборудование</v>
          </cell>
          <cell r="AW3551">
            <v>40543</v>
          </cell>
          <cell r="AZ3551" t="str">
            <v>12.2010</v>
          </cell>
          <cell r="BA3551" t="str">
            <v>12.2010</v>
          </cell>
          <cell r="BB3551" t="str">
            <v/>
          </cell>
          <cell r="BC3551" t="str">
            <v>4.2010</v>
          </cell>
        </row>
        <row r="3552">
          <cell r="AM3552" t="str">
            <v/>
          </cell>
          <cell r="AQ3552" t="str">
            <v/>
          </cell>
          <cell r="AT3552" t="str">
            <v/>
          </cell>
          <cell r="AW3552" t="str">
            <v/>
          </cell>
          <cell r="AZ3552" t="str">
            <v/>
          </cell>
          <cell r="BA3552" t="str">
            <v/>
          </cell>
          <cell r="BB3552" t="str">
            <v/>
          </cell>
          <cell r="BC3552" t="str">
            <v/>
          </cell>
        </row>
        <row r="3553">
          <cell r="AM3553">
            <v>375958</v>
          </cell>
          <cell r="AQ3553" t="str">
            <v/>
          </cell>
          <cell r="AT3553" t="str">
            <v>Оборудование</v>
          </cell>
          <cell r="AW3553">
            <v>40602</v>
          </cell>
          <cell r="AZ3553" t="str">
            <v>2.2011</v>
          </cell>
          <cell r="BA3553" t="str">
            <v>2.2011</v>
          </cell>
          <cell r="BB3553" t="str">
            <v>3.2011</v>
          </cell>
          <cell r="BC3553" t="str">
            <v>1.2011</v>
          </cell>
        </row>
        <row r="3554">
          <cell r="AM3554">
            <v>2756688</v>
          </cell>
          <cell r="AQ3554" t="str">
            <v/>
          </cell>
          <cell r="AT3554" t="str">
            <v>Оборудование</v>
          </cell>
          <cell r="AW3554">
            <v>40543</v>
          </cell>
          <cell r="AZ3554" t="str">
            <v>12.2010</v>
          </cell>
          <cell r="BA3554" t="str">
            <v>12.2010</v>
          </cell>
          <cell r="BB3554" t="str">
            <v/>
          </cell>
          <cell r="BC3554" t="str">
            <v>4.2010</v>
          </cell>
        </row>
        <row r="3555">
          <cell r="AM3555" t="str">
            <v/>
          </cell>
          <cell r="AQ3555" t="str">
            <v/>
          </cell>
          <cell r="AT3555" t="str">
            <v/>
          </cell>
          <cell r="AW3555" t="str">
            <v/>
          </cell>
          <cell r="AZ3555" t="str">
            <v/>
          </cell>
          <cell r="BA3555" t="str">
            <v/>
          </cell>
          <cell r="BB3555" t="str">
            <v/>
          </cell>
          <cell r="BC3555" t="str">
            <v/>
          </cell>
        </row>
        <row r="3556">
          <cell r="AM3556" t="str">
            <v/>
          </cell>
          <cell r="AQ3556" t="str">
            <v/>
          </cell>
          <cell r="AT3556" t="str">
            <v/>
          </cell>
          <cell r="AW3556" t="str">
            <v/>
          </cell>
          <cell r="AZ3556" t="str">
            <v/>
          </cell>
          <cell r="BA3556" t="str">
            <v/>
          </cell>
          <cell r="BB3556" t="str">
            <v/>
          </cell>
          <cell r="BC3556" t="str">
            <v/>
          </cell>
        </row>
        <row r="3557">
          <cell r="AM3557" t="str">
            <v/>
          </cell>
          <cell r="AQ3557" t="str">
            <v/>
          </cell>
          <cell r="AT3557" t="str">
            <v/>
          </cell>
          <cell r="AW3557" t="str">
            <v/>
          </cell>
          <cell r="AZ3557" t="str">
            <v/>
          </cell>
          <cell r="BA3557" t="str">
            <v/>
          </cell>
          <cell r="BB3557" t="str">
            <v/>
          </cell>
          <cell r="BC3557" t="str">
            <v/>
          </cell>
        </row>
        <row r="3558">
          <cell r="AM3558" t="str">
            <v/>
          </cell>
          <cell r="AQ3558" t="str">
            <v/>
          </cell>
          <cell r="AT3558" t="str">
            <v/>
          </cell>
          <cell r="AW3558" t="str">
            <v/>
          </cell>
          <cell r="AZ3558" t="str">
            <v/>
          </cell>
          <cell r="BA3558" t="str">
            <v/>
          </cell>
          <cell r="BB3558" t="str">
            <v/>
          </cell>
          <cell r="BC3558" t="str">
            <v/>
          </cell>
        </row>
        <row r="3559">
          <cell r="AM3559" t="str">
            <v/>
          </cell>
          <cell r="AQ3559" t="str">
            <v/>
          </cell>
          <cell r="AT3559" t="str">
            <v/>
          </cell>
          <cell r="AW3559" t="str">
            <v/>
          </cell>
          <cell r="AZ3559" t="str">
            <v/>
          </cell>
          <cell r="BA3559" t="str">
            <v/>
          </cell>
          <cell r="BB3559" t="str">
            <v/>
          </cell>
          <cell r="BC3559" t="str">
            <v/>
          </cell>
        </row>
        <row r="3560">
          <cell r="AM3560" t="str">
            <v/>
          </cell>
          <cell r="AQ3560" t="str">
            <v/>
          </cell>
          <cell r="AT3560" t="str">
            <v/>
          </cell>
          <cell r="AW3560" t="str">
            <v/>
          </cell>
          <cell r="AZ3560" t="str">
            <v/>
          </cell>
          <cell r="BA3560" t="str">
            <v/>
          </cell>
          <cell r="BB3560" t="str">
            <v/>
          </cell>
          <cell r="BC3560" t="str">
            <v/>
          </cell>
        </row>
        <row r="3561">
          <cell r="AM3561" t="str">
            <v/>
          </cell>
          <cell r="AQ3561" t="str">
            <v/>
          </cell>
          <cell r="AT3561" t="str">
            <v/>
          </cell>
          <cell r="AW3561" t="str">
            <v/>
          </cell>
          <cell r="AZ3561" t="str">
            <v/>
          </cell>
          <cell r="BA3561" t="str">
            <v/>
          </cell>
          <cell r="BB3561" t="str">
            <v/>
          </cell>
          <cell r="BC3561" t="str">
            <v/>
          </cell>
        </row>
        <row r="3562">
          <cell r="AM3562" t="str">
            <v/>
          </cell>
          <cell r="AQ3562" t="str">
            <v/>
          </cell>
          <cell r="AT3562" t="str">
            <v/>
          </cell>
          <cell r="AW3562" t="str">
            <v/>
          </cell>
          <cell r="AZ3562" t="str">
            <v/>
          </cell>
          <cell r="BA3562" t="str">
            <v/>
          </cell>
          <cell r="BB3562" t="str">
            <v/>
          </cell>
          <cell r="BC3562" t="str">
            <v/>
          </cell>
        </row>
        <row r="3563">
          <cell r="AM3563" t="str">
            <v/>
          </cell>
          <cell r="AQ3563" t="str">
            <v/>
          </cell>
          <cell r="AT3563" t="str">
            <v/>
          </cell>
          <cell r="AW3563" t="str">
            <v/>
          </cell>
          <cell r="AZ3563" t="str">
            <v/>
          </cell>
          <cell r="BA3563" t="str">
            <v/>
          </cell>
          <cell r="BB3563" t="str">
            <v/>
          </cell>
          <cell r="BC3563" t="str">
            <v/>
          </cell>
        </row>
        <row r="3564">
          <cell r="AM3564">
            <v>75872.710000000006</v>
          </cell>
          <cell r="AQ3564" t="str">
            <v/>
          </cell>
          <cell r="AT3564" t="str">
            <v>УУП</v>
          </cell>
          <cell r="AW3564">
            <v>40359</v>
          </cell>
          <cell r="AZ3564" t="str">
            <v>6.2010</v>
          </cell>
          <cell r="BA3564" t="str">
            <v>6.2010</v>
          </cell>
          <cell r="BB3564" t="str">
            <v/>
          </cell>
          <cell r="BC3564" t="str">
            <v>2.2010</v>
          </cell>
        </row>
        <row r="3565">
          <cell r="AM3565" t="str">
            <v/>
          </cell>
          <cell r="AQ3565" t="str">
            <v/>
          </cell>
          <cell r="AT3565" t="str">
            <v/>
          </cell>
          <cell r="AW3565" t="str">
            <v/>
          </cell>
          <cell r="AZ3565" t="str">
            <v/>
          </cell>
          <cell r="BA3565" t="str">
            <v/>
          </cell>
          <cell r="BB3565" t="str">
            <v/>
          </cell>
          <cell r="BC3565" t="str">
            <v/>
          </cell>
        </row>
        <row r="3566">
          <cell r="AM3566" t="str">
            <v/>
          </cell>
          <cell r="AQ3566" t="str">
            <v/>
          </cell>
          <cell r="AT3566" t="str">
            <v/>
          </cell>
          <cell r="AW3566" t="str">
            <v/>
          </cell>
          <cell r="AZ3566" t="str">
            <v/>
          </cell>
          <cell r="BA3566" t="str">
            <v/>
          </cell>
          <cell r="BB3566" t="str">
            <v/>
          </cell>
          <cell r="BC3566" t="str">
            <v/>
          </cell>
        </row>
        <row r="3567">
          <cell r="AM3567">
            <v>612218.48</v>
          </cell>
          <cell r="AQ3567">
            <v>3</v>
          </cell>
          <cell r="AT3567" t="str">
            <v>СМР</v>
          </cell>
          <cell r="AW3567">
            <v>40409</v>
          </cell>
          <cell r="AZ3567" t="str">
            <v>7.2010</v>
          </cell>
          <cell r="BA3567" t="str">
            <v>8.2010</v>
          </cell>
          <cell r="BB3567" t="str">
            <v/>
          </cell>
          <cell r="BC3567" t="str">
            <v>3.2010</v>
          </cell>
        </row>
        <row r="3568">
          <cell r="AM3568" t="str">
            <v/>
          </cell>
          <cell r="AQ3568" t="str">
            <v/>
          </cell>
          <cell r="AT3568" t="str">
            <v/>
          </cell>
          <cell r="AW3568" t="str">
            <v/>
          </cell>
          <cell r="AZ3568" t="str">
            <v/>
          </cell>
          <cell r="BA3568" t="str">
            <v/>
          </cell>
          <cell r="BB3568" t="str">
            <v/>
          </cell>
          <cell r="BC3568" t="str">
            <v/>
          </cell>
        </row>
        <row r="3569">
          <cell r="AM3569">
            <v>116107.97</v>
          </cell>
          <cell r="AQ3569">
            <v>3</v>
          </cell>
          <cell r="AT3569" t="str">
            <v>СМР</v>
          </cell>
          <cell r="AW3569">
            <v>40409</v>
          </cell>
          <cell r="AZ3569" t="str">
            <v>7.2010</v>
          </cell>
          <cell r="BA3569" t="str">
            <v>8.2010</v>
          </cell>
          <cell r="BB3569" t="str">
            <v/>
          </cell>
          <cell r="BC3569" t="str">
            <v>3.2010</v>
          </cell>
        </row>
        <row r="3570">
          <cell r="AM3570">
            <v>9534.3700000000008</v>
          </cell>
          <cell r="AQ3570">
            <v>3</v>
          </cell>
          <cell r="AT3570" t="str">
            <v>СМР</v>
          </cell>
          <cell r="AW3570">
            <v>40421</v>
          </cell>
          <cell r="AZ3570" t="str">
            <v>8.2010</v>
          </cell>
          <cell r="BA3570" t="str">
            <v>8.2010</v>
          </cell>
          <cell r="BB3570" t="str">
            <v/>
          </cell>
          <cell r="BC3570" t="str">
            <v>3.2010</v>
          </cell>
        </row>
        <row r="3571">
          <cell r="AM3571" t="str">
            <v/>
          </cell>
          <cell r="AQ3571" t="str">
            <v/>
          </cell>
          <cell r="AT3571" t="str">
            <v/>
          </cell>
          <cell r="AW3571" t="str">
            <v/>
          </cell>
          <cell r="AZ3571" t="str">
            <v/>
          </cell>
          <cell r="BA3571" t="str">
            <v/>
          </cell>
          <cell r="BB3571" t="str">
            <v/>
          </cell>
          <cell r="BC3571" t="str">
            <v/>
          </cell>
        </row>
        <row r="3572">
          <cell r="AM3572">
            <v>3810466</v>
          </cell>
          <cell r="AQ3572">
            <v>3</v>
          </cell>
          <cell r="AT3572" t="str">
            <v>СМР</v>
          </cell>
          <cell r="AW3572">
            <v>40409</v>
          </cell>
          <cell r="AZ3572" t="str">
            <v>7.2010</v>
          </cell>
          <cell r="BA3572" t="str">
            <v>8.2010</v>
          </cell>
          <cell r="BB3572" t="str">
            <v/>
          </cell>
          <cell r="BC3572" t="str">
            <v>3.2010</v>
          </cell>
        </row>
        <row r="3573">
          <cell r="AM3573">
            <v>5433213.1299999999</v>
          </cell>
          <cell r="AQ3573">
            <v>3</v>
          </cell>
          <cell r="AT3573" t="str">
            <v>СМР</v>
          </cell>
          <cell r="AW3573">
            <v>40421</v>
          </cell>
          <cell r="AZ3573" t="str">
            <v>8.2010</v>
          </cell>
          <cell r="BA3573" t="str">
            <v>8.2010</v>
          </cell>
          <cell r="BB3573" t="str">
            <v/>
          </cell>
          <cell r="BC3573" t="str">
            <v>3.2010</v>
          </cell>
        </row>
        <row r="3574">
          <cell r="AM3574">
            <v>515706.83</v>
          </cell>
          <cell r="AQ3574">
            <v>3</v>
          </cell>
          <cell r="AT3574" t="str">
            <v>СМР</v>
          </cell>
          <cell r="AW3574">
            <v>40495</v>
          </cell>
          <cell r="AZ3574" t="str">
            <v>10.2010</v>
          </cell>
          <cell r="BA3574" t="str">
            <v>11.2010</v>
          </cell>
          <cell r="BB3574" t="str">
            <v/>
          </cell>
          <cell r="BC3574" t="str">
            <v>4.2010</v>
          </cell>
        </row>
        <row r="3575">
          <cell r="AM3575" t="str">
            <v/>
          </cell>
          <cell r="AQ3575" t="str">
            <v/>
          </cell>
          <cell r="AT3575" t="str">
            <v/>
          </cell>
          <cell r="AW3575" t="str">
            <v/>
          </cell>
          <cell r="AZ3575" t="str">
            <v/>
          </cell>
          <cell r="BA3575" t="str">
            <v/>
          </cell>
          <cell r="BB3575" t="str">
            <v/>
          </cell>
          <cell r="BC3575" t="str">
            <v/>
          </cell>
        </row>
        <row r="3576">
          <cell r="AM3576">
            <v>1127662.17</v>
          </cell>
          <cell r="AQ3576">
            <v>3</v>
          </cell>
          <cell r="AT3576" t="str">
            <v>СМР</v>
          </cell>
          <cell r="AW3576">
            <v>40409</v>
          </cell>
          <cell r="AZ3576" t="str">
            <v>7.2010</v>
          </cell>
          <cell r="BA3576" t="str">
            <v>8.2010</v>
          </cell>
          <cell r="BB3576" t="str">
            <v/>
          </cell>
          <cell r="BC3576" t="str">
            <v>3.2010</v>
          </cell>
        </row>
        <row r="3577">
          <cell r="AM3577">
            <v>3270759.84</v>
          </cell>
          <cell r="AQ3577">
            <v>3</v>
          </cell>
          <cell r="AT3577" t="str">
            <v>СМР</v>
          </cell>
          <cell r="AW3577">
            <v>40421</v>
          </cell>
          <cell r="AZ3577" t="str">
            <v>8.2010</v>
          </cell>
          <cell r="BA3577" t="str">
            <v>8.2010</v>
          </cell>
          <cell r="BB3577" t="str">
            <v/>
          </cell>
          <cell r="BC3577" t="str">
            <v>3.2010</v>
          </cell>
        </row>
        <row r="3578">
          <cell r="AM3578">
            <v>779324.93</v>
          </cell>
          <cell r="AQ3578">
            <v>3</v>
          </cell>
          <cell r="AT3578" t="str">
            <v>СМР</v>
          </cell>
          <cell r="AW3578">
            <v>40535</v>
          </cell>
          <cell r="AZ3578" t="str">
            <v>12.2010</v>
          </cell>
          <cell r="BA3578" t="str">
            <v>12.2010</v>
          </cell>
          <cell r="BB3578" t="str">
            <v/>
          </cell>
          <cell r="BC3578" t="str">
            <v>4.2010</v>
          </cell>
        </row>
        <row r="3579">
          <cell r="AM3579">
            <v>159683.82</v>
          </cell>
          <cell r="AQ3579">
            <v>3</v>
          </cell>
          <cell r="AT3579" t="str">
            <v>СМР</v>
          </cell>
          <cell r="AW3579">
            <v>40535</v>
          </cell>
          <cell r="AZ3579" t="str">
            <v>12.2010</v>
          </cell>
          <cell r="BA3579" t="str">
            <v>12.2010</v>
          </cell>
          <cell r="BB3579" t="str">
            <v/>
          </cell>
          <cell r="BC3579" t="str">
            <v>4.2010</v>
          </cell>
        </row>
        <row r="3580">
          <cell r="AM3580">
            <v>132014.01</v>
          </cell>
          <cell r="AQ3580">
            <v>3</v>
          </cell>
          <cell r="AT3580" t="str">
            <v>СМР</v>
          </cell>
          <cell r="AW3580">
            <v>40576</v>
          </cell>
          <cell r="AZ3580" t="str">
            <v>1.2011</v>
          </cell>
          <cell r="BA3580" t="str">
            <v>2.2011</v>
          </cell>
          <cell r="BB3580" t="str">
            <v>2.2011</v>
          </cell>
          <cell r="BC3580" t="str">
            <v>1.2011</v>
          </cell>
        </row>
        <row r="3581">
          <cell r="AM3581">
            <v>4319.05</v>
          </cell>
          <cell r="AQ3581">
            <v>3</v>
          </cell>
          <cell r="AT3581" t="str">
            <v>СМР</v>
          </cell>
          <cell r="AW3581">
            <v>40535</v>
          </cell>
          <cell r="AZ3581" t="str">
            <v>12.2010</v>
          </cell>
          <cell r="BA3581" t="str">
            <v>12.2010</v>
          </cell>
          <cell r="BB3581" t="str">
            <v/>
          </cell>
          <cell r="BC3581" t="str">
            <v>4.2010</v>
          </cell>
        </row>
        <row r="3582">
          <cell r="AM3582">
            <v>143138.38</v>
          </cell>
          <cell r="AQ3582">
            <v>3</v>
          </cell>
          <cell r="AT3582" t="str">
            <v>СМР</v>
          </cell>
          <cell r="AW3582">
            <v>40540</v>
          </cell>
          <cell r="AZ3582" t="str">
            <v>12.2010</v>
          </cell>
          <cell r="BA3582" t="str">
            <v>12.2010</v>
          </cell>
          <cell r="BB3582" t="str">
            <v/>
          </cell>
          <cell r="BC3582" t="str">
            <v>4.2010</v>
          </cell>
        </row>
        <row r="3583">
          <cell r="AM3583">
            <v>38916.32</v>
          </cell>
          <cell r="AQ3583">
            <v>3</v>
          </cell>
          <cell r="AT3583" t="str">
            <v>СМР</v>
          </cell>
          <cell r="AW3583">
            <v>40495</v>
          </cell>
          <cell r="AZ3583" t="str">
            <v>10.2010</v>
          </cell>
          <cell r="BA3583" t="str">
            <v>11.2010</v>
          </cell>
          <cell r="BB3583" t="str">
            <v/>
          </cell>
          <cell r="BC3583" t="str">
            <v>4.2010</v>
          </cell>
        </row>
        <row r="3584">
          <cell r="AM3584" t="str">
            <v/>
          </cell>
          <cell r="AQ3584" t="str">
            <v/>
          </cell>
          <cell r="AT3584" t="str">
            <v/>
          </cell>
          <cell r="AW3584" t="str">
            <v/>
          </cell>
          <cell r="AZ3584" t="str">
            <v/>
          </cell>
          <cell r="BA3584" t="str">
            <v/>
          </cell>
          <cell r="BB3584" t="str">
            <v/>
          </cell>
          <cell r="BC3584" t="str">
            <v/>
          </cell>
        </row>
        <row r="3585">
          <cell r="AM3585" t="str">
            <v/>
          </cell>
          <cell r="AQ3585" t="str">
            <v/>
          </cell>
          <cell r="AT3585" t="str">
            <v/>
          </cell>
          <cell r="AW3585" t="str">
            <v/>
          </cell>
          <cell r="AZ3585" t="str">
            <v/>
          </cell>
          <cell r="BA3585" t="str">
            <v/>
          </cell>
          <cell r="BB3585" t="str">
            <v/>
          </cell>
          <cell r="BC3585" t="str">
            <v/>
          </cell>
        </row>
        <row r="3586">
          <cell r="AM3586" t="str">
            <v/>
          </cell>
          <cell r="AQ3586" t="str">
            <v/>
          </cell>
          <cell r="AT3586" t="str">
            <v/>
          </cell>
          <cell r="AW3586" t="str">
            <v/>
          </cell>
          <cell r="AZ3586" t="str">
            <v/>
          </cell>
          <cell r="BA3586" t="str">
            <v/>
          </cell>
          <cell r="BB3586" t="str">
            <v/>
          </cell>
          <cell r="BC3586" t="str">
            <v/>
          </cell>
        </row>
        <row r="3587">
          <cell r="AM3587" t="str">
            <v/>
          </cell>
          <cell r="AQ3587" t="str">
            <v/>
          </cell>
          <cell r="AT3587" t="str">
            <v/>
          </cell>
          <cell r="AW3587" t="str">
            <v/>
          </cell>
          <cell r="AZ3587" t="str">
            <v/>
          </cell>
          <cell r="BA3587" t="str">
            <v/>
          </cell>
          <cell r="BB3587" t="str">
            <v/>
          </cell>
          <cell r="BC3587" t="str">
            <v/>
          </cell>
        </row>
        <row r="3588">
          <cell r="AM3588" t="str">
            <v/>
          </cell>
          <cell r="AQ3588" t="str">
            <v/>
          </cell>
          <cell r="AT3588" t="str">
            <v/>
          </cell>
          <cell r="AW3588" t="str">
            <v/>
          </cell>
          <cell r="AZ3588" t="str">
            <v/>
          </cell>
          <cell r="BA3588" t="str">
            <v/>
          </cell>
          <cell r="BB3588" t="str">
            <v/>
          </cell>
          <cell r="BC3588" t="str">
            <v/>
          </cell>
        </row>
        <row r="3589">
          <cell r="AM3589" t="str">
            <v/>
          </cell>
          <cell r="AQ3589" t="str">
            <v/>
          </cell>
          <cell r="AT3589" t="str">
            <v/>
          </cell>
          <cell r="AW3589" t="str">
            <v/>
          </cell>
          <cell r="AZ3589" t="str">
            <v/>
          </cell>
          <cell r="BA3589" t="str">
            <v/>
          </cell>
          <cell r="BB3589" t="str">
            <v/>
          </cell>
          <cell r="BC3589" t="str">
            <v/>
          </cell>
        </row>
        <row r="3590">
          <cell r="AM3590" t="str">
            <v/>
          </cell>
          <cell r="AQ3590" t="str">
            <v/>
          </cell>
          <cell r="AT3590" t="str">
            <v/>
          </cell>
          <cell r="AW3590" t="str">
            <v/>
          </cell>
          <cell r="AZ3590" t="str">
            <v/>
          </cell>
          <cell r="BA3590" t="str">
            <v/>
          </cell>
          <cell r="BB3590" t="str">
            <v/>
          </cell>
          <cell r="BC3590" t="str">
            <v/>
          </cell>
        </row>
        <row r="3591">
          <cell r="AM3591" t="str">
            <v/>
          </cell>
          <cell r="AQ3591" t="str">
            <v/>
          </cell>
          <cell r="AT3591" t="str">
            <v/>
          </cell>
          <cell r="AW3591" t="str">
            <v/>
          </cell>
          <cell r="AZ3591" t="str">
            <v/>
          </cell>
          <cell r="BA3591" t="str">
            <v/>
          </cell>
          <cell r="BB3591" t="str">
            <v/>
          </cell>
          <cell r="BC3591" t="str">
            <v/>
          </cell>
        </row>
        <row r="3592">
          <cell r="AM3592" t="str">
            <v/>
          </cell>
          <cell r="AQ3592">
            <v>6</v>
          </cell>
          <cell r="AT3592" t="str">
            <v/>
          </cell>
          <cell r="AW3592" t="str">
            <v/>
          </cell>
          <cell r="AZ3592" t="str">
            <v/>
          </cell>
          <cell r="BA3592" t="str">
            <v/>
          </cell>
          <cell r="BB3592" t="str">
            <v/>
          </cell>
          <cell r="BC3592" t="str">
            <v/>
          </cell>
        </row>
        <row r="3593">
          <cell r="AM3593" t="str">
            <v/>
          </cell>
          <cell r="AQ3593" t="str">
            <v/>
          </cell>
          <cell r="AT3593" t="str">
            <v/>
          </cell>
          <cell r="AW3593" t="str">
            <v/>
          </cell>
          <cell r="AZ3593" t="str">
            <v/>
          </cell>
          <cell r="BA3593" t="str">
            <v/>
          </cell>
          <cell r="BB3593" t="str">
            <v/>
          </cell>
          <cell r="BC3593" t="str">
            <v/>
          </cell>
        </row>
        <row r="3594">
          <cell r="AM3594">
            <v>2530000</v>
          </cell>
          <cell r="AQ3594" t="str">
            <v/>
          </cell>
          <cell r="AT3594" t="str">
            <v>Оборудование</v>
          </cell>
          <cell r="AW3594">
            <v>40479</v>
          </cell>
          <cell r="AZ3594" t="str">
            <v>10.2010</v>
          </cell>
          <cell r="BA3594" t="str">
            <v>10.2010</v>
          </cell>
          <cell r="BB3594" t="str">
            <v/>
          </cell>
          <cell r="BC3594" t="str">
            <v>4.2010</v>
          </cell>
        </row>
        <row r="3595">
          <cell r="AM3595" t="str">
            <v/>
          </cell>
          <cell r="AQ3595" t="str">
            <v/>
          </cell>
          <cell r="AT3595" t="str">
            <v/>
          </cell>
          <cell r="AW3595" t="str">
            <v/>
          </cell>
          <cell r="AZ3595" t="str">
            <v/>
          </cell>
          <cell r="BA3595" t="str">
            <v/>
          </cell>
          <cell r="BB3595" t="str">
            <v/>
          </cell>
          <cell r="BC3595" t="str">
            <v/>
          </cell>
        </row>
        <row r="3596">
          <cell r="AM3596" t="str">
            <v/>
          </cell>
          <cell r="AQ3596" t="str">
            <v/>
          </cell>
          <cell r="AT3596" t="str">
            <v/>
          </cell>
          <cell r="AW3596" t="str">
            <v/>
          </cell>
          <cell r="AZ3596" t="str">
            <v/>
          </cell>
          <cell r="BA3596" t="str">
            <v/>
          </cell>
          <cell r="BB3596" t="str">
            <v/>
          </cell>
          <cell r="BC3596" t="str">
            <v/>
          </cell>
        </row>
        <row r="3597">
          <cell r="AM3597" t="str">
            <v/>
          </cell>
          <cell r="AQ3597" t="str">
            <v/>
          </cell>
          <cell r="AT3597" t="str">
            <v/>
          </cell>
          <cell r="AW3597" t="str">
            <v/>
          </cell>
          <cell r="AZ3597" t="str">
            <v/>
          </cell>
          <cell r="BA3597" t="str">
            <v/>
          </cell>
          <cell r="BB3597" t="str">
            <v/>
          </cell>
          <cell r="BC3597" t="str">
            <v/>
          </cell>
        </row>
        <row r="3598">
          <cell r="AM3598" t="str">
            <v/>
          </cell>
          <cell r="AQ3598" t="str">
            <v/>
          </cell>
          <cell r="AT3598" t="str">
            <v/>
          </cell>
          <cell r="AW3598" t="str">
            <v/>
          </cell>
          <cell r="AZ3598" t="str">
            <v/>
          </cell>
          <cell r="BA3598" t="str">
            <v/>
          </cell>
          <cell r="BB3598" t="str">
            <v/>
          </cell>
          <cell r="BC3598" t="str">
            <v/>
          </cell>
        </row>
        <row r="3599">
          <cell r="AM3599" t="str">
            <v/>
          </cell>
          <cell r="AQ3599" t="str">
            <v/>
          </cell>
          <cell r="AT3599" t="str">
            <v/>
          </cell>
          <cell r="AW3599" t="str">
            <v/>
          </cell>
          <cell r="AZ3599" t="str">
            <v/>
          </cell>
          <cell r="BA3599" t="str">
            <v/>
          </cell>
          <cell r="BB3599" t="str">
            <v/>
          </cell>
          <cell r="BC3599" t="str">
            <v/>
          </cell>
        </row>
        <row r="3600">
          <cell r="AM3600">
            <v>1814653.81</v>
          </cell>
          <cell r="AQ3600" t="str">
            <v/>
          </cell>
          <cell r="AT3600" t="str">
            <v>УУП</v>
          </cell>
          <cell r="AW3600">
            <v>40390</v>
          </cell>
          <cell r="AZ3600" t="str">
            <v>7.2010</v>
          </cell>
          <cell r="BA3600" t="str">
            <v>7.2010</v>
          </cell>
          <cell r="BB3600" t="str">
            <v/>
          </cell>
          <cell r="BC3600" t="str">
            <v>3.2010</v>
          </cell>
        </row>
        <row r="3601">
          <cell r="AM3601" t="str">
            <v/>
          </cell>
          <cell r="AQ3601" t="str">
            <v/>
          </cell>
          <cell r="AT3601" t="str">
            <v/>
          </cell>
          <cell r="AW3601" t="str">
            <v/>
          </cell>
          <cell r="AZ3601" t="str">
            <v/>
          </cell>
          <cell r="BA3601" t="str">
            <v/>
          </cell>
          <cell r="BB3601" t="str">
            <v/>
          </cell>
          <cell r="BC3601" t="str">
            <v/>
          </cell>
        </row>
        <row r="3602">
          <cell r="AM3602" t="str">
            <v/>
          </cell>
          <cell r="AQ3602" t="str">
            <v/>
          </cell>
          <cell r="AT3602" t="str">
            <v/>
          </cell>
          <cell r="AW3602" t="str">
            <v/>
          </cell>
          <cell r="AZ3602" t="str">
            <v/>
          </cell>
          <cell r="BA3602" t="str">
            <v/>
          </cell>
          <cell r="BB3602" t="str">
            <v/>
          </cell>
          <cell r="BC3602" t="str">
            <v/>
          </cell>
        </row>
        <row r="3603">
          <cell r="AM3603" t="str">
            <v/>
          </cell>
          <cell r="AQ3603" t="str">
            <v/>
          </cell>
          <cell r="AT3603" t="str">
            <v/>
          </cell>
          <cell r="AW3603" t="str">
            <v/>
          </cell>
          <cell r="AZ3603" t="str">
            <v/>
          </cell>
          <cell r="BA3603" t="str">
            <v/>
          </cell>
          <cell r="BB3603" t="str">
            <v/>
          </cell>
          <cell r="BC3603" t="str">
            <v/>
          </cell>
        </row>
        <row r="3604">
          <cell r="AM3604" t="str">
            <v/>
          </cell>
          <cell r="AQ3604" t="str">
            <v/>
          </cell>
          <cell r="AT3604" t="str">
            <v/>
          </cell>
          <cell r="AW3604" t="str">
            <v/>
          </cell>
          <cell r="AZ3604" t="str">
            <v/>
          </cell>
          <cell r="BA3604" t="str">
            <v/>
          </cell>
          <cell r="BB3604" t="str">
            <v/>
          </cell>
          <cell r="BC3604" t="str">
            <v/>
          </cell>
        </row>
        <row r="3605">
          <cell r="AM3605" t="str">
            <v/>
          </cell>
          <cell r="AQ3605" t="str">
            <v/>
          </cell>
          <cell r="AT3605" t="str">
            <v/>
          </cell>
          <cell r="AW3605" t="str">
            <v/>
          </cell>
          <cell r="AZ3605" t="str">
            <v/>
          </cell>
          <cell r="BA3605" t="str">
            <v/>
          </cell>
          <cell r="BB3605" t="str">
            <v/>
          </cell>
          <cell r="BC3605" t="str">
            <v/>
          </cell>
        </row>
        <row r="3606">
          <cell r="AM3606" t="str">
            <v/>
          </cell>
          <cell r="AQ3606" t="str">
            <v/>
          </cell>
          <cell r="AT3606" t="str">
            <v/>
          </cell>
          <cell r="AW3606" t="str">
            <v/>
          </cell>
          <cell r="AZ3606" t="str">
            <v/>
          </cell>
          <cell r="BA3606" t="str">
            <v/>
          </cell>
          <cell r="BB3606" t="str">
            <v/>
          </cell>
          <cell r="BC3606" t="str">
            <v/>
          </cell>
        </row>
        <row r="3607">
          <cell r="AM3607" t="str">
            <v/>
          </cell>
          <cell r="AQ3607" t="str">
            <v/>
          </cell>
          <cell r="AT3607" t="str">
            <v/>
          </cell>
          <cell r="AW3607" t="str">
            <v/>
          </cell>
          <cell r="AZ3607" t="str">
            <v/>
          </cell>
          <cell r="BA3607" t="str">
            <v/>
          </cell>
          <cell r="BB3607" t="str">
            <v/>
          </cell>
          <cell r="BC3607" t="str">
            <v/>
          </cell>
        </row>
        <row r="3608">
          <cell r="AM3608" t="str">
            <v/>
          </cell>
          <cell r="AQ3608" t="str">
            <v/>
          </cell>
          <cell r="AT3608" t="str">
            <v/>
          </cell>
          <cell r="AW3608" t="str">
            <v/>
          </cell>
          <cell r="AZ3608" t="str">
            <v/>
          </cell>
          <cell r="BA3608" t="str">
            <v/>
          </cell>
          <cell r="BB3608" t="str">
            <v/>
          </cell>
          <cell r="BC3608" t="str">
            <v/>
          </cell>
        </row>
        <row r="3609">
          <cell r="AM3609" t="str">
            <v/>
          </cell>
          <cell r="AQ3609" t="str">
            <v/>
          </cell>
          <cell r="AT3609" t="str">
            <v/>
          </cell>
          <cell r="AW3609" t="str">
            <v/>
          </cell>
          <cell r="AZ3609" t="str">
            <v/>
          </cell>
          <cell r="BA3609" t="str">
            <v/>
          </cell>
          <cell r="BB3609" t="str">
            <v/>
          </cell>
          <cell r="BC3609" t="str">
            <v/>
          </cell>
        </row>
        <row r="3610">
          <cell r="AM3610" t="str">
            <v/>
          </cell>
          <cell r="AQ3610" t="str">
            <v/>
          </cell>
          <cell r="AT3610" t="str">
            <v/>
          </cell>
          <cell r="AW3610" t="str">
            <v/>
          </cell>
          <cell r="AZ3610" t="str">
            <v/>
          </cell>
          <cell r="BA3610" t="str">
            <v/>
          </cell>
          <cell r="BB3610" t="str">
            <v/>
          </cell>
          <cell r="BC3610" t="str">
            <v/>
          </cell>
        </row>
        <row r="3611">
          <cell r="AM3611" t="str">
            <v/>
          </cell>
          <cell r="AQ3611" t="str">
            <v/>
          </cell>
          <cell r="AT3611" t="str">
            <v/>
          </cell>
          <cell r="AW3611" t="str">
            <v/>
          </cell>
          <cell r="AZ3611" t="str">
            <v/>
          </cell>
          <cell r="BA3611" t="str">
            <v/>
          </cell>
          <cell r="BB3611" t="str">
            <v/>
          </cell>
          <cell r="BC3611" t="str">
            <v/>
          </cell>
        </row>
        <row r="3612">
          <cell r="AM3612" t="str">
            <v/>
          </cell>
          <cell r="AQ3612" t="str">
            <v/>
          </cell>
          <cell r="AT3612" t="str">
            <v/>
          </cell>
          <cell r="AW3612" t="str">
            <v/>
          </cell>
          <cell r="AZ3612" t="str">
            <v/>
          </cell>
          <cell r="BA3612" t="str">
            <v/>
          </cell>
          <cell r="BB3612" t="str">
            <v/>
          </cell>
          <cell r="BC3612" t="str">
            <v/>
          </cell>
        </row>
        <row r="3613">
          <cell r="AM3613" t="str">
            <v/>
          </cell>
          <cell r="AQ3613" t="str">
            <v/>
          </cell>
          <cell r="AT3613" t="str">
            <v/>
          </cell>
          <cell r="AW3613" t="str">
            <v/>
          </cell>
          <cell r="AZ3613" t="str">
            <v/>
          </cell>
          <cell r="BA3613" t="str">
            <v/>
          </cell>
          <cell r="BB3613" t="str">
            <v/>
          </cell>
          <cell r="BC3613" t="str">
            <v/>
          </cell>
        </row>
        <row r="3614">
          <cell r="AM3614" t="str">
            <v/>
          </cell>
          <cell r="AQ3614" t="str">
            <v/>
          </cell>
          <cell r="AT3614" t="str">
            <v/>
          </cell>
          <cell r="AW3614" t="str">
            <v/>
          </cell>
          <cell r="AZ3614" t="str">
            <v/>
          </cell>
          <cell r="BA3614" t="str">
            <v/>
          </cell>
          <cell r="BB3614" t="str">
            <v/>
          </cell>
          <cell r="BC3614" t="str">
            <v/>
          </cell>
        </row>
        <row r="3615">
          <cell r="AM3615" t="str">
            <v/>
          </cell>
          <cell r="AQ3615" t="str">
            <v/>
          </cell>
          <cell r="AT3615" t="str">
            <v/>
          </cell>
          <cell r="AW3615" t="str">
            <v/>
          </cell>
          <cell r="AZ3615" t="str">
            <v/>
          </cell>
          <cell r="BA3615" t="str">
            <v/>
          </cell>
          <cell r="BB3615" t="str">
            <v/>
          </cell>
          <cell r="BC3615" t="str">
            <v/>
          </cell>
        </row>
        <row r="3616">
          <cell r="AM3616" t="str">
            <v/>
          </cell>
          <cell r="AQ3616" t="str">
            <v/>
          </cell>
          <cell r="AT3616" t="str">
            <v/>
          </cell>
          <cell r="AW3616" t="str">
            <v/>
          </cell>
          <cell r="AZ3616" t="str">
            <v/>
          </cell>
          <cell r="BA3616" t="str">
            <v/>
          </cell>
          <cell r="BB3616" t="str">
            <v/>
          </cell>
          <cell r="BC3616" t="str">
            <v/>
          </cell>
        </row>
        <row r="3617">
          <cell r="AM3617" t="str">
            <v/>
          </cell>
          <cell r="AQ3617" t="str">
            <v/>
          </cell>
          <cell r="AT3617" t="str">
            <v/>
          </cell>
          <cell r="AW3617" t="str">
            <v/>
          </cell>
          <cell r="AZ3617" t="str">
            <v/>
          </cell>
          <cell r="BA3617" t="str">
            <v/>
          </cell>
          <cell r="BB3617" t="str">
            <v/>
          </cell>
          <cell r="BC3617" t="str">
            <v/>
          </cell>
        </row>
        <row r="3618">
          <cell r="AM3618" t="str">
            <v/>
          </cell>
          <cell r="AQ3618" t="str">
            <v/>
          </cell>
          <cell r="AT3618" t="str">
            <v/>
          </cell>
          <cell r="AW3618" t="str">
            <v/>
          </cell>
          <cell r="AZ3618" t="str">
            <v/>
          </cell>
          <cell r="BA3618" t="str">
            <v/>
          </cell>
          <cell r="BB3618" t="str">
            <v/>
          </cell>
          <cell r="BC3618" t="str">
            <v/>
          </cell>
        </row>
        <row r="3619">
          <cell r="AM3619" t="str">
            <v/>
          </cell>
          <cell r="AQ3619" t="str">
            <v/>
          </cell>
          <cell r="AT3619" t="str">
            <v/>
          </cell>
          <cell r="AW3619" t="str">
            <v/>
          </cell>
          <cell r="AZ3619" t="str">
            <v/>
          </cell>
          <cell r="BA3619" t="str">
            <v/>
          </cell>
          <cell r="BB3619" t="str">
            <v/>
          </cell>
          <cell r="BC3619" t="str">
            <v/>
          </cell>
        </row>
        <row r="3620">
          <cell r="AM3620" t="str">
            <v/>
          </cell>
          <cell r="AQ3620" t="str">
            <v/>
          </cell>
          <cell r="AT3620" t="str">
            <v/>
          </cell>
          <cell r="AW3620" t="str">
            <v/>
          </cell>
          <cell r="AZ3620" t="str">
            <v/>
          </cell>
          <cell r="BA3620" t="str">
            <v/>
          </cell>
          <cell r="BB3620" t="str">
            <v/>
          </cell>
          <cell r="BC3620" t="str">
            <v/>
          </cell>
        </row>
        <row r="3621">
          <cell r="AM3621" t="str">
            <v/>
          </cell>
          <cell r="AQ3621" t="str">
            <v/>
          </cell>
          <cell r="AT3621" t="str">
            <v/>
          </cell>
          <cell r="AW3621" t="str">
            <v/>
          </cell>
          <cell r="AZ3621" t="str">
            <v/>
          </cell>
          <cell r="BA3621" t="str">
            <v/>
          </cell>
          <cell r="BB3621" t="str">
            <v/>
          </cell>
          <cell r="BC3621" t="str">
            <v/>
          </cell>
        </row>
        <row r="3622">
          <cell r="AM3622" t="str">
            <v/>
          </cell>
          <cell r="AQ3622" t="str">
            <v/>
          </cell>
          <cell r="AT3622" t="str">
            <v/>
          </cell>
          <cell r="AW3622" t="str">
            <v/>
          </cell>
          <cell r="AZ3622" t="str">
            <v/>
          </cell>
          <cell r="BA3622" t="str">
            <v/>
          </cell>
          <cell r="BB3622" t="str">
            <v/>
          </cell>
          <cell r="BC3622" t="str">
            <v/>
          </cell>
        </row>
        <row r="3623">
          <cell r="AM3623" t="str">
            <v/>
          </cell>
          <cell r="AQ3623" t="str">
            <v/>
          </cell>
          <cell r="AT3623" t="str">
            <v/>
          </cell>
          <cell r="AW3623" t="str">
            <v/>
          </cell>
          <cell r="AZ3623" t="str">
            <v/>
          </cell>
          <cell r="BA3623" t="str">
            <v/>
          </cell>
          <cell r="BB3623" t="str">
            <v/>
          </cell>
          <cell r="BC3623" t="str">
            <v/>
          </cell>
        </row>
        <row r="3624">
          <cell r="AM3624" t="str">
            <v/>
          </cell>
          <cell r="AQ3624" t="str">
            <v/>
          </cell>
          <cell r="AT3624" t="str">
            <v/>
          </cell>
          <cell r="AW3624" t="str">
            <v/>
          </cell>
          <cell r="AZ3624" t="str">
            <v/>
          </cell>
          <cell r="BA3624" t="str">
            <v/>
          </cell>
          <cell r="BB3624" t="str">
            <v/>
          </cell>
          <cell r="BC3624" t="str">
            <v/>
          </cell>
        </row>
        <row r="3625">
          <cell r="AM3625" t="str">
            <v/>
          </cell>
          <cell r="AQ3625" t="str">
            <v/>
          </cell>
          <cell r="AT3625" t="str">
            <v/>
          </cell>
          <cell r="AW3625" t="str">
            <v/>
          </cell>
          <cell r="AZ3625" t="str">
            <v/>
          </cell>
          <cell r="BA3625" t="str">
            <v/>
          </cell>
          <cell r="BB3625" t="str">
            <v/>
          </cell>
          <cell r="BC3625" t="str">
            <v/>
          </cell>
        </row>
        <row r="3626">
          <cell r="AM3626" t="str">
            <v/>
          </cell>
          <cell r="AQ3626" t="str">
            <v/>
          </cell>
          <cell r="AT3626" t="str">
            <v/>
          </cell>
          <cell r="AW3626" t="str">
            <v/>
          </cell>
          <cell r="AZ3626" t="str">
            <v/>
          </cell>
          <cell r="BA3626" t="str">
            <v/>
          </cell>
          <cell r="BB3626" t="str">
            <v/>
          </cell>
          <cell r="BC3626" t="str">
            <v/>
          </cell>
        </row>
        <row r="3627">
          <cell r="AM3627" t="str">
            <v/>
          </cell>
          <cell r="AQ3627" t="str">
            <v/>
          </cell>
          <cell r="AT3627" t="str">
            <v/>
          </cell>
          <cell r="AW3627" t="str">
            <v/>
          </cell>
          <cell r="AZ3627" t="str">
            <v/>
          </cell>
          <cell r="BA3627" t="str">
            <v/>
          </cell>
          <cell r="BB3627" t="str">
            <v/>
          </cell>
          <cell r="BC3627" t="str">
            <v/>
          </cell>
        </row>
        <row r="3628">
          <cell r="AM3628" t="str">
            <v/>
          </cell>
          <cell r="AQ3628" t="str">
            <v/>
          </cell>
          <cell r="AT3628" t="str">
            <v/>
          </cell>
          <cell r="AW3628" t="str">
            <v/>
          </cell>
          <cell r="AZ3628" t="str">
            <v/>
          </cell>
          <cell r="BA3628" t="str">
            <v/>
          </cell>
          <cell r="BB3628" t="str">
            <v/>
          </cell>
          <cell r="BC3628" t="str">
            <v/>
          </cell>
        </row>
        <row r="3629">
          <cell r="AM3629" t="str">
            <v/>
          </cell>
          <cell r="AQ3629" t="str">
            <v/>
          </cell>
          <cell r="AT3629" t="str">
            <v/>
          </cell>
          <cell r="AW3629" t="str">
            <v/>
          </cell>
          <cell r="AZ3629" t="str">
            <v/>
          </cell>
          <cell r="BA3629" t="str">
            <v/>
          </cell>
          <cell r="BB3629" t="str">
            <v/>
          </cell>
          <cell r="BC3629" t="str">
            <v/>
          </cell>
        </row>
        <row r="3630">
          <cell r="AM3630" t="str">
            <v/>
          </cell>
          <cell r="AQ3630" t="str">
            <v/>
          </cell>
          <cell r="AT3630" t="str">
            <v/>
          </cell>
          <cell r="AW3630" t="str">
            <v/>
          </cell>
          <cell r="AZ3630" t="str">
            <v/>
          </cell>
          <cell r="BA3630" t="str">
            <v/>
          </cell>
          <cell r="BB3630" t="str">
            <v/>
          </cell>
          <cell r="BC3630" t="str">
            <v/>
          </cell>
        </row>
        <row r="3631">
          <cell r="AM3631">
            <v>173733.64</v>
          </cell>
          <cell r="AQ3631">
            <v>3</v>
          </cell>
          <cell r="AT3631" t="str">
            <v>СМР</v>
          </cell>
          <cell r="AW3631">
            <v>40359</v>
          </cell>
          <cell r="AZ3631" t="str">
            <v>6.2010</v>
          </cell>
          <cell r="BA3631" t="str">
            <v>6.2010</v>
          </cell>
          <cell r="BB3631" t="str">
            <v/>
          </cell>
          <cell r="BC3631" t="str">
            <v>2.2010</v>
          </cell>
        </row>
        <row r="3632">
          <cell r="AM3632" t="str">
            <v/>
          </cell>
          <cell r="AQ3632" t="str">
            <v/>
          </cell>
          <cell r="AT3632" t="str">
            <v/>
          </cell>
          <cell r="AW3632" t="str">
            <v/>
          </cell>
          <cell r="AZ3632" t="str">
            <v/>
          </cell>
          <cell r="BA3632" t="str">
            <v/>
          </cell>
          <cell r="BB3632" t="str">
            <v/>
          </cell>
          <cell r="BC3632" t="str">
            <v/>
          </cell>
        </row>
        <row r="3633">
          <cell r="AM3633" t="str">
            <v/>
          </cell>
          <cell r="AQ3633" t="str">
            <v/>
          </cell>
          <cell r="AT3633" t="str">
            <v/>
          </cell>
          <cell r="AW3633" t="str">
            <v/>
          </cell>
          <cell r="AZ3633" t="str">
            <v/>
          </cell>
          <cell r="BA3633" t="str">
            <v/>
          </cell>
          <cell r="BB3633" t="str">
            <v/>
          </cell>
          <cell r="BC3633" t="str">
            <v/>
          </cell>
        </row>
        <row r="3634">
          <cell r="AM3634">
            <v>168396.75</v>
          </cell>
          <cell r="AQ3634">
            <v>6</v>
          </cell>
          <cell r="AT3634" t="str">
            <v>СМР</v>
          </cell>
          <cell r="AW3634">
            <v>40409</v>
          </cell>
          <cell r="AZ3634" t="str">
            <v>7.2010</v>
          </cell>
          <cell r="BA3634" t="str">
            <v>8.2010</v>
          </cell>
          <cell r="BB3634" t="str">
            <v/>
          </cell>
          <cell r="BC3634" t="str">
            <v>3.2010</v>
          </cell>
        </row>
        <row r="3635">
          <cell r="AM3635" t="str">
            <v/>
          </cell>
          <cell r="AQ3635" t="str">
            <v/>
          </cell>
          <cell r="AT3635" t="str">
            <v/>
          </cell>
          <cell r="AW3635" t="str">
            <v/>
          </cell>
          <cell r="AZ3635" t="str">
            <v/>
          </cell>
          <cell r="BA3635" t="str">
            <v/>
          </cell>
          <cell r="BB3635" t="str">
            <v/>
          </cell>
          <cell r="BC3635" t="str">
            <v/>
          </cell>
        </row>
        <row r="3636">
          <cell r="AM3636" t="str">
            <v/>
          </cell>
          <cell r="AQ3636" t="str">
            <v/>
          </cell>
          <cell r="AT3636" t="str">
            <v/>
          </cell>
          <cell r="AW3636" t="str">
            <v/>
          </cell>
          <cell r="AZ3636" t="str">
            <v/>
          </cell>
          <cell r="BA3636" t="str">
            <v/>
          </cell>
          <cell r="BB3636" t="str">
            <v/>
          </cell>
          <cell r="BC3636" t="str">
            <v/>
          </cell>
        </row>
        <row r="3637">
          <cell r="AM3637" t="str">
            <v/>
          </cell>
          <cell r="AQ3637" t="str">
            <v/>
          </cell>
          <cell r="AT3637" t="str">
            <v/>
          </cell>
          <cell r="AW3637" t="str">
            <v/>
          </cell>
          <cell r="AZ3637" t="str">
            <v/>
          </cell>
          <cell r="BA3637" t="str">
            <v/>
          </cell>
          <cell r="BB3637" t="str">
            <v/>
          </cell>
          <cell r="BC3637" t="str">
            <v/>
          </cell>
        </row>
        <row r="3638">
          <cell r="AM3638" t="str">
            <v/>
          </cell>
          <cell r="AQ3638" t="str">
            <v/>
          </cell>
          <cell r="AT3638" t="str">
            <v/>
          </cell>
          <cell r="AW3638" t="str">
            <v/>
          </cell>
          <cell r="AZ3638" t="str">
            <v/>
          </cell>
          <cell r="BA3638" t="str">
            <v/>
          </cell>
          <cell r="BB3638" t="str">
            <v/>
          </cell>
          <cell r="BC3638" t="str">
            <v/>
          </cell>
        </row>
        <row r="3639">
          <cell r="AM3639" t="str">
            <v/>
          </cell>
          <cell r="AQ3639" t="str">
            <v/>
          </cell>
          <cell r="AT3639" t="str">
            <v/>
          </cell>
          <cell r="AW3639" t="str">
            <v/>
          </cell>
          <cell r="AZ3639" t="str">
            <v/>
          </cell>
          <cell r="BA3639" t="str">
            <v/>
          </cell>
          <cell r="BB3639" t="str">
            <v/>
          </cell>
          <cell r="BC3639" t="str">
            <v/>
          </cell>
        </row>
        <row r="3640">
          <cell r="AM3640" t="str">
            <v/>
          </cell>
          <cell r="AQ3640" t="str">
            <v/>
          </cell>
          <cell r="AT3640" t="str">
            <v/>
          </cell>
          <cell r="AW3640" t="str">
            <v/>
          </cell>
          <cell r="AZ3640" t="str">
            <v/>
          </cell>
          <cell r="BA3640" t="str">
            <v/>
          </cell>
          <cell r="BB3640" t="str">
            <v/>
          </cell>
          <cell r="BC3640" t="str">
            <v/>
          </cell>
        </row>
        <row r="3641">
          <cell r="AM3641" t="str">
            <v/>
          </cell>
          <cell r="AQ3641" t="str">
            <v/>
          </cell>
          <cell r="AT3641" t="str">
            <v/>
          </cell>
          <cell r="AW3641" t="str">
            <v/>
          </cell>
          <cell r="AZ3641" t="str">
            <v/>
          </cell>
          <cell r="BA3641" t="str">
            <v/>
          </cell>
          <cell r="BB3641" t="str">
            <v/>
          </cell>
          <cell r="BC3641" t="str">
            <v/>
          </cell>
        </row>
        <row r="3642">
          <cell r="AM3642">
            <v>76018.41</v>
          </cell>
          <cell r="AQ3642" t="str">
            <v/>
          </cell>
          <cell r="AT3642" t="str">
            <v>Оборудование</v>
          </cell>
          <cell r="AW3642">
            <v>40679</v>
          </cell>
          <cell r="AZ3642" t="str">
            <v>5.2011</v>
          </cell>
          <cell r="BA3642" t="str">
            <v>5.2011</v>
          </cell>
          <cell r="BB3642" t="str">
            <v>5.2011</v>
          </cell>
          <cell r="BC3642" t="str">
            <v>2.2011</v>
          </cell>
        </row>
        <row r="3643">
          <cell r="AM3643" t="str">
            <v/>
          </cell>
          <cell r="AQ3643" t="str">
            <v/>
          </cell>
          <cell r="AT3643" t="str">
            <v/>
          </cell>
          <cell r="AW3643" t="str">
            <v/>
          </cell>
          <cell r="AZ3643" t="str">
            <v/>
          </cell>
          <cell r="BA3643" t="str">
            <v/>
          </cell>
          <cell r="BB3643" t="str">
            <v/>
          </cell>
          <cell r="BC3643" t="str">
            <v/>
          </cell>
        </row>
        <row r="3644">
          <cell r="AM3644" t="str">
            <v/>
          </cell>
          <cell r="AQ3644" t="str">
            <v/>
          </cell>
          <cell r="AT3644" t="str">
            <v/>
          </cell>
          <cell r="AW3644" t="str">
            <v/>
          </cell>
          <cell r="AZ3644" t="str">
            <v/>
          </cell>
          <cell r="BA3644" t="str">
            <v/>
          </cell>
          <cell r="BB3644" t="str">
            <v/>
          </cell>
          <cell r="BC3644" t="str">
            <v/>
          </cell>
        </row>
        <row r="3645">
          <cell r="AM3645">
            <v>21924.01</v>
          </cell>
          <cell r="AQ3645" t="str">
            <v/>
          </cell>
          <cell r="AT3645" t="str">
            <v>УУП</v>
          </cell>
          <cell r="AW3645">
            <v>40359</v>
          </cell>
          <cell r="AZ3645" t="str">
            <v>6.2010</v>
          </cell>
          <cell r="BA3645" t="str">
            <v>6.2010</v>
          </cell>
          <cell r="BB3645" t="str">
            <v/>
          </cell>
          <cell r="BC3645" t="str">
            <v>2.2010</v>
          </cell>
        </row>
        <row r="3646">
          <cell r="AM3646">
            <v>21250.53</v>
          </cell>
          <cell r="AQ3646" t="str">
            <v/>
          </cell>
          <cell r="AT3646" t="str">
            <v>УУП</v>
          </cell>
          <cell r="AW3646">
            <v>40390</v>
          </cell>
          <cell r="AZ3646" t="str">
            <v>7.2010</v>
          </cell>
          <cell r="BA3646" t="str">
            <v>7.2010</v>
          </cell>
          <cell r="BB3646" t="str">
            <v/>
          </cell>
          <cell r="BC3646" t="str">
            <v>3.2010</v>
          </cell>
        </row>
        <row r="3647">
          <cell r="AM3647" t="str">
            <v/>
          </cell>
          <cell r="AQ3647" t="str">
            <v/>
          </cell>
          <cell r="AT3647" t="str">
            <v/>
          </cell>
          <cell r="AW3647" t="str">
            <v/>
          </cell>
          <cell r="AZ3647" t="str">
            <v/>
          </cell>
          <cell r="BA3647" t="str">
            <v/>
          </cell>
          <cell r="BB3647" t="str">
            <v/>
          </cell>
          <cell r="BC3647" t="str">
            <v/>
          </cell>
        </row>
        <row r="3648">
          <cell r="AM3648" t="str">
            <v/>
          </cell>
          <cell r="AQ3648" t="str">
            <v/>
          </cell>
          <cell r="AT3648" t="str">
            <v/>
          </cell>
          <cell r="AW3648" t="str">
            <v/>
          </cell>
          <cell r="AZ3648" t="str">
            <v/>
          </cell>
          <cell r="BA3648" t="str">
            <v/>
          </cell>
          <cell r="BB3648" t="str">
            <v/>
          </cell>
          <cell r="BC3648" t="str">
            <v/>
          </cell>
        </row>
        <row r="3649">
          <cell r="AM3649">
            <v>53257.95</v>
          </cell>
          <cell r="AQ3649">
            <v>3</v>
          </cell>
          <cell r="AT3649" t="str">
            <v>СМР</v>
          </cell>
          <cell r="AW3649">
            <v>40540</v>
          </cell>
          <cell r="AZ3649" t="str">
            <v>12.2010</v>
          </cell>
          <cell r="BA3649" t="str">
            <v>12.2010</v>
          </cell>
          <cell r="BB3649" t="str">
            <v/>
          </cell>
          <cell r="BC3649" t="str">
            <v>4.2010</v>
          </cell>
        </row>
        <row r="3650">
          <cell r="AM3650">
            <v>4440596.82</v>
          </cell>
          <cell r="AQ3650">
            <v>3</v>
          </cell>
          <cell r="AT3650" t="str">
            <v>СМР</v>
          </cell>
          <cell r="AW3650">
            <v>40592</v>
          </cell>
          <cell r="AZ3650" t="str">
            <v>2.2011</v>
          </cell>
          <cell r="BA3650" t="str">
            <v>2.2011</v>
          </cell>
          <cell r="BB3650" t="str">
            <v>3.2011</v>
          </cell>
          <cell r="BC3650" t="str">
            <v>1.2011</v>
          </cell>
        </row>
        <row r="3651">
          <cell r="AM3651" t="str">
            <v/>
          </cell>
          <cell r="AQ3651">
            <v>3</v>
          </cell>
          <cell r="AT3651" t="str">
            <v/>
          </cell>
          <cell r="AW3651" t="str">
            <v/>
          </cell>
          <cell r="AZ3651" t="str">
            <v/>
          </cell>
          <cell r="BA3651" t="str">
            <v/>
          </cell>
          <cell r="BB3651" t="str">
            <v/>
          </cell>
          <cell r="BC3651" t="str">
            <v/>
          </cell>
        </row>
        <row r="3652">
          <cell r="AM3652">
            <v>105983.73</v>
          </cell>
          <cell r="AQ3652">
            <v>3</v>
          </cell>
          <cell r="AT3652" t="str">
            <v>СМР</v>
          </cell>
          <cell r="AW3652">
            <v>40653</v>
          </cell>
          <cell r="AZ3652" t="str">
            <v>3.2011</v>
          </cell>
          <cell r="BA3652" t="str">
            <v>4.2011</v>
          </cell>
          <cell r="BB3652" t="str">
            <v>5.2011</v>
          </cell>
          <cell r="BC3652" t="str">
            <v>2.2011</v>
          </cell>
        </row>
        <row r="3653">
          <cell r="AM3653" t="str">
            <v/>
          </cell>
          <cell r="AQ3653" t="str">
            <v/>
          </cell>
          <cell r="AT3653" t="str">
            <v/>
          </cell>
          <cell r="AW3653" t="str">
            <v/>
          </cell>
          <cell r="AZ3653" t="str">
            <v/>
          </cell>
          <cell r="BA3653" t="str">
            <v/>
          </cell>
          <cell r="BB3653" t="str">
            <v/>
          </cell>
          <cell r="BC3653" t="str">
            <v/>
          </cell>
        </row>
        <row r="3654">
          <cell r="AM3654" t="str">
            <v/>
          </cell>
          <cell r="AQ3654" t="str">
            <v/>
          </cell>
          <cell r="AT3654" t="str">
            <v/>
          </cell>
          <cell r="AW3654" t="str">
            <v/>
          </cell>
          <cell r="AZ3654" t="str">
            <v/>
          </cell>
          <cell r="BA3654" t="str">
            <v/>
          </cell>
          <cell r="BB3654" t="str">
            <v/>
          </cell>
          <cell r="BC3654" t="str">
            <v/>
          </cell>
        </row>
        <row r="3655">
          <cell r="AM3655" t="str">
            <v/>
          </cell>
          <cell r="AQ3655" t="str">
            <v/>
          </cell>
          <cell r="AT3655" t="str">
            <v/>
          </cell>
          <cell r="AW3655" t="str">
            <v/>
          </cell>
          <cell r="AZ3655" t="str">
            <v/>
          </cell>
          <cell r="BA3655" t="str">
            <v/>
          </cell>
          <cell r="BB3655" t="str">
            <v/>
          </cell>
          <cell r="BC3655" t="str">
            <v/>
          </cell>
        </row>
        <row r="3656">
          <cell r="AM3656" t="str">
            <v/>
          </cell>
          <cell r="AQ3656" t="str">
            <v/>
          </cell>
          <cell r="AT3656" t="str">
            <v/>
          </cell>
          <cell r="AW3656" t="str">
            <v/>
          </cell>
          <cell r="AZ3656" t="str">
            <v/>
          </cell>
          <cell r="BA3656" t="str">
            <v/>
          </cell>
          <cell r="BB3656" t="str">
            <v/>
          </cell>
          <cell r="BC3656" t="str">
            <v/>
          </cell>
        </row>
        <row r="3657">
          <cell r="AM3657" t="str">
            <v/>
          </cell>
          <cell r="AQ3657">
            <v>10</v>
          </cell>
          <cell r="AT3657" t="str">
            <v>СМР</v>
          </cell>
          <cell r="AW3657" t="str">
            <v/>
          </cell>
          <cell r="AZ3657" t="str">
            <v/>
          </cell>
          <cell r="BA3657" t="str">
            <v/>
          </cell>
          <cell r="BB3657" t="str">
            <v/>
          </cell>
          <cell r="BC3657" t="str">
            <v/>
          </cell>
        </row>
        <row r="3658">
          <cell r="AM3658" t="str">
            <v/>
          </cell>
          <cell r="AQ3658">
            <v>10</v>
          </cell>
          <cell r="AT3658" t="str">
            <v>СМР</v>
          </cell>
          <cell r="AW3658" t="str">
            <v/>
          </cell>
          <cell r="AZ3658" t="str">
            <v/>
          </cell>
          <cell r="BA3658" t="str">
            <v/>
          </cell>
          <cell r="BB3658" t="str">
            <v/>
          </cell>
          <cell r="BC3658" t="str">
            <v/>
          </cell>
        </row>
        <row r="3659">
          <cell r="AM3659" t="str">
            <v/>
          </cell>
          <cell r="AQ3659" t="str">
            <v/>
          </cell>
          <cell r="AT3659" t="str">
            <v/>
          </cell>
          <cell r="AW3659" t="str">
            <v/>
          </cell>
          <cell r="AZ3659" t="str">
            <v/>
          </cell>
          <cell r="BA3659" t="str">
            <v/>
          </cell>
          <cell r="BB3659" t="str">
            <v/>
          </cell>
          <cell r="BC3659" t="str">
            <v/>
          </cell>
        </row>
        <row r="3660">
          <cell r="AM3660" t="str">
            <v/>
          </cell>
          <cell r="AQ3660" t="str">
            <v/>
          </cell>
          <cell r="AT3660" t="str">
            <v/>
          </cell>
          <cell r="AW3660" t="str">
            <v/>
          </cell>
          <cell r="AZ3660" t="str">
            <v/>
          </cell>
          <cell r="BA3660" t="str">
            <v/>
          </cell>
          <cell r="BB3660" t="str">
            <v/>
          </cell>
          <cell r="BC3660" t="str">
            <v/>
          </cell>
        </row>
        <row r="3661">
          <cell r="AM3661" t="str">
            <v/>
          </cell>
          <cell r="AQ3661" t="str">
            <v/>
          </cell>
          <cell r="AT3661" t="str">
            <v/>
          </cell>
          <cell r="AW3661" t="str">
            <v/>
          </cell>
          <cell r="AZ3661" t="str">
            <v/>
          </cell>
          <cell r="BA3661" t="str">
            <v/>
          </cell>
          <cell r="BB3661" t="str">
            <v/>
          </cell>
          <cell r="BC3661" t="str">
            <v/>
          </cell>
        </row>
        <row r="3662">
          <cell r="AM3662" t="str">
            <v/>
          </cell>
          <cell r="AQ3662">
            <v>10</v>
          </cell>
          <cell r="AT3662" t="str">
            <v>СМР</v>
          </cell>
          <cell r="AW3662" t="str">
            <v/>
          </cell>
          <cell r="AZ3662" t="str">
            <v/>
          </cell>
          <cell r="BA3662" t="str">
            <v/>
          </cell>
          <cell r="BB3662" t="str">
            <v/>
          </cell>
          <cell r="BC3662" t="str">
            <v/>
          </cell>
        </row>
        <row r="3663">
          <cell r="AM3663" t="str">
            <v/>
          </cell>
          <cell r="AQ3663">
            <v>10</v>
          </cell>
          <cell r="AT3663" t="str">
            <v>СМР</v>
          </cell>
          <cell r="AW3663" t="str">
            <v/>
          </cell>
          <cell r="AZ3663" t="str">
            <v/>
          </cell>
          <cell r="BA3663" t="str">
            <v/>
          </cell>
          <cell r="BB3663" t="str">
            <v/>
          </cell>
          <cell r="BC3663" t="str">
            <v/>
          </cell>
        </row>
        <row r="3664">
          <cell r="AM3664" t="str">
            <v/>
          </cell>
          <cell r="AQ3664" t="str">
            <v/>
          </cell>
          <cell r="AT3664" t="str">
            <v/>
          </cell>
          <cell r="AW3664" t="str">
            <v/>
          </cell>
          <cell r="AZ3664" t="str">
            <v/>
          </cell>
          <cell r="BA3664" t="str">
            <v/>
          </cell>
          <cell r="BB3664" t="str">
            <v/>
          </cell>
          <cell r="BC3664" t="str">
            <v/>
          </cell>
        </row>
        <row r="3665">
          <cell r="AM3665" t="str">
            <v/>
          </cell>
          <cell r="AQ3665" t="str">
            <v/>
          </cell>
          <cell r="AT3665" t="str">
            <v/>
          </cell>
          <cell r="AW3665" t="str">
            <v/>
          </cell>
          <cell r="AZ3665" t="str">
            <v/>
          </cell>
          <cell r="BA3665" t="str">
            <v/>
          </cell>
          <cell r="BB3665" t="str">
            <v/>
          </cell>
          <cell r="BC3665" t="str">
            <v/>
          </cell>
        </row>
        <row r="3666">
          <cell r="AM3666" t="str">
            <v/>
          </cell>
          <cell r="AQ3666" t="str">
            <v/>
          </cell>
          <cell r="AT3666" t="str">
            <v/>
          </cell>
          <cell r="AW3666" t="str">
            <v/>
          </cell>
          <cell r="AZ3666" t="str">
            <v/>
          </cell>
          <cell r="BA3666" t="str">
            <v/>
          </cell>
          <cell r="BB3666" t="str">
            <v/>
          </cell>
          <cell r="BC3666" t="str">
            <v/>
          </cell>
        </row>
        <row r="3667">
          <cell r="AM3667">
            <v>92041.44</v>
          </cell>
          <cell r="AQ3667">
            <v>10</v>
          </cell>
          <cell r="AT3667" t="str">
            <v>СМР</v>
          </cell>
          <cell r="AW3667">
            <v>40686</v>
          </cell>
          <cell r="AZ3667" t="str">
            <v>5.2011</v>
          </cell>
          <cell r="BA3667" t="str">
            <v>5.2011</v>
          </cell>
          <cell r="BB3667" t="str">
            <v>6.2011</v>
          </cell>
          <cell r="BC3667" t="str">
            <v>2.2011</v>
          </cell>
        </row>
        <row r="3668">
          <cell r="AM3668">
            <v>521875.41</v>
          </cell>
          <cell r="AQ3668">
            <v>10</v>
          </cell>
          <cell r="AT3668" t="str">
            <v>СМР</v>
          </cell>
          <cell r="AW3668">
            <v>40686</v>
          </cell>
          <cell r="AZ3668" t="str">
            <v>5.2011</v>
          </cell>
          <cell r="BA3668" t="str">
            <v>5.2011</v>
          </cell>
          <cell r="BB3668" t="str">
            <v>6.2011</v>
          </cell>
          <cell r="BC3668" t="str">
            <v>2.2011</v>
          </cell>
        </row>
        <row r="3669">
          <cell r="AM3669" t="str">
            <v/>
          </cell>
          <cell r="AQ3669" t="str">
            <v/>
          </cell>
          <cell r="AT3669" t="str">
            <v/>
          </cell>
          <cell r="AW3669" t="str">
            <v/>
          </cell>
          <cell r="AZ3669" t="str">
            <v/>
          </cell>
          <cell r="BA3669" t="str">
            <v/>
          </cell>
          <cell r="BB3669" t="str">
            <v/>
          </cell>
          <cell r="BC3669" t="str">
            <v/>
          </cell>
        </row>
        <row r="3670">
          <cell r="AM3670" t="str">
            <v/>
          </cell>
          <cell r="AQ3670" t="str">
            <v/>
          </cell>
          <cell r="AT3670" t="str">
            <v/>
          </cell>
          <cell r="AW3670" t="str">
            <v/>
          </cell>
          <cell r="AZ3670" t="str">
            <v/>
          </cell>
          <cell r="BA3670" t="str">
            <v/>
          </cell>
          <cell r="BB3670" t="str">
            <v/>
          </cell>
          <cell r="BC3670" t="str">
            <v/>
          </cell>
        </row>
        <row r="3671">
          <cell r="AM3671" t="str">
            <v/>
          </cell>
          <cell r="AQ3671" t="str">
            <v/>
          </cell>
          <cell r="AT3671" t="str">
            <v/>
          </cell>
          <cell r="AW3671" t="str">
            <v/>
          </cell>
          <cell r="AZ3671" t="str">
            <v/>
          </cell>
          <cell r="BA3671" t="str">
            <v/>
          </cell>
          <cell r="BB3671" t="str">
            <v/>
          </cell>
          <cell r="BC3671" t="str">
            <v/>
          </cell>
        </row>
        <row r="3672">
          <cell r="AM3672" t="str">
            <v/>
          </cell>
          <cell r="AQ3672" t="str">
            <v/>
          </cell>
          <cell r="AT3672" t="str">
            <v/>
          </cell>
          <cell r="AW3672" t="str">
            <v/>
          </cell>
          <cell r="AZ3672" t="str">
            <v/>
          </cell>
          <cell r="BA3672" t="str">
            <v/>
          </cell>
          <cell r="BB3672" t="str">
            <v/>
          </cell>
          <cell r="BC3672" t="str">
            <v/>
          </cell>
        </row>
        <row r="3673">
          <cell r="AM3673" t="str">
            <v/>
          </cell>
          <cell r="AQ3673" t="str">
            <v/>
          </cell>
          <cell r="AT3673" t="str">
            <v/>
          </cell>
          <cell r="AW3673" t="str">
            <v/>
          </cell>
          <cell r="AZ3673" t="str">
            <v/>
          </cell>
          <cell r="BA3673" t="str">
            <v/>
          </cell>
          <cell r="BB3673" t="str">
            <v/>
          </cell>
          <cell r="BC3673" t="str">
            <v/>
          </cell>
        </row>
        <row r="3674">
          <cell r="AM3674" t="str">
            <v/>
          </cell>
          <cell r="AQ3674" t="str">
            <v/>
          </cell>
          <cell r="AT3674" t="str">
            <v/>
          </cell>
          <cell r="AW3674" t="str">
            <v/>
          </cell>
          <cell r="AZ3674" t="str">
            <v/>
          </cell>
          <cell r="BA3674" t="str">
            <v/>
          </cell>
          <cell r="BB3674" t="str">
            <v/>
          </cell>
          <cell r="BC3674" t="str">
            <v/>
          </cell>
        </row>
        <row r="3675">
          <cell r="AM3675" t="str">
            <v/>
          </cell>
          <cell r="AQ3675" t="str">
            <v/>
          </cell>
          <cell r="AT3675" t="str">
            <v/>
          </cell>
          <cell r="AW3675" t="str">
            <v/>
          </cell>
          <cell r="AZ3675" t="str">
            <v/>
          </cell>
          <cell r="BA3675" t="str">
            <v/>
          </cell>
          <cell r="BB3675" t="str">
            <v/>
          </cell>
          <cell r="BC3675" t="str">
            <v/>
          </cell>
        </row>
        <row r="3676">
          <cell r="AM3676" t="str">
            <v/>
          </cell>
          <cell r="AQ3676" t="str">
            <v/>
          </cell>
          <cell r="AT3676" t="str">
            <v/>
          </cell>
          <cell r="AW3676" t="str">
            <v/>
          </cell>
          <cell r="AZ3676" t="str">
            <v/>
          </cell>
          <cell r="BA3676" t="str">
            <v/>
          </cell>
          <cell r="BB3676" t="str">
            <v/>
          </cell>
          <cell r="BC3676" t="str">
            <v/>
          </cell>
        </row>
        <row r="3677">
          <cell r="AM3677" t="str">
            <v/>
          </cell>
          <cell r="AQ3677" t="str">
            <v/>
          </cell>
          <cell r="AT3677" t="str">
            <v/>
          </cell>
          <cell r="AW3677" t="str">
            <v/>
          </cell>
          <cell r="AZ3677" t="str">
            <v/>
          </cell>
          <cell r="BA3677" t="str">
            <v/>
          </cell>
          <cell r="BB3677" t="str">
            <v/>
          </cell>
          <cell r="BC3677" t="str">
            <v/>
          </cell>
        </row>
        <row r="3678">
          <cell r="AM3678" t="str">
            <v/>
          </cell>
          <cell r="AQ3678" t="str">
            <v/>
          </cell>
          <cell r="AT3678" t="str">
            <v/>
          </cell>
          <cell r="AW3678" t="str">
            <v/>
          </cell>
          <cell r="AZ3678" t="str">
            <v/>
          </cell>
          <cell r="BA3678" t="str">
            <v/>
          </cell>
          <cell r="BB3678" t="str">
            <v/>
          </cell>
          <cell r="BC3678" t="str">
            <v/>
          </cell>
        </row>
        <row r="3679">
          <cell r="AM3679" t="str">
            <v/>
          </cell>
          <cell r="AQ3679" t="str">
            <v/>
          </cell>
          <cell r="AT3679" t="str">
            <v/>
          </cell>
          <cell r="AW3679" t="str">
            <v/>
          </cell>
          <cell r="AZ3679" t="str">
            <v/>
          </cell>
          <cell r="BA3679" t="str">
            <v/>
          </cell>
          <cell r="BB3679" t="str">
            <v/>
          </cell>
          <cell r="BC3679" t="str">
            <v/>
          </cell>
        </row>
        <row r="3680">
          <cell r="AM3680" t="str">
            <v/>
          </cell>
          <cell r="AQ3680" t="str">
            <v/>
          </cell>
          <cell r="AT3680" t="str">
            <v/>
          </cell>
          <cell r="AW3680" t="str">
            <v/>
          </cell>
          <cell r="AZ3680" t="str">
            <v/>
          </cell>
          <cell r="BA3680" t="str">
            <v/>
          </cell>
          <cell r="BB3680" t="str">
            <v/>
          </cell>
          <cell r="BC3680" t="str">
            <v/>
          </cell>
        </row>
        <row r="3681">
          <cell r="AM3681" t="str">
            <v/>
          </cell>
          <cell r="AQ3681" t="str">
            <v/>
          </cell>
          <cell r="AT3681" t="str">
            <v/>
          </cell>
          <cell r="AW3681" t="str">
            <v/>
          </cell>
          <cell r="AZ3681" t="str">
            <v/>
          </cell>
          <cell r="BA3681" t="str">
            <v/>
          </cell>
          <cell r="BB3681" t="str">
            <v/>
          </cell>
          <cell r="BC3681" t="str">
            <v/>
          </cell>
        </row>
        <row r="3682">
          <cell r="AM3682" t="str">
            <v/>
          </cell>
          <cell r="AQ3682" t="str">
            <v/>
          </cell>
          <cell r="AT3682" t="str">
            <v/>
          </cell>
          <cell r="AW3682" t="str">
            <v/>
          </cell>
          <cell r="AZ3682" t="str">
            <v/>
          </cell>
          <cell r="BA3682" t="str">
            <v/>
          </cell>
          <cell r="BB3682" t="str">
            <v/>
          </cell>
          <cell r="BC3682" t="str">
            <v/>
          </cell>
        </row>
        <row r="3683">
          <cell r="AM3683" t="str">
            <v/>
          </cell>
          <cell r="AQ3683" t="str">
            <v/>
          </cell>
          <cell r="AT3683" t="str">
            <v/>
          </cell>
          <cell r="AW3683" t="str">
            <v/>
          </cell>
          <cell r="AZ3683" t="str">
            <v/>
          </cell>
          <cell r="BA3683" t="str">
            <v/>
          </cell>
          <cell r="BB3683" t="str">
            <v/>
          </cell>
          <cell r="BC3683" t="str">
            <v/>
          </cell>
        </row>
        <row r="3684">
          <cell r="AM3684" t="str">
            <v/>
          </cell>
          <cell r="AQ3684" t="str">
            <v/>
          </cell>
          <cell r="AT3684" t="str">
            <v/>
          </cell>
          <cell r="AW3684" t="str">
            <v/>
          </cell>
          <cell r="AZ3684" t="str">
            <v/>
          </cell>
          <cell r="BA3684" t="str">
            <v/>
          </cell>
          <cell r="BB3684" t="str">
            <v/>
          </cell>
          <cell r="BC3684" t="str">
            <v/>
          </cell>
        </row>
        <row r="3685">
          <cell r="AM3685" t="str">
            <v/>
          </cell>
          <cell r="AQ3685" t="str">
            <v/>
          </cell>
          <cell r="AT3685" t="str">
            <v/>
          </cell>
          <cell r="AW3685" t="str">
            <v/>
          </cell>
          <cell r="AZ3685" t="str">
            <v/>
          </cell>
          <cell r="BA3685" t="str">
            <v/>
          </cell>
          <cell r="BB3685" t="str">
            <v/>
          </cell>
          <cell r="BC3685" t="str">
            <v/>
          </cell>
        </row>
        <row r="3686">
          <cell r="AM3686" t="str">
            <v/>
          </cell>
          <cell r="AQ3686" t="str">
            <v/>
          </cell>
          <cell r="AT3686" t="str">
            <v/>
          </cell>
          <cell r="AW3686" t="str">
            <v/>
          </cell>
          <cell r="AZ3686" t="str">
            <v/>
          </cell>
          <cell r="BA3686" t="str">
            <v/>
          </cell>
          <cell r="BB3686" t="str">
            <v/>
          </cell>
          <cell r="BC3686" t="str">
            <v/>
          </cell>
        </row>
        <row r="3687">
          <cell r="AM3687" t="str">
            <v/>
          </cell>
          <cell r="AQ3687" t="str">
            <v/>
          </cell>
          <cell r="AT3687" t="str">
            <v/>
          </cell>
          <cell r="AW3687" t="str">
            <v/>
          </cell>
          <cell r="AZ3687" t="str">
            <v/>
          </cell>
          <cell r="BA3687" t="str">
            <v/>
          </cell>
          <cell r="BB3687" t="str">
            <v/>
          </cell>
          <cell r="BC3687" t="str">
            <v/>
          </cell>
        </row>
        <row r="3688">
          <cell r="AM3688" t="str">
            <v/>
          </cell>
          <cell r="AQ3688" t="str">
            <v/>
          </cell>
          <cell r="AT3688" t="str">
            <v/>
          </cell>
          <cell r="AW3688" t="str">
            <v/>
          </cell>
          <cell r="AZ3688" t="str">
            <v/>
          </cell>
          <cell r="BA3688" t="str">
            <v/>
          </cell>
          <cell r="BB3688" t="str">
            <v/>
          </cell>
          <cell r="BC3688" t="str">
            <v/>
          </cell>
        </row>
        <row r="3689">
          <cell r="AM3689" t="str">
            <v/>
          </cell>
          <cell r="AQ3689" t="str">
            <v/>
          </cell>
          <cell r="AT3689" t="str">
            <v/>
          </cell>
          <cell r="AW3689" t="str">
            <v/>
          </cell>
          <cell r="AZ3689" t="str">
            <v/>
          </cell>
          <cell r="BA3689" t="str">
            <v/>
          </cell>
          <cell r="BB3689" t="str">
            <v/>
          </cell>
          <cell r="BC3689" t="str">
            <v/>
          </cell>
        </row>
        <row r="3690">
          <cell r="AM3690" t="str">
            <v/>
          </cell>
          <cell r="AQ3690" t="str">
            <v/>
          </cell>
          <cell r="AT3690" t="str">
            <v/>
          </cell>
          <cell r="AW3690" t="str">
            <v/>
          </cell>
          <cell r="AZ3690" t="str">
            <v/>
          </cell>
          <cell r="BA3690" t="str">
            <v/>
          </cell>
          <cell r="BB3690" t="str">
            <v/>
          </cell>
          <cell r="BC3690" t="str">
            <v/>
          </cell>
        </row>
        <row r="3691">
          <cell r="AM3691">
            <v>2204136</v>
          </cell>
          <cell r="AQ3691" t="str">
            <v/>
          </cell>
          <cell r="AT3691" t="str">
            <v>Оборудование</v>
          </cell>
          <cell r="AW3691">
            <v>40578</v>
          </cell>
          <cell r="AZ3691" t="str">
            <v>2.2011</v>
          </cell>
          <cell r="BA3691" t="str">
            <v>2.2011</v>
          </cell>
          <cell r="BB3691" t="str">
            <v/>
          </cell>
          <cell r="BC3691" t="str">
            <v>1.2011</v>
          </cell>
        </row>
        <row r="3692">
          <cell r="AM3692">
            <v>115368</v>
          </cell>
          <cell r="AQ3692" t="str">
            <v/>
          </cell>
          <cell r="AT3692" t="str">
            <v>Оборудование</v>
          </cell>
          <cell r="AW3692">
            <v>40659</v>
          </cell>
          <cell r="AZ3692" t="str">
            <v>4.2011</v>
          </cell>
          <cell r="BA3692" t="str">
            <v>4.2011</v>
          </cell>
          <cell r="BB3692" t="str">
            <v>5.2011</v>
          </cell>
          <cell r="BC3692" t="str">
            <v>2.2011</v>
          </cell>
        </row>
        <row r="3693">
          <cell r="AM3693" t="str">
            <v/>
          </cell>
          <cell r="AQ3693" t="str">
            <v/>
          </cell>
          <cell r="AT3693" t="str">
            <v/>
          </cell>
          <cell r="AW3693" t="str">
            <v/>
          </cell>
          <cell r="AZ3693" t="str">
            <v/>
          </cell>
          <cell r="BA3693" t="str">
            <v/>
          </cell>
          <cell r="BB3693" t="str">
            <v/>
          </cell>
          <cell r="BC3693" t="str">
            <v/>
          </cell>
        </row>
        <row r="3694">
          <cell r="AQ3694" t="str">
            <v/>
          </cell>
          <cell r="AZ3694" t="str">
            <v/>
          </cell>
          <cell r="BA3694" t="str">
            <v/>
          </cell>
          <cell r="BB3694" t="str">
            <v/>
          </cell>
          <cell r="BC3694" t="str">
            <v/>
          </cell>
        </row>
        <row r="3695">
          <cell r="AM3695" t="str">
            <v/>
          </cell>
          <cell r="AQ3695" t="str">
            <v/>
          </cell>
          <cell r="AT3695" t="str">
            <v/>
          </cell>
          <cell r="AW3695" t="str">
            <v/>
          </cell>
          <cell r="AZ3695" t="str">
            <v/>
          </cell>
          <cell r="BA3695" t="str">
            <v/>
          </cell>
          <cell r="BB3695" t="str">
            <v/>
          </cell>
          <cell r="BC3695" t="str">
            <v/>
          </cell>
        </row>
        <row r="3696">
          <cell r="AM3696" t="str">
            <v/>
          </cell>
          <cell r="AQ3696" t="str">
            <v/>
          </cell>
          <cell r="AT3696" t="str">
            <v/>
          </cell>
          <cell r="AW3696" t="str">
            <v/>
          </cell>
          <cell r="AZ3696" t="str">
            <v/>
          </cell>
          <cell r="BA3696" t="str">
            <v/>
          </cell>
          <cell r="BB3696" t="str">
            <v/>
          </cell>
          <cell r="BC3696" t="str">
            <v/>
          </cell>
        </row>
        <row r="3697">
          <cell r="AM3697" t="str">
            <v/>
          </cell>
          <cell r="AQ3697" t="str">
            <v/>
          </cell>
          <cell r="AT3697" t="str">
            <v/>
          </cell>
          <cell r="AW3697" t="str">
            <v/>
          </cell>
          <cell r="AZ3697" t="str">
            <v/>
          </cell>
          <cell r="BA3697" t="str">
            <v/>
          </cell>
          <cell r="BB3697" t="str">
            <v/>
          </cell>
          <cell r="BC3697" t="str">
            <v/>
          </cell>
        </row>
        <row r="3698">
          <cell r="AM3698" t="str">
            <v/>
          </cell>
          <cell r="AQ3698" t="str">
            <v/>
          </cell>
          <cell r="AT3698" t="str">
            <v/>
          </cell>
          <cell r="AW3698" t="str">
            <v/>
          </cell>
          <cell r="AZ3698" t="str">
            <v/>
          </cell>
          <cell r="BA3698" t="str">
            <v/>
          </cell>
          <cell r="BB3698" t="str">
            <v/>
          </cell>
          <cell r="BC3698" t="str">
            <v/>
          </cell>
        </row>
        <row r="3699">
          <cell r="AM3699" t="str">
            <v/>
          </cell>
          <cell r="AQ3699" t="str">
            <v/>
          </cell>
          <cell r="AT3699" t="str">
            <v/>
          </cell>
          <cell r="AW3699" t="str">
            <v/>
          </cell>
          <cell r="AZ3699" t="str">
            <v/>
          </cell>
          <cell r="BA3699" t="str">
            <v/>
          </cell>
          <cell r="BB3699" t="str">
            <v/>
          </cell>
          <cell r="BC3699" t="str">
            <v/>
          </cell>
        </row>
        <row r="3700">
          <cell r="AM3700" t="str">
            <v/>
          </cell>
          <cell r="AQ3700" t="str">
            <v/>
          </cell>
          <cell r="AT3700" t="str">
            <v/>
          </cell>
          <cell r="AW3700" t="str">
            <v/>
          </cell>
          <cell r="AZ3700" t="str">
            <v/>
          </cell>
          <cell r="BA3700" t="str">
            <v/>
          </cell>
          <cell r="BB3700" t="str">
            <v/>
          </cell>
          <cell r="BC3700" t="str">
            <v/>
          </cell>
        </row>
        <row r="3701">
          <cell r="AM3701" t="str">
            <v/>
          </cell>
          <cell r="AQ3701" t="str">
            <v/>
          </cell>
          <cell r="AT3701" t="str">
            <v/>
          </cell>
          <cell r="AW3701" t="str">
            <v/>
          </cell>
          <cell r="AZ3701" t="str">
            <v/>
          </cell>
          <cell r="BA3701" t="str">
            <v/>
          </cell>
          <cell r="BB3701" t="str">
            <v/>
          </cell>
          <cell r="BC3701" t="str">
            <v/>
          </cell>
        </row>
        <row r="3702">
          <cell r="AM3702" t="str">
            <v/>
          </cell>
          <cell r="AQ3702" t="str">
            <v/>
          </cell>
          <cell r="AT3702" t="str">
            <v/>
          </cell>
          <cell r="AW3702" t="str">
            <v/>
          </cell>
          <cell r="AZ3702" t="str">
            <v/>
          </cell>
          <cell r="BA3702" t="str">
            <v/>
          </cell>
          <cell r="BB3702" t="str">
            <v/>
          </cell>
          <cell r="BC3702" t="str">
            <v/>
          </cell>
        </row>
        <row r="3703">
          <cell r="AM3703" t="str">
            <v/>
          </cell>
          <cell r="AQ3703" t="str">
            <v/>
          </cell>
          <cell r="AT3703" t="str">
            <v/>
          </cell>
          <cell r="AW3703" t="str">
            <v/>
          </cell>
          <cell r="AZ3703" t="str">
            <v/>
          </cell>
          <cell r="BA3703" t="str">
            <v/>
          </cell>
          <cell r="BB3703" t="str">
            <v/>
          </cell>
          <cell r="BC3703" t="str">
            <v/>
          </cell>
        </row>
        <row r="3704">
          <cell r="AM3704" t="str">
            <v/>
          </cell>
          <cell r="AQ3704" t="str">
            <v/>
          </cell>
          <cell r="AT3704" t="str">
            <v/>
          </cell>
          <cell r="AW3704" t="str">
            <v/>
          </cell>
          <cell r="AZ3704" t="str">
            <v/>
          </cell>
          <cell r="BA3704" t="str">
            <v/>
          </cell>
          <cell r="BB3704" t="str">
            <v/>
          </cell>
          <cell r="BC3704" t="str">
            <v/>
          </cell>
        </row>
        <row r="3705">
          <cell r="AM3705" t="str">
            <v/>
          </cell>
          <cell r="AQ3705" t="str">
            <v/>
          </cell>
          <cell r="AT3705" t="str">
            <v/>
          </cell>
          <cell r="AW3705" t="str">
            <v/>
          </cell>
          <cell r="AZ3705" t="str">
            <v/>
          </cell>
          <cell r="BA3705" t="str">
            <v/>
          </cell>
          <cell r="BB3705" t="str">
            <v/>
          </cell>
          <cell r="BC3705" t="str">
            <v/>
          </cell>
        </row>
        <row r="3706">
          <cell r="AM3706" t="str">
            <v/>
          </cell>
          <cell r="AQ3706" t="str">
            <v/>
          </cell>
          <cell r="AT3706" t="str">
            <v/>
          </cell>
          <cell r="AW3706" t="str">
            <v/>
          </cell>
          <cell r="AZ3706" t="str">
            <v/>
          </cell>
          <cell r="BA3706" t="str">
            <v/>
          </cell>
          <cell r="BB3706" t="str">
            <v/>
          </cell>
          <cell r="BC3706" t="str">
            <v/>
          </cell>
        </row>
        <row r="3707">
          <cell r="AM3707">
            <v>83901.67</v>
          </cell>
          <cell r="AQ3707">
            <v>10</v>
          </cell>
          <cell r="AT3707" t="str">
            <v>СМР</v>
          </cell>
          <cell r="AW3707">
            <v>40686</v>
          </cell>
          <cell r="AZ3707" t="str">
            <v>5.2011</v>
          </cell>
          <cell r="BA3707" t="str">
            <v>5.2011</v>
          </cell>
          <cell r="BB3707" t="str">
            <v>6.2011</v>
          </cell>
          <cell r="BC3707" t="str">
            <v>2.2011</v>
          </cell>
        </row>
        <row r="3708">
          <cell r="AM3708">
            <v>429448.15</v>
          </cell>
          <cell r="AQ3708">
            <v>10</v>
          </cell>
          <cell r="AT3708" t="str">
            <v>СМР</v>
          </cell>
          <cell r="AW3708">
            <v>40686</v>
          </cell>
          <cell r="AZ3708" t="str">
            <v>5.2011</v>
          </cell>
          <cell r="BA3708" t="str">
            <v>5.2011</v>
          </cell>
          <cell r="BB3708" t="str">
            <v>6.2011</v>
          </cell>
          <cell r="BC3708" t="str">
            <v>2.2011</v>
          </cell>
        </row>
        <row r="3709">
          <cell r="AM3709" t="str">
            <v/>
          </cell>
          <cell r="AQ3709" t="str">
            <v/>
          </cell>
          <cell r="AT3709" t="str">
            <v/>
          </cell>
          <cell r="AW3709" t="str">
            <v/>
          </cell>
          <cell r="AZ3709" t="str">
            <v/>
          </cell>
          <cell r="BA3709" t="str">
            <v/>
          </cell>
          <cell r="BB3709" t="str">
            <v/>
          </cell>
          <cell r="BC3709" t="str">
            <v/>
          </cell>
        </row>
        <row r="3710">
          <cell r="AM3710" t="str">
            <v/>
          </cell>
          <cell r="AQ3710" t="str">
            <v/>
          </cell>
          <cell r="AT3710" t="str">
            <v/>
          </cell>
          <cell r="AW3710" t="str">
            <v/>
          </cell>
          <cell r="AZ3710" t="str">
            <v/>
          </cell>
          <cell r="BA3710" t="str">
            <v/>
          </cell>
          <cell r="BB3710" t="str">
            <v/>
          </cell>
          <cell r="BC3710" t="str">
            <v/>
          </cell>
        </row>
        <row r="3711">
          <cell r="AM3711" t="str">
            <v/>
          </cell>
          <cell r="AQ3711" t="str">
            <v/>
          </cell>
          <cell r="AT3711" t="str">
            <v/>
          </cell>
          <cell r="AW3711" t="str">
            <v/>
          </cell>
          <cell r="AZ3711" t="str">
            <v/>
          </cell>
          <cell r="BA3711" t="str">
            <v/>
          </cell>
          <cell r="BB3711" t="str">
            <v/>
          </cell>
          <cell r="BC3711" t="str">
            <v/>
          </cell>
        </row>
        <row r="3712">
          <cell r="AM3712">
            <v>55244.9</v>
          </cell>
          <cell r="AQ3712">
            <v>10</v>
          </cell>
          <cell r="AT3712" t="str">
            <v>СМР</v>
          </cell>
          <cell r="AW3712">
            <v>40686</v>
          </cell>
          <cell r="AZ3712" t="str">
            <v>5.2011</v>
          </cell>
          <cell r="BA3712" t="str">
            <v>5.2011</v>
          </cell>
          <cell r="BB3712" t="str">
            <v>6.2011</v>
          </cell>
          <cell r="BC3712" t="str">
            <v>2.2011</v>
          </cell>
        </row>
        <row r="3713">
          <cell r="AM3713">
            <v>558596.68999999994</v>
          </cell>
          <cell r="AQ3713">
            <v>10</v>
          </cell>
          <cell r="AT3713" t="str">
            <v>СМР</v>
          </cell>
          <cell r="AW3713">
            <v>40686</v>
          </cell>
          <cell r="AZ3713" t="str">
            <v>5.2011</v>
          </cell>
          <cell r="BA3713" t="str">
            <v>5.2011</v>
          </cell>
          <cell r="BB3713" t="str">
            <v>6.2011</v>
          </cell>
          <cell r="BC3713" t="str">
            <v>2.2011</v>
          </cell>
        </row>
        <row r="3714">
          <cell r="AM3714" t="str">
            <v/>
          </cell>
          <cell r="AQ3714" t="str">
            <v/>
          </cell>
          <cell r="AT3714" t="str">
            <v/>
          </cell>
          <cell r="AW3714" t="str">
            <v/>
          </cell>
          <cell r="AZ3714" t="str">
            <v/>
          </cell>
          <cell r="BA3714" t="str">
            <v/>
          </cell>
          <cell r="BB3714" t="str">
            <v/>
          </cell>
          <cell r="BC3714" t="str">
            <v/>
          </cell>
        </row>
        <row r="3715">
          <cell r="AM3715" t="str">
            <v/>
          </cell>
          <cell r="AQ3715" t="str">
            <v/>
          </cell>
          <cell r="AT3715" t="str">
            <v/>
          </cell>
          <cell r="AW3715" t="str">
            <v/>
          </cell>
          <cell r="AZ3715" t="str">
            <v/>
          </cell>
          <cell r="BA3715" t="str">
            <v/>
          </cell>
          <cell r="BB3715" t="str">
            <v/>
          </cell>
          <cell r="BC3715" t="str">
            <v/>
          </cell>
        </row>
        <row r="3716">
          <cell r="AM3716" t="str">
            <v/>
          </cell>
          <cell r="AQ3716" t="str">
            <v/>
          </cell>
          <cell r="AT3716" t="str">
            <v/>
          </cell>
          <cell r="AW3716" t="str">
            <v/>
          </cell>
          <cell r="AZ3716" t="str">
            <v/>
          </cell>
          <cell r="BA3716" t="str">
            <v/>
          </cell>
          <cell r="BB3716" t="str">
            <v/>
          </cell>
          <cell r="BC3716" t="str">
            <v/>
          </cell>
        </row>
        <row r="3717">
          <cell r="AM3717" t="str">
            <v/>
          </cell>
          <cell r="AQ3717" t="str">
            <v/>
          </cell>
          <cell r="AT3717" t="str">
            <v/>
          </cell>
          <cell r="AW3717" t="str">
            <v/>
          </cell>
          <cell r="AZ3717" t="str">
            <v/>
          </cell>
          <cell r="BA3717" t="str">
            <v/>
          </cell>
          <cell r="BB3717" t="str">
            <v/>
          </cell>
          <cell r="BC3717" t="str">
            <v/>
          </cell>
        </row>
        <row r="3718">
          <cell r="AM3718" t="str">
            <v/>
          </cell>
          <cell r="AQ3718" t="str">
            <v/>
          </cell>
          <cell r="AT3718" t="str">
            <v/>
          </cell>
          <cell r="AW3718" t="str">
            <v/>
          </cell>
          <cell r="AZ3718" t="str">
            <v/>
          </cell>
          <cell r="BA3718" t="str">
            <v/>
          </cell>
          <cell r="BB3718" t="str">
            <v/>
          </cell>
          <cell r="BC3718" t="str">
            <v/>
          </cell>
        </row>
        <row r="3719">
          <cell r="AM3719">
            <v>2756688</v>
          </cell>
          <cell r="AQ3719" t="str">
            <v/>
          </cell>
          <cell r="AT3719" t="str">
            <v>Оборудование</v>
          </cell>
          <cell r="AW3719">
            <v>40543</v>
          </cell>
          <cell r="AZ3719" t="str">
            <v>12.2010</v>
          </cell>
          <cell r="BA3719" t="str">
            <v>12.2010</v>
          </cell>
          <cell r="BB3719" t="str">
            <v/>
          </cell>
          <cell r="BC3719" t="str">
            <v>4.2010</v>
          </cell>
        </row>
        <row r="3720">
          <cell r="AM3720">
            <v>2756688</v>
          </cell>
          <cell r="AQ3720" t="str">
            <v/>
          </cell>
          <cell r="AT3720" t="str">
            <v>Оборудование</v>
          </cell>
          <cell r="AW3720">
            <v>40574</v>
          </cell>
          <cell r="AZ3720" t="str">
            <v>1.2011</v>
          </cell>
          <cell r="BA3720" t="str">
            <v>1.2011</v>
          </cell>
          <cell r="BB3720" t="str">
            <v>2.2011</v>
          </cell>
          <cell r="BC3720" t="str">
            <v>1.2011</v>
          </cell>
        </row>
        <row r="3721">
          <cell r="AQ3721" t="str">
            <v/>
          </cell>
          <cell r="AZ3721" t="str">
            <v/>
          </cell>
          <cell r="BA3721" t="str">
            <v/>
          </cell>
          <cell r="BB3721" t="str">
            <v/>
          </cell>
          <cell r="BC3721" t="str">
            <v/>
          </cell>
        </row>
        <row r="3722">
          <cell r="AM3722" t="str">
            <v/>
          </cell>
          <cell r="AQ3722" t="str">
            <v/>
          </cell>
          <cell r="AT3722" t="str">
            <v/>
          </cell>
          <cell r="AW3722" t="str">
            <v/>
          </cell>
          <cell r="AZ3722" t="str">
            <v/>
          </cell>
          <cell r="BA3722" t="str">
            <v/>
          </cell>
          <cell r="BB3722" t="str">
            <v/>
          </cell>
          <cell r="BC3722" t="str">
            <v/>
          </cell>
        </row>
        <row r="3723">
          <cell r="AM3723" t="str">
            <v/>
          </cell>
          <cell r="AQ3723" t="str">
            <v/>
          </cell>
          <cell r="AT3723" t="str">
            <v/>
          </cell>
          <cell r="AW3723" t="str">
            <v/>
          </cell>
          <cell r="AZ3723" t="str">
            <v/>
          </cell>
          <cell r="BA3723" t="str">
            <v/>
          </cell>
          <cell r="BB3723" t="str">
            <v/>
          </cell>
          <cell r="BC3723" t="str">
            <v/>
          </cell>
        </row>
        <row r="3724">
          <cell r="AM3724" t="str">
            <v/>
          </cell>
          <cell r="AQ3724" t="str">
            <v/>
          </cell>
          <cell r="AT3724" t="str">
            <v/>
          </cell>
          <cell r="AW3724" t="str">
            <v/>
          </cell>
          <cell r="AZ3724" t="str">
            <v/>
          </cell>
          <cell r="BA3724" t="str">
            <v/>
          </cell>
          <cell r="BB3724" t="str">
            <v/>
          </cell>
          <cell r="BC3724" t="str">
            <v/>
          </cell>
        </row>
        <row r="3725">
          <cell r="AM3725" t="str">
            <v/>
          </cell>
          <cell r="AQ3725">
            <v>12</v>
          </cell>
          <cell r="AT3725" t="str">
            <v>СМР</v>
          </cell>
          <cell r="AW3725" t="str">
            <v/>
          </cell>
          <cell r="AZ3725" t="str">
            <v/>
          </cell>
          <cell r="BA3725" t="str">
            <v/>
          </cell>
          <cell r="BB3725" t="str">
            <v/>
          </cell>
          <cell r="BC3725" t="str">
            <v/>
          </cell>
        </row>
        <row r="3726">
          <cell r="AM3726" t="str">
            <v/>
          </cell>
          <cell r="AQ3726" t="str">
            <v/>
          </cell>
          <cell r="AT3726" t="str">
            <v/>
          </cell>
          <cell r="AW3726" t="str">
            <v/>
          </cell>
          <cell r="AZ3726" t="str">
            <v/>
          </cell>
          <cell r="BA3726" t="str">
            <v/>
          </cell>
          <cell r="BB3726" t="str">
            <v/>
          </cell>
          <cell r="BC3726" t="str">
            <v/>
          </cell>
        </row>
        <row r="3727">
          <cell r="AM3727" t="str">
            <v/>
          </cell>
          <cell r="AQ3727" t="str">
            <v/>
          </cell>
          <cell r="AT3727" t="str">
            <v/>
          </cell>
          <cell r="AW3727" t="str">
            <v/>
          </cell>
          <cell r="AZ3727" t="str">
            <v/>
          </cell>
          <cell r="BA3727" t="str">
            <v/>
          </cell>
          <cell r="BB3727" t="str">
            <v/>
          </cell>
          <cell r="BC3727" t="str">
            <v/>
          </cell>
        </row>
        <row r="3728">
          <cell r="AM3728" t="str">
            <v/>
          </cell>
          <cell r="AQ3728" t="str">
            <v/>
          </cell>
          <cell r="AT3728" t="str">
            <v/>
          </cell>
          <cell r="AW3728" t="str">
            <v/>
          </cell>
          <cell r="AZ3728" t="str">
            <v/>
          </cell>
          <cell r="BA3728" t="str">
            <v/>
          </cell>
          <cell r="BB3728" t="str">
            <v/>
          </cell>
          <cell r="BC3728" t="str">
            <v/>
          </cell>
        </row>
        <row r="3729">
          <cell r="AM3729" t="str">
            <v/>
          </cell>
          <cell r="AQ3729" t="str">
            <v/>
          </cell>
          <cell r="AT3729" t="str">
            <v/>
          </cell>
          <cell r="AW3729" t="str">
            <v/>
          </cell>
          <cell r="AZ3729" t="str">
            <v/>
          </cell>
          <cell r="BA3729" t="str">
            <v/>
          </cell>
          <cell r="BB3729" t="str">
            <v/>
          </cell>
          <cell r="BC3729" t="str">
            <v/>
          </cell>
        </row>
        <row r="3730">
          <cell r="AM3730" t="str">
            <v/>
          </cell>
          <cell r="AQ3730" t="str">
            <v/>
          </cell>
          <cell r="AT3730" t="str">
            <v/>
          </cell>
          <cell r="AW3730" t="str">
            <v/>
          </cell>
          <cell r="AZ3730" t="str">
            <v/>
          </cell>
          <cell r="BA3730" t="str">
            <v/>
          </cell>
          <cell r="BB3730" t="str">
            <v/>
          </cell>
          <cell r="BC3730" t="str">
            <v/>
          </cell>
        </row>
        <row r="3731">
          <cell r="AM3731" t="str">
            <v/>
          </cell>
          <cell r="AQ3731" t="str">
            <v/>
          </cell>
          <cell r="AT3731" t="str">
            <v/>
          </cell>
          <cell r="AW3731" t="str">
            <v/>
          </cell>
          <cell r="AZ3731" t="str">
            <v/>
          </cell>
          <cell r="BA3731" t="str">
            <v/>
          </cell>
          <cell r="BB3731" t="str">
            <v/>
          </cell>
          <cell r="BC3731" t="str">
            <v/>
          </cell>
        </row>
        <row r="3732">
          <cell r="AM3732">
            <v>60034.13</v>
          </cell>
          <cell r="AQ3732">
            <v>2</v>
          </cell>
          <cell r="AT3732" t="str">
            <v>СМР</v>
          </cell>
          <cell r="AW3732">
            <v>40542</v>
          </cell>
          <cell r="AZ3732" t="str">
            <v>12.2010</v>
          </cell>
          <cell r="BA3732" t="str">
            <v>12.2010</v>
          </cell>
          <cell r="BB3732" t="str">
            <v/>
          </cell>
          <cell r="BC3732" t="str">
            <v>4.2010</v>
          </cell>
        </row>
        <row r="3733">
          <cell r="AM3733">
            <v>1541318.4</v>
          </cell>
          <cell r="AQ3733">
            <v>2</v>
          </cell>
          <cell r="AT3733" t="str">
            <v>СМР</v>
          </cell>
          <cell r="AW3733">
            <v>40540</v>
          </cell>
          <cell r="AZ3733" t="str">
            <v>12.2010</v>
          </cell>
          <cell r="BA3733" t="str">
            <v>12.2010</v>
          </cell>
          <cell r="BB3733" t="str">
            <v/>
          </cell>
          <cell r="BC3733" t="str">
            <v>4.2010</v>
          </cell>
        </row>
        <row r="3734">
          <cell r="AM3734" t="str">
            <v/>
          </cell>
          <cell r="AQ3734" t="str">
            <v/>
          </cell>
          <cell r="AT3734" t="str">
            <v/>
          </cell>
          <cell r="AW3734" t="str">
            <v/>
          </cell>
          <cell r="AZ3734" t="str">
            <v/>
          </cell>
          <cell r="BA3734" t="str">
            <v/>
          </cell>
          <cell r="BB3734" t="str">
            <v/>
          </cell>
          <cell r="BC3734" t="str">
            <v/>
          </cell>
        </row>
        <row r="3735">
          <cell r="AM3735" t="str">
            <v/>
          </cell>
          <cell r="AQ3735" t="str">
            <v/>
          </cell>
          <cell r="AT3735" t="str">
            <v/>
          </cell>
          <cell r="AW3735" t="str">
            <v/>
          </cell>
          <cell r="AZ3735" t="str">
            <v/>
          </cell>
          <cell r="BA3735" t="str">
            <v/>
          </cell>
          <cell r="BB3735" t="str">
            <v/>
          </cell>
          <cell r="BC3735" t="str">
            <v/>
          </cell>
        </row>
        <row r="3736">
          <cell r="AM3736">
            <v>620991.43999999994</v>
          </cell>
          <cell r="AQ3736">
            <v>3</v>
          </cell>
          <cell r="AT3736" t="str">
            <v>СМР</v>
          </cell>
          <cell r="AW3736">
            <v>40633</v>
          </cell>
          <cell r="AZ3736" t="str">
            <v>3.2011</v>
          </cell>
          <cell r="BA3736" t="str">
            <v>3.2011</v>
          </cell>
          <cell r="BB3736" t="str">
            <v>4.2011</v>
          </cell>
          <cell r="BC3736" t="str">
            <v>1.2011</v>
          </cell>
        </row>
        <row r="3737">
          <cell r="AM3737" t="str">
            <v/>
          </cell>
          <cell r="AQ3737" t="str">
            <v/>
          </cell>
          <cell r="AT3737" t="str">
            <v/>
          </cell>
          <cell r="AW3737" t="str">
            <v/>
          </cell>
          <cell r="AZ3737" t="str">
            <v/>
          </cell>
          <cell r="BA3737" t="str">
            <v/>
          </cell>
          <cell r="BB3737" t="str">
            <v/>
          </cell>
          <cell r="BC3737" t="str">
            <v/>
          </cell>
        </row>
        <row r="3738">
          <cell r="AM3738" t="str">
            <v/>
          </cell>
          <cell r="AQ3738" t="str">
            <v/>
          </cell>
          <cell r="AT3738" t="str">
            <v/>
          </cell>
          <cell r="AW3738" t="str">
            <v/>
          </cell>
          <cell r="AZ3738" t="str">
            <v/>
          </cell>
          <cell r="BA3738" t="str">
            <v/>
          </cell>
          <cell r="BB3738" t="str">
            <v/>
          </cell>
          <cell r="BC3738" t="str">
            <v/>
          </cell>
        </row>
        <row r="3739">
          <cell r="AM3739" t="str">
            <v/>
          </cell>
          <cell r="AQ3739" t="str">
            <v/>
          </cell>
          <cell r="AT3739" t="str">
            <v/>
          </cell>
          <cell r="AW3739" t="str">
            <v/>
          </cell>
          <cell r="AZ3739" t="str">
            <v/>
          </cell>
          <cell r="BA3739" t="str">
            <v/>
          </cell>
          <cell r="BB3739" t="str">
            <v/>
          </cell>
          <cell r="BC3739" t="str">
            <v/>
          </cell>
        </row>
        <row r="3740">
          <cell r="AM3740" t="str">
            <v/>
          </cell>
          <cell r="AQ3740" t="str">
            <v/>
          </cell>
          <cell r="AT3740" t="str">
            <v/>
          </cell>
          <cell r="AW3740" t="str">
            <v/>
          </cell>
          <cell r="AZ3740" t="str">
            <v/>
          </cell>
          <cell r="BA3740" t="str">
            <v/>
          </cell>
          <cell r="BB3740" t="str">
            <v/>
          </cell>
          <cell r="BC3740" t="str">
            <v/>
          </cell>
        </row>
        <row r="3741">
          <cell r="AM3741" t="str">
            <v/>
          </cell>
          <cell r="AQ3741">
            <v>3</v>
          </cell>
          <cell r="AT3741" t="str">
            <v>СМР</v>
          </cell>
          <cell r="AW3741" t="str">
            <v/>
          </cell>
          <cell r="AZ3741" t="str">
            <v/>
          </cell>
          <cell r="BA3741" t="str">
            <v/>
          </cell>
          <cell r="BB3741" t="str">
            <v/>
          </cell>
          <cell r="BC3741" t="str">
            <v/>
          </cell>
        </row>
        <row r="3742">
          <cell r="AM3742" t="str">
            <v/>
          </cell>
          <cell r="AQ3742">
            <v>2</v>
          </cell>
          <cell r="AT3742" t="str">
            <v/>
          </cell>
          <cell r="AW3742" t="str">
            <v/>
          </cell>
          <cell r="AZ3742" t="str">
            <v/>
          </cell>
          <cell r="BA3742" t="str">
            <v/>
          </cell>
          <cell r="BB3742" t="str">
            <v/>
          </cell>
          <cell r="BC3742" t="str">
            <v/>
          </cell>
        </row>
        <row r="3743">
          <cell r="AM3743" t="str">
            <v/>
          </cell>
          <cell r="AQ3743" t="str">
            <v/>
          </cell>
          <cell r="AT3743" t="str">
            <v/>
          </cell>
          <cell r="AW3743" t="str">
            <v/>
          </cell>
          <cell r="AZ3743" t="str">
            <v/>
          </cell>
          <cell r="BA3743" t="str">
            <v/>
          </cell>
          <cell r="BB3743" t="str">
            <v/>
          </cell>
          <cell r="BC3743" t="str">
            <v/>
          </cell>
        </row>
        <row r="3744">
          <cell r="AM3744" t="str">
            <v/>
          </cell>
          <cell r="AQ3744" t="str">
            <v/>
          </cell>
          <cell r="AT3744" t="str">
            <v/>
          </cell>
          <cell r="AW3744" t="str">
            <v/>
          </cell>
          <cell r="AZ3744" t="str">
            <v/>
          </cell>
          <cell r="BA3744" t="str">
            <v/>
          </cell>
          <cell r="BB3744" t="str">
            <v/>
          </cell>
          <cell r="BC3744" t="str">
            <v/>
          </cell>
        </row>
        <row r="3745">
          <cell r="AM3745" t="str">
            <v/>
          </cell>
          <cell r="AQ3745" t="str">
            <v/>
          </cell>
          <cell r="AT3745" t="str">
            <v/>
          </cell>
          <cell r="AW3745" t="str">
            <v/>
          </cell>
          <cell r="AZ3745" t="str">
            <v/>
          </cell>
          <cell r="BA3745" t="str">
            <v/>
          </cell>
          <cell r="BB3745" t="str">
            <v/>
          </cell>
          <cell r="BC3745" t="str">
            <v/>
          </cell>
        </row>
        <row r="3746">
          <cell r="AM3746" t="str">
            <v/>
          </cell>
          <cell r="AQ3746" t="str">
            <v/>
          </cell>
          <cell r="AT3746" t="str">
            <v/>
          </cell>
          <cell r="AW3746" t="str">
            <v/>
          </cell>
          <cell r="AZ3746" t="str">
            <v/>
          </cell>
          <cell r="BA3746" t="str">
            <v/>
          </cell>
          <cell r="BB3746" t="str">
            <v/>
          </cell>
          <cell r="BC3746" t="str">
            <v/>
          </cell>
        </row>
        <row r="3747">
          <cell r="AM3747" t="str">
            <v/>
          </cell>
          <cell r="AQ3747">
            <v>2</v>
          </cell>
          <cell r="AT3747" t="str">
            <v/>
          </cell>
          <cell r="AW3747" t="str">
            <v/>
          </cell>
          <cell r="AZ3747" t="str">
            <v/>
          </cell>
          <cell r="BA3747" t="str">
            <v/>
          </cell>
          <cell r="BB3747" t="str">
            <v/>
          </cell>
          <cell r="BC3747" t="str">
            <v/>
          </cell>
        </row>
        <row r="3748">
          <cell r="AM3748" t="str">
            <v/>
          </cell>
          <cell r="AQ3748">
            <v>2</v>
          </cell>
          <cell r="AT3748" t="str">
            <v/>
          </cell>
          <cell r="AW3748" t="str">
            <v/>
          </cell>
          <cell r="AZ3748" t="str">
            <v/>
          </cell>
          <cell r="BA3748" t="str">
            <v/>
          </cell>
          <cell r="BB3748" t="str">
            <v/>
          </cell>
          <cell r="BC3748" t="str">
            <v/>
          </cell>
        </row>
        <row r="3749">
          <cell r="AM3749">
            <v>246963.56</v>
          </cell>
          <cell r="AQ3749">
            <v>1</v>
          </cell>
          <cell r="AT3749" t="str">
            <v>СМР</v>
          </cell>
          <cell r="AW3749">
            <v>40711</v>
          </cell>
          <cell r="AZ3749" t="str">
            <v>6.2011</v>
          </cell>
          <cell r="BA3749" t="str">
            <v>6.2011</v>
          </cell>
          <cell r="BB3749" t="str">
            <v>1.1900</v>
          </cell>
          <cell r="BC3749" t="str">
            <v>2.2011</v>
          </cell>
        </row>
        <row r="3750">
          <cell r="AQ3750" t="str">
            <v/>
          </cell>
          <cell r="AZ3750" t="str">
            <v/>
          </cell>
          <cell r="BA3750" t="str">
            <v/>
          </cell>
          <cell r="BB3750" t="str">
            <v/>
          </cell>
          <cell r="BC3750" t="str">
            <v/>
          </cell>
        </row>
        <row r="3751">
          <cell r="AM3751">
            <v>207651.91</v>
          </cell>
          <cell r="AQ3751">
            <v>1</v>
          </cell>
          <cell r="AT3751" t="str">
            <v>СМР</v>
          </cell>
          <cell r="AW3751">
            <v>40711</v>
          </cell>
          <cell r="AZ3751" t="str">
            <v>6.2011</v>
          </cell>
          <cell r="BA3751" t="str">
            <v>6.2011</v>
          </cell>
          <cell r="BB3751" t="str">
            <v>1.1900</v>
          </cell>
          <cell r="BC3751" t="str">
            <v>2.2011</v>
          </cell>
        </row>
        <row r="3752">
          <cell r="AM3752" t="str">
            <v/>
          </cell>
          <cell r="AQ3752" t="str">
            <v/>
          </cell>
          <cell r="AT3752" t="str">
            <v/>
          </cell>
          <cell r="AW3752" t="str">
            <v/>
          </cell>
          <cell r="AZ3752" t="str">
            <v/>
          </cell>
          <cell r="BA3752" t="str">
            <v/>
          </cell>
          <cell r="BB3752" t="str">
            <v/>
          </cell>
          <cell r="BC3752" t="str">
            <v/>
          </cell>
        </row>
        <row r="3753">
          <cell r="AM3753" t="str">
            <v/>
          </cell>
          <cell r="AQ3753" t="str">
            <v/>
          </cell>
          <cell r="AT3753" t="str">
            <v/>
          </cell>
          <cell r="AW3753" t="str">
            <v/>
          </cell>
          <cell r="AZ3753" t="str">
            <v/>
          </cell>
          <cell r="BA3753" t="str">
            <v/>
          </cell>
          <cell r="BB3753" t="str">
            <v/>
          </cell>
          <cell r="BC3753" t="str">
            <v/>
          </cell>
        </row>
        <row r="3754">
          <cell r="AM3754" t="str">
            <v/>
          </cell>
          <cell r="AQ3754" t="str">
            <v/>
          </cell>
          <cell r="AT3754" t="str">
            <v/>
          </cell>
          <cell r="AW3754" t="str">
            <v/>
          </cell>
          <cell r="AZ3754" t="str">
            <v/>
          </cell>
          <cell r="BA3754" t="str">
            <v/>
          </cell>
          <cell r="BB3754" t="str">
            <v/>
          </cell>
          <cell r="BC3754" t="str">
            <v/>
          </cell>
        </row>
        <row r="3755">
          <cell r="AM3755" t="str">
            <v/>
          </cell>
          <cell r="AQ3755" t="str">
            <v/>
          </cell>
          <cell r="AT3755" t="str">
            <v/>
          </cell>
          <cell r="AW3755" t="str">
            <v/>
          </cell>
          <cell r="AZ3755" t="str">
            <v/>
          </cell>
          <cell r="BA3755" t="str">
            <v/>
          </cell>
          <cell r="BB3755" t="str">
            <v/>
          </cell>
          <cell r="BC3755" t="str">
            <v/>
          </cell>
        </row>
        <row r="3756">
          <cell r="AM3756" t="str">
            <v/>
          </cell>
          <cell r="AQ3756" t="str">
            <v/>
          </cell>
          <cell r="AT3756" t="str">
            <v/>
          </cell>
          <cell r="AW3756" t="str">
            <v/>
          </cell>
          <cell r="AZ3756" t="str">
            <v/>
          </cell>
          <cell r="BA3756" t="str">
            <v/>
          </cell>
          <cell r="BB3756" t="str">
            <v/>
          </cell>
          <cell r="BC3756" t="str">
            <v/>
          </cell>
        </row>
        <row r="3757">
          <cell r="AM3757" t="str">
            <v/>
          </cell>
          <cell r="AQ3757" t="str">
            <v/>
          </cell>
          <cell r="AT3757" t="str">
            <v/>
          </cell>
          <cell r="AW3757" t="str">
            <v/>
          </cell>
          <cell r="AZ3757" t="str">
            <v/>
          </cell>
          <cell r="BA3757" t="str">
            <v/>
          </cell>
          <cell r="BB3757" t="str">
            <v/>
          </cell>
          <cell r="BC3757" t="str">
            <v/>
          </cell>
        </row>
        <row r="3758">
          <cell r="AM3758" t="str">
            <v/>
          </cell>
          <cell r="AQ3758" t="str">
            <v/>
          </cell>
          <cell r="AT3758" t="str">
            <v/>
          </cell>
          <cell r="AW3758" t="str">
            <v/>
          </cell>
          <cell r="AZ3758" t="str">
            <v/>
          </cell>
          <cell r="BA3758" t="str">
            <v/>
          </cell>
          <cell r="BB3758" t="str">
            <v/>
          </cell>
          <cell r="BC3758" t="str">
            <v/>
          </cell>
        </row>
        <row r="3759">
          <cell r="AM3759" t="str">
            <v/>
          </cell>
          <cell r="AQ3759" t="str">
            <v/>
          </cell>
          <cell r="AT3759" t="str">
            <v/>
          </cell>
          <cell r="AW3759" t="str">
            <v/>
          </cell>
          <cell r="AZ3759" t="str">
            <v/>
          </cell>
          <cell r="BA3759" t="str">
            <v/>
          </cell>
          <cell r="BB3759" t="str">
            <v/>
          </cell>
          <cell r="BC3759" t="str">
            <v/>
          </cell>
        </row>
        <row r="3760">
          <cell r="AM3760" t="str">
            <v/>
          </cell>
          <cell r="AQ3760" t="str">
            <v/>
          </cell>
          <cell r="AT3760" t="str">
            <v/>
          </cell>
          <cell r="AW3760" t="str">
            <v/>
          </cell>
          <cell r="AZ3760" t="str">
            <v/>
          </cell>
          <cell r="BA3760" t="str">
            <v/>
          </cell>
          <cell r="BB3760" t="str">
            <v/>
          </cell>
          <cell r="BC3760" t="str">
            <v/>
          </cell>
        </row>
        <row r="3761">
          <cell r="AM3761" t="str">
            <v/>
          </cell>
          <cell r="AQ3761" t="str">
            <v/>
          </cell>
          <cell r="AT3761" t="str">
            <v/>
          </cell>
          <cell r="AW3761" t="str">
            <v/>
          </cell>
          <cell r="AZ3761" t="str">
            <v/>
          </cell>
          <cell r="BA3761" t="str">
            <v/>
          </cell>
          <cell r="BB3761" t="str">
            <v/>
          </cell>
          <cell r="BC3761" t="str">
            <v/>
          </cell>
        </row>
        <row r="3762">
          <cell r="AM3762" t="str">
            <v/>
          </cell>
          <cell r="AQ3762" t="str">
            <v/>
          </cell>
          <cell r="AT3762" t="str">
            <v/>
          </cell>
          <cell r="AW3762" t="str">
            <v/>
          </cell>
          <cell r="AZ3762" t="str">
            <v/>
          </cell>
          <cell r="BA3762" t="str">
            <v/>
          </cell>
          <cell r="BB3762" t="str">
            <v/>
          </cell>
          <cell r="BC3762" t="str">
            <v/>
          </cell>
        </row>
        <row r="3763">
          <cell r="AM3763" t="str">
            <v/>
          </cell>
          <cell r="AQ3763" t="str">
            <v/>
          </cell>
          <cell r="AT3763" t="str">
            <v/>
          </cell>
          <cell r="AW3763" t="str">
            <v/>
          </cell>
          <cell r="AZ3763" t="str">
            <v/>
          </cell>
          <cell r="BA3763" t="str">
            <v/>
          </cell>
          <cell r="BB3763" t="str">
            <v/>
          </cell>
          <cell r="BC3763" t="str">
            <v/>
          </cell>
        </row>
        <row r="3764">
          <cell r="AM3764" t="str">
            <v/>
          </cell>
          <cell r="AQ3764" t="str">
            <v/>
          </cell>
          <cell r="AT3764" t="str">
            <v/>
          </cell>
          <cell r="AW3764" t="str">
            <v/>
          </cell>
          <cell r="AZ3764" t="str">
            <v/>
          </cell>
          <cell r="BA3764" t="str">
            <v/>
          </cell>
          <cell r="BB3764" t="str">
            <v/>
          </cell>
          <cell r="BC3764" t="str">
            <v/>
          </cell>
        </row>
        <row r="3765">
          <cell r="AM3765" t="str">
            <v/>
          </cell>
          <cell r="AQ3765">
            <v>3</v>
          </cell>
          <cell r="AT3765" t="str">
            <v>СМР</v>
          </cell>
          <cell r="AW3765" t="str">
            <v/>
          </cell>
          <cell r="AZ3765" t="str">
            <v/>
          </cell>
          <cell r="BA3765" t="str">
            <v/>
          </cell>
          <cell r="BB3765" t="str">
            <v/>
          </cell>
          <cell r="BC3765" t="str">
            <v/>
          </cell>
        </row>
        <row r="3766">
          <cell r="AM3766" t="str">
            <v/>
          </cell>
          <cell r="AQ3766" t="str">
            <v/>
          </cell>
          <cell r="AT3766" t="str">
            <v/>
          </cell>
          <cell r="AW3766" t="str">
            <v/>
          </cell>
          <cell r="AZ3766" t="str">
            <v/>
          </cell>
          <cell r="BA3766" t="str">
            <v/>
          </cell>
          <cell r="BB3766" t="str">
            <v/>
          </cell>
          <cell r="BC3766" t="str">
            <v/>
          </cell>
        </row>
        <row r="3767">
          <cell r="AM3767" t="str">
            <v/>
          </cell>
          <cell r="AQ3767" t="str">
            <v/>
          </cell>
          <cell r="AT3767" t="str">
            <v/>
          </cell>
          <cell r="AW3767" t="str">
            <v/>
          </cell>
          <cell r="AZ3767" t="str">
            <v/>
          </cell>
          <cell r="BA3767" t="str">
            <v/>
          </cell>
          <cell r="BB3767" t="str">
            <v/>
          </cell>
          <cell r="BC3767" t="str">
            <v/>
          </cell>
        </row>
        <row r="3768">
          <cell r="AM3768" t="str">
            <v/>
          </cell>
          <cell r="AQ3768" t="str">
            <v/>
          </cell>
          <cell r="AT3768" t="str">
            <v/>
          </cell>
          <cell r="AW3768" t="str">
            <v/>
          </cell>
          <cell r="AZ3768" t="str">
            <v/>
          </cell>
          <cell r="BA3768" t="str">
            <v/>
          </cell>
          <cell r="BB3768" t="str">
            <v/>
          </cell>
          <cell r="BC3768" t="str">
            <v/>
          </cell>
        </row>
        <row r="3769">
          <cell r="AM3769" t="str">
            <v/>
          </cell>
          <cell r="AQ3769" t="str">
            <v/>
          </cell>
          <cell r="AT3769" t="str">
            <v/>
          </cell>
          <cell r="AW3769" t="str">
            <v/>
          </cell>
          <cell r="AZ3769" t="str">
            <v/>
          </cell>
          <cell r="BA3769" t="str">
            <v/>
          </cell>
          <cell r="BB3769" t="str">
            <v/>
          </cell>
          <cell r="BC3769" t="str">
            <v/>
          </cell>
        </row>
        <row r="3770">
          <cell r="AM3770" t="str">
            <v/>
          </cell>
          <cell r="AQ3770" t="str">
            <v/>
          </cell>
          <cell r="AT3770" t="str">
            <v/>
          </cell>
          <cell r="AW3770" t="str">
            <v/>
          </cell>
          <cell r="AZ3770" t="str">
            <v/>
          </cell>
          <cell r="BA3770" t="str">
            <v/>
          </cell>
          <cell r="BB3770" t="str">
            <v/>
          </cell>
          <cell r="BC3770" t="str">
            <v/>
          </cell>
        </row>
        <row r="3771">
          <cell r="AM3771" t="str">
            <v/>
          </cell>
          <cell r="AQ3771" t="str">
            <v/>
          </cell>
          <cell r="AT3771" t="str">
            <v/>
          </cell>
          <cell r="AW3771" t="str">
            <v/>
          </cell>
          <cell r="AZ3771" t="str">
            <v/>
          </cell>
          <cell r="BA3771" t="str">
            <v/>
          </cell>
          <cell r="BB3771" t="str">
            <v/>
          </cell>
          <cell r="BC3771" t="str">
            <v/>
          </cell>
        </row>
        <row r="3772">
          <cell r="AM3772" t="str">
            <v/>
          </cell>
          <cell r="AQ3772" t="str">
            <v/>
          </cell>
          <cell r="AT3772" t="str">
            <v/>
          </cell>
          <cell r="AW3772" t="str">
            <v/>
          </cell>
          <cell r="AZ3772" t="str">
            <v/>
          </cell>
          <cell r="BA3772" t="str">
            <v/>
          </cell>
          <cell r="BB3772" t="str">
            <v/>
          </cell>
          <cell r="BC3772" t="str">
            <v/>
          </cell>
        </row>
        <row r="3773">
          <cell r="AM3773" t="str">
            <v/>
          </cell>
          <cell r="AQ3773">
            <v>12</v>
          </cell>
          <cell r="AT3773" t="str">
            <v>СМР</v>
          </cell>
          <cell r="AW3773" t="str">
            <v/>
          </cell>
          <cell r="AZ3773" t="str">
            <v/>
          </cell>
          <cell r="BA3773" t="str">
            <v/>
          </cell>
          <cell r="BB3773" t="str">
            <v/>
          </cell>
          <cell r="BC3773" t="str">
            <v/>
          </cell>
        </row>
        <row r="3774">
          <cell r="AM3774" t="str">
            <v/>
          </cell>
          <cell r="AQ3774" t="str">
            <v/>
          </cell>
          <cell r="AT3774" t="str">
            <v/>
          </cell>
          <cell r="AW3774" t="str">
            <v/>
          </cell>
          <cell r="AZ3774" t="str">
            <v/>
          </cell>
          <cell r="BA3774" t="str">
            <v/>
          </cell>
          <cell r="BB3774" t="str">
            <v/>
          </cell>
          <cell r="BC3774" t="str">
            <v/>
          </cell>
        </row>
        <row r="3775">
          <cell r="AM3775" t="str">
            <v/>
          </cell>
          <cell r="AQ3775" t="str">
            <v/>
          </cell>
          <cell r="AT3775" t="str">
            <v/>
          </cell>
          <cell r="AW3775" t="str">
            <v/>
          </cell>
          <cell r="AZ3775" t="str">
            <v/>
          </cell>
          <cell r="BA3775" t="str">
            <v/>
          </cell>
          <cell r="BB3775" t="str">
            <v/>
          </cell>
          <cell r="BC3775" t="str">
            <v/>
          </cell>
        </row>
        <row r="3776">
          <cell r="AM3776" t="str">
            <v/>
          </cell>
          <cell r="AQ3776" t="str">
            <v/>
          </cell>
          <cell r="AT3776" t="str">
            <v/>
          </cell>
          <cell r="AW3776" t="str">
            <v/>
          </cell>
          <cell r="AZ3776" t="str">
            <v/>
          </cell>
          <cell r="BA3776" t="str">
            <v/>
          </cell>
          <cell r="BB3776" t="str">
            <v/>
          </cell>
          <cell r="BC3776" t="str">
            <v/>
          </cell>
        </row>
        <row r="3777">
          <cell r="AM3777" t="str">
            <v/>
          </cell>
          <cell r="AQ3777" t="str">
            <v/>
          </cell>
          <cell r="AT3777" t="str">
            <v/>
          </cell>
          <cell r="AW3777" t="str">
            <v/>
          </cell>
          <cell r="AZ3777" t="str">
            <v/>
          </cell>
          <cell r="BA3777" t="str">
            <v/>
          </cell>
          <cell r="BB3777" t="str">
            <v/>
          </cell>
          <cell r="BC3777" t="str">
            <v/>
          </cell>
        </row>
        <row r="3778">
          <cell r="AM3778" t="str">
            <v/>
          </cell>
          <cell r="AQ3778" t="str">
            <v/>
          </cell>
          <cell r="AT3778" t="str">
            <v/>
          </cell>
          <cell r="AW3778" t="str">
            <v/>
          </cell>
          <cell r="AZ3778" t="str">
            <v/>
          </cell>
          <cell r="BA3778" t="str">
            <v/>
          </cell>
          <cell r="BB3778" t="str">
            <v/>
          </cell>
          <cell r="BC3778" t="str">
            <v/>
          </cell>
        </row>
        <row r="3779">
          <cell r="AM3779" t="str">
            <v/>
          </cell>
          <cell r="AQ3779" t="str">
            <v/>
          </cell>
          <cell r="AT3779" t="str">
            <v/>
          </cell>
          <cell r="AW3779" t="str">
            <v/>
          </cell>
          <cell r="AZ3779" t="str">
            <v/>
          </cell>
          <cell r="BA3779" t="str">
            <v/>
          </cell>
          <cell r="BB3779" t="str">
            <v/>
          </cell>
          <cell r="BC3779" t="str">
            <v/>
          </cell>
        </row>
        <row r="3780">
          <cell r="AM3780" t="str">
            <v/>
          </cell>
          <cell r="AQ3780" t="str">
            <v/>
          </cell>
          <cell r="AT3780" t="str">
            <v/>
          </cell>
          <cell r="AW3780" t="str">
            <v/>
          </cell>
          <cell r="AZ3780" t="str">
            <v/>
          </cell>
          <cell r="BA3780" t="str">
            <v/>
          </cell>
          <cell r="BB3780" t="str">
            <v/>
          </cell>
          <cell r="BC3780" t="str">
            <v/>
          </cell>
        </row>
        <row r="3781">
          <cell r="AM3781" t="str">
            <v/>
          </cell>
          <cell r="AQ3781" t="str">
            <v/>
          </cell>
          <cell r="AT3781" t="str">
            <v/>
          </cell>
          <cell r="AW3781" t="str">
            <v/>
          </cell>
          <cell r="AZ3781" t="str">
            <v/>
          </cell>
          <cell r="BA3781" t="str">
            <v/>
          </cell>
          <cell r="BB3781" t="str">
            <v/>
          </cell>
          <cell r="BC3781" t="str">
            <v/>
          </cell>
        </row>
        <row r="3782">
          <cell r="AM3782" t="str">
            <v/>
          </cell>
          <cell r="AQ3782" t="str">
            <v/>
          </cell>
          <cell r="AT3782" t="str">
            <v/>
          </cell>
          <cell r="AW3782" t="str">
            <v/>
          </cell>
          <cell r="AZ3782" t="str">
            <v/>
          </cell>
          <cell r="BA3782" t="str">
            <v/>
          </cell>
          <cell r="BB3782" t="str">
            <v/>
          </cell>
          <cell r="BC3782" t="str">
            <v/>
          </cell>
        </row>
        <row r="3783">
          <cell r="AM3783" t="str">
            <v/>
          </cell>
          <cell r="AQ3783" t="str">
            <v/>
          </cell>
          <cell r="AT3783" t="str">
            <v/>
          </cell>
          <cell r="AW3783" t="str">
            <v/>
          </cell>
          <cell r="AZ3783" t="str">
            <v/>
          </cell>
          <cell r="BA3783" t="str">
            <v/>
          </cell>
          <cell r="BB3783" t="str">
            <v/>
          </cell>
          <cell r="BC3783" t="str">
            <v/>
          </cell>
        </row>
        <row r="3784">
          <cell r="AM3784" t="str">
            <v/>
          </cell>
          <cell r="AQ3784" t="str">
            <v/>
          </cell>
          <cell r="AT3784" t="str">
            <v/>
          </cell>
          <cell r="AW3784" t="str">
            <v/>
          </cell>
          <cell r="AZ3784" t="str">
            <v/>
          </cell>
          <cell r="BA3784" t="str">
            <v/>
          </cell>
          <cell r="BB3784" t="str">
            <v/>
          </cell>
          <cell r="BC3784" t="str">
            <v/>
          </cell>
        </row>
        <row r="3785">
          <cell r="AM3785" t="str">
            <v/>
          </cell>
          <cell r="AQ3785" t="str">
            <v/>
          </cell>
          <cell r="AT3785" t="str">
            <v/>
          </cell>
          <cell r="AW3785" t="str">
            <v/>
          </cell>
          <cell r="AZ3785" t="str">
            <v/>
          </cell>
          <cell r="BA3785" t="str">
            <v/>
          </cell>
          <cell r="BB3785" t="str">
            <v/>
          </cell>
          <cell r="BC3785" t="str">
            <v/>
          </cell>
        </row>
        <row r="3786">
          <cell r="AM3786" t="str">
            <v/>
          </cell>
          <cell r="AQ3786" t="str">
            <v/>
          </cell>
          <cell r="AT3786" t="str">
            <v/>
          </cell>
          <cell r="AW3786" t="str">
            <v/>
          </cell>
          <cell r="AZ3786" t="str">
            <v/>
          </cell>
          <cell r="BA3786" t="str">
            <v/>
          </cell>
          <cell r="BB3786" t="str">
            <v/>
          </cell>
          <cell r="BC3786" t="str">
            <v/>
          </cell>
        </row>
        <row r="3787">
          <cell r="AM3787" t="str">
            <v/>
          </cell>
          <cell r="AQ3787" t="str">
            <v/>
          </cell>
          <cell r="AT3787" t="str">
            <v/>
          </cell>
          <cell r="AW3787" t="str">
            <v/>
          </cell>
          <cell r="AZ3787" t="str">
            <v/>
          </cell>
          <cell r="BA3787" t="str">
            <v/>
          </cell>
          <cell r="BB3787" t="str">
            <v/>
          </cell>
          <cell r="BC3787" t="str">
            <v/>
          </cell>
        </row>
        <row r="3788">
          <cell r="AM3788" t="str">
            <v/>
          </cell>
          <cell r="AQ3788">
            <v>3</v>
          </cell>
          <cell r="AT3788" t="str">
            <v/>
          </cell>
          <cell r="AW3788" t="str">
            <v/>
          </cell>
          <cell r="AZ3788" t="str">
            <v/>
          </cell>
          <cell r="BA3788" t="str">
            <v/>
          </cell>
          <cell r="BB3788" t="str">
            <v/>
          </cell>
          <cell r="BC3788" t="str">
            <v/>
          </cell>
        </row>
        <row r="3789">
          <cell r="AM3789" t="str">
            <v/>
          </cell>
          <cell r="AQ3789" t="str">
            <v/>
          </cell>
          <cell r="AT3789" t="str">
            <v/>
          </cell>
          <cell r="AW3789" t="str">
            <v/>
          </cell>
          <cell r="AZ3789" t="str">
            <v/>
          </cell>
          <cell r="BA3789" t="str">
            <v/>
          </cell>
          <cell r="BB3789" t="str">
            <v/>
          </cell>
          <cell r="BC3789" t="str">
            <v/>
          </cell>
        </row>
        <row r="3790">
          <cell r="AM3790" t="str">
            <v/>
          </cell>
          <cell r="AQ3790" t="str">
            <v/>
          </cell>
          <cell r="AT3790" t="str">
            <v/>
          </cell>
          <cell r="AW3790" t="str">
            <v/>
          </cell>
          <cell r="AZ3790" t="str">
            <v/>
          </cell>
          <cell r="BA3790" t="str">
            <v/>
          </cell>
          <cell r="BB3790" t="str">
            <v/>
          </cell>
          <cell r="BC3790" t="str">
            <v/>
          </cell>
        </row>
        <row r="3791">
          <cell r="AM3791" t="str">
            <v/>
          </cell>
          <cell r="AQ3791" t="str">
            <v/>
          </cell>
          <cell r="AT3791" t="str">
            <v/>
          </cell>
          <cell r="AW3791" t="str">
            <v/>
          </cell>
          <cell r="AZ3791" t="str">
            <v/>
          </cell>
          <cell r="BA3791" t="str">
            <v/>
          </cell>
          <cell r="BB3791" t="str">
            <v/>
          </cell>
          <cell r="BC3791" t="str">
            <v/>
          </cell>
        </row>
        <row r="3792">
          <cell r="AM3792" t="str">
            <v/>
          </cell>
          <cell r="AQ3792" t="str">
            <v/>
          </cell>
          <cell r="AT3792" t="str">
            <v/>
          </cell>
          <cell r="AW3792" t="str">
            <v/>
          </cell>
          <cell r="AZ3792" t="str">
            <v/>
          </cell>
          <cell r="BA3792" t="str">
            <v/>
          </cell>
          <cell r="BB3792" t="str">
            <v/>
          </cell>
          <cell r="BC3792" t="str">
            <v/>
          </cell>
        </row>
        <row r="3793">
          <cell r="AM3793" t="str">
            <v/>
          </cell>
          <cell r="AQ3793" t="str">
            <v/>
          </cell>
          <cell r="AT3793" t="str">
            <v/>
          </cell>
          <cell r="AW3793" t="str">
            <v/>
          </cell>
          <cell r="AZ3793" t="str">
            <v/>
          </cell>
          <cell r="BA3793" t="str">
            <v/>
          </cell>
          <cell r="BB3793" t="str">
            <v/>
          </cell>
          <cell r="BC3793" t="str">
            <v/>
          </cell>
        </row>
        <row r="3794">
          <cell r="AM3794" t="str">
            <v/>
          </cell>
          <cell r="AQ3794" t="str">
            <v/>
          </cell>
          <cell r="AT3794" t="str">
            <v/>
          </cell>
          <cell r="AW3794" t="str">
            <v/>
          </cell>
          <cell r="AZ3794" t="str">
            <v/>
          </cell>
          <cell r="BA3794" t="str">
            <v/>
          </cell>
          <cell r="BB3794" t="str">
            <v/>
          </cell>
          <cell r="BC3794" t="str">
            <v/>
          </cell>
        </row>
        <row r="3795">
          <cell r="AM3795" t="str">
            <v/>
          </cell>
          <cell r="AQ3795">
            <v>3</v>
          </cell>
          <cell r="AT3795" t="str">
            <v>СМР</v>
          </cell>
          <cell r="AW3795" t="str">
            <v/>
          </cell>
          <cell r="AZ3795" t="str">
            <v/>
          </cell>
          <cell r="BA3795" t="str">
            <v/>
          </cell>
          <cell r="BB3795" t="str">
            <v/>
          </cell>
          <cell r="BC3795" t="str">
            <v/>
          </cell>
        </row>
        <row r="3796">
          <cell r="AM3796" t="str">
            <v/>
          </cell>
          <cell r="AQ3796">
            <v>3</v>
          </cell>
          <cell r="AT3796" t="str">
            <v>СМР</v>
          </cell>
          <cell r="AW3796" t="str">
            <v/>
          </cell>
          <cell r="AZ3796" t="str">
            <v/>
          </cell>
          <cell r="BA3796" t="str">
            <v/>
          </cell>
          <cell r="BB3796" t="str">
            <v/>
          </cell>
          <cell r="BC3796" t="str">
            <v/>
          </cell>
        </row>
        <row r="3797">
          <cell r="AM3797" t="str">
            <v/>
          </cell>
          <cell r="AQ3797" t="str">
            <v/>
          </cell>
          <cell r="AT3797" t="str">
            <v/>
          </cell>
          <cell r="AW3797" t="str">
            <v/>
          </cell>
          <cell r="AZ3797" t="str">
            <v/>
          </cell>
          <cell r="BA3797" t="str">
            <v/>
          </cell>
          <cell r="BB3797" t="str">
            <v/>
          </cell>
          <cell r="BC3797" t="str">
            <v/>
          </cell>
        </row>
        <row r="3798">
          <cell r="AM3798" t="str">
            <v/>
          </cell>
          <cell r="AQ3798">
            <v>12</v>
          </cell>
          <cell r="AT3798" t="str">
            <v>СМР</v>
          </cell>
          <cell r="AW3798" t="str">
            <v/>
          </cell>
          <cell r="AZ3798" t="str">
            <v/>
          </cell>
          <cell r="BA3798" t="str">
            <v/>
          </cell>
          <cell r="BB3798" t="str">
            <v/>
          </cell>
          <cell r="BC3798" t="str">
            <v/>
          </cell>
        </row>
        <row r="3799">
          <cell r="AM3799" t="str">
            <v/>
          </cell>
          <cell r="AQ3799" t="str">
            <v/>
          </cell>
          <cell r="AT3799" t="str">
            <v/>
          </cell>
          <cell r="AW3799" t="str">
            <v/>
          </cell>
          <cell r="AZ3799" t="str">
            <v/>
          </cell>
          <cell r="BA3799" t="str">
            <v/>
          </cell>
          <cell r="BB3799" t="str">
            <v/>
          </cell>
          <cell r="BC3799" t="str">
            <v/>
          </cell>
        </row>
        <row r="3800">
          <cell r="AM3800" t="str">
            <v/>
          </cell>
          <cell r="AQ3800" t="str">
            <v/>
          </cell>
          <cell r="AT3800" t="str">
            <v/>
          </cell>
          <cell r="AW3800" t="str">
            <v/>
          </cell>
          <cell r="AZ3800" t="str">
            <v/>
          </cell>
          <cell r="BA3800" t="str">
            <v/>
          </cell>
          <cell r="BB3800" t="str">
            <v/>
          </cell>
          <cell r="BC3800" t="str">
            <v/>
          </cell>
        </row>
        <row r="3801">
          <cell r="AM3801" t="str">
            <v/>
          </cell>
          <cell r="AQ3801" t="str">
            <v/>
          </cell>
          <cell r="AT3801" t="str">
            <v/>
          </cell>
          <cell r="AW3801" t="str">
            <v/>
          </cell>
          <cell r="AZ3801" t="str">
            <v/>
          </cell>
          <cell r="BA3801" t="str">
            <v/>
          </cell>
          <cell r="BB3801" t="str">
            <v/>
          </cell>
          <cell r="BC3801" t="str">
            <v/>
          </cell>
        </row>
        <row r="3802">
          <cell r="AM3802" t="str">
            <v/>
          </cell>
          <cell r="AQ3802" t="str">
            <v/>
          </cell>
          <cell r="AT3802" t="str">
            <v/>
          </cell>
          <cell r="AW3802" t="str">
            <v/>
          </cell>
          <cell r="AZ3802" t="str">
            <v/>
          </cell>
          <cell r="BA3802" t="str">
            <v/>
          </cell>
          <cell r="BB3802" t="str">
            <v/>
          </cell>
          <cell r="BC3802" t="str">
            <v/>
          </cell>
        </row>
        <row r="3803">
          <cell r="AM3803" t="str">
            <v/>
          </cell>
          <cell r="AQ3803" t="str">
            <v/>
          </cell>
          <cell r="AT3803" t="str">
            <v/>
          </cell>
          <cell r="AW3803" t="str">
            <v/>
          </cell>
          <cell r="AZ3803" t="str">
            <v/>
          </cell>
          <cell r="BA3803" t="str">
            <v/>
          </cell>
          <cell r="BB3803" t="str">
            <v/>
          </cell>
          <cell r="BC3803" t="str">
            <v/>
          </cell>
        </row>
        <row r="3804">
          <cell r="AM3804" t="str">
            <v/>
          </cell>
          <cell r="AQ3804" t="str">
            <v/>
          </cell>
          <cell r="AT3804" t="str">
            <v/>
          </cell>
          <cell r="AW3804" t="str">
            <v/>
          </cell>
          <cell r="AZ3804" t="str">
            <v/>
          </cell>
          <cell r="BA3804" t="str">
            <v/>
          </cell>
          <cell r="BB3804" t="str">
            <v/>
          </cell>
          <cell r="BC3804" t="str">
            <v/>
          </cell>
        </row>
        <row r="3805">
          <cell r="AM3805" t="str">
            <v/>
          </cell>
          <cell r="AQ3805" t="str">
            <v/>
          </cell>
          <cell r="AT3805" t="str">
            <v/>
          </cell>
          <cell r="AW3805" t="str">
            <v/>
          </cell>
          <cell r="AZ3805" t="str">
            <v/>
          </cell>
          <cell r="BA3805" t="str">
            <v/>
          </cell>
          <cell r="BB3805" t="str">
            <v/>
          </cell>
          <cell r="BC3805" t="str">
            <v/>
          </cell>
        </row>
        <row r="3806">
          <cell r="AM3806" t="str">
            <v/>
          </cell>
          <cell r="AQ3806" t="str">
            <v/>
          </cell>
          <cell r="AT3806" t="str">
            <v/>
          </cell>
          <cell r="AW3806" t="str">
            <v/>
          </cell>
          <cell r="AZ3806" t="str">
            <v/>
          </cell>
          <cell r="BA3806" t="str">
            <v/>
          </cell>
          <cell r="BB3806" t="str">
            <v/>
          </cell>
          <cell r="BC3806" t="str">
            <v/>
          </cell>
        </row>
        <row r="3807">
          <cell r="AM3807" t="str">
            <v/>
          </cell>
          <cell r="AQ3807" t="str">
            <v/>
          </cell>
          <cell r="AT3807" t="str">
            <v/>
          </cell>
          <cell r="AW3807" t="str">
            <v/>
          </cell>
          <cell r="AZ3807" t="str">
            <v/>
          </cell>
          <cell r="BA3807" t="str">
            <v/>
          </cell>
          <cell r="BB3807" t="str">
            <v/>
          </cell>
          <cell r="BC3807" t="str">
            <v/>
          </cell>
        </row>
        <row r="3808">
          <cell r="AM3808" t="str">
            <v/>
          </cell>
          <cell r="AQ3808" t="str">
            <v/>
          </cell>
          <cell r="AT3808" t="str">
            <v/>
          </cell>
          <cell r="AW3808" t="str">
            <v/>
          </cell>
          <cell r="AZ3808" t="str">
            <v/>
          </cell>
          <cell r="BA3808" t="str">
            <v/>
          </cell>
          <cell r="BB3808" t="str">
            <v/>
          </cell>
          <cell r="BC3808" t="str">
            <v/>
          </cell>
        </row>
        <row r="3809">
          <cell r="AM3809" t="str">
            <v/>
          </cell>
          <cell r="AQ3809" t="str">
            <v/>
          </cell>
          <cell r="AT3809" t="str">
            <v/>
          </cell>
          <cell r="AW3809" t="str">
            <v/>
          </cell>
          <cell r="AZ3809" t="str">
            <v/>
          </cell>
          <cell r="BA3809" t="str">
            <v/>
          </cell>
          <cell r="BB3809" t="str">
            <v/>
          </cell>
          <cell r="BC3809" t="str">
            <v/>
          </cell>
        </row>
        <row r="3810">
          <cell r="AM3810" t="str">
            <v/>
          </cell>
          <cell r="AQ3810" t="str">
            <v/>
          </cell>
          <cell r="AT3810" t="str">
            <v/>
          </cell>
          <cell r="AW3810" t="str">
            <v/>
          </cell>
          <cell r="AZ3810" t="str">
            <v/>
          </cell>
          <cell r="BA3810" t="str">
            <v/>
          </cell>
          <cell r="BB3810" t="str">
            <v/>
          </cell>
          <cell r="BC3810" t="str">
            <v/>
          </cell>
        </row>
        <row r="3811">
          <cell r="AM3811" t="str">
            <v/>
          </cell>
          <cell r="AQ3811" t="str">
            <v/>
          </cell>
          <cell r="AT3811" t="str">
            <v/>
          </cell>
          <cell r="AW3811" t="str">
            <v/>
          </cell>
          <cell r="AZ3811" t="str">
            <v/>
          </cell>
          <cell r="BA3811" t="str">
            <v/>
          </cell>
          <cell r="BB3811" t="str">
            <v/>
          </cell>
          <cell r="BC3811" t="str">
            <v/>
          </cell>
        </row>
        <row r="3812">
          <cell r="AM3812" t="str">
            <v/>
          </cell>
          <cell r="AQ3812" t="str">
            <v/>
          </cell>
          <cell r="AT3812" t="str">
            <v/>
          </cell>
          <cell r="AW3812" t="str">
            <v/>
          </cell>
          <cell r="AZ3812" t="str">
            <v/>
          </cell>
          <cell r="BA3812" t="str">
            <v/>
          </cell>
          <cell r="BB3812" t="str">
            <v/>
          </cell>
          <cell r="BC3812" t="str">
            <v/>
          </cell>
        </row>
        <row r="3813">
          <cell r="AM3813" t="str">
            <v/>
          </cell>
          <cell r="AQ3813" t="str">
            <v/>
          </cell>
          <cell r="AT3813" t="str">
            <v/>
          </cell>
          <cell r="AW3813" t="str">
            <v/>
          </cell>
          <cell r="AZ3813" t="str">
            <v/>
          </cell>
          <cell r="BA3813" t="str">
            <v/>
          </cell>
          <cell r="BB3813" t="str">
            <v/>
          </cell>
          <cell r="BC3813" t="str">
            <v/>
          </cell>
        </row>
        <row r="3814">
          <cell r="AM3814" t="str">
            <v/>
          </cell>
          <cell r="AQ3814" t="str">
            <v/>
          </cell>
          <cell r="AT3814" t="str">
            <v/>
          </cell>
          <cell r="AW3814" t="str">
            <v/>
          </cell>
          <cell r="AZ3814" t="str">
            <v/>
          </cell>
          <cell r="BA3814" t="str">
            <v/>
          </cell>
          <cell r="BB3814" t="str">
            <v/>
          </cell>
          <cell r="BC3814" t="str">
            <v/>
          </cell>
        </row>
        <row r="3815">
          <cell r="AM3815">
            <v>204301.42</v>
          </cell>
          <cell r="AQ3815">
            <v>1</v>
          </cell>
          <cell r="AT3815" t="str">
            <v>СМР</v>
          </cell>
          <cell r="AW3815">
            <v>40495</v>
          </cell>
          <cell r="AZ3815" t="str">
            <v>10.2010</v>
          </cell>
          <cell r="BA3815" t="str">
            <v>11.2010</v>
          </cell>
          <cell r="BB3815" t="str">
            <v/>
          </cell>
          <cell r="BC3815" t="str">
            <v>4.2010</v>
          </cell>
        </row>
        <row r="3816">
          <cell r="AM3816">
            <v>20264.18</v>
          </cell>
          <cell r="AQ3816">
            <v>1</v>
          </cell>
          <cell r="AT3816" t="str">
            <v>СМР</v>
          </cell>
          <cell r="AW3816">
            <v>40681</v>
          </cell>
          <cell r="AZ3816" t="str">
            <v>4.2011</v>
          </cell>
          <cell r="BA3816" t="str">
            <v>5.2011</v>
          </cell>
          <cell r="BB3816" t="str">
            <v>5.2011</v>
          </cell>
          <cell r="BC3816" t="str">
            <v>2.2011</v>
          </cell>
        </row>
        <row r="3817">
          <cell r="AM3817" t="str">
            <v/>
          </cell>
          <cell r="AQ3817" t="str">
            <v/>
          </cell>
          <cell r="AT3817" t="str">
            <v/>
          </cell>
          <cell r="AW3817" t="str">
            <v/>
          </cell>
          <cell r="AZ3817" t="str">
            <v/>
          </cell>
          <cell r="BA3817" t="str">
            <v/>
          </cell>
          <cell r="BB3817" t="str">
            <v/>
          </cell>
          <cell r="BC3817" t="str">
            <v/>
          </cell>
        </row>
        <row r="3818">
          <cell r="AM3818" t="str">
            <v/>
          </cell>
          <cell r="AQ3818" t="str">
            <v/>
          </cell>
          <cell r="AT3818" t="str">
            <v/>
          </cell>
          <cell r="AW3818" t="str">
            <v/>
          </cell>
          <cell r="AZ3818" t="str">
            <v/>
          </cell>
          <cell r="BA3818" t="str">
            <v/>
          </cell>
          <cell r="BB3818" t="str">
            <v/>
          </cell>
          <cell r="BC3818" t="str">
            <v/>
          </cell>
        </row>
        <row r="3819">
          <cell r="AM3819" t="str">
            <v/>
          </cell>
          <cell r="AQ3819" t="str">
            <v/>
          </cell>
          <cell r="AT3819" t="str">
            <v/>
          </cell>
          <cell r="AW3819" t="str">
            <v/>
          </cell>
          <cell r="AZ3819" t="str">
            <v/>
          </cell>
          <cell r="BA3819" t="str">
            <v/>
          </cell>
          <cell r="BB3819" t="str">
            <v/>
          </cell>
          <cell r="BC3819" t="str">
            <v/>
          </cell>
        </row>
        <row r="3820">
          <cell r="AM3820" t="str">
            <v/>
          </cell>
          <cell r="AQ3820" t="str">
            <v/>
          </cell>
          <cell r="AT3820" t="str">
            <v/>
          </cell>
          <cell r="AW3820" t="str">
            <v/>
          </cell>
          <cell r="AZ3820" t="str">
            <v/>
          </cell>
          <cell r="BA3820" t="str">
            <v/>
          </cell>
          <cell r="BB3820" t="str">
            <v/>
          </cell>
          <cell r="BC3820" t="str">
            <v/>
          </cell>
        </row>
        <row r="3821">
          <cell r="AM3821">
            <v>181362.55</v>
          </cell>
          <cell r="AQ3821">
            <v>1</v>
          </cell>
          <cell r="AT3821" t="str">
            <v>СМР</v>
          </cell>
          <cell r="AW3821">
            <v>40495</v>
          </cell>
          <cell r="AZ3821" t="str">
            <v>10.2010</v>
          </cell>
          <cell r="BA3821" t="str">
            <v>11.2010</v>
          </cell>
          <cell r="BB3821" t="str">
            <v/>
          </cell>
          <cell r="BC3821" t="str">
            <v>4.2010</v>
          </cell>
        </row>
        <row r="3822">
          <cell r="AM3822">
            <v>24495.97</v>
          </cell>
          <cell r="AQ3822">
            <v>1</v>
          </cell>
          <cell r="AT3822" t="str">
            <v>СМР</v>
          </cell>
          <cell r="AW3822">
            <v>40681</v>
          </cell>
          <cell r="AZ3822" t="str">
            <v>4.2011</v>
          </cell>
          <cell r="BA3822" t="str">
            <v>5.2011</v>
          </cell>
          <cell r="BB3822" t="str">
            <v>5.2011</v>
          </cell>
          <cell r="BC3822" t="str">
            <v>2.2011</v>
          </cell>
        </row>
        <row r="3823">
          <cell r="AM3823" t="str">
            <v/>
          </cell>
          <cell r="AQ3823" t="str">
            <v/>
          </cell>
          <cell r="AT3823" t="str">
            <v/>
          </cell>
          <cell r="AW3823" t="str">
            <v/>
          </cell>
          <cell r="AZ3823" t="str">
            <v/>
          </cell>
          <cell r="BA3823" t="str">
            <v/>
          </cell>
          <cell r="BB3823" t="str">
            <v/>
          </cell>
          <cell r="BC3823" t="str">
            <v/>
          </cell>
        </row>
        <row r="3824">
          <cell r="AM3824" t="str">
            <v/>
          </cell>
          <cell r="AQ3824" t="str">
            <v/>
          </cell>
          <cell r="AT3824" t="str">
            <v/>
          </cell>
          <cell r="AW3824" t="str">
            <v/>
          </cell>
          <cell r="AZ3824" t="str">
            <v/>
          </cell>
          <cell r="BA3824" t="str">
            <v/>
          </cell>
          <cell r="BB3824" t="str">
            <v/>
          </cell>
          <cell r="BC3824" t="str">
            <v/>
          </cell>
        </row>
        <row r="3825">
          <cell r="AM3825" t="str">
            <v/>
          </cell>
          <cell r="AQ3825" t="str">
            <v/>
          </cell>
          <cell r="AT3825" t="str">
            <v/>
          </cell>
          <cell r="AW3825" t="str">
            <v/>
          </cell>
          <cell r="AZ3825" t="str">
            <v/>
          </cell>
          <cell r="BA3825" t="str">
            <v/>
          </cell>
          <cell r="BB3825" t="str">
            <v/>
          </cell>
          <cell r="BC3825" t="str">
            <v/>
          </cell>
        </row>
        <row r="3826">
          <cell r="AM3826" t="str">
            <v/>
          </cell>
          <cell r="AQ3826" t="str">
            <v/>
          </cell>
          <cell r="AT3826" t="str">
            <v/>
          </cell>
          <cell r="AW3826" t="str">
            <v/>
          </cell>
          <cell r="AZ3826" t="str">
            <v/>
          </cell>
          <cell r="BA3826" t="str">
            <v/>
          </cell>
          <cell r="BB3826" t="str">
            <v/>
          </cell>
          <cell r="BC3826" t="str">
            <v/>
          </cell>
        </row>
        <row r="3827">
          <cell r="AM3827">
            <v>181362.55</v>
          </cell>
          <cell r="AQ3827">
            <v>1</v>
          </cell>
          <cell r="AT3827" t="str">
            <v>СМР</v>
          </cell>
          <cell r="AW3827">
            <v>40495</v>
          </cell>
          <cell r="AZ3827" t="str">
            <v>10.2010</v>
          </cell>
          <cell r="BA3827" t="str">
            <v>11.2010</v>
          </cell>
          <cell r="BB3827" t="str">
            <v/>
          </cell>
          <cell r="BC3827" t="str">
            <v>4.2010</v>
          </cell>
        </row>
        <row r="3828">
          <cell r="AM3828">
            <v>24065.14</v>
          </cell>
          <cell r="AQ3828">
            <v>1</v>
          </cell>
          <cell r="AT3828" t="str">
            <v>СМР</v>
          </cell>
          <cell r="AW3828">
            <v>40681</v>
          </cell>
          <cell r="AZ3828" t="str">
            <v>4.2011</v>
          </cell>
          <cell r="BA3828" t="str">
            <v>5.2011</v>
          </cell>
          <cell r="BB3828" t="str">
            <v>5.2011</v>
          </cell>
          <cell r="BC3828" t="str">
            <v>2.2011</v>
          </cell>
        </row>
        <row r="3829">
          <cell r="AM3829" t="str">
            <v/>
          </cell>
          <cell r="AQ3829" t="str">
            <v/>
          </cell>
          <cell r="AT3829" t="str">
            <v/>
          </cell>
          <cell r="AW3829" t="str">
            <v/>
          </cell>
          <cell r="AZ3829" t="str">
            <v/>
          </cell>
          <cell r="BA3829" t="str">
            <v/>
          </cell>
          <cell r="BB3829" t="str">
            <v/>
          </cell>
          <cell r="BC3829" t="str">
            <v/>
          </cell>
        </row>
        <row r="3830">
          <cell r="AM3830" t="str">
            <v/>
          </cell>
          <cell r="AQ3830" t="str">
            <v/>
          </cell>
          <cell r="AT3830" t="str">
            <v/>
          </cell>
          <cell r="AW3830" t="str">
            <v/>
          </cell>
          <cell r="AZ3830" t="str">
            <v/>
          </cell>
          <cell r="BA3830" t="str">
            <v/>
          </cell>
          <cell r="BB3830" t="str">
            <v/>
          </cell>
          <cell r="BC3830" t="str">
            <v/>
          </cell>
        </row>
        <row r="3831">
          <cell r="AM3831" t="str">
            <v/>
          </cell>
          <cell r="AQ3831" t="str">
            <v/>
          </cell>
          <cell r="AT3831" t="str">
            <v/>
          </cell>
          <cell r="AW3831" t="str">
            <v/>
          </cell>
          <cell r="AZ3831" t="str">
            <v/>
          </cell>
          <cell r="BA3831" t="str">
            <v/>
          </cell>
          <cell r="BB3831" t="str">
            <v/>
          </cell>
          <cell r="BC3831" t="str">
            <v/>
          </cell>
        </row>
        <row r="3832">
          <cell r="AM3832" t="str">
            <v/>
          </cell>
          <cell r="AQ3832" t="str">
            <v/>
          </cell>
          <cell r="AT3832" t="str">
            <v/>
          </cell>
          <cell r="AW3832" t="str">
            <v/>
          </cell>
          <cell r="AZ3832" t="str">
            <v/>
          </cell>
          <cell r="BA3832" t="str">
            <v/>
          </cell>
          <cell r="BB3832" t="str">
            <v/>
          </cell>
          <cell r="BC3832" t="str">
            <v/>
          </cell>
        </row>
        <row r="3833">
          <cell r="AM3833">
            <v>192292.28</v>
          </cell>
          <cell r="AQ3833">
            <v>1</v>
          </cell>
          <cell r="AT3833" t="str">
            <v>СМР</v>
          </cell>
          <cell r="AW3833">
            <v>40535</v>
          </cell>
          <cell r="AZ3833" t="str">
            <v>12.2010</v>
          </cell>
          <cell r="BA3833" t="str">
            <v>12.2010</v>
          </cell>
          <cell r="BB3833" t="str">
            <v/>
          </cell>
          <cell r="BC3833" t="str">
            <v>4.2010</v>
          </cell>
        </row>
        <row r="3834">
          <cell r="AM3834">
            <v>15339.03</v>
          </cell>
          <cell r="AQ3834">
            <v>1</v>
          </cell>
          <cell r="AT3834" t="str">
            <v>СМР</v>
          </cell>
          <cell r="AW3834">
            <v>40681</v>
          </cell>
          <cell r="AZ3834" t="str">
            <v>4.2011</v>
          </cell>
          <cell r="BA3834" t="str">
            <v>5.2011</v>
          </cell>
          <cell r="BB3834" t="str">
            <v>5.2011</v>
          </cell>
          <cell r="BC3834" t="str">
            <v>2.2011</v>
          </cell>
        </row>
        <row r="3835">
          <cell r="AM3835" t="str">
            <v/>
          </cell>
          <cell r="AQ3835" t="str">
            <v/>
          </cell>
          <cell r="AT3835" t="str">
            <v/>
          </cell>
          <cell r="AW3835" t="str">
            <v/>
          </cell>
          <cell r="AZ3835" t="str">
            <v/>
          </cell>
          <cell r="BA3835" t="str">
            <v/>
          </cell>
          <cell r="BB3835" t="str">
            <v/>
          </cell>
          <cell r="BC3835" t="str">
            <v/>
          </cell>
        </row>
        <row r="3836">
          <cell r="AM3836" t="str">
            <v/>
          </cell>
          <cell r="AQ3836" t="str">
            <v/>
          </cell>
          <cell r="AT3836" t="str">
            <v/>
          </cell>
          <cell r="AW3836" t="str">
            <v/>
          </cell>
          <cell r="AZ3836" t="str">
            <v/>
          </cell>
          <cell r="BA3836" t="str">
            <v/>
          </cell>
          <cell r="BB3836" t="str">
            <v/>
          </cell>
          <cell r="BC3836" t="str">
            <v/>
          </cell>
        </row>
        <row r="3837">
          <cell r="AM3837" t="str">
            <v/>
          </cell>
          <cell r="AQ3837" t="str">
            <v/>
          </cell>
          <cell r="AT3837" t="str">
            <v/>
          </cell>
          <cell r="AW3837" t="str">
            <v/>
          </cell>
          <cell r="AZ3837" t="str">
            <v/>
          </cell>
          <cell r="BA3837" t="str">
            <v/>
          </cell>
          <cell r="BB3837" t="str">
            <v/>
          </cell>
          <cell r="BC3837" t="str">
            <v/>
          </cell>
        </row>
        <row r="3838">
          <cell r="AM3838" t="str">
            <v/>
          </cell>
          <cell r="AQ3838" t="str">
            <v/>
          </cell>
          <cell r="AT3838" t="str">
            <v/>
          </cell>
          <cell r="AW3838" t="str">
            <v/>
          </cell>
          <cell r="AZ3838" t="str">
            <v/>
          </cell>
          <cell r="BA3838" t="str">
            <v/>
          </cell>
          <cell r="BB3838" t="str">
            <v/>
          </cell>
          <cell r="BC3838" t="str">
            <v/>
          </cell>
        </row>
        <row r="3839">
          <cell r="AM3839" t="str">
            <v/>
          </cell>
          <cell r="AQ3839" t="str">
            <v/>
          </cell>
          <cell r="AT3839" t="str">
            <v/>
          </cell>
          <cell r="AW3839" t="str">
            <v/>
          </cell>
          <cell r="AZ3839" t="str">
            <v/>
          </cell>
          <cell r="BA3839" t="str">
            <v/>
          </cell>
          <cell r="BB3839" t="str">
            <v/>
          </cell>
          <cell r="BC3839" t="str">
            <v/>
          </cell>
        </row>
        <row r="3840">
          <cell r="AM3840">
            <v>263016.74</v>
          </cell>
          <cell r="AQ3840">
            <v>1</v>
          </cell>
          <cell r="AT3840" t="str">
            <v>СМР</v>
          </cell>
          <cell r="AW3840">
            <v>40535</v>
          </cell>
          <cell r="AZ3840" t="str">
            <v>12.2010</v>
          </cell>
          <cell r="BA3840" t="str">
            <v>12.2010</v>
          </cell>
          <cell r="BB3840" t="str">
            <v/>
          </cell>
          <cell r="BC3840" t="str">
            <v>4.2010</v>
          </cell>
        </row>
        <row r="3841">
          <cell r="AM3841">
            <v>99003.69</v>
          </cell>
          <cell r="AQ3841">
            <v>1</v>
          </cell>
          <cell r="AT3841" t="str">
            <v>СМР</v>
          </cell>
          <cell r="AW3841">
            <v>40681</v>
          </cell>
          <cell r="AZ3841" t="str">
            <v>4.2011</v>
          </cell>
          <cell r="BA3841" t="str">
            <v>5.2011</v>
          </cell>
          <cell r="BB3841" t="str">
            <v>5.2011</v>
          </cell>
          <cell r="BC3841" t="str">
            <v>2.2011</v>
          </cell>
        </row>
        <row r="3842">
          <cell r="AM3842" t="str">
            <v/>
          </cell>
          <cell r="AQ3842" t="str">
            <v/>
          </cell>
          <cell r="AT3842" t="str">
            <v/>
          </cell>
          <cell r="AW3842" t="str">
            <v/>
          </cell>
          <cell r="AZ3842" t="str">
            <v/>
          </cell>
          <cell r="BA3842" t="str">
            <v/>
          </cell>
          <cell r="BB3842" t="str">
            <v/>
          </cell>
          <cell r="BC3842" t="str">
            <v/>
          </cell>
        </row>
        <row r="3843">
          <cell r="AM3843" t="str">
            <v/>
          </cell>
          <cell r="AQ3843" t="str">
            <v/>
          </cell>
          <cell r="AT3843" t="str">
            <v/>
          </cell>
          <cell r="AW3843" t="str">
            <v/>
          </cell>
          <cell r="AZ3843" t="str">
            <v/>
          </cell>
          <cell r="BA3843" t="str">
            <v/>
          </cell>
          <cell r="BB3843" t="str">
            <v/>
          </cell>
          <cell r="BC3843" t="str">
            <v/>
          </cell>
        </row>
        <row r="3844">
          <cell r="AM3844" t="str">
            <v/>
          </cell>
          <cell r="AQ3844" t="str">
            <v/>
          </cell>
          <cell r="AT3844" t="str">
            <v/>
          </cell>
          <cell r="AW3844" t="str">
            <v/>
          </cell>
          <cell r="AZ3844" t="str">
            <v/>
          </cell>
          <cell r="BA3844" t="str">
            <v/>
          </cell>
          <cell r="BB3844" t="str">
            <v/>
          </cell>
          <cell r="BC3844" t="str">
            <v/>
          </cell>
        </row>
        <row r="3845">
          <cell r="AM3845" t="str">
            <v/>
          </cell>
          <cell r="AQ3845" t="str">
            <v/>
          </cell>
          <cell r="AT3845" t="str">
            <v/>
          </cell>
          <cell r="AW3845" t="str">
            <v/>
          </cell>
          <cell r="AZ3845" t="str">
            <v/>
          </cell>
          <cell r="BA3845" t="str">
            <v/>
          </cell>
          <cell r="BB3845" t="str">
            <v/>
          </cell>
          <cell r="BC3845" t="str">
            <v/>
          </cell>
        </row>
        <row r="3846">
          <cell r="AM3846" t="str">
            <v/>
          </cell>
          <cell r="AQ3846" t="str">
            <v/>
          </cell>
          <cell r="AT3846" t="str">
            <v/>
          </cell>
          <cell r="AW3846" t="str">
            <v/>
          </cell>
          <cell r="AZ3846" t="str">
            <v/>
          </cell>
          <cell r="BA3846" t="str">
            <v/>
          </cell>
          <cell r="BB3846" t="str">
            <v/>
          </cell>
          <cell r="BC3846" t="str">
            <v/>
          </cell>
        </row>
        <row r="3847">
          <cell r="AM3847" t="str">
            <v/>
          </cell>
          <cell r="AQ3847" t="str">
            <v/>
          </cell>
          <cell r="AT3847" t="str">
            <v/>
          </cell>
          <cell r="AW3847" t="str">
            <v/>
          </cell>
          <cell r="AZ3847" t="str">
            <v/>
          </cell>
          <cell r="BA3847" t="str">
            <v/>
          </cell>
          <cell r="BB3847" t="str">
            <v/>
          </cell>
          <cell r="BC3847" t="str">
            <v/>
          </cell>
        </row>
        <row r="3848">
          <cell r="AM3848" t="str">
            <v/>
          </cell>
          <cell r="AQ3848" t="str">
            <v/>
          </cell>
          <cell r="AT3848" t="str">
            <v/>
          </cell>
          <cell r="AW3848" t="str">
            <v/>
          </cell>
          <cell r="AZ3848" t="str">
            <v/>
          </cell>
          <cell r="BA3848" t="str">
            <v/>
          </cell>
          <cell r="BB3848" t="str">
            <v/>
          </cell>
          <cell r="BC3848" t="str">
            <v/>
          </cell>
        </row>
        <row r="3849">
          <cell r="AM3849" t="str">
            <v/>
          </cell>
          <cell r="AQ3849">
            <v>1</v>
          </cell>
          <cell r="AT3849" t="str">
            <v/>
          </cell>
          <cell r="AW3849" t="str">
            <v/>
          </cell>
          <cell r="AZ3849" t="str">
            <v/>
          </cell>
          <cell r="BA3849" t="str">
            <v/>
          </cell>
          <cell r="BB3849" t="str">
            <v/>
          </cell>
          <cell r="BC3849" t="str">
            <v/>
          </cell>
        </row>
        <row r="3850">
          <cell r="AM3850" t="str">
            <v/>
          </cell>
          <cell r="AQ3850">
            <v>1</v>
          </cell>
          <cell r="AT3850" t="str">
            <v/>
          </cell>
          <cell r="AW3850" t="str">
            <v/>
          </cell>
          <cell r="AZ3850" t="str">
            <v/>
          </cell>
          <cell r="BA3850" t="str">
            <v/>
          </cell>
          <cell r="BB3850" t="str">
            <v/>
          </cell>
          <cell r="BC3850" t="str">
            <v/>
          </cell>
        </row>
        <row r="3851">
          <cell r="AM3851" t="str">
            <v/>
          </cell>
          <cell r="AQ3851" t="str">
            <v/>
          </cell>
          <cell r="AT3851" t="str">
            <v/>
          </cell>
          <cell r="AW3851" t="str">
            <v/>
          </cell>
          <cell r="AZ3851" t="str">
            <v/>
          </cell>
          <cell r="BA3851" t="str">
            <v/>
          </cell>
          <cell r="BB3851" t="str">
            <v/>
          </cell>
          <cell r="BC3851" t="str">
            <v/>
          </cell>
        </row>
        <row r="3852">
          <cell r="AM3852" t="str">
            <v/>
          </cell>
          <cell r="AQ3852" t="str">
            <v/>
          </cell>
          <cell r="AT3852" t="str">
            <v/>
          </cell>
          <cell r="AW3852" t="str">
            <v/>
          </cell>
          <cell r="AZ3852" t="str">
            <v/>
          </cell>
          <cell r="BA3852" t="str">
            <v/>
          </cell>
          <cell r="BB3852" t="str">
            <v/>
          </cell>
          <cell r="BC3852" t="str">
            <v/>
          </cell>
        </row>
        <row r="3853">
          <cell r="AM3853" t="str">
            <v/>
          </cell>
          <cell r="AQ3853" t="str">
            <v/>
          </cell>
          <cell r="AT3853" t="str">
            <v/>
          </cell>
          <cell r="AW3853" t="str">
            <v/>
          </cell>
          <cell r="AZ3853" t="str">
            <v/>
          </cell>
          <cell r="BA3853" t="str">
            <v/>
          </cell>
          <cell r="BB3853" t="str">
            <v/>
          </cell>
          <cell r="BC3853" t="str">
            <v/>
          </cell>
        </row>
        <row r="3854">
          <cell r="AM3854" t="str">
            <v/>
          </cell>
          <cell r="AQ3854" t="str">
            <v/>
          </cell>
          <cell r="AT3854" t="str">
            <v/>
          </cell>
          <cell r="AW3854" t="str">
            <v/>
          </cell>
          <cell r="AZ3854" t="str">
            <v/>
          </cell>
          <cell r="BA3854" t="str">
            <v/>
          </cell>
          <cell r="BB3854" t="str">
            <v/>
          </cell>
          <cell r="BC3854" t="str">
            <v/>
          </cell>
        </row>
        <row r="3855">
          <cell r="AM3855" t="str">
            <v/>
          </cell>
          <cell r="AQ3855" t="str">
            <v/>
          </cell>
          <cell r="AT3855" t="str">
            <v/>
          </cell>
          <cell r="AW3855" t="str">
            <v/>
          </cell>
          <cell r="AZ3855" t="str">
            <v/>
          </cell>
          <cell r="BA3855" t="str">
            <v/>
          </cell>
          <cell r="BB3855" t="str">
            <v/>
          </cell>
          <cell r="BC3855" t="str">
            <v/>
          </cell>
        </row>
        <row r="3856">
          <cell r="AM3856" t="str">
            <v/>
          </cell>
          <cell r="AQ3856" t="str">
            <v/>
          </cell>
          <cell r="AT3856" t="str">
            <v/>
          </cell>
          <cell r="AW3856" t="str">
            <v/>
          </cell>
          <cell r="AZ3856" t="str">
            <v/>
          </cell>
          <cell r="BA3856" t="str">
            <v/>
          </cell>
          <cell r="BB3856" t="str">
            <v/>
          </cell>
          <cell r="BC3856" t="str">
            <v/>
          </cell>
        </row>
        <row r="3857">
          <cell r="AM3857">
            <v>1466448.2</v>
          </cell>
          <cell r="AQ3857">
            <v>5</v>
          </cell>
          <cell r="AT3857" t="str">
            <v>СМР</v>
          </cell>
          <cell r="AW3857">
            <v>40409</v>
          </cell>
          <cell r="AZ3857" t="str">
            <v>7.2010</v>
          </cell>
          <cell r="BA3857" t="str">
            <v>8.2010</v>
          </cell>
          <cell r="BB3857" t="str">
            <v/>
          </cell>
          <cell r="BC3857" t="str">
            <v>3.2010</v>
          </cell>
        </row>
        <row r="3858">
          <cell r="AM3858">
            <v>3559857.71</v>
          </cell>
          <cell r="AQ3858">
            <v>5</v>
          </cell>
          <cell r="AT3858" t="str">
            <v>СМР</v>
          </cell>
          <cell r="AW3858">
            <v>40409</v>
          </cell>
          <cell r="AZ3858" t="str">
            <v>7.2010</v>
          </cell>
          <cell r="BA3858" t="str">
            <v>8.2010</v>
          </cell>
          <cell r="BB3858" t="str">
            <v/>
          </cell>
          <cell r="BC3858" t="str">
            <v>3.2010</v>
          </cell>
        </row>
        <row r="3859">
          <cell r="AM3859" t="str">
            <v/>
          </cell>
          <cell r="AQ3859" t="str">
            <v/>
          </cell>
          <cell r="AT3859" t="str">
            <v/>
          </cell>
          <cell r="AW3859" t="str">
            <v/>
          </cell>
          <cell r="AZ3859" t="str">
            <v/>
          </cell>
          <cell r="BA3859" t="str">
            <v/>
          </cell>
          <cell r="BB3859" t="str">
            <v/>
          </cell>
          <cell r="BC3859" t="str">
            <v/>
          </cell>
        </row>
        <row r="3860">
          <cell r="AM3860">
            <v>174956.11</v>
          </cell>
          <cell r="AQ3860">
            <v>5</v>
          </cell>
          <cell r="AT3860" t="str">
            <v>СМР</v>
          </cell>
          <cell r="AW3860">
            <v>40421</v>
          </cell>
          <cell r="AZ3860" t="str">
            <v>8.2010</v>
          </cell>
          <cell r="BA3860" t="str">
            <v>8.2010</v>
          </cell>
          <cell r="BB3860" t="str">
            <v/>
          </cell>
          <cell r="BC3860" t="str">
            <v>3.2010</v>
          </cell>
        </row>
        <row r="3861">
          <cell r="AM3861">
            <v>280496.90000000002</v>
          </cell>
          <cell r="AQ3861">
            <v>5</v>
          </cell>
          <cell r="AT3861" t="str">
            <v>СМР</v>
          </cell>
          <cell r="AW3861">
            <v>40421</v>
          </cell>
          <cell r="AZ3861" t="str">
            <v>8.2010</v>
          </cell>
          <cell r="BA3861" t="str">
            <v>8.2010</v>
          </cell>
          <cell r="BB3861" t="str">
            <v/>
          </cell>
          <cell r="BC3861" t="str">
            <v>3.2010</v>
          </cell>
        </row>
        <row r="3862">
          <cell r="AM3862">
            <v>778612.08</v>
          </cell>
          <cell r="AQ3862">
            <v>5</v>
          </cell>
          <cell r="AT3862" t="str">
            <v>СМР</v>
          </cell>
          <cell r="AW3862">
            <v>40421</v>
          </cell>
          <cell r="AZ3862" t="str">
            <v>8.2010</v>
          </cell>
          <cell r="BA3862" t="str">
            <v>8.2010</v>
          </cell>
          <cell r="BB3862" t="str">
            <v/>
          </cell>
          <cell r="BC3862" t="str">
            <v>3.2010</v>
          </cell>
        </row>
        <row r="3863">
          <cell r="AM3863" t="str">
            <v/>
          </cell>
          <cell r="AQ3863">
            <v>1</v>
          </cell>
          <cell r="AT3863" t="str">
            <v>СМР</v>
          </cell>
          <cell r="AW3863" t="str">
            <v/>
          </cell>
          <cell r="AZ3863" t="str">
            <v/>
          </cell>
          <cell r="BA3863" t="str">
            <v/>
          </cell>
          <cell r="BB3863" t="str">
            <v/>
          </cell>
          <cell r="BC3863" t="str">
            <v/>
          </cell>
        </row>
        <row r="3864">
          <cell r="AM3864" t="str">
            <v/>
          </cell>
          <cell r="AQ3864" t="str">
            <v/>
          </cell>
          <cell r="AT3864" t="str">
            <v/>
          </cell>
          <cell r="AW3864" t="str">
            <v/>
          </cell>
          <cell r="AZ3864" t="str">
            <v/>
          </cell>
          <cell r="BA3864" t="str">
            <v/>
          </cell>
          <cell r="BB3864" t="str">
            <v/>
          </cell>
          <cell r="BC3864" t="str">
            <v/>
          </cell>
        </row>
        <row r="3865">
          <cell r="AM3865" t="str">
            <v/>
          </cell>
          <cell r="AQ3865" t="str">
            <v/>
          </cell>
          <cell r="AT3865" t="str">
            <v/>
          </cell>
          <cell r="AW3865" t="str">
            <v/>
          </cell>
          <cell r="AZ3865" t="str">
            <v/>
          </cell>
          <cell r="BA3865" t="str">
            <v/>
          </cell>
          <cell r="BB3865" t="str">
            <v/>
          </cell>
          <cell r="BC3865" t="str">
            <v/>
          </cell>
        </row>
        <row r="3866">
          <cell r="AM3866" t="str">
            <v/>
          </cell>
          <cell r="AQ3866" t="str">
            <v/>
          </cell>
          <cell r="AT3866" t="str">
            <v/>
          </cell>
          <cell r="AW3866" t="str">
            <v/>
          </cell>
          <cell r="AZ3866" t="str">
            <v/>
          </cell>
          <cell r="BA3866" t="str">
            <v/>
          </cell>
          <cell r="BB3866" t="str">
            <v/>
          </cell>
          <cell r="BC3866" t="str">
            <v/>
          </cell>
        </row>
        <row r="3867">
          <cell r="AM3867" t="str">
            <v/>
          </cell>
          <cell r="AQ3867" t="str">
            <v/>
          </cell>
          <cell r="AT3867" t="str">
            <v/>
          </cell>
          <cell r="AW3867" t="str">
            <v/>
          </cell>
          <cell r="AZ3867" t="str">
            <v/>
          </cell>
          <cell r="BA3867" t="str">
            <v/>
          </cell>
          <cell r="BB3867" t="str">
            <v/>
          </cell>
          <cell r="BC3867" t="str">
            <v/>
          </cell>
        </row>
        <row r="3868">
          <cell r="AM3868" t="str">
            <v/>
          </cell>
          <cell r="AQ3868" t="str">
            <v/>
          </cell>
          <cell r="AT3868" t="str">
            <v/>
          </cell>
          <cell r="AW3868" t="str">
            <v/>
          </cell>
          <cell r="AZ3868" t="str">
            <v/>
          </cell>
          <cell r="BA3868" t="str">
            <v/>
          </cell>
          <cell r="BB3868" t="str">
            <v/>
          </cell>
          <cell r="BC3868" t="str">
            <v/>
          </cell>
        </row>
        <row r="3869">
          <cell r="AM3869" t="str">
            <v/>
          </cell>
          <cell r="AQ3869" t="str">
            <v/>
          </cell>
          <cell r="AT3869" t="str">
            <v/>
          </cell>
          <cell r="AW3869" t="str">
            <v/>
          </cell>
          <cell r="AZ3869" t="str">
            <v/>
          </cell>
          <cell r="BA3869" t="str">
            <v/>
          </cell>
          <cell r="BB3869" t="str">
            <v/>
          </cell>
          <cell r="BC3869" t="str">
            <v/>
          </cell>
        </row>
        <row r="3870">
          <cell r="AM3870" t="str">
            <v/>
          </cell>
          <cell r="AQ3870" t="str">
            <v/>
          </cell>
          <cell r="AT3870" t="str">
            <v/>
          </cell>
          <cell r="AW3870" t="str">
            <v/>
          </cell>
          <cell r="AZ3870" t="str">
            <v/>
          </cell>
          <cell r="BA3870" t="str">
            <v/>
          </cell>
          <cell r="BB3870" t="str">
            <v/>
          </cell>
          <cell r="BC3870" t="str">
            <v/>
          </cell>
        </row>
        <row r="3871">
          <cell r="AM3871" t="str">
            <v/>
          </cell>
          <cell r="AQ3871" t="str">
            <v/>
          </cell>
          <cell r="AT3871" t="str">
            <v/>
          </cell>
          <cell r="AW3871" t="str">
            <v/>
          </cell>
          <cell r="AZ3871" t="str">
            <v/>
          </cell>
          <cell r="BA3871" t="str">
            <v/>
          </cell>
          <cell r="BB3871" t="str">
            <v/>
          </cell>
          <cell r="BC3871" t="str">
            <v/>
          </cell>
        </row>
        <row r="3872">
          <cell r="AM3872">
            <v>790016.42</v>
          </cell>
          <cell r="AQ3872" t="str">
            <v/>
          </cell>
          <cell r="AT3872" t="str">
            <v>УУП</v>
          </cell>
          <cell r="AW3872">
            <v>40390</v>
          </cell>
          <cell r="AZ3872" t="str">
            <v>7.2010</v>
          </cell>
          <cell r="BA3872" t="str">
            <v>7.2010</v>
          </cell>
          <cell r="BB3872" t="str">
            <v/>
          </cell>
          <cell r="BC3872" t="str">
            <v>3.2010</v>
          </cell>
        </row>
        <row r="3873">
          <cell r="AM3873" t="str">
            <v/>
          </cell>
          <cell r="AQ3873" t="str">
            <v/>
          </cell>
          <cell r="AT3873" t="str">
            <v/>
          </cell>
          <cell r="AW3873" t="str">
            <v/>
          </cell>
          <cell r="AZ3873" t="str">
            <v/>
          </cell>
          <cell r="BA3873" t="str">
            <v/>
          </cell>
          <cell r="BB3873" t="str">
            <v/>
          </cell>
          <cell r="BC3873" t="str">
            <v/>
          </cell>
        </row>
        <row r="3874">
          <cell r="AM3874" t="str">
            <v/>
          </cell>
          <cell r="AQ3874" t="str">
            <v/>
          </cell>
          <cell r="AT3874" t="str">
            <v/>
          </cell>
          <cell r="AW3874" t="str">
            <v/>
          </cell>
          <cell r="AZ3874" t="str">
            <v/>
          </cell>
          <cell r="BA3874" t="str">
            <v/>
          </cell>
          <cell r="BB3874" t="str">
            <v/>
          </cell>
          <cell r="BC3874" t="str">
            <v/>
          </cell>
        </row>
        <row r="3875">
          <cell r="AM3875" t="str">
            <v/>
          </cell>
          <cell r="AQ3875" t="str">
            <v/>
          </cell>
          <cell r="AT3875" t="str">
            <v/>
          </cell>
          <cell r="AW3875" t="str">
            <v/>
          </cell>
          <cell r="AZ3875" t="str">
            <v/>
          </cell>
          <cell r="BA3875" t="str">
            <v/>
          </cell>
          <cell r="BB3875" t="str">
            <v/>
          </cell>
          <cell r="BC3875" t="str">
            <v/>
          </cell>
        </row>
        <row r="3876">
          <cell r="AM3876" t="str">
            <v/>
          </cell>
          <cell r="AQ3876" t="str">
            <v/>
          </cell>
          <cell r="AT3876" t="str">
            <v/>
          </cell>
          <cell r="AW3876" t="str">
            <v/>
          </cell>
          <cell r="AZ3876" t="str">
            <v/>
          </cell>
          <cell r="BA3876" t="str">
            <v/>
          </cell>
          <cell r="BB3876" t="str">
            <v/>
          </cell>
          <cell r="BC3876" t="str">
            <v/>
          </cell>
        </row>
        <row r="3877">
          <cell r="AM3877" t="str">
            <v/>
          </cell>
          <cell r="AQ3877" t="str">
            <v/>
          </cell>
          <cell r="AT3877" t="str">
            <v/>
          </cell>
          <cell r="AW3877" t="str">
            <v/>
          </cell>
          <cell r="AZ3877" t="str">
            <v/>
          </cell>
          <cell r="BA3877" t="str">
            <v/>
          </cell>
          <cell r="BB3877" t="str">
            <v/>
          </cell>
          <cell r="BC3877" t="str">
            <v/>
          </cell>
        </row>
        <row r="3878">
          <cell r="AM3878" t="str">
            <v/>
          </cell>
          <cell r="AQ3878" t="str">
            <v/>
          </cell>
          <cell r="AT3878" t="str">
            <v/>
          </cell>
          <cell r="AW3878" t="str">
            <v/>
          </cell>
          <cell r="AZ3878" t="str">
            <v/>
          </cell>
          <cell r="BA3878" t="str">
            <v/>
          </cell>
          <cell r="BB3878" t="str">
            <v/>
          </cell>
          <cell r="BC3878" t="str">
            <v/>
          </cell>
        </row>
        <row r="3879">
          <cell r="AM3879" t="str">
            <v/>
          </cell>
          <cell r="AQ3879" t="str">
            <v/>
          </cell>
          <cell r="AT3879" t="str">
            <v/>
          </cell>
          <cell r="AW3879" t="str">
            <v/>
          </cell>
          <cell r="AZ3879" t="str">
            <v/>
          </cell>
          <cell r="BA3879" t="str">
            <v/>
          </cell>
          <cell r="BB3879" t="str">
            <v/>
          </cell>
          <cell r="BC3879" t="str">
            <v/>
          </cell>
        </row>
        <row r="3880">
          <cell r="AM3880" t="str">
            <v/>
          </cell>
          <cell r="AQ3880" t="str">
            <v/>
          </cell>
          <cell r="AT3880" t="str">
            <v/>
          </cell>
          <cell r="AW3880" t="str">
            <v/>
          </cell>
          <cell r="AZ3880" t="str">
            <v/>
          </cell>
          <cell r="BA3880" t="str">
            <v/>
          </cell>
          <cell r="BB3880" t="str">
            <v/>
          </cell>
          <cell r="BC3880" t="str">
            <v/>
          </cell>
        </row>
        <row r="3881">
          <cell r="AM3881" t="str">
            <v/>
          </cell>
          <cell r="AQ3881" t="str">
            <v/>
          </cell>
          <cell r="AT3881" t="str">
            <v/>
          </cell>
          <cell r="AW3881" t="str">
            <v/>
          </cell>
          <cell r="AZ3881" t="str">
            <v/>
          </cell>
          <cell r="BA3881" t="str">
            <v/>
          </cell>
          <cell r="BB3881" t="str">
            <v/>
          </cell>
          <cell r="BC3881" t="str">
            <v/>
          </cell>
        </row>
        <row r="3882">
          <cell r="AM3882" t="str">
            <v/>
          </cell>
          <cell r="AQ3882" t="str">
            <v/>
          </cell>
          <cell r="AT3882" t="str">
            <v/>
          </cell>
          <cell r="AW3882" t="str">
            <v/>
          </cell>
          <cell r="AZ3882" t="str">
            <v/>
          </cell>
          <cell r="BA3882" t="str">
            <v/>
          </cell>
          <cell r="BB3882" t="str">
            <v/>
          </cell>
          <cell r="BC3882" t="str">
            <v/>
          </cell>
        </row>
        <row r="3883">
          <cell r="AM3883" t="str">
            <v/>
          </cell>
          <cell r="AQ3883" t="str">
            <v/>
          </cell>
          <cell r="AT3883" t="str">
            <v/>
          </cell>
          <cell r="AW3883" t="str">
            <v/>
          </cell>
          <cell r="AZ3883" t="str">
            <v/>
          </cell>
          <cell r="BA3883" t="str">
            <v/>
          </cell>
          <cell r="BB3883" t="str">
            <v/>
          </cell>
          <cell r="BC3883" t="str">
            <v/>
          </cell>
        </row>
        <row r="3884">
          <cell r="AM3884" t="str">
            <v/>
          </cell>
          <cell r="AQ3884" t="str">
            <v/>
          </cell>
          <cell r="AT3884" t="str">
            <v/>
          </cell>
          <cell r="AW3884" t="str">
            <v/>
          </cell>
          <cell r="AZ3884" t="str">
            <v/>
          </cell>
          <cell r="BA3884" t="str">
            <v/>
          </cell>
          <cell r="BB3884" t="str">
            <v/>
          </cell>
          <cell r="BC3884" t="str">
            <v/>
          </cell>
        </row>
        <row r="3885">
          <cell r="AM3885" t="str">
            <v/>
          </cell>
          <cell r="AQ3885" t="str">
            <v/>
          </cell>
          <cell r="AT3885" t="str">
            <v/>
          </cell>
          <cell r="AW3885" t="str">
            <v/>
          </cell>
          <cell r="AZ3885" t="str">
            <v/>
          </cell>
          <cell r="BA3885" t="str">
            <v/>
          </cell>
          <cell r="BB3885" t="str">
            <v/>
          </cell>
          <cell r="BC3885" t="str">
            <v/>
          </cell>
        </row>
        <row r="3886">
          <cell r="AM3886" t="str">
            <v/>
          </cell>
          <cell r="AQ3886" t="str">
            <v/>
          </cell>
          <cell r="AT3886" t="str">
            <v/>
          </cell>
          <cell r="AW3886" t="str">
            <v/>
          </cell>
          <cell r="AZ3886" t="str">
            <v/>
          </cell>
          <cell r="BA3886" t="str">
            <v/>
          </cell>
          <cell r="BB3886" t="str">
            <v/>
          </cell>
          <cell r="BC3886" t="str">
            <v/>
          </cell>
        </row>
        <row r="3887">
          <cell r="AM3887" t="str">
            <v/>
          </cell>
          <cell r="AQ3887">
            <v>3</v>
          </cell>
          <cell r="AT3887" t="str">
            <v/>
          </cell>
          <cell r="AW3887" t="str">
            <v/>
          </cell>
          <cell r="AZ3887" t="str">
            <v/>
          </cell>
          <cell r="BA3887" t="str">
            <v/>
          </cell>
          <cell r="BB3887" t="str">
            <v/>
          </cell>
          <cell r="BC3887" t="str">
            <v/>
          </cell>
        </row>
        <row r="3888">
          <cell r="AM3888" t="str">
            <v/>
          </cell>
          <cell r="AQ3888" t="str">
            <v/>
          </cell>
          <cell r="AT3888" t="str">
            <v/>
          </cell>
          <cell r="AW3888" t="str">
            <v/>
          </cell>
          <cell r="AZ3888" t="str">
            <v/>
          </cell>
          <cell r="BA3888" t="str">
            <v/>
          </cell>
          <cell r="BB3888" t="str">
            <v/>
          </cell>
          <cell r="BC3888" t="str">
            <v/>
          </cell>
        </row>
        <row r="3889">
          <cell r="AM3889" t="str">
            <v/>
          </cell>
          <cell r="AQ3889" t="str">
            <v/>
          </cell>
          <cell r="AT3889" t="str">
            <v/>
          </cell>
          <cell r="AW3889" t="str">
            <v/>
          </cell>
          <cell r="AZ3889" t="str">
            <v/>
          </cell>
          <cell r="BA3889" t="str">
            <v/>
          </cell>
          <cell r="BB3889" t="str">
            <v/>
          </cell>
          <cell r="BC3889" t="str">
            <v/>
          </cell>
        </row>
        <row r="3890">
          <cell r="AM3890" t="str">
            <v/>
          </cell>
          <cell r="AQ3890" t="str">
            <v/>
          </cell>
          <cell r="AT3890" t="str">
            <v/>
          </cell>
          <cell r="AW3890" t="str">
            <v/>
          </cell>
          <cell r="AZ3890" t="str">
            <v/>
          </cell>
          <cell r="BA3890" t="str">
            <v/>
          </cell>
          <cell r="BB3890" t="str">
            <v/>
          </cell>
          <cell r="BC3890" t="str">
            <v/>
          </cell>
        </row>
        <row r="3891">
          <cell r="AM3891" t="str">
            <v/>
          </cell>
          <cell r="AQ3891" t="str">
            <v/>
          </cell>
          <cell r="AT3891" t="str">
            <v/>
          </cell>
          <cell r="AW3891" t="str">
            <v/>
          </cell>
          <cell r="AZ3891" t="str">
            <v/>
          </cell>
          <cell r="BA3891" t="str">
            <v/>
          </cell>
          <cell r="BB3891" t="str">
            <v/>
          </cell>
          <cell r="BC3891" t="str">
            <v/>
          </cell>
        </row>
        <row r="3892">
          <cell r="AM3892" t="str">
            <v/>
          </cell>
          <cell r="AQ3892" t="str">
            <v/>
          </cell>
          <cell r="AT3892" t="str">
            <v/>
          </cell>
          <cell r="AW3892" t="str">
            <v/>
          </cell>
          <cell r="AZ3892" t="str">
            <v/>
          </cell>
          <cell r="BA3892" t="str">
            <v/>
          </cell>
          <cell r="BB3892" t="str">
            <v/>
          </cell>
          <cell r="BC3892" t="str">
            <v/>
          </cell>
        </row>
        <row r="3893">
          <cell r="AM3893" t="str">
            <v/>
          </cell>
          <cell r="AQ3893" t="str">
            <v/>
          </cell>
          <cell r="AT3893" t="str">
            <v/>
          </cell>
          <cell r="AW3893" t="str">
            <v/>
          </cell>
          <cell r="AZ3893" t="str">
            <v/>
          </cell>
          <cell r="BA3893" t="str">
            <v/>
          </cell>
          <cell r="BB3893" t="str">
            <v/>
          </cell>
          <cell r="BC3893" t="str">
            <v/>
          </cell>
        </row>
        <row r="3894">
          <cell r="AM3894" t="str">
            <v/>
          </cell>
          <cell r="AQ3894" t="str">
            <v/>
          </cell>
          <cell r="AT3894" t="str">
            <v/>
          </cell>
          <cell r="AW3894" t="str">
            <v/>
          </cell>
          <cell r="AZ3894" t="str">
            <v/>
          </cell>
          <cell r="BA3894" t="str">
            <v/>
          </cell>
          <cell r="BB3894" t="str">
            <v/>
          </cell>
          <cell r="BC3894" t="str">
            <v/>
          </cell>
        </row>
        <row r="3895">
          <cell r="AM3895" t="str">
            <v/>
          </cell>
          <cell r="AQ3895" t="str">
            <v/>
          </cell>
          <cell r="AT3895" t="str">
            <v/>
          </cell>
          <cell r="AW3895" t="str">
            <v/>
          </cell>
          <cell r="AZ3895" t="str">
            <v/>
          </cell>
          <cell r="BA3895" t="str">
            <v/>
          </cell>
          <cell r="BB3895" t="str">
            <v/>
          </cell>
          <cell r="BC3895" t="str">
            <v/>
          </cell>
        </row>
        <row r="3896">
          <cell r="AM3896" t="str">
            <v/>
          </cell>
          <cell r="AQ3896" t="str">
            <v/>
          </cell>
          <cell r="AT3896" t="str">
            <v/>
          </cell>
          <cell r="AW3896" t="str">
            <v/>
          </cell>
          <cell r="AZ3896" t="str">
            <v/>
          </cell>
          <cell r="BA3896" t="str">
            <v/>
          </cell>
          <cell r="BB3896" t="str">
            <v/>
          </cell>
          <cell r="BC3896" t="str">
            <v/>
          </cell>
        </row>
        <row r="3897">
          <cell r="AM3897" t="str">
            <v/>
          </cell>
          <cell r="AQ3897" t="str">
            <v/>
          </cell>
          <cell r="AT3897" t="str">
            <v/>
          </cell>
          <cell r="AW3897" t="str">
            <v/>
          </cell>
          <cell r="AZ3897" t="str">
            <v/>
          </cell>
          <cell r="BA3897" t="str">
            <v/>
          </cell>
          <cell r="BB3897" t="str">
            <v/>
          </cell>
          <cell r="BC3897" t="str">
            <v/>
          </cell>
        </row>
        <row r="3898">
          <cell r="AM3898" t="str">
            <v/>
          </cell>
          <cell r="AQ3898" t="str">
            <v/>
          </cell>
          <cell r="AT3898" t="str">
            <v/>
          </cell>
          <cell r="AW3898" t="str">
            <v/>
          </cell>
          <cell r="AZ3898" t="str">
            <v/>
          </cell>
          <cell r="BA3898" t="str">
            <v/>
          </cell>
          <cell r="BB3898" t="str">
            <v/>
          </cell>
          <cell r="BC3898" t="str">
            <v/>
          </cell>
        </row>
        <row r="3899">
          <cell r="AM3899" t="str">
            <v/>
          </cell>
          <cell r="AQ3899" t="str">
            <v/>
          </cell>
          <cell r="AT3899" t="str">
            <v/>
          </cell>
          <cell r="AW3899" t="str">
            <v/>
          </cell>
          <cell r="AZ3899" t="str">
            <v/>
          </cell>
          <cell r="BA3899" t="str">
            <v/>
          </cell>
          <cell r="BB3899" t="str">
            <v/>
          </cell>
          <cell r="BC3899" t="str">
            <v/>
          </cell>
        </row>
        <row r="3900">
          <cell r="AM3900" t="str">
            <v/>
          </cell>
          <cell r="AQ3900" t="str">
            <v/>
          </cell>
          <cell r="AT3900" t="str">
            <v/>
          </cell>
          <cell r="AW3900" t="str">
            <v/>
          </cell>
          <cell r="AZ3900" t="str">
            <v/>
          </cell>
          <cell r="BA3900" t="str">
            <v/>
          </cell>
          <cell r="BB3900" t="str">
            <v/>
          </cell>
          <cell r="BC3900" t="str">
            <v/>
          </cell>
        </row>
        <row r="3901">
          <cell r="AM3901" t="str">
            <v/>
          </cell>
          <cell r="AQ3901" t="str">
            <v/>
          </cell>
          <cell r="AT3901" t="str">
            <v/>
          </cell>
          <cell r="AW3901" t="str">
            <v/>
          </cell>
          <cell r="AZ3901" t="str">
            <v/>
          </cell>
          <cell r="BA3901" t="str">
            <v/>
          </cell>
          <cell r="BB3901" t="str">
            <v/>
          </cell>
          <cell r="BC3901" t="str">
            <v/>
          </cell>
        </row>
        <row r="3902">
          <cell r="AM3902" t="str">
            <v/>
          </cell>
          <cell r="AQ3902" t="str">
            <v/>
          </cell>
          <cell r="AT3902" t="str">
            <v/>
          </cell>
          <cell r="AW3902" t="str">
            <v/>
          </cell>
          <cell r="AZ3902" t="str">
            <v/>
          </cell>
          <cell r="BA3902" t="str">
            <v/>
          </cell>
          <cell r="BB3902" t="str">
            <v/>
          </cell>
          <cell r="BC3902" t="str">
            <v/>
          </cell>
        </row>
        <row r="3903">
          <cell r="AM3903" t="str">
            <v/>
          </cell>
          <cell r="AQ3903" t="str">
            <v/>
          </cell>
          <cell r="AT3903" t="str">
            <v/>
          </cell>
          <cell r="AW3903" t="str">
            <v/>
          </cell>
          <cell r="AZ3903" t="str">
            <v/>
          </cell>
          <cell r="BA3903" t="str">
            <v/>
          </cell>
          <cell r="BB3903" t="str">
            <v/>
          </cell>
          <cell r="BC3903" t="str">
            <v/>
          </cell>
        </row>
        <row r="3904">
          <cell r="AM3904" t="str">
            <v/>
          </cell>
          <cell r="AQ3904" t="str">
            <v/>
          </cell>
          <cell r="AT3904" t="str">
            <v/>
          </cell>
          <cell r="AW3904" t="str">
            <v/>
          </cell>
          <cell r="AZ3904" t="str">
            <v/>
          </cell>
          <cell r="BA3904" t="str">
            <v/>
          </cell>
          <cell r="BB3904" t="str">
            <v/>
          </cell>
          <cell r="BC3904" t="str">
            <v/>
          </cell>
        </row>
        <row r="3905">
          <cell r="AM3905" t="str">
            <v/>
          </cell>
          <cell r="AQ3905" t="str">
            <v/>
          </cell>
          <cell r="AT3905" t="str">
            <v/>
          </cell>
          <cell r="AW3905" t="str">
            <v/>
          </cell>
          <cell r="AZ3905" t="str">
            <v/>
          </cell>
          <cell r="BA3905" t="str">
            <v/>
          </cell>
          <cell r="BB3905" t="str">
            <v/>
          </cell>
          <cell r="BC3905" t="str">
            <v/>
          </cell>
        </row>
        <row r="3906">
          <cell r="AM3906" t="str">
            <v/>
          </cell>
          <cell r="AQ3906" t="str">
            <v/>
          </cell>
          <cell r="AT3906" t="str">
            <v/>
          </cell>
          <cell r="AW3906" t="str">
            <v/>
          </cell>
          <cell r="AZ3906" t="str">
            <v/>
          </cell>
          <cell r="BA3906" t="str">
            <v/>
          </cell>
          <cell r="BB3906" t="str">
            <v/>
          </cell>
          <cell r="BC3906" t="str">
            <v/>
          </cell>
        </row>
        <row r="3907">
          <cell r="AM3907" t="str">
            <v/>
          </cell>
          <cell r="AQ3907" t="str">
            <v/>
          </cell>
          <cell r="AT3907" t="str">
            <v/>
          </cell>
          <cell r="AW3907" t="str">
            <v/>
          </cell>
          <cell r="AZ3907" t="str">
            <v/>
          </cell>
          <cell r="BA3907" t="str">
            <v/>
          </cell>
          <cell r="BB3907" t="str">
            <v/>
          </cell>
          <cell r="BC3907" t="str">
            <v/>
          </cell>
        </row>
        <row r="3908">
          <cell r="AM3908" t="str">
            <v/>
          </cell>
          <cell r="AQ3908" t="str">
            <v/>
          </cell>
          <cell r="AT3908" t="str">
            <v/>
          </cell>
          <cell r="AW3908" t="str">
            <v/>
          </cell>
          <cell r="AZ3908" t="str">
            <v/>
          </cell>
          <cell r="BA3908" t="str">
            <v/>
          </cell>
          <cell r="BB3908" t="str">
            <v/>
          </cell>
          <cell r="BC3908" t="str">
            <v/>
          </cell>
        </row>
        <row r="3909">
          <cell r="AM3909" t="str">
            <v/>
          </cell>
          <cell r="AQ3909" t="str">
            <v/>
          </cell>
          <cell r="AT3909" t="str">
            <v/>
          </cell>
          <cell r="AW3909" t="str">
            <v/>
          </cell>
          <cell r="AZ3909" t="str">
            <v/>
          </cell>
          <cell r="BA3909" t="str">
            <v/>
          </cell>
          <cell r="BB3909" t="str">
            <v/>
          </cell>
          <cell r="BC3909" t="str">
            <v/>
          </cell>
        </row>
        <row r="3910">
          <cell r="AM3910" t="str">
            <v/>
          </cell>
          <cell r="AQ3910" t="str">
            <v/>
          </cell>
          <cell r="AT3910" t="str">
            <v/>
          </cell>
          <cell r="AW3910" t="str">
            <v/>
          </cell>
          <cell r="AZ3910" t="str">
            <v/>
          </cell>
          <cell r="BA3910" t="str">
            <v/>
          </cell>
          <cell r="BB3910" t="str">
            <v/>
          </cell>
          <cell r="BC3910" t="str">
            <v/>
          </cell>
        </row>
        <row r="3911">
          <cell r="AM3911" t="str">
            <v/>
          </cell>
          <cell r="AQ3911" t="str">
            <v/>
          </cell>
          <cell r="AT3911" t="str">
            <v/>
          </cell>
          <cell r="AW3911" t="str">
            <v/>
          </cell>
          <cell r="AZ3911" t="str">
            <v/>
          </cell>
          <cell r="BA3911" t="str">
            <v/>
          </cell>
          <cell r="BB3911" t="str">
            <v/>
          </cell>
          <cell r="BC3911" t="str">
            <v/>
          </cell>
        </row>
        <row r="3912">
          <cell r="AM3912" t="str">
            <v/>
          </cell>
          <cell r="AQ3912" t="str">
            <v/>
          </cell>
          <cell r="AT3912" t="str">
            <v/>
          </cell>
          <cell r="AW3912" t="str">
            <v/>
          </cell>
          <cell r="AZ3912" t="str">
            <v/>
          </cell>
          <cell r="BA3912" t="str">
            <v/>
          </cell>
          <cell r="BB3912" t="str">
            <v/>
          </cell>
          <cell r="BC3912" t="str">
            <v/>
          </cell>
        </row>
        <row r="3913">
          <cell r="AM3913" t="str">
            <v/>
          </cell>
          <cell r="AQ3913" t="str">
            <v/>
          </cell>
          <cell r="AT3913" t="str">
            <v/>
          </cell>
          <cell r="AW3913" t="str">
            <v/>
          </cell>
          <cell r="AZ3913" t="str">
            <v/>
          </cell>
          <cell r="BA3913" t="str">
            <v/>
          </cell>
          <cell r="BB3913" t="str">
            <v/>
          </cell>
          <cell r="BC3913" t="str">
            <v/>
          </cell>
        </row>
        <row r="3914">
          <cell r="AM3914" t="str">
            <v/>
          </cell>
          <cell r="AQ3914" t="str">
            <v/>
          </cell>
          <cell r="AT3914" t="str">
            <v/>
          </cell>
          <cell r="AW3914" t="str">
            <v/>
          </cell>
          <cell r="AZ3914" t="str">
            <v/>
          </cell>
          <cell r="BA3914" t="str">
            <v/>
          </cell>
          <cell r="BB3914" t="str">
            <v/>
          </cell>
          <cell r="BC3914" t="str">
            <v/>
          </cell>
        </row>
        <row r="3915">
          <cell r="AM3915" t="str">
            <v/>
          </cell>
          <cell r="AQ3915" t="str">
            <v/>
          </cell>
          <cell r="AT3915" t="str">
            <v/>
          </cell>
          <cell r="AW3915" t="str">
            <v/>
          </cell>
          <cell r="AZ3915" t="str">
            <v/>
          </cell>
          <cell r="BA3915" t="str">
            <v/>
          </cell>
          <cell r="BB3915" t="str">
            <v/>
          </cell>
          <cell r="BC3915" t="str">
            <v/>
          </cell>
        </row>
        <row r="3916">
          <cell r="AM3916" t="str">
            <v/>
          </cell>
          <cell r="AQ3916" t="str">
            <v/>
          </cell>
          <cell r="AT3916" t="str">
            <v/>
          </cell>
          <cell r="AW3916" t="str">
            <v/>
          </cell>
          <cell r="AZ3916" t="str">
            <v/>
          </cell>
          <cell r="BA3916" t="str">
            <v/>
          </cell>
          <cell r="BB3916" t="str">
            <v/>
          </cell>
          <cell r="BC3916" t="str">
            <v/>
          </cell>
        </row>
        <row r="3917">
          <cell r="AM3917" t="str">
            <v/>
          </cell>
          <cell r="AQ3917" t="str">
            <v/>
          </cell>
          <cell r="AT3917" t="str">
            <v/>
          </cell>
          <cell r="AW3917" t="str">
            <v/>
          </cell>
          <cell r="AZ3917" t="str">
            <v/>
          </cell>
          <cell r="BA3917" t="str">
            <v/>
          </cell>
          <cell r="BB3917" t="str">
            <v/>
          </cell>
          <cell r="BC3917" t="str">
            <v/>
          </cell>
        </row>
        <row r="3918">
          <cell r="AM3918" t="str">
            <v/>
          </cell>
          <cell r="AQ3918" t="str">
            <v/>
          </cell>
          <cell r="AT3918" t="str">
            <v/>
          </cell>
          <cell r="AW3918" t="str">
            <v/>
          </cell>
          <cell r="AZ3918" t="str">
            <v/>
          </cell>
          <cell r="BA3918" t="str">
            <v/>
          </cell>
          <cell r="BB3918" t="str">
            <v/>
          </cell>
          <cell r="BC3918" t="str">
            <v/>
          </cell>
        </row>
        <row r="3919">
          <cell r="AM3919" t="str">
            <v/>
          </cell>
          <cell r="AQ3919" t="str">
            <v/>
          </cell>
          <cell r="AT3919" t="str">
            <v/>
          </cell>
          <cell r="AW3919" t="str">
            <v/>
          </cell>
          <cell r="AZ3919" t="str">
            <v/>
          </cell>
          <cell r="BA3919" t="str">
            <v/>
          </cell>
          <cell r="BB3919" t="str">
            <v/>
          </cell>
          <cell r="BC3919" t="str">
            <v/>
          </cell>
        </row>
        <row r="3920">
          <cell r="AM3920" t="str">
            <v/>
          </cell>
          <cell r="AQ3920" t="str">
            <v/>
          </cell>
          <cell r="AT3920" t="str">
            <v/>
          </cell>
          <cell r="AW3920" t="str">
            <v/>
          </cell>
          <cell r="AZ3920" t="str">
            <v/>
          </cell>
          <cell r="BA3920" t="str">
            <v/>
          </cell>
          <cell r="BB3920" t="str">
            <v/>
          </cell>
          <cell r="BC3920" t="str">
            <v/>
          </cell>
        </row>
        <row r="3921">
          <cell r="AM3921" t="str">
            <v/>
          </cell>
          <cell r="AQ3921" t="str">
            <v/>
          </cell>
          <cell r="AT3921" t="str">
            <v/>
          </cell>
          <cell r="AW3921" t="str">
            <v/>
          </cell>
          <cell r="AZ3921" t="str">
            <v/>
          </cell>
          <cell r="BA3921" t="str">
            <v/>
          </cell>
          <cell r="BB3921" t="str">
            <v/>
          </cell>
          <cell r="BC3921" t="str">
            <v/>
          </cell>
        </row>
        <row r="3922">
          <cell r="AM3922" t="str">
            <v/>
          </cell>
          <cell r="AQ3922" t="str">
            <v/>
          </cell>
          <cell r="AT3922" t="str">
            <v/>
          </cell>
          <cell r="AW3922" t="str">
            <v/>
          </cell>
          <cell r="AZ3922" t="str">
            <v/>
          </cell>
          <cell r="BA3922" t="str">
            <v/>
          </cell>
          <cell r="BB3922" t="str">
            <v/>
          </cell>
          <cell r="BC3922" t="str">
            <v/>
          </cell>
        </row>
        <row r="3923">
          <cell r="AM3923" t="str">
            <v/>
          </cell>
          <cell r="AQ3923" t="str">
            <v/>
          </cell>
          <cell r="AT3923" t="str">
            <v/>
          </cell>
          <cell r="AW3923" t="str">
            <v/>
          </cell>
          <cell r="AZ3923" t="str">
            <v/>
          </cell>
          <cell r="BA3923" t="str">
            <v/>
          </cell>
          <cell r="BB3923" t="str">
            <v/>
          </cell>
          <cell r="BC3923" t="str">
            <v/>
          </cell>
        </row>
        <row r="3924">
          <cell r="AM3924" t="str">
            <v/>
          </cell>
          <cell r="AQ3924" t="str">
            <v/>
          </cell>
          <cell r="AT3924" t="str">
            <v/>
          </cell>
          <cell r="AW3924" t="str">
            <v/>
          </cell>
          <cell r="AZ3924" t="str">
            <v/>
          </cell>
          <cell r="BA3924" t="str">
            <v/>
          </cell>
          <cell r="BB3924" t="str">
            <v/>
          </cell>
          <cell r="BC3924" t="str">
            <v/>
          </cell>
        </row>
        <row r="3925">
          <cell r="AM3925" t="str">
            <v/>
          </cell>
          <cell r="AQ3925" t="str">
            <v/>
          </cell>
          <cell r="AT3925" t="str">
            <v/>
          </cell>
          <cell r="AW3925" t="str">
            <v/>
          </cell>
          <cell r="AZ3925" t="str">
            <v/>
          </cell>
          <cell r="BA3925" t="str">
            <v/>
          </cell>
          <cell r="BB3925" t="str">
            <v/>
          </cell>
          <cell r="BC3925" t="str">
            <v/>
          </cell>
        </row>
        <row r="3926">
          <cell r="AM3926" t="str">
            <v/>
          </cell>
          <cell r="AQ3926">
            <v>1</v>
          </cell>
          <cell r="AT3926" t="str">
            <v/>
          </cell>
          <cell r="AW3926" t="str">
            <v/>
          </cell>
          <cell r="AZ3926" t="str">
            <v/>
          </cell>
          <cell r="BA3926" t="str">
            <v/>
          </cell>
          <cell r="BB3926" t="str">
            <v/>
          </cell>
          <cell r="BC3926" t="str">
            <v/>
          </cell>
        </row>
        <row r="3927">
          <cell r="AM3927">
            <v>2094877.67</v>
          </cell>
          <cell r="AQ3927">
            <v>1</v>
          </cell>
          <cell r="AT3927" t="str">
            <v>СМР</v>
          </cell>
          <cell r="AW3927">
            <v>40359</v>
          </cell>
          <cell r="AZ3927" t="str">
            <v>6.2010</v>
          </cell>
          <cell r="BA3927" t="str">
            <v>6.2010</v>
          </cell>
          <cell r="BB3927" t="str">
            <v/>
          </cell>
          <cell r="BC3927" t="str">
            <v>2.2010</v>
          </cell>
        </row>
        <row r="3928">
          <cell r="AM3928" t="str">
            <v/>
          </cell>
          <cell r="AQ3928" t="str">
            <v/>
          </cell>
          <cell r="AT3928" t="str">
            <v/>
          </cell>
          <cell r="AW3928" t="str">
            <v/>
          </cell>
          <cell r="AZ3928" t="str">
            <v/>
          </cell>
          <cell r="BA3928" t="str">
            <v/>
          </cell>
          <cell r="BB3928" t="str">
            <v/>
          </cell>
          <cell r="BC3928" t="str">
            <v/>
          </cell>
        </row>
        <row r="3929">
          <cell r="AM3929" t="str">
            <v/>
          </cell>
          <cell r="AQ3929" t="str">
            <v/>
          </cell>
          <cell r="AT3929" t="str">
            <v/>
          </cell>
          <cell r="AW3929" t="str">
            <v/>
          </cell>
          <cell r="AZ3929" t="str">
            <v/>
          </cell>
          <cell r="BA3929" t="str">
            <v/>
          </cell>
          <cell r="BB3929" t="str">
            <v/>
          </cell>
          <cell r="BC3929" t="str">
            <v/>
          </cell>
        </row>
        <row r="3930">
          <cell r="AM3930">
            <v>323854.61</v>
          </cell>
          <cell r="AQ3930">
            <v>1</v>
          </cell>
          <cell r="AT3930" t="str">
            <v>СМР</v>
          </cell>
          <cell r="AW3930">
            <v>40409</v>
          </cell>
          <cell r="AZ3930" t="str">
            <v>7.2010</v>
          </cell>
          <cell r="BA3930" t="str">
            <v>8.2010</v>
          </cell>
          <cell r="BB3930" t="str">
            <v/>
          </cell>
          <cell r="BC3930" t="str">
            <v>3.2010</v>
          </cell>
        </row>
        <row r="3931">
          <cell r="AM3931">
            <v>233814.06</v>
          </cell>
          <cell r="AQ3931">
            <v>1</v>
          </cell>
          <cell r="AT3931" t="str">
            <v>СМР</v>
          </cell>
          <cell r="AW3931">
            <v>40421</v>
          </cell>
          <cell r="AZ3931" t="str">
            <v>8.2010</v>
          </cell>
          <cell r="BA3931" t="str">
            <v>8.2010</v>
          </cell>
          <cell r="BB3931" t="str">
            <v/>
          </cell>
          <cell r="BC3931" t="str">
            <v>3.2010</v>
          </cell>
        </row>
        <row r="3932">
          <cell r="AM3932">
            <v>51308.63</v>
          </cell>
          <cell r="AQ3932">
            <v>1</v>
          </cell>
          <cell r="AT3932" t="str">
            <v>СМР</v>
          </cell>
          <cell r="AW3932">
            <v>40442</v>
          </cell>
          <cell r="AZ3932" t="str">
            <v>8.2010</v>
          </cell>
          <cell r="BA3932" t="str">
            <v>9.2010</v>
          </cell>
          <cell r="BB3932" t="str">
            <v/>
          </cell>
          <cell r="BC3932" t="str">
            <v>3.2010</v>
          </cell>
        </row>
        <row r="3933">
          <cell r="AM3933">
            <v>1855465.03</v>
          </cell>
          <cell r="AQ3933">
            <v>1</v>
          </cell>
          <cell r="AT3933" t="str">
            <v>СМР</v>
          </cell>
          <cell r="AW3933">
            <v>40409</v>
          </cell>
          <cell r="AZ3933" t="str">
            <v>7.2010</v>
          </cell>
          <cell r="BA3933" t="str">
            <v>8.2010</v>
          </cell>
          <cell r="BB3933" t="str">
            <v/>
          </cell>
          <cell r="BC3933" t="str">
            <v>3.2010</v>
          </cell>
        </row>
        <row r="3934">
          <cell r="AM3934">
            <v>1421777.89</v>
          </cell>
          <cell r="AQ3934">
            <v>1</v>
          </cell>
          <cell r="AT3934" t="str">
            <v>СМР</v>
          </cell>
          <cell r="AW3934">
            <v>40409</v>
          </cell>
          <cell r="AZ3934" t="str">
            <v>7.2010</v>
          </cell>
          <cell r="BA3934" t="str">
            <v>8.2010</v>
          </cell>
          <cell r="BB3934" t="str">
            <v/>
          </cell>
          <cell r="BC3934" t="str">
            <v>3.2010</v>
          </cell>
        </row>
        <row r="3935">
          <cell r="AM3935" t="str">
            <v/>
          </cell>
          <cell r="AQ3935" t="str">
            <v/>
          </cell>
          <cell r="AT3935" t="str">
            <v/>
          </cell>
          <cell r="AW3935" t="str">
            <v/>
          </cell>
          <cell r="AZ3935" t="str">
            <v/>
          </cell>
          <cell r="BA3935" t="str">
            <v/>
          </cell>
          <cell r="BB3935" t="str">
            <v/>
          </cell>
          <cell r="BC3935" t="str">
            <v/>
          </cell>
        </row>
        <row r="3936">
          <cell r="AM3936">
            <v>119735.13</v>
          </cell>
          <cell r="AQ3936">
            <v>4</v>
          </cell>
          <cell r="AT3936" t="str">
            <v>СМР</v>
          </cell>
          <cell r="AW3936">
            <v>40540</v>
          </cell>
          <cell r="AZ3936" t="str">
            <v>12.2010</v>
          </cell>
          <cell r="BA3936" t="str">
            <v>12.2010</v>
          </cell>
          <cell r="BB3936" t="str">
            <v/>
          </cell>
          <cell r="BC3936" t="str">
            <v>4.2010</v>
          </cell>
        </row>
        <row r="3937">
          <cell r="AM3937">
            <v>4115.6499999999996</v>
          </cell>
          <cell r="AQ3937">
            <v>1</v>
          </cell>
          <cell r="AT3937" t="str">
            <v>СМР</v>
          </cell>
          <cell r="AW3937">
            <v>40421</v>
          </cell>
          <cell r="AZ3937" t="str">
            <v>8.2010</v>
          </cell>
          <cell r="BA3937" t="str">
            <v>8.2010</v>
          </cell>
          <cell r="BB3937" t="str">
            <v/>
          </cell>
          <cell r="BC3937" t="str">
            <v>3.2010</v>
          </cell>
        </row>
        <row r="3938">
          <cell r="AM3938">
            <v>2427027.44</v>
          </cell>
          <cell r="AQ3938">
            <v>1</v>
          </cell>
          <cell r="AT3938" t="str">
            <v>СМР</v>
          </cell>
          <cell r="AW3938">
            <v>40421</v>
          </cell>
          <cell r="AZ3938" t="str">
            <v>8.2010</v>
          </cell>
          <cell r="BA3938" t="str">
            <v>8.2010</v>
          </cell>
          <cell r="BB3938" t="str">
            <v/>
          </cell>
          <cell r="BC3938" t="str">
            <v>3.2010</v>
          </cell>
        </row>
        <row r="3939">
          <cell r="AM3939">
            <v>12093.7</v>
          </cell>
          <cell r="AQ3939">
            <v>1</v>
          </cell>
          <cell r="AT3939" t="str">
            <v>СМР</v>
          </cell>
          <cell r="AW3939">
            <v>40442</v>
          </cell>
          <cell r="AZ3939" t="str">
            <v>8.2010</v>
          </cell>
          <cell r="BA3939" t="str">
            <v>9.2010</v>
          </cell>
          <cell r="BB3939" t="str">
            <v/>
          </cell>
          <cell r="BC3939" t="str">
            <v>3.2010</v>
          </cell>
        </row>
        <row r="3940">
          <cell r="AM3940">
            <v>37618.699999999997</v>
          </cell>
          <cell r="AQ3940">
            <v>1</v>
          </cell>
          <cell r="AT3940" t="str">
            <v>СМР</v>
          </cell>
          <cell r="AW3940">
            <v>40592</v>
          </cell>
          <cell r="AZ3940" t="str">
            <v>2.2011</v>
          </cell>
          <cell r="BA3940" t="str">
            <v>2.2011</v>
          </cell>
          <cell r="BB3940" t="str">
            <v>3.2011</v>
          </cell>
          <cell r="BC3940" t="str">
            <v>1.2011</v>
          </cell>
        </row>
        <row r="3941">
          <cell r="AM3941">
            <v>602156.68000000005</v>
          </cell>
          <cell r="AQ3941">
            <v>1</v>
          </cell>
          <cell r="AT3941" t="str">
            <v>СМР</v>
          </cell>
          <cell r="AW3941">
            <v>40442</v>
          </cell>
          <cell r="AZ3941" t="str">
            <v>8.2010</v>
          </cell>
          <cell r="BA3941" t="str">
            <v>9.2010</v>
          </cell>
          <cell r="BB3941" t="str">
            <v/>
          </cell>
          <cell r="BC3941" t="str">
            <v>3.2010</v>
          </cell>
        </row>
        <row r="3942">
          <cell r="AM3942">
            <v>1624173.84</v>
          </cell>
          <cell r="AQ3942">
            <v>1</v>
          </cell>
          <cell r="AT3942" t="str">
            <v>СМР</v>
          </cell>
          <cell r="AW3942">
            <v>40442</v>
          </cell>
          <cell r="AZ3942" t="str">
            <v>8.2010</v>
          </cell>
          <cell r="BA3942" t="str">
            <v>9.2010</v>
          </cell>
          <cell r="BB3942" t="str">
            <v/>
          </cell>
          <cell r="BC3942" t="str">
            <v>3.2010</v>
          </cell>
        </row>
        <row r="3943">
          <cell r="AM3943">
            <v>3248.47</v>
          </cell>
          <cell r="AQ3943">
            <v>1</v>
          </cell>
          <cell r="AT3943" t="str">
            <v>СМР</v>
          </cell>
          <cell r="AW3943">
            <v>40442</v>
          </cell>
          <cell r="AZ3943" t="str">
            <v>8.2010</v>
          </cell>
          <cell r="BA3943" t="str">
            <v>9.2010</v>
          </cell>
          <cell r="BB3943" t="str">
            <v/>
          </cell>
          <cell r="BC3943" t="str">
            <v>3.2010</v>
          </cell>
        </row>
        <row r="3944">
          <cell r="AM3944">
            <v>745214.34</v>
          </cell>
          <cell r="AQ3944">
            <v>1</v>
          </cell>
          <cell r="AT3944" t="str">
            <v>СМР</v>
          </cell>
          <cell r="AW3944">
            <v>40464</v>
          </cell>
          <cell r="AZ3944" t="str">
            <v>9.2010</v>
          </cell>
          <cell r="BA3944" t="str">
            <v>10.2010</v>
          </cell>
          <cell r="BB3944" t="str">
            <v/>
          </cell>
          <cell r="BC3944" t="str">
            <v>4.2010</v>
          </cell>
        </row>
        <row r="3945">
          <cell r="AM3945">
            <v>1492587.24</v>
          </cell>
          <cell r="AQ3945">
            <v>1</v>
          </cell>
          <cell r="AT3945" t="str">
            <v>СМР</v>
          </cell>
          <cell r="AW3945">
            <v>40464</v>
          </cell>
          <cell r="AZ3945" t="str">
            <v>9.2010</v>
          </cell>
          <cell r="BA3945" t="str">
            <v>10.2010</v>
          </cell>
          <cell r="BB3945" t="str">
            <v/>
          </cell>
          <cell r="BC3945" t="str">
            <v>4.2010</v>
          </cell>
        </row>
        <row r="3946">
          <cell r="AM3946">
            <v>1740.5</v>
          </cell>
          <cell r="AQ3946">
            <v>1</v>
          </cell>
          <cell r="AT3946" t="str">
            <v>СМР</v>
          </cell>
          <cell r="AW3946">
            <v>40464</v>
          </cell>
          <cell r="AZ3946" t="str">
            <v>9.2010</v>
          </cell>
          <cell r="BA3946" t="str">
            <v>10.2010</v>
          </cell>
          <cell r="BB3946" t="str">
            <v/>
          </cell>
          <cell r="BC3946" t="str">
            <v>4.2010</v>
          </cell>
        </row>
        <row r="3947">
          <cell r="AM3947">
            <v>195777.5</v>
          </cell>
          <cell r="AQ3947">
            <v>1</v>
          </cell>
          <cell r="AT3947" t="str">
            <v>СМР</v>
          </cell>
          <cell r="AW3947">
            <v>40464</v>
          </cell>
          <cell r="AZ3947" t="str">
            <v>9.2010</v>
          </cell>
          <cell r="BA3947" t="str">
            <v>10.2010</v>
          </cell>
          <cell r="BB3947" t="str">
            <v/>
          </cell>
          <cell r="BC3947" t="str">
            <v>4.2010</v>
          </cell>
        </row>
        <row r="3948">
          <cell r="AM3948">
            <v>127021.87</v>
          </cell>
          <cell r="AQ3948">
            <v>1</v>
          </cell>
          <cell r="AT3948" t="str">
            <v>СМР</v>
          </cell>
          <cell r="AW3948">
            <v>40464</v>
          </cell>
          <cell r="AZ3948" t="str">
            <v>9.2010</v>
          </cell>
          <cell r="BA3948" t="str">
            <v>10.2010</v>
          </cell>
          <cell r="BB3948" t="str">
            <v/>
          </cell>
          <cell r="BC3948" t="str">
            <v>4.2010</v>
          </cell>
        </row>
        <row r="3949">
          <cell r="AM3949">
            <v>241933.65</v>
          </cell>
          <cell r="AQ3949">
            <v>1</v>
          </cell>
          <cell r="AT3949" t="str">
            <v>СМР</v>
          </cell>
          <cell r="AW3949">
            <v>40409</v>
          </cell>
          <cell r="AZ3949" t="str">
            <v>7.2010</v>
          </cell>
          <cell r="BA3949" t="str">
            <v>8.2010</v>
          </cell>
          <cell r="BB3949" t="str">
            <v/>
          </cell>
          <cell r="BC3949" t="str">
            <v>3.2010</v>
          </cell>
        </row>
        <row r="3950">
          <cell r="AM3950">
            <v>291202.03999999998</v>
          </cell>
          <cell r="AQ3950">
            <v>1</v>
          </cell>
          <cell r="AT3950" t="str">
            <v>СМР</v>
          </cell>
          <cell r="AW3950">
            <v>40409</v>
          </cell>
          <cell r="AZ3950" t="str">
            <v>7.2010</v>
          </cell>
          <cell r="BA3950" t="str">
            <v>8.2010</v>
          </cell>
          <cell r="BB3950" t="str">
            <v/>
          </cell>
          <cell r="BC3950" t="str">
            <v>3.2010</v>
          </cell>
        </row>
        <row r="3951">
          <cell r="AM3951">
            <v>184713.24</v>
          </cell>
          <cell r="AQ3951">
            <v>1</v>
          </cell>
          <cell r="AT3951" t="str">
            <v>СМР</v>
          </cell>
          <cell r="AW3951">
            <v>40442</v>
          </cell>
          <cell r="AZ3951" t="str">
            <v>8.2010</v>
          </cell>
          <cell r="BA3951" t="str">
            <v>9.2010</v>
          </cell>
          <cell r="BB3951" t="str">
            <v/>
          </cell>
          <cell r="BC3951" t="str">
            <v>3.2010</v>
          </cell>
        </row>
        <row r="3952">
          <cell r="AM3952">
            <v>184895.46</v>
          </cell>
          <cell r="AQ3952">
            <v>1</v>
          </cell>
          <cell r="AT3952" t="str">
            <v>СМР</v>
          </cell>
          <cell r="AW3952">
            <v>40442</v>
          </cell>
          <cell r="AZ3952" t="str">
            <v>8.2010</v>
          </cell>
          <cell r="BA3952" t="str">
            <v>9.2010</v>
          </cell>
          <cell r="BB3952" t="str">
            <v/>
          </cell>
          <cell r="BC3952" t="str">
            <v>3.2010</v>
          </cell>
        </row>
        <row r="3953">
          <cell r="AM3953" t="str">
            <v/>
          </cell>
          <cell r="AQ3953">
            <v>1</v>
          </cell>
          <cell r="AT3953" t="str">
            <v>СМР</v>
          </cell>
          <cell r="AW3953" t="str">
            <v/>
          </cell>
          <cell r="AZ3953" t="str">
            <v/>
          </cell>
          <cell r="BA3953" t="str">
            <v/>
          </cell>
          <cell r="BB3953" t="str">
            <v/>
          </cell>
          <cell r="BC3953" t="str">
            <v/>
          </cell>
        </row>
        <row r="3954">
          <cell r="AM3954" t="str">
            <v/>
          </cell>
          <cell r="AQ3954">
            <v>1</v>
          </cell>
          <cell r="AT3954" t="str">
            <v>СМР</v>
          </cell>
          <cell r="AW3954" t="str">
            <v/>
          </cell>
          <cell r="AZ3954" t="str">
            <v/>
          </cell>
          <cell r="BA3954" t="str">
            <v/>
          </cell>
          <cell r="BB3954" t="str">
            <v/>
          </cell>
          <cell r="BC3954" t="str">
            <v/>
          </cell>
        </row>
        <row r="3955">
          <cell r="AM3955" t="str">
            <v/>
          </cell>
          <cell r="AQ3955" t="str">
            <v/>
          </cell>
          <cell r="AT3955" t="str">
            <v/>
          </cell>
          <cell r="AW3955" t="str">
            <v/>
          </cell>
          <cell r="AZ3955" t="str">
            <v/>
          </cell>
          <cell r="BA3955" t="str">
            <v/>
          </cell>
          <cell r="BB3955" t="str">
            <v/>
          </cell>
          <cell r="BC3955" t="str">
            <v/>
          </cell>
        </row>
        <row r="3956">
          <cell r="AM3956" t="str">
            <v/>
          </cell>
          <cell r="AQ3956" t="str">
            <v/>
          </cell>
          <cell r="AT3956" t="str">
            <v/>
          </cell>
          <cell r="AW3956" t="str">
            <v/>
          </cell>
          <cell r="AZ3956" t="str">
            <v/>
          </cell>
          <cell r="BA3956" t="str">
            <v/>
          </cell>
          <cell r="BB3956" t="str">
            <v/>
          </cell>
          <cell r="BC3956" t="str">
            <v/>
          </cell>
        </row>
        <row r="3957">
          <cell r="AM3957" t="str">
            <v/>
          </cell>
          <cell r="AQ3957" t="str">
            <v/>
          </cell>
          <cell r="AT3957" t="str">
            <v/>
          </cell>
          <cell r="AW3957" t="str">
            <v/>
          </cell>
          <cell r="AZ3957" t="str">
            <v/>
          </cell>
          <cell r="BA3957" t="str">
            <v/>
          </cell>
          <cell r="BB3957" t="str">
            <v/>
          </cell>
          <cell r="BC3957" t="str">
            <v/>
          </cell>
        </row>
        <row r="3958">
          <cell r="AM3958" t="str">
            <v/>
          </cell>
          <cell r="AQ3958" t="str">
            <v/>
          </cell>
          <cell r="AT3958" t="str">
            <v/>
          </cell>
          <cell r="AW3958" t="str">
            <v/>
          </cell>
          <cell r="AZ3958" t="str">
            <v/>
          </cell>
          <cell r="BA3958" t="str">
            <v/>
          </cell>
          <cell r="BB3958" t="str">
            <v/>
          </cell>
          <cell r="BC3958" t="str">
            <v/>
          </cell>
        </row>
        <row r="3959">
          <cell r="AM3959" t="str">
            <v/>
          </cell>
          <cell r="AQ3959" t="str">
            <v/>
          </cell>
          <cell r="AT3959" t="str">
            <v/>
          </cell>
          <cell r="AW3959" t="str">
            <v/>
          </cell>
          <cell r="AZ3959" t="str">
            <v/>
          </cell>
          <cell r="BA3959" t="str">
            <v/>
          </cell>
          <cell r="BB3959" t="str">
            <v/>
          </cell>
          <cell r="BC3959" t="str">
            <v/>
          </cell>
        </row>
        <row r="3960">
          <cell r="AM3960" t="str">
            <v/>
          </cell>
          <cell r="AQ3960" t="str">
            <v/>
          </cell>
          <cell r="AT3960" t="str">
            <v/>
          </cell>
          <cell r="AW3960" t="str">
            <v/>
          </cell>
          <cell r="AZ3960" t="str">
            <v/>
          </cell>
          <cell r="BA3960" t="str">
            <v/>
          </cell>
          <cell r="BB3960" t="str">
            <v/>
          </cell>
          <cell r="BC3960" t="str">
            <v/>
          </cell>
        </row>
        <row r="3961">
          <cell r="AM3961" t="str">
            <v/>
          </cell>
          <cell r="AQ3961" t="str">
            <v/>
          </cell>
          <cell r="AT3961" t="str">
            <v/>
          </cell>
          <cell r="AW3961" t="str">
            <v/>
          </cell>
          <cell r="AZ3961" t="str">
            <v/>
          </cell>
          <cell r="BA3961" t="str">
            <v/>
          </cell>
          <cell r="BB3961" t="str">
            <v/>
          </cell>
          <cell r="BC3961" t="str">
            <v/>
          </cell>
        </row>
        <row r="3962">
          <cell r="AM3962" t="str">
            <v/>
          </cell>
          <cell r="AQ3962" t="str">
            <v/>
          </cell>
          <cell r="AT3962" t="str">
            <v/>
          </cell>
          <cell r="AW3962" t="str">
            <v/>
          </cell>
          <cell r="AZ3962" t="str">
            <v/>
          </cell>
          <cell r="BA3962" t="str">
            <v/>
          </cell>
          <cell r="BB3962" t="str">
            <v/>
          </cell>
          <cell r="BC3962" t="str">
            <v/>
          </cell>
        </row>
        <row r="3963">
          <cell r="AM3963" t="str">
            <v/>
          </cell>
          <cell r="AQ3963">
            <v>4</v>
          </cell>
          <cell r="AT3963" t="str">
            <v/>
          </cell>
          <cell r="AW3963" t="str">
            <v/>
          </cell>
          <cell r="AZ3963" t="str">
            <v/>
          </cell>
          <cell r="BA3963" t="str">
            <v/>
          </cell>
          <cell r="BB3963" t="str">
            <v/>
          </cell>
          <cell r="BC3963" t="str">
            <v/>
          </cell>
        </row>
        <row r="3964">
          <cell r="AM3964">
            <v>388604.89</v>
          </cell>
          <cell r="AQ3964">
            <v>4</v>
          </cell>
          <cell r="AT3964" t="str">
            <v>СМР</v>
          </cell>
          <cell r="AW3964">
            <v>40540</v>
          </cell>
          <cell r="AZ3964" t="str">
            <v>12.2010</v>
          </cell>
          <cell r="BA3964" t="str">
            <v>12.2010</v>
          </cell>
          <cell r="BB3964" t="str">
            <v/>
          </cell>
          <cell r="BC3964" t="str">
            <v>4.2010</v>
          </cell>
        </row>
        <row r="3965">
          <cell r="AM3965">
            <v>61157.55</v>
          </cell>
          <cell r="AQ3965">
            <v>4</v>
          </cell>
          <cell r="AT3965" t="str">
            <v>СМР</v>
          </cell>
          <cell r="AW3965">
            <v>40542</v>
          </cell>
          <cell r="AZ3965" t="str">
            <v>12.2010</v>
          </cell>
          <cell r="BA3965" t="str">
            <v>12.2010</v>
          </cell>
          <cell r="BB3965" t="str">
            <v/>
          </cell>
          <cell r="BC3965" t="str">
            <v>4.2010</v>
          </cell>
        </row>
        <row r="3966">
          <cell r="AM3966">
            <v>81530.98</v>
          </cell>
          <cell r="AQ3966">
            <v>4</v>
          </cell>
          <cell r="AT3966" t="str">
            <v>СМР</v>
          </cell>
          <cell r="AZ3966" t="str">
            <v>6.2011</v>
          </cell>
          <cell r="BA3966" t="str">
            <v/>
          </cell>
          <cell r="BB3966" t="str">
            <v/>
          </cell>
          <cell r="BC3966" t="str">
            <v/>
          </cell>
        </row>
        <row r="3967">
          <cell r="AM3967" t="str">
            <v/>
          </cell>
          <cell r="AQ3967" t="str">
            <v/>
          </cell>
          <cell r="AT3967" t="str">
            <v/>
          </cell>
          <cell r="AW3967" t="str">
            <v/>
          </cell>
          <cell r="AZ3967" t="str">
            <v/>
          </cell>
          <cell r="BA3967" t="str">
            <v/>
          </cell>
          <cell r="BB3967" t="str">
            <v/>
          </cell>
          <cell r="BC3967" t="str">
            <v/>
          </cell>
        </row>
        <row r="3968">
          <cell r="AM3968" t="str">
            <v/>
          </cell>
          <cell r="AQ3968" t="str">
            <v/>
          </cell>
          <cell r="AT3968" t="str">
            <v/>
          </cell>
          <cell r="AW3968" t="str">
            <v/>
          </cell>
          <cell r="AZ3968" t="str">
            <v/>
          </cell>
          <cell r="BA3968" t="str">
            <v/>
          </cell>
          <cell r="BB3968" t="str">
            <v/>
          </cell>
          <cell r="BC3968" t="str">
            <v/>
          </cell>
        </row>
        <row r="3969">
          <cell r="AM3969" t="str">
            <v/>
          </cell>
          <cell r="AQ3969" t="str">
            <v/>
          </cell>
          <cell r="AT3969" t="str">
            <v/>
          </cell>
          <cell r="AW3969" t="str">
            <v/>
          </cell>
          <cell r="AZ3969" t="str">
            <v/>
          </cell>
          <cell r="BA3969" t="str">
            <v/>
          </cell>
          <cell r="BB3969" t="str">
            <v/>
          </cell>
          <cell r="BC3969" t="str">
            <v/>
          </cell>
        </row>
        <row r="3970">
          <cell r="AM3970" t="str">
            <v/>
          </cell>
          <cell r="AQ3970" t="str">
            <v/>
          </cell>
          <cell r="AT3970" t="str">
            <v/>
          </cell>
          <cell r="AW3970" t="str">
            <v/>
          </cell>
          <cell r="AZ3970" t="str">
            <v/>
          </cell>
          <cell r="BA3970" t="str">
            <v/>
          </cell>
          <cell r="BB3970" t="str">
            <v/>
          </cell>
          <cell r="BC3970" t="str">
            <v/>
          </cell>
        </row>
        <row r="3971">
          <cell r="AM3971" t="str">
            <v/>
          </cell>
          <cell r="AQ3971" t="str">
            <v/>
          </cell>
          <cell r="AT3971" t="str">
            <v/>
          </cell>
          <cell r="AW3971" t="str">
            <v/>
          </cell>
          <cell r="AZ3971" t="str">
            <v/>
          </cell>
          <cell r="BA3971" t="str">
            <v/>
          </cell>
          <cell r="BB3971" t="str">
            <v/>
          </cell>
          <cell r="BC3971" t="str">
            <v/>
          </cell>
        </row>
        <row r="3972">
          <cell r="AM3972">
            <v>467600.63</v>
          </cell>
          <cell r="AQ3972">
            <v>1</v>
          </cell>
          <cell r="AT3972" t="str">
            <v>СМР</v>
          </cell>
          <cell r="AW3972">
            <v>40421</v>
          </cell>
          <cell r="AZ3972" t="str">
            <v>8.2010</v>
          </cell>
          <cell r="BA3972" t="str">
            <v>8.2010</v>
          </cell>
          <cell r="BB3972" t="str">
            <v/>
          </cell>
          <cell r="BC3972" t="str">
            <v>3.2010</v>
          </cell>
        </row>
        <row r="3973">
          <cell r="AM3973" t="str">
            <v/>
          </cell>
          <cell r="AQ3973" t="str">
            <v/>
          </cell>
          <cell r="AT3973" t="str">
            <v/>
          </cell>
          <cell r="AW3973" t="str">
            <v/>
          </cell>
          <cell r="AZ3973" t="str">
            <v/>
          </cell>
          <cell r="BA3973" t="str">
            <v/>
          </cell>
          <cell r="BB3973" t="str">
            <v/>
          </cell>
          <cell r="BC3973" t="str">
            <v/>
          </cell>
        </row>
        <row r="3974">
          <cell r="AM3974">
            <v>1271105.74</v>
          </cell>
          <cell r="AQ3974">
            <v>1</v>
          </cell>
          <cell r="AT3974" t="str">
            <v>СМР</v>
          </cell>
          <cell r="AW3974">
            <v>40464</v>
          </cell>
          <cell r="AZ3974" t="str">
            <v>9.2010</v>
          </cell>
          <cell r="BA3974" t="str">
            <v>10.2010</v>
          </cell>
          <cell r="BB3974" t="str">
            <v/>
          </cell>
          <cell r="BC3974" t="str">
            <v>4.2010</v>
          </cell>
        </row>
        <row r="3975">
          <cell r="AM3975">
            <v>1094935</v>
          </cell>
          <cell r="AQ3975">
            <v>1</v>
          </cell>
          <cell r="AT3975" t="str">
            <v>СМР</v>
          </cell>
          <cell r="AW3975">
            <v>40464</v>
          </cell>
          <cell r="AZ3975" t="str">
            <v>9.2010</v>
          </cell>
          <cell r="BA3975" t="str">
            <v>10.2010</v>
          </cell>
          <cell r="BB3975" t="str">
            <v/>
          </cell>
          <cell r="BC3975" t="str">
            <v>4.2010</v>
          </cell>
        </row>
        <row r="3976">
          <cell r="AM3976">
            <v>1819276.72</v>
          </cell>
          <cell r="AQ3976">
            <v>1</v>
          </cell>
          <cell r="AT3976" t="str">
            <v>СМР</v>
          </cell>
          <cell r="AW3976">
            <v>40464</v>
          </cell>
          <cell r="AZ3976" t="str">
            <v>9.2010</v>
          </cell>
          <cell r="BA3976" t="str">
            <v>10.2010</v>
          </cell>
          <cell r="BB3976" t="str">
            <v/>
          </cell>
          <cell r="BC3976" t="str">
            <v>4.2010</v>
          </cell>
        </row>
        <row r="3977">
          <cell r="AM3977" t="str">
            <v/>
          </cell>
          <cell r="AQ3977" t="str">
            <v/>
          </cell>
          <cell r="AT3977" t="str">
            <v/>
          </cell>
          <cell r="AW3977" t="str">
            <v/>
          </cell>
          <cell r="AZ3977" t="str">
            <v/>
          </cell>
          <cell r="BA3977" t="str">
            <v/>
          </cell>
          <cell r="BB3977" t="str">
            <v/>
          </cell>
          <cell r="BC3977" t="str">
            <v/>
          </cell>
        </row>
        <row r="3978">
          <cell r="AM3978" t="str">
            <v/>
          </cell>
          <cell r="AQ3978" t="str">
            <v/>
          </cell>
          <cell r="AT3978" t="str">
            <v/>
          </cell>
          <cell r="AW3978" t="str">
            <v/>
          </cell>
          <cell r="AZ3978" t="str">
            <v/>
          </cell>
          <cell r="BA3978" t="str">
            <v/>
          </cell>
          <cell r="BB3978" t="str">
            <v/>
          </cell>
          <cell r="BC3978" t="str">
            <v/>
          </cell>
        </row>
        <row r="3979">
          <cell r="AM3979" t="str">
            <v/>
          </cell>
          <cell r="AQ3979" t="str">
            <v/>
          </cell>
          <cell r="AT3979" t="str">
            <v/>
          </cell>
          <cell r="AW3979" t="str">
            <v/>
          </cell>
          <cell r="AZ3979" t="str">
            <v/>
          </cell>
          <cell r="BA3979" t="str">
            <v/>
          </cell>
          <cell r="BB3979" t="str">
            <v/>
          </cell>
          <cell r="BC3979" t="str">
            <v/>
          </cell>
        </row>
        <row r="3980">
          <cell r="AM3980" t="str">
            <v/>
          </cell>
          <cell r="AQ3980" t="str">
            <v/>
          </cell>
          <cell r="AT3980" t="str">
            <v/>
          </cell>
          <cell r="AW3980" t="str">
            <v/>
          </cell>
          <cell r="AZ3980" t="str">
            <v/>
          </cell>
          <cell r="BA3980" t="str">
            <v/>
          </cell>
          <cell r="BB3980" t="str">
            <v/>
          </cell>
          <cell r="BC3980" t="str">
            <v/>
          </cell>
        </row>
        <row r="3981">
          <cell r="AM3981" t="str">
            <v/>
          </cell>
          <cell r="AQ3981" t="str">
            <v/>
          </cell>
          <cell r="AT3981" t="str">
            <v/>
          </cell>
          <cell r="AW3981" t="str">
            <v/>
          </cell>
          <cell r="AZ3981" t="str">
            <v/>
          </cell>
          <cell r="BA3981" t="str">
            <v/>
          </cell>
          <cell r="BB3981" t="str">
            <v/>
          </cell>
          <cell r="BC3981" t="str">
            <v/>
          </cell>
        </row>
        <row r="3982">
          <cell r="AM3982" t="str">
            <v/>
          </cell>
          <cell r="AQ3982" t="str">
            <v/>
          </cell>
          <cell r="AT3982" t="str">
            <v/>
          </cell>
          <cell r="AW3982" t="str">
            <v/>
          </cell>
          <cell r="AZ3982" t="str">
            <v/>
          </cell>
          <cell r="BA3982" t="str">
            <v/>
          </cell>
          <cell r="BB3982" t="str">
            <v/>
          </cell>
          <cell r="BC3982" t="str">
            <v/>
          </cell>
        </row>
        <row r="3983">
          <cell r="AM3983" t="str">
            <v/>
          </cell>
          <cell r="AQ3983" t="str">
            <v/>
          </cell>
          <cell r="AT3983" t="str">
            <v/>
          </cell>
          <cell r="AW3983" t="str">
            <v/>
          </cell>
          <cell r="AZ3983" t="str">
            <v/>
          </cell>
          <cell r="BA3983" t="str">
            <v/>
          </cell>
          <cell r="BB3983" t="str">
            <v/>
          </cell>
          <cell r="BC3983" t="str">
            <v/>
          </cell>
        </row>
        <row r="3984">
          <cell r="AM3984" t="str">
            <v/>
          </cell>
          <cell r="AQ3984" t="str">
            <v/>
          </cell>
          <cell r="AT3984" t="str">
            <v/>
          </cell>
          <cell r="AW3984" t="str">
            <v/>
          </cell>
          <cell r="AZ3984" t="str">
            <v/>
          </cell>
          <cell r="BA3984" t="str">
            <v/>
          </cell>
          <cell r="BB3984" t="str">
            <v/>
          </cell>
          <cell r="BC3984" t="str">
            <v/>
          </cell>
        </row>
        <row r="3985">
          <cell r="AM3985" t="str">
            <v/>
          </cell>
          <cell r="AQ3985" t="str">
            <v/>
          </cell>
          <cell r="AT3985" t="str">
            <v/>
          </cell>
          <cell r="AW3985" t="str">
            <v/>
          </cell>
          <cell r="AZ3985" t="str">
            <v/>
          </cell>
          <cell r="BA3985" t="str">
            <v/>
          </cell>
          <cell r="BB3985" t="str">
            <v/>
          </cell>
          <cell r="BC3985" t="str">
            <v/>
          </cell>
        </row>
        <row r="3986">
          <cell r="AM3986" t="str">
            <v/>
          </cell>
          <cell r="AQ3986" t="str">
            <v/>
          </cell>
          <cell r="AT3986" t="str">
            <v/>
          </cell>
          <cell r="AW3986" t="str">
            <v/>
          </cell>
          <cell r="AZ3986" t="str">
            <v/>
          </cell>
          <cell r="BA3986" t="str">
            <v/>
          </cell>
          <cell r="BB3986" t="str">
            <v/>
          </cell>
          <cell r="BC3986" t="str">
            <v/>
          </cell>
        </row>
        <row r="3987">
          <cell r="AM3987" t="str">
            <v/>
          </cell>
          <cell r="AQ3987" t="str">
            <v/>
          </cell>
          <cell r="AT3987" t="str">
            <v/>
          </cell>
          <cell r="AW3987" t="str">
            <v/>
          </cell>
          <cell r="AZ3987" t="str">
            <v/>
          </cell>
          <cell r="BA3987" t="str">
            <v/>
          </cell>
          <cell r="BB3987" t="str">
            <v/>
          </cell>
          <cell r="BC3987" t="str">
            <v/>
          </cell>
        </row>
        <row r="3988">
          <cell r="AM3988" t="str">
            <v/>
          </cell>
          <cell r="AQ3988" t="str">
            <v/>
          </cell>
          <cell r="AT3988" t="str">
            <v/>
          </cell>
          <cell r="AW3988" t="str">
            <v/>
          </cell>
          <cell r="AZ3988" t="str">
            <v/>
          </cell>
          <cell r="BA3988" t="str">
            <v/>
          </cell>
          <cell r="BB3988" t="str">
            <v/>
          </cell>
          <cell r="BC3988" t="str">
            <v/>
          </cell>
        </row>
        <row r="3989">
          <cell r="AM3989" t="str">
            <v/>
          </cell>
          <cell r="AQ3989" t="str">
            <v/>
          </cell>
          <cell r="AT3989" t="str">
            <v/>
          </cell>
          <cell r="AW3989" t="str">
            <v/>
          </cell>
          <cell r="AZ3989" t="str">
            <v/>
          </cell>
          <cell r="BA3989" t="str">
            <v/>
          </cell>
          <cell r="BB3989" t="str">
            <v/>
          </cell>
          <cell r="BC3989" t="str">
            <v/>
          </cell>
        </row>
        <row r="3990">
          <cell r="AM3990" t="str">
            <v/>
          </cell>
          <cell r="AQ3990" t="str">
            <v/>
          </cell>
          <cell r="AT3990" t="str">
            <v/>
          </cell>
          <cell r="AW3990" t="str">
            <v/>
          </cell>
          <cell r="AZ3990" t="str">
            <v/>
          </cell>
          <cell r="BA3990" t="str">
            <v/>
          </cell>
          <cell r="BB3990" t="str">
            <v/>
          </cell>
          <cell r="BC3990" t="str">
            <v/>
          </cell>
        </row>
        <row r="3991">
          <cell r="AM3991" t="str">
            <v/>
          </cell>
          <cell r="AQ3991" t="str">
            <v/>
          </cell>
          <cell r="AT3991" t="str">
            <v/>
          </cell>
          <cell r="AW3991" t="str">
            <v/>
          </cell>
          <cell r="AZ3991" t="str">
            <v/>
          </cell>
          <cell r="BA3991" t="str">
            <v/>
          </cell>
          <cell r="BB3991" t="str">
            <v/>
          </cell>
          <cell r="BC3991" t="str">
            <v/>
          </cell>
        </row>
        <row r="3992">
          <cell r="AM3992" t="str">
            <v/>
          </cell>
          <cell r="AQ3992" t="str">
            <v/>
          </cell>
          <cell r="AT3992" t="str">
            <v/>
          </cell>
          <cell r="AW3992" t="str">
            <v/>
          </cell>
          <cell r="AZ3992" t="str">
            <v/>
          </cell>
          <cell r="BA3992" t="str">
            <v/>
          </cell>
          <cell r="BB3992" t="str">
            <v/>
          </cell>
          <cell r="BC3992" t="str">
            <v/>
          </cell>
        </row>
        <row r="3993">
          <cell r="AM3993" t="str">
            <v/>
          </cell>
          <cell r="AQ3993" t="str">
            <v/>
          </cell>
          <cell r="AT3993" t="str">
            <v/>
          </cell>
          <cell r="AW3993" t="str">
            <v/>
          </cell>
          <cell r="AZ3993" t="str">
            <v/>
          </cell>
          <cell r="BA3993" t="str">
            <v/>
          </cell>
          <cell r="BB3993" t="str">
            <v/>
          </cell>
          <cell r="BC3993" t="str">
            <v/>
          </cell>
        </row>
        <row r="3994">
          <cell r="AM3994" t="str">
            <v/>
          </cell>
          <cell r="AQ3994" t="str">
            <v/>
          </cell>
          <cell r="AT3994" t="str">
            <v/>
          </cell>
          <cell r="AW3994" t="str">
            <v/>
          </cell>
          <cell r="AZ3994" t="str">
            <v/>
          </cell>
          <cell r="BA3994" t="str">
            <v/>
          </cell>
          <cell r="BB3994" t="str">
            <v/>
          </cell>
          <cell r="BC3994" t="str">
            <v/>
          </cell>
        </row>
        <row r="3995">
          <cell r="AM3995" t="str">
            <v/>
          </cell>
          <cell r="AQ3995" t="str">
            <v/>
          </cell>
          <cell r="AT3995" t="str">
            <v/>
          </cell>
          <cell r="AW3995" t="str">
            <v/>
          </cell>
          <cell r="AZ3995" t="str">
            <v/>
          </cell>
          <cell r="BA3995" t="str">
            <v/>
          </cell>
          <cell r="BB3995" t="str">
            <v/>
          </cell>
          <cell r="BC3995" t="str">
            <v/>
          </cell>
        </row>
        <row r="3996">
          <cell r="AM3996" t="str">
            <v/>
          </cell>
          <cell r="AQ3996" t="str">
            <v/>
          </cell>
          <cell r="AT3996" t="str">
            <v/>
          </cell>
          <cell r="AW3996" t="str">
            <v/>
          </cell>
          <cell r="AZ3996" t="str">
            <v/>
          </cell>
          <cell r="BA3996" t="str">
            <v/>
          </cell>
          <cell r="BB3996" t="str">
            <v/>
          </cell>
          <cell r="BC3996" t="str">
            <v/>
          </cell>
        </row>
        <row r="3997">
          <cell r="AM3997" t="str">
            <v/>
          </cell>
          <cell r="AQ3997" t="str">
            <v/>
          </cell>
          <cell r="AT3997" t="str">
            <v/>
          </cell>
          <cell r="AW3997" t="str">
            <v/>
          </cell>
          <cell r="AZ3997" t="str">
            <v/>
          </cell>
          <cell r="BA3997" t="str">
            <v/>
          </cell>
          <cell r="BB3997" t="str">
            <v/>
          </cell>
          <cell r="BC3997" t="str">
            <v/>
          </cell>
        </row>
        <row r="3998">
          <cell r="AM3998" t="str">
            <v/>
          </cell>
          <cell r="AQ3998" t="str">
            <v/>
          </cell>
          <cell r="AT3998" t="str">
            <v/>
          </cell>
          <cell r="AW3998" t="str">
            <v/>
          </cell>
          <cell r="AZ3998" t="str">
            <v/>
          </cell>
          <cell r="BA3998" t="str">
            <v/>
          </cell>
          <cell r="BB3998" t="str">
            <v/>
          </cell>
          <cell r="BC3998" t="str">
            <v/>
          </cell>
        </row>
        <row r="3999">
          <cell r="AM3999" t="str">
            <v/>
          </cell>
          <cell r="AQ3999" t="str">
            <v/>
          </cell>
          <cell r="AT3999" t="str">
            <v/>
          </cell>
          <cell r="AW3999" t="str">
            <v/>
          </cell>
          <cell r="AZ3999" t="str">
            <v/>
          </cell>
          <cell r="BA3999" t="str">
            <v/>
          </cell>
          <cell r="BB3999" t="str">
            <v/>
          </cell>
          <cell r="BC3999" t="str">
            <v/>
          </cell>
        </row>
        <row r="4000">
          <cell r="AM4000" t="str">
            <v/>
          </cell>
          <cell r="AQ4000" t="str">
            <v/>
          </cell>
          <cell r="AT4000" t="str">
            <v/>
          </cell>
          <cell r="AW4000" t="str">
            <v/>
          </cell>
          <cell r="AZ4000" t="str">
            <v/>
          </cell>
          <cell r="BA4000" t="str">
            <v/>
          </cell>
          <cell r="BB4000" t="str">
            <v/>
          </cell>
          <cell r="BC4000" t="str">
            <v/>
          </cell>
        </row>
        <row r="4001">
          <cell r="AM4001" t="str">
            <v/>
          </cell>
          <cell r="AQ4001" t="str">
            <v/>
          </cell>
          <cell r="AT4001" t="str">
            <v/>
          </cell>
          <cell r="AW4001" t="str">
            <v/>
          </cell>
          <cell r="AZ4001" t="str">
            <v/>
          </cell>
          <cell r="BA4001" t="str">
            <v/>
          </cell>
          <cell r="BB4001" t="str">
            <v/>
          </cell>
          <cell r="BC4001" t="str">
            <v/>
          </cell>
        </row>
        <row r="4002">
          <cell r="AM4002" t="str">
            <v/>
          </cell>
          <cell r="AQ4002" t="str">
            <v/>
          </cell>
          <cell r="AT4002" t="str">
            <v/>
          </cell>
          <cell r="AW4002" t="str">
            <v/>
          </cell>
          <cell r="AZ4002" t="str">
            <v/>
          </cell>
          <cell r="BA4002" t="str">
            <v/>
          </cell>
          <cell r="BB4002" t="str">
            <v/>
          </cell>
          <cell r="BC4002" t="str">
            <v/>
          </cell>
        </row>
        <row r="4003">
          <cell r="AM4003" t="str">
            <v/>
          </cell>
          <cell r="AQ4003" t="str">
            <v/>
          </cell>
          <cell r="AT4003" t="str">
            <v/>
          </cell>
          <cell r="AW4003" t="str">
            <v/>
          </cell>
          <cell r="AZ4003" t="str">
            <v/>
          </cell>
          <cell r="BA4003" t="str">
            <v/>
          </cell>
          <cell r="BB4003" t="str">
            <v/>
          </cell>
          <cell r="BC4003" t="str">
            <v/>
          </cell>
        </row>
        <row r="4004">
          <cell r="AM4004" t="str">
            <v/>
          </cell>
          <cell r="AQ4004" t="str">
            <v/>
          </cell>
          <cell r="AT4004" t="str">
            <v/>
          </cell>
          <cell r="AW4004" t="str">
            <v/>
          </cell>
          <cell r="AZ4004" t="str">
            <v/>
          </cell>
          <cell r="BA4004" t="str">
            <v/>
          </cell>
          <cell r="BB4004" t="str">
            <v/>
          </cell>
          <cell r="BC4004" t="str">
            <v/>
          </cell>
        </row>
        <row r="4005">
          <cell r="AM4005" t="str">
            <v/>
          </cell>
          <cell r="AQ4005" t="str">
            <v/>
          </cell>
          <cell r="AT4005" t="str">
            <v/>
          </cell>
          <cell r="AW4005" t="str">
            <v/>
          </cell>
          <cell r="AZ4005" t="str">
            <v/>
          </cell>
          <cell r="BA4005" t="str">
            <v/>
          </cell>
          <cell r="BB4005" t="str">
            <v/>
          </cell>
          <cell r="BC4005" t="str">
            <v/>
          </cell>
        </row>
        <row r="4006">
          <cell r="AM4006" t="str">
            <v/>
          </cell>
          <cell r="AQ4006" t="str">
            <v/>
          </cell>
          <cell r="AT4006" t="str">
            <v/>
          </cell>
          <cell r="AW4006" t="str">
            <v/>
          </cell>
          <cell r="AZ4006" t="str">
            <v/>
          </cell>
          <cell r="BA4006" t="str">
            <v/>
          </cell>
          <cell r="BB4006" t="str">
            <v/>
          </cell>
          <cell r="BC4006" t="str">
            <v/>
          </cell>
        </row>
        <row r="4007">
          <cell r="AM4007" t="str">
            <v/>
          </cell>
          <cell r="AQ4007" t="str">
            <v/>
          </cell>
          <cell r="AT4007" t="str">
            <v/>
          </cell>
          <cell r="AW4007" t="str">
            <v/>
          </cell>
          <cell r="AZ4007" t="str">
            <v/>
          </cell>
          <cell r="BA4007" t="str">
            <v/>
          </cell>
          <cell r="BB4007" t="str">
            <v/>
          </cell>
          <cell r="BC4007" t="str">
            <v/>
          </cell>
        </row>
        <row r="4008">
          <cell r="AM4008" t="str">
            <v/>
          </cell>
          <cell r="AQ4008" t="str">
            <v/>
          </cell>
          <cell r="AT4008" t="str">
            <v/>
          </cell>
          <cell r="AW4008" t="str">
            <v/>
          </cell>
          <cell r="AZ4008" t="str">
            <v/>
          </cell>
          <cell r="BA4008" t="str">
            <v/>
          </cell>
          <cell r="BB4008" t="str">
            <v/>
          </cell>
          <cell r="BC4008" t="str">
            <v/>
          </cell>
        </row>
        <row r="4009">
          <cell r="AM4009" t="str">
            <v/>
          </cell>
          <cell r="AQ4009" t="str">
            <v/>
          </cell>
          <cell r="AT4009" t="str">
            <v/>
          </cell>
          <cell r="AW4009" t="str">
            <v/>
          </cell>
          <cell r="AZ4009" t="str">
            <v/>
          </cell>
          <cell r="BA4009" t="str">
            <v/>
          </cell>
          <cell r="BB4009" t="str">
            <v/>
          </cell>
          <cell r="BC4009" t="str">
            <v/>
          </cell>
        </row>
        <row r="4010">
          <cell r="AM4010" t="str">
            <v/>
          </cell>
          <cell r="AQ4010" t="str">
            <v/>
          </cell>
          <cell r="AT4010" t="str">
            <v/>
          </cell>
          <cell r="AW4010" t="str">
            <v/>
          </cell>
          <cell r="AZ4010" t="str">
            <v/>
          </cell>
          <cell r="BA4010" t="str">
            <v/>
          </cell>
          <cell r="BB4010" t="str">
            <v/>
          </cell>
          <cell r="BC4010" t="str">
            <v/>
          </cell>
        </row>
        <row r="4011">
          <cell r="AM4011" t="str">
            <v/>
          </cell>
          <cell r="AQ4011" t="str">
            <v/>
          </cell>
          <cell r="AT4011" t="str">
            <v/>
          </cell>
          <cell r="AW4011" t="str">
            <v/>
          </cell>
          <cell r="AZ4011" t="str">
            <v/>
          </cell>
          <cell r="BA4011" t="str">
            <v/>
          </cell>
          <cell r="BB4011" t="str">
            <v/>
          </cell>
          <cell r="BC4011" t="str">
            <v/>
          </cell>
        </row>
        <row r="4012">
          <cell r="AM4012" t="str">
            <v/>
          </cell>
          <cell r="AQ4012" t="str">
            <v/>
          </cell>
          <cell r="AT4012" t="str">
            <v/>
          </cell>
          <cell r="AW4012" t="str">
            <v/>
          </cell>
          <cell r="AZ4012" t="str">
            <v/>
          </cell>
          <cell r="BA4012" t="str">
            <v/>
          </cell>
          <cell r="BB4012" t="str">
            <v/>
          </cell>
          <cell r="BC4012" t="str">
            <v/>
          </cell>
        </row>
        <row r="4013">
          <cell r="AM4013" t="str">
            <v/>
          </cell>
          <cell r="AQ4013" t="str">
            <v/>
          </cell>
          <cell r="AT4013" t="str">
            <v/>
          </cell>
          <cell r="AW4013" t="str">
            <v/>
          </cell>
          <cell r="AZ4013" t="str">
            <v/>
          </cell>
          <cell r="BA4013" t="str">
            <v/>
          </cell>
          <cell r="BB4013" t="str">
            <v/>
          </cell>
          <cell r="BC4013" t="str">
            <v/>
          </cell>
        </row>
        <row r="4014">
          <cell r="AM4014" t="str">
            <v/>
          </cell>
          <cell r="AQ4014" t="str">
            <v/>
          </cell>
          <cell r="AT4014" t="str">
            <v/>
          </cell>
          <cell r="AW4014" t="str">
            <v/>
          </cell>
          <cell r="AZ4014" t="str">
            <v/>
          </cell>
          <cell r="BA4014" t="str">
            <v/>
          </cell>
          <cell r="BB4014" t="str">
            <v/>
          </cell>
          <cell r="BC4014" t="str">
            <v/>
          </cell>
        </row>
        <row r="4015">
          <cell r="AM4015" t="str">
            <v/>
          </cell>
          <cell r="AQ4015" t="str">
            <v/>
          </cell>
          <cell r="AT4015" t="str">
            <v/>
          </cell>
          <cell r="AW4015" t="str">
            <v/>
          </cell>
          <cell r="AZ4015" t="str">
            <v/>
          </cell>
          <cell r="BA4015" t="str">
            <v/>
          </cell>
          <cell r="BB4015" t="str">
            <v/>
          </cell>
          <cell r="BC4015" t="str">
            <v/>
          </cell>
        </row>
        <row r="4016">
          <cell r="AM4016" t="str">
            <v/>
          </cell>
          <cell r="AQ4016" t="str">
            <v/>
          </cell>
          <cell r="AT4016" t="str">
            <v/>
          </cell>
          <cell r="AW4016" t="str">
            <v/>
          </cell>
          <cell r="AZ4016" t="str">
            <v/>
          </cell>
          <cell r="BA4016" t="str">
            <v/>
          </cell>
          <cell r="BB4016" t="str">
            <v/>
          </cell>
          <cell r="BC4016" t="str">
            <v/>
          </cell>
        </row>
        <row r="4017">
          <cell r="AM4017" t="str">
            <v/>
          </cell>
          <cell r="AQ4017" t="str">
            <v/>
          </cell>
          <cell r="AT4017" t="str">
            <v/>
          </cell>
          <cell r="AW4017" t="str">
            <v/>
          </cell>
          <cell r="AZ4017" t="str">
            <v/>
          </cell>
          <cell r="BA4017" t="str">
            <v/>
          </cell>
          <cell r="BB4017" t="str">
            <v/>
          </cell>
          <cell r="BC4017" t="str">
            <v/>
          </cell>
        </row>
        <row r="4018">
          <cell r="AM4018" t="str">
            <v/>
          </cell>
          <cell r="AQ4018" t="str">
            <v/>
          </cell>
          <cell r="AT4018" t="str">
            <v/>
          </cell>
          <cell r="AW4018" t="str">
            <v/>
          </cell>
          <cell r="AZ4018" t="str">
            <v/>
          </cell>
          <cell r="BA4018" t="str">
            <v/>
          </cell>
          <cell r="BB4018" t="str">
            <v/>
          </cell>
          <cell r="BC4018" t="str">
            <v/>
          </cell>
        </row>
        <row r="4019">
          <cell r="AM4019" t="str">
            <v/>
          </cell>
          <cell r="AQ4019" t="str">
            <v/>
          </cell>
          <cell r="AT4019" t="str">
            <v/>
          </cell>
          <cell r="AW4019" t="str">
            <v/>
          </cell>
          <cell r="AZ4019" t="str">
            <v/>
          </cell>
          <cell r="BA4019" t="str">
            <v/>
          </cell>
          <cell r="BB4019" t="str">
            <v/>
          </cell>
          <cell r="BC4019" t="str">
            <v/>
          </cell>
        </row>
        <row r="4020">
          <cell r="AM4020" t="str">
            <v/>
          </cell>
          <cell r="AQ4020" t="str">
            <v/>
          </cell>
          <cell r="AT4020" t="str">
            <v/>
          </cell>
          <cell r="AW4020" t="str">
            <v/>
          </cell>
          <cell r="AZ4020" t="str">
            <v/>
          </cell>
          <cell r="BA4020" t="str">
            <v/>
          </cell>
          <cell r="BB4020" t="str">
            <v/>
          </cell>
          <cell r="BC4020" t="str">
            <v/>
          </cell>
        </row>
        <row r="4021">
          <cell r="AM4021" t="str">
            <v/>
          </cell>
          <cell r="AQ4021" t="str">
            <v/>
          </cell>
          <cell r="AT4021" t="str">
            <v/>
          </cell>
          <cell r="AW4021" t="str">
            <v/>
          </cell>
          <cell r="AZ4021" t="str">
            <v/>
          </cell>
          <cell r="BA4021" t="str">
            <v/>
          </cell>
          <cell r="BB4021" t="str">
            <v/>
          </cell>
          <cell r="BC4021" t="str">
            <v/>
          </cell>
        </row>
        <row r="4022">
          <cell r="AM4022" t="str">
            <v/>
          </cell>
          <cell r="AQ4022" t="str">
            <v/>
          </cell>
          <cell r="AT4022" t="str">
            <v/>
          </cell>
          <cell r="AW4022" t="str">
            <v/>
          </cell>
          <cell r="AZ4022" t="str">
            <v/>
          </cell>
          <cell r="BA4022" t="str">
            <v/>
          </cell>
          <cell r="BB4022" t="str">
            <v/>
          </cell>
          <cell r="BC4022" t="str">
            <v/>
          </cell>
        </row>
        <row r="4023">
          <cell r="AM4023" t="str">
            <v/>
          </cell>
          <cell r="AQ4023" t="str">
            <v/>
          </cell>
          <cell r="AT4023" t="str">
            <v/>
          </cell>
          <cell r="AW4023" t="str">
            <v/>
          </cell>
          <cell r="AZ4023" t="str">
            <v/>
          </cell>
          <cell r="BA4023" t="str">
            <v/>
          </cell>
          <cell r="BB4023" t="str">
            <v/>
          </cell>
          <cell r="BC4023" t="str">
            <v/>
          </cell>
        </row>
        <row r="4024">
          <cell r="AM4024" t="str">
            <v/>
          </cell>
          <cell r="AQ4024" t="str">
            <v/>
          </cell>
          <cell r="AT4024" t="str">
            <v/>
          </cell>
          <cell r="AW4024" t="str">
            <v/>
          </cell>
          <cell r="AZ4024" t="str">
            <v/>
          </cell>
          <cell r="BA4024" t="str">
            <v/>
          </cell>
          <cell r="BB4024" t="str">
            <v/>
          </cell>
          <cell r="BC4024" t="str">
            <v/>
          </cell>
        </row>
        <row r="4025">
          <cell r="AM4025" t="str">
            <v/>
          </cell>
          <cell r="AQ4025" t="str">
            <v/>
          </cell>
          <cell r="AT4025" t="str">
            <v/>
          </cell>
          <cell r="AW4025" t="str">
            <v/>
          </cell>
          <cell r="AZ4025" t="str">
            <v/>
          </cell>
          <cell r="BA4025" t="str">
            <v/>
          </cell>
          <cell r="BB4025" t="str">
            <v/>
          </cell>
          <cell r="BC4025" t="str">
            <v/>
          </cell>
        </row>
        <row r="4026">
          <cell r="AM4026" t="str">
            <v/>
          </cell>
          <cell r="AQ4026" t="str">
            <v/>
          </cell>
          <cell r="AT4026" t="str">
            <v/>
          </cell>
          <cell r="AW4026" t="str">
            <v/>
          </cell>
          <cell r="AZ4026" t="str">
            <v/>
          </cell>
          <cell r="BA4026" t="str">
            <v/>
          </cell>
          <cell r="BB4026" t="str">
            <v/>
          </cell>
          <cell r="BC4026" t="str">
            <v/>
          </cell>
        </row>
        <row r="4027">
          <cell r="AM4027" t="str">
            <v/>
          </cell>
          <cell r="AQ4027" t="str">
            <v/>
          </cell>
          <cell r="AT4027" t="str">
            <v/>
          </cell>
          <cell r="AW4027" t="str">
            <v/>
          </cell>
          <cell r="AZ4027" t="str">
            <v/>
          </cell>
          <cell r="BA4027" t="str">
            <v/>
          </cell>
          <cell r="BB4027" t="str">
            <v/>
          </cell>
          <cell r="BC4027" t="str">
            <v/>
          </cell>
        </row>
        <row r="4028">
          <cell r="AM4028" t="str">
            <v/>
          </cell>
          <cell r="AQ4028" t="str">
            <v/>
          </cell>
          <cell r="AT4028" t="str">
            <v/>
          </cell>
          <cell r="AW4028" t="str">
            <v/>
          </cell>
          <cell r="AZ4028" t="str">
            <v/>
          </cell>
          <cell r="BA4028" t="str">
            <v/>
          </cell>
          <cell r="BB4028" t="str">
            <v/>
          </cell>
          <cell r="BC4028" t="str">
            <v/>
          </cell>
        </row>
        <row r="4029">
          <cell r="AM4029">
            <v>264359.37</v>
          </cell>
          <cell r="AQ4029" t="str">
            <v/>
          </cell>
          <cell r="AT4029" t="str">
            <v>УУП</v>
          </cell>
          <cell r="AW4029">
            <v>40359</v>
          </cell>
          <cell r="AZ4029" t="str">
            <v>6.2010</v>
          </cell>
          <cell r="BA4029" t="str">
            <v>6.2010</v>
          </cell>
          <cell r="BB4029" t="str">
            <v/>
          </cell>
          <cell r="BC4029" t="str">
            <v>2.2010</v>
          </cell>
        </row>
        <row r="4030">
          <cell r="AM4030">
            <v>917019.82</v>
          </cell>
          <cell r="AQ4030" t="str">
            <v/>
          </cell>
          <cell r="AT4030" t="str">
            <v>УУП</v>
          </cell>
          <cell r="AW4030">
            <v>40390</v>
          </cell>
          <cell r="AZ4030" t="str">
            <v>7.2010</v>
          </cell>
          <cell r="BA4030" t="str">
            <v>7.2010</v>
          </cell>
          <cell r="BB4030" t="str">
            <v/>
          </cell>
          <cell r="BC4030" t="str">
            <v>3.2010</v>
          </cell>
        </row>
        <row r="4031">
          <cell r="AM4031" t="str">
            <v/>
          </cell>
          <cell r="AQ4031" t="str">
            <v/>
          </cell>
          <cell r="AT4031" t="str">
            <v/>
          </cell>
          <cell r="AW4031" t="str">
            <v/>
          </cell>
          <cell r="AZ4031" t="str">
            <v/>
          </cell>
          <cell r="BA4031" t="str">
            <v/>
          </cell>
          <cell r="BB4031" t="str">
            <v/>
          </cell>
          <cell r="BC4031" t="str">
            <v/>
          </cell>
        </row>
        <row r="4032">
          <cell r="AM4032" t="str">
            <v/>
          </cell>
          <cell r="AQ4032" t="str">
            <v/>
          </cell>
          <cell r="AT4032" t="str">
            <v/>
          </cell>
          <cell r="AW4032" t="str">
            <v/>
          </cell>
          <cell r="AZ4032" t="str">
            <v/>
          </cell>
          <cell r="BA4032" t="str">
            <v/>
          </cell>
          <cell r="BB4032" t="str">
            <v/>
          </cell>
          <cell r="BC4032" t="str">
            <v/>
          </cell>
        </row>
        <row r="4033">
          <cell r="AM4033" t="str">
            <v/>
          </cell>
          <cell r="AQ4033" t="str">
            <v/>
          </cell>
          <cell r="AT4033" t="str">
            <v/>
          </cell>
          <cell r="AW4033" t="str">
            <v/>
          </cell>
          <cell r="AZ4033" t="str">
            <v/>
          </cell>
          <cell r="BA4033" t="str">
            <v/>
          </cell>
          <cell r="BB4033" t="str">
            <v/>
          </cell>
          <cell r="BC4033" t="str">
            <v/>
          </cell>
        </row>
        <row r="4034">
          <cell r="AM4034" t="str">
            <v/>
          </cell>
          <cell r="AQ4034" t="str">
            <v/>
          </cell>
          <cell r="AT4034" t="str">
            <v/>
          </cell>
          <cell r="AW4034" t="str">
            <v/>
          </cell>
          <cell r="AZ4034" t="str">
            <v/>
          </cell>
          <cell r="BA4034" t="str">
            <v/>
          </cell>
          <cell r="BB4034" t="str">
            <v/>
          </cell>
          <cell r="BC4034" t="str">
            <v/>
          </cell>
        </row>
        <row r="4035">
          <cell r="AM4035" t="str">
            <v/>
          </cell>
          <cell r="AQ4035" t="str">
            <v/>
          </cell>
          <cell r="AT4035" t="str">
            <v/>
          </cell>
          <cell r="AW4035" t="str">
            <v/>
          </cell>
          <cell r="AZ4035" t="str">
            <v/>
          </cell>
          <cell r="BA4035" t="str">
            <v/>
          </cell>
          <cell r="BB4035" t="str">
            <v/>
          </cell>
          <cell r="BC4035" t="str">
            <v/>
          </cell>
        </row>
        <row r="4036">
          <cell r="AM4036" t="str">
            <v/>
          </cell>
          <cell r="AQ4036" t="str">
            <v/>
          </cell>
          <cell r="AT4036" t="str">
            <v/>
          </cell>
          <cell r="AW4036" t="str">
            <v/>
          </cell>
          <cell r="AZ4036" t="str">
            <v/>
          </cell>
          <cell r="BA4036" t="str">
            <v/>
          </cell>
          <cell r="BB4036" t="str">
            <v/>
          </cell>
          <cell r="BC4036" t="str">
            <v/>
          </cell>
        </row>
        <row r="4037">
          <cell r="AM4037" t="str">
            <v/>
          </cell>
          <cell r="AQ4037" t="str">
            <v/>
          </cell>
          <cell r="AT4037" t="str">
            <v/>
          </cell>
          <cell r="AW4037" t="str">
            <v/>
          </cell>
          <cell r="AZ4037" t="str">
            <v/>
          </cell>
          <cell r="BA4037" t="str">
            <v/>
          </cell>
          <cell r="BB4037" t="str">
            <v/>
          </cell>
          <cell r="BC4037" t="str">
            <v/>
          </cell>
        </row>
        <row r="4038">
          <cell r="AM4038" t="str">
            <v/>
          </cell>
          <cell r="AQ4038" t="str">
            <v/>
          </cell>
          <cell r="AT4038" t="str">
            <v/>
          </cell>
          <cell r="AW4038" t="str">
            <v/>
          </cell>
          <cell r="AZ4038" t="str">
            <v/>
          </cell>
          <cell r="BA4038" t="str">
            <v/>
          </cell>
          <cell r="BB4038" t="str">
            <v/>
          </cell>
          <cell r="BC4038" t="str">
            <v/>
          </cell>
        </row>
        <row r="4039">
          <cell r="AM4039" t="str">
            <v/>
          </cell>
          <cell r="AQ4039" t="str">
            <v/>
          </cell>
          <cell r="AT4039" t="str">
            <v/>
          </cell>
          <cell r="AW4039" t="str">
            <v/>
          </cell>
          <cell r="AZ4039" t="str">
            <v/>
          </cell>
          <cell r="BA4039" t="str">
            <v/>
          </cell>
          <cell r="BB4039" t="str">
            <v/>
          </cell>
          <cell r="BC4039" t="str">
            <v/>
          </cell>
        </row>
        <row r="4040">
          <cell r="AM4040" t="str">
            <v/>
          </cell>
          <cell r="AQ4040" t="str">
            <v/>
          </cell>
          <cell r="AT4040" t="str">
            <v/>
          </cell>
          <cell r="AW4040" t="str">
            <v/>
          </cell>
          <cell r="AZ4040" t="str">
            <v/>
          </cell>
          <cell r="BA4040" t="str">
            <v/>
          </cell>
          <cell r="BB4040" t="str">
            <v/>
          </cell>
          <cell r="BC4040" t="str">
            <v/>
          </cell>
        </row>
        <row r="4041">
          <cell r="AM4041" t="str">
            <v/>
          </cell>
          <cell r="AQ4041" t="str">
            <v/>
          </cell>
          <cell r="AT4041" t="str">
            <v/>
          </cell>
          <cell r="AW4041" t="str">
            <v/>
          </cell>
          <cell r="AZ4041" t="str">
            <v/>
          </cell>
          <cell r="BA4041" t="str">
            <v/>
          </cell>
          <cell r="BB4041" t="str">
            <v/>
          </cell>
          <cell r="BC4041" t="str">
            <v/>
          </cell>
        </row>
        <row r="4042">
          <cell r="AM4042" t="str">
            <v/>
          </cell>
          <cell r="AQ4042" t="str">
            <v/>
          </cell>
          <cell r="AT4042" t="str">
            <v/>
          </cell>
          <cell r="AW4042" t="str">
            <v/>
          </cell>
          <cell r="AZ4042" t="str">
            <v/>
          </cell>
          <cell r="BA4042" t="str">
            <v/>
          </cell>
          <cell r="BB4042" t="str">
            <v/>
          </cell>
          <cell r="BC4042" t="str">
            <v/>
          </cell>
        </row>
        <row r="4043">
          <cell r="AM4043" t="str">
            <v/>
          </cell>
          <cell r="AQ4043" t="str">
            <v/>
          </cell>
          <cell r="AT4043" t="str">
            <v/>
          </cell>
          <cell r="AW4043" t="str">
            <v/>
          </cell>
          <cell r="AZ4043" t="str">
            <v/>
          </cell>
          <cell r="BA4043" t="str">
            <v/>
          </cell>
          <cell r="BB4043" t="str">
            <v/>
          </cell>
          <cell r="BC4043" t="str">
            <v/>
          </cell>
        </row>
        <row r="4044">
          <cell r="AM4044" t="str">
            <v/>
          </cell>
          <cell r="AQ4044" t="str">
            <v/>
          </cell>
          <cell r="AT4044" t="str">
            <v/>
          </cell>
          <cell r="AW4044" t="str">
            <v/>
          </cell>
          <cell r="AZ4044" t="str">
            <v/>
          </cell>
          <cell r="BA4044" t="str">
            <v/>
          </cell>
          <cell r="BB4044" t="str">
            <v/>
          </cell>
          <cell r="BC4044" t="str">
            <v/>
          </cell>
        </row>
        <row r="4045">
          <cell r="AM4045" t="str">
            <v/>
          </cell>
          <cell r="AQ4045" t="str">
            <v/>
          </cell>
          <cell r="AT4045" t="str">
            <v/>
          </cell>
          <cell r="AW4045" t="str">
            <v/>
          </cell>
          <cell r="AZ4045" t="str">
            <v/>
          </cell>
          <cell r="BA4045" t="str">
            <v/>
          </cell>
          <cell r="BB4045" t="str">
            <v/>
          </cell>
          <cell r="BC4045" t="str">
            <v/>
          </cell>
        </row>
        <row r="4046">
          <cell r="AM4046" t="str">
            <v/>
          </cell>
          <cell r="AQ4046" t="str">
            <v/>
          </cell>
          <cell r="AT4046" t="str">
            <v/>
          </cell>
          <cell r="AW4046" t="str">
            <v/>
          </cell>
          <cell r="AZ4046" t="str">
            <v/>
          </cell>
          <cell r="BA4046" t="str">
            <v/>
          </cell>
          <cell r="BB4046" t="str">
            <v/>
          </cell>
          <cell r="BC4046" t="str">
            <v/>
          </cell>
        </row>
        <row r="4047">
          <cell r="AM4047" t="str">
            <v/>
          </cell>
          <cell r="AQ4047" t="str">
            <v/>
          </cell>
          <cell r="AT4047" t="str">
            <v/>
          </cell>
          <cell r="AW4047" t="str">
            <v/>
          </cell>
          <cell r="AZ4047" t="str">
            <v/>
          </cell>
          <cell r="BA4047" t="str">
            <v/>
          </cell>
          <cell r="BB4047" t="str">
            <v/>
          </cell>
          <cell r="BC4047" t="str">
            <v/>
          </cell>
        </row>
        <row r="4048">
          <cell r="AM4048" t="str">
            <v/>
          </cell>
          <cell r="AQ4048" t="str">
            <v/>
          </cell>
          <cell r="AT4048" t="str">
            <v/>
          </cell>
          <cell r="AW4048" t="str">
            <v/>
          </cell>
          <cell r="AZ4048" t="str">
            <v/>
          </cell>
          <cell r="BA4048" t="str">
            <v/>
          </cell>
          <cell r="BB4048" t="str">
            <v/>
          </cell>
          <cell r="BC4048" t="str">
            <v/>
          </cell>
        </row>
        <row r="4049">
          <cell r="AM4049" t="str">
            <v/>
          </cell>
          <cell r="AQ4049" t="str">
            <v/>
          </cell>
          <cell r="AT4049" t="str">
            <v/>
          </cell>
          <cell r="AW4049" t="str">
            <v/>
          </cell>
          <cell r="AZ4049" t="str">
            <v/>
          </cell>
          <cell r="BA4049" t="str">
            <v/>
          </cell>
          <cell r="BB4049" t="str">
            <v/>
          </cell>
          <cell r="BC4049" t="str">
            <v/>
          </cell>
        </row>
        <row r="4050">
          <cell r="AM4050" t="str">
            <v/>
          </cell>
          <cell r="AQ4050" t="str">
            <v/>
          </cell>
          <cell r="AT4050" t="str">
            <v/>
          </cell>
          <cell r="AW4050" t="str">
            <v/>
          </cell>
          <cell r="AZ4050" t="str">
            <v/>
          </cell>
          <cell r="BA4050" t="str">
            <v/>
          </cell>
          <cell r="BB4050" t="str">
            <v/>
          </cell>
          <cell r="BC4050" t="str">
            <v/>
          </cell>
        </row>
        <row r="4051">
          <cell r="AM4051" t="str">
            <v/>
          </cell>
          <cell r="AQ4051" t="str">
            <v/>
          </cell>
          <cell r="AT4051" t="str">
            <v/>
          </cell>
          <cell r="AW4051" t="str">
            <v/>
          </cell>
          <cell r="AZ4051" t="str">
            <v/>
          </cell>
          <cell r="BA4051" t="str">
            <v/>
          </cell>
          <cell r="BB4051" t="str">
            <v/>
          </cell>
          <cell r="BC4051" t="str">
            <v/>
          </cell>
        </row>
        <row r="4052">
          <cell r="AM4052" t="str">
            <v/>
          </cell>
          <cell r="AQ4052" t="str">
            <v/>
          </cell>
          <cell r="AT4052" t="str">
            <v/>
          </cell>
          <cell r="AW4052" t="str">
            <v/>
          </cell>
          <cell r="AZ4052" t="str">
            <v/>
          </cell>
          <cell r="BA4052" t="str">
            <v/>
          </cell>
          <cell r="BB4052" t="str">
            <v/>
          </cell>
          <cell r="BC4052" t="str">
            <v/>
          </cell>
        </row>
        <row r="4053">
          <cell r="AM4053" t="str">
            <v/>
          </cell>
          <cell r="AQ4053" t="str">
            <v/>
          </cell>
          <cell r="AT4053" t="str">
            <v/>
          </cell>
          <cell r="AW4053" t="str">
            <v/>
          </cell>
          <cell r="AZ4053" t="str">
            <v/>
          </cell>
          <cell r="BA4053" t="str">
            <v/>
          </cell>
          <cell r="BB4053" t="str">
            <v/>
          </cell>
          <cell r="BC4053" t="str">
            <v/>
          </cell>
        </row>
        <row r="4054">
          <cell r="AM4054" t="str">
            <v/>
          </cell>
          <cell r="AQ4054" t="str">
            <v/>
          </cell>
          <cell r="AT4054" t="str">
            <v/>
          </cell>
          <cell r="AW4054" t="str">
            <v/>
          </cell>
          <cell r="AZ4054" t="str">
            <v/>
          </cell>
          <cell r="BA4054" t="str">
            <v/>
          </cell>
          <cell r="BB4054" t="str">
            <v/>
          </cell>
          <cell r="BC4054" t="str">
            <v/>
          </cell>
        </row>
        <row r="4055">
          <cell r="AM4055" t="str">
            <v/>
          </cell>
          <cell r="AQ4055" t="str">
            <v/>
          </cell>
          <cell r="AT4055" t="str">
            <v/>
          </cell>
          <cell r="AW4055" t="str">
            <v/>
          </cell>
          <cell r="AZ4055" t="str">
            <v/>
          </cell>
          <cell r="BA4055" t="str">
            <v/>
          </cell>
          <cell r="BB4055" t="str">
            <v/>
          </cell>
          <cell r="BC4055" t="str">
            <v/>
          </cell>
        </row>
        <row r="4056">
          <cell r="AM4056" t="str">
            <v/>
          </cell>
          <cell r="AQ4056" t="str">
            <v/>
          </cell>
          <cell r="AT4056" t="str">
            <v/>
          </cell>
          <cell r="AW4056" t="str">
            <v/>
          </cell>
          <cell r="AZ4056" t="str">
            <v/>
          </cell>
          <cell r="BA4056" t="str">
            <v/>
          </cell>
          <cell r="BB4056" t="str">
            <v/>
          </cell>
          <cell r="BC4056" t="str">
            <v/>
          </cell>
        </row>
        <row r="4057">
          <cell r="AM4057" t="str">
            <v/>
          </cell>
          <cell r="AQ4057" t="str">
            <v/>
          </cell>
          <cell r="AT4057" t="str">
            <v/>
          </cell>
          <cell r="AW4057" t="str">
            <v/>
          </cell>
          <cell r="AZ4057" t="str">
            <v/>
          </cell>
          <cell r="BA4057" t="str">
            <v/>
          </cell>
          <cell r="BB4057" t="str">
            <v/>
          </cell>
          <cell r="BC4057" t="str">
            <v/>
          </cell>
        </row>
        <row r="4058">
          <cell r="AM4058" t="str">
            <v/>
          </cell>
          <cell r="AQ4058" t="str">
            <v/>
          </cell>
          <cell r="AT4058" t="str">
            <v/>
          </cell>
          <cell r="AW4058" t="str">
            <v/>
          </cell>
          <cell r="AZ4058" t="str">
            <v/>
          </cell>
          <cell r="BA4058" t="str">
            <v/>
          </cell>
          <cell r="BB4058" t="str">
            <v/>
          </cell>
          <cell r="BC4058" t="str">
            <v/>
          </cell>
        </row>
        <row r="4059">
          <cell r="AM4059" t="str">
            <v/>
          </cell>
          <cell r="AQ4059" t="str">
            <v/>
          </cell>
          <cell r="AT4059" t="str">
            <v/>
          </cell>
          <cell r="AW4059" t="str">
            <v/>
          </cell>
          <cell r="AZ4059" t="str">
            <v/>
          </cell>
          <cell r="BA4059" t="str">
            <v/>
          </cell>
          <cell r="BB4059" t="str">
            <v/>
          </cell>
          <cell r="BC4059" t="str">
            <v/>
          </cell>
        </row>
        <row r="4060">
          <cell r="AM4060" t="str">
            <v/>
          </cell>
          <cell r="AQ4060" t="str">
            <v/>
          </cell>
          <cell r="AT4060" t="str">
            <v/>
          </cell>
          <cell r="AW4060" t="str">
            <v/>
          </cell>
          <cell r="AZ4060" t="str">
            <v/>
          </cell>
          <cell r="BA4060" t="str">
            <v/>
          </cell>
          <cell r="BB4060" t="str">
            <v/>
          </cell>
          <cell r="BC4060" t="str">
            <v/>
          </cell>
        </row>
        <row r="4061">
          <cell r="AM4061" t="str">
            <v/>
          </cell>
          <cell r="AQ4061" t="str">
            <v/>
          </cell>
          <cell r="AT4061" t="str">
            <v/>
          </cell>
          <cell r="AW4061" t="str">
            <v/>
          </cell>
          <cell r="AZ4061" t="str">
            <v/>
          </cell>
          <cell r="BA4061" t="str">
            <v/>
          </cell>
          <cell r="BB4061" t="str">
            <v/>
          </cell>
          <cell r="BC4061" t="str">
            <v/>
          </cell>
        </row>
        <row r="4062">
          <cell r="AM4062" t="str">
            <v/>
          </cell>
          <cell r="AQ4062" t="str">
            <v/>
          </cell>
          <cell r="AT4062" t="str">
            <v/>
          </cell>
          <cell r="AW4062" t="str">
            <v/>
          </cell>
          <cell r="AZ4062" t="str">
            <v/>
          </cell>
          <cell r="BA4062" t="str">
            <v/>
          </cell>
          <cell r="BB4062" t="str">
            <v/>
          </cell>
          <cell r="BC4062" t="str">
            <v/>
          </cell>
        </row>
        <row r="4063">
          <cell r="AM4063" t="str">
            <v/>
          </cell>
          <cell r="AQ4063" t="str">
            <v/>
          </cell>
          <cell r="AT4063" t="str">
            <v/>
          </cell>
          <cell r="AW4063" t="str">
            <v/>
          </cell>
          <cell r="AZ4063" t="str">
            <v/>
          </cell>
          <cell r="BA4063" t="str">
            <v/>
          </cell>
          <cell r="BB4063" t="str">
            <v/>
          </cell>
          <cell r="BC4063" t="str">
            <v/>
          </cell>
        </row>
        <row r="4064">
          <cell r="AM4064" t="str">
            <v/>
          </cell>
          <cell r="AQ4064" t="str">
            <v/>
          </cell>
          <cell r="AT4064" t="str">
            <v/>
          </cell>
          <cell r="AW4064" t="str">
            <v/>
          </cell>
          <cell r="AZ4064" t="str">
            <v/>
          </cell>
          <cell r="BA4064" t="str">
            <v/>
          </cell>
          <cell r="BB4064" t="str">
            <v/>
          </cell>
          <cell r="BC4064" t="str">
            <v/>
          </cell>
        </row>
        <row r="4065">
          <cell r="AM4065" t="str">
            <v/>
          </cell>
          <cell r="AQ4065" t="str">
            <v/>
          </cell>
          <cell r="AT4065" t="str">
            <v/>
          </cell>
          <cell r="AW4065" t="str">
            <v/>
          </cell>
          <cell r="AZ4065" t="str">
            <v/>
          </cell>
          <cell r="BA4065" t="str">
            <v/>
          </cell>
          <cell r="BB4065" t="str">
            <v/>
          </cell>
          <cell r="BC4065" t="str">
            <v/>
          </cell>
        </row>
        <row r="4066">
          <cell r="AM4066" t="str">
            <v/>
          </cell>
          <cell r="AQ4066" t="str">
            <v/>
          </cell>
          <cell r="AT4066" t="str">
            <v/>
          </cell>
          <cell r="AW4066" t="str">
            <v/>
          </cell>
          <cell r="AZ4066" t="str">
            <v/>
          </cell>
          <cell r="BA4066" t="str">
            <v/>
          </cell>
          <cell r="BB4066" t="str">
            <v/>
          </cell>
          <cell r="BC4066" t="str">
            <v/>
          </cell>
        </row>
        <row r="4067">
          <cell r="AM4067" t="str">
            <v/>
          </cell>
          <cell r="AQ4067" t="str">
            <v/>
          </cell>
          <cell r="AT4067" t="str">
            <v/>
          </cell>
          <cell r="AW4067" t="str">
            <v/>
          </cell>
          <cell r="AZ4067" t="str">
            <v/>
          </cell>
          <cell r="BA4067" t="str">
            <v/>
          </cell>
          <cell r="BB4067" t="str">
            <v/>
          </cell>
          <cell r="BC4067" t="str">
            <v/>
          </cell>
        </row>
        <row r="4068">
          <cell r="AM4068" t="str">
            <v/>
          </cell>
          <cell r="AQ4068" t="str">
            <v/>
          </cell>
          <cell r="AT4068" t="str">
            <v/>
          </cell>
          <cell r="AW4068" t="str">
            <v/>
          </cell>
          <cell r="AZ4068" t="str">
            <v/>
          </cell>
          <cell r="BA4068" t="str">
            <v/>
          </cell>
          <cell r="BB4068" t="str">
            <v/>
          </cell>
          <cell r="BC4068" t="str">
            <v/>
          </cell>
        </row>
        <row r="4069">
          <cell r="AM4069" t="str">
            <v/>
          </cell>
          <cell r="AQ4069" t="str">
            <v/>
          </cell>
          <cell r="AT4069" t="str">
            <v/>
          </cell>
          <cell r="AW4069" t="str">
            <v/>
          </cell>
          <cell r="AZ4069" t="str">
            <v/>
          </cell>
          <cell r="BA4069" t="str">
            <v/>
          </cell>
          <cell r="BB4069" t="str">
            <v/>
          </cell>
          <cell r="BC4069" t="str">
            <v/>
          </cell>
        </row>
        <row r="4070">
          <cell r="AM4070" t="str">
            <v/>
          </cell>
          <cell r="AQ4070">
            <v>8</v>
          </cell>
          <cell r="AT4070" t="str">
            <v/>
          </cell>
          <cell r="AW4070" t="str">
            <v/>
          </cell>
          <cell r="AZ4070" t="str">
            <v/>
          </cell>
          <cell r="BA4070" t="str">
            <v/>
          </cell>
          <cell r="BB4070" t="str">
            <v/>
          </cell>
          <cell r="BC4070" t="str">
            <v/>
          </cell>
        </row>
        <row r="4071">
          <cell r="AM4071">
            <v>4276503.7</v>
          </cell>
          <cell r="AQ4071" t="str">
            <v/>
          </cell>
          <cell r="AT4071" t="str">
            <v>Оборудование</v>
          </cell>
          <cell r="AZ4071" t="str">
            <v/>
          </cell>
          <cell r="BA4071" t="str">
            <v/>
          </cell>
          <cell r="BB4071" t="str">
            <v/>
          </cell>
          <cell r="BC4071" t="str">
            <v/>
          </cell>
        </row>
        <row r="4072">
          <cell r="AM4072" t="str">
            <v/>
          </cell>
          <cell r="AQ4072" t="str">
            <v/>
          </cell>
          <cell r="AT4072" t="str">
            <v/>
          </cell>
          <cell r="AW4072" t="str">
            <v/>
          </cell>
          <cell r="AZ4072" t="str">
            <v/>
          </cell>
          <cell r="BA4072" t="str">
            <v/>
          </cell>
          <cell r="BB4072" t="str">
            <v/>
          </cell>
          <cell r="BC4072" t="str">
            <v/>
          </cell>
        </row>
        <row r="4073">
          <cell r="AM4073" t="str">
            <v/>
          </cell>
          <cell r="AQ4073" t="str">
            <v/>
          </cell>
          <cell r="AT4073" t="str">
            <v/>
          </cell>
          <cell r="AW4073" t="str">
            <v/>
          </cell>
          <cell r="AZ4073" t="str">
            <v/>
          </cell>
          <cell r="BA4073" t="str">
            <v/>
          </cell>
          <cell r="BB4073" t="str">
            <v/>
          </cell>
          <cell r="BC4073" t="str">
            <v/>
          </cell>
        </row>
        <row r="4074">
          <cell r="AM4074" t="str">
            <v/>
          </cell>
          <cell r="AQ4074" t="str">
            <v/>
          </cell>
          <cell r="AT4074" t="str">
            <v/>
          </cell>
          <cell r="AW4074" t="str">
            <v/>
          </cell>
          <cell r="AZ4074" t="str">
            <v/>
          </cell>
          <cell r="BA4074" t="str">
            <v/>
          </cell>
          <cell r="BB4074" t="str">
            <v/>
          </cell>
          <cell r="BC4074" t="str">
            <v/>
          </cell>
        </row>
        <row r="4075">
          <cell r="AM4075" t="str">
            <v/>
          </cell>
          <cell r="AQ4075" t="str">
            <v/>
          </cell>
          <cell r="AT4075" t="str">
            <v/>
          </cell>
          <cell r="AW4075" t="str">
            <v/>
          </cell>
          <cell r="AZ4075" t="str">
            <v/>
          </cell>
          <cell r="BA4075" t="str">
            <v/>
          </cell>
          <cell r="BB4075" t="str">
            <v/>
          </cell>
          <cell r="BC4075" t="str">
            <v/>
          </cell>
        </row>
        <row r="4076">
          <cell r="AM4076" t="str">
            <v/>
          </cell>
          <cell r="AQ4076" t="str">
            <v/>
          </cell>
          <cell r="AT4076" t="str">
            <v/>
          </cell>
          <cell r="AW4076" t="str">
            <v/>
          </cell>
          <cell r="AZ4076" t="str">
            <v/>
          </cell>
          <cell r="BA4076" t="str">
            <v/>
          </cell>
          <cell r="BB4076" t="str">
            <v/>
          </cell>
          <cell r="BC4076" t="str">
            <v/>
          </cell>
        </row>
        <row r="4077">
          <cell r="AM4077" t="str">
            <v/>
          </cell>
          <cell r="AQ4077" t="str">
            <v/>
          </cell>
          <cell r="AT4077" t="str">
            <v/>
          </cell>
          <cell r="AW4077" t="str">
            <v/>
          </cell>
          <cell r="AZ4077" t="str">
            <v/>
          </cell>
          <cell r="BA4077" t="str">
            <v/>
          </cell>
          <cell r="BB4077" t="str">
            <v/>
          </cell>
          <cell r="BC4077" t="str">
            <v/>
          </cell>
        </row>
        <row r="4078">
          <cell r="AM4078" t="str">
            <v/>
          </cell>
          <cell r="AQ4078" t="str">
            <v/>
          </cell>
          <cell r="AT4078" t="str">
            <v/>
          </cell>
          <cell r="AW4078" t="str">
            <v/>
          </cell>
          <cell r="AZ4078" t="str">
            <v/>
          </cell>
          <cell r="BA4078" t="str">
            <v/>
          </cell>
          <cell r="BB4078" t="str">
            <v/>
          </cell>
          <cell r="BC4078" t="str">
            <v/>
          </cell>
        </row>
        <row r="4079">
          <cell r="AM4079" t="str">
            <v/>
          </cell>
          <cell r="AQ4079" t="str">
            <v/>
          </cell>
          <cell r="AT4079" t="str">
            <v/>
          </cell>
          <cell r="AW4079" t="str">
            <v/>
          </cell>
          <cell r="AZ4079" t="str">
            <v/>
          </cell>
          <cell r="BA4079" t="str">
            <v/>
          </cell>
          <cell r="BB4079" t="str">
            <v/>
          </cell>
          <cell r="BC4079" t="str">
            <v/>
          </cell>
        </row>
        <row r="4080">
          <cell r="AM4080" t="str">
            <v/>
          </cell>
          <cell r="AQ4080" t="str">
            <v/>
          </cell>
          <cell r="AT4080" t="str">
            <v/>
          </cell>
          <cell r="AW4080" t="str">
            <v/>
          </cell>
          <cell r="AZ4080" t="str">
            <v/>
          </cell>
          <cell r="BA4080" t="str">
            <v/>
          </cell>
          <cell r="BB4080" t="str">
            <v/>
          </cell>
          <cell r="BC4080" t="str">
            <v/>
          </cell>
        </row>
        <row r="4081">
          <cell r="AM4081" t="str">
            <v/>
          </cell>
          <cell r="AQ4081" t="str">
            <v/>
          </cell>
          <cell r="AT4081" t="str">
            <v/>
          </cell>
          <cell r="AW4081" t="str">
            <v/>
          </cell>
          <cell r="AZ4081" t="str">
            <v/>
          </cell>
          <cell r="BA4081" t="str">
            <v/>
          </cell>
          <cell r="BB4081" t="str">
            <v/>
          </cell>
          <cell r="BC4081" t="str">
            <v/>
          </cell>
        </row>
        <row r="4082">
          <cell r="AM4082" t="str">
            <v/>
          </cell>
          <cell r="AQ4082" t="str">
            <v/>
          </cell>
          <cell r="AT4082" t="str">
            <v/>
          </cell>
          <cell r="AW4082" t="str">
            <v/>
          </cell>
          <cell r="AZ4082" t="str">
            <v/>
          </cell>
          <cell r="BA4082" t="str">
            <v/>
          </cell>
          <cell r="BB4082" t="str">
            <v/>
          </cell>
          <cell r="BC4082" t="str">
            <v/>
          </cell>
        </row>
        <row r="4083">
          <cell r="AM4083" t="str">
            <v/>
          </cell>
          <cell r="AQ4083" t="str">
            <v/>
          </cell>
          <cell r="AT4083" t="str">
            <v/>
          </cell>
          <cell r="AW4083" t="str">
            <v/>
          </cell>
          <cell r="AZ4083" t="str">
            <v/>
          </cell>
          <cell r="BA4083" t="str">
            <v/>
          </cell>
          <cell r="BB4083" t="str">
            <v/>
          </cell>
          <cell r="BC4083" t="str">
            <v/>
          </cell>
        </row>
        <row r="4084">
          <cell r="AM4084" t="str">
            <v/>
          </cell>
          <cell r="AQ4084" t="str">
            <v/>
          </cell>
          <cell r="AT4084" t="str">
            <v/>
          </cell>
          <cell r="AW4084" t="str">
            <v/>
          </cell>
          <cell r="AZ4084" t="str">
            <v/>
          </cell>
          <cell r="BA4084" t="str">
            <v/>
          </cell>
          <cell r="BB4084" t="str">
            <v/>
          </cell>
          <cell r="BC4084" t="str">
            <v/>
          </cell>
        </row>
        <row r="4085">
          <cell r="AM4085">
            <v>328510.15000000002</v>
          </cell>
          <cell r="AQ4085">
            <v>8</v>
          </cell>
          <cell r="AT4085" t="str">
            <v>Оборудование</v>
          </cell>
          <cell r="AW4085" t="str">
            <v xml:space="preserve"> не принят</v>
          </cell>
          <cell r="AZ4085" t="e">
            <v>#VALUE!</v>
          </cell>
          <cell r="BA4085" t="e">
            <v>#VALUE!</v>
          </cell>
          <cell r="BB4085" t="str">
            <v/>
          </cell>
          <cell r="BC4085" t="e">
            <v>#VALUE!</v>
          </cell>
        </row>
        <row r="4086">
          <cell r="AM4086" t="str">
            <v/>
          </cell>
          <cell r="AQ4086" t="str">
            <v/>
          </cell>
          <cell r="AT4086" t="str">
            <v/>
          </cell>
          <cell r="AW4086" t="str">
            <v/>
          </cell>
          <cell r="AZ4086" t="str">
            <v/>
          </cell>
          <cell r="BA4086" t="str">
            <v/>
          </cell>
          <cell r="BB4086" t="str">
            <v/>
          </cell>
          <cell r="BC4086" t="str">
            <v/>
          </cell>
        </row>
        <row r="4087">
          <cell r="AM4087">
            <v>328510.15000000002</v>
          </cell>
          <cell r="AQ4087" t="str">
            <v/>
          </cell>
          <cell r="AT4087" t="str">
            <v>Оборудование</v>
          </cell>
          <cell r="AZ4087" t="str">
            <v/>
          </cell>
          <cell r="BA4087" t="str">
            <v/>
          </cell>
          <cell r="BB4087" t="str">
            <v/>
          </cell>
          <cell r="BC4087" t="str">
            <v/>
          </cell>
        </row>
        <row r="4088">
          <cell r="AM4088" t="str">
            <v/>
          </cell>
          <cell r="AQ4088" t="str">
            <v/>
          </cell>
          <cell r="AT4088" t="str">
            <v/>
          </cell>
          <cell r="AW4088" t="str">
            <v/>
          </cell>
          <cell r="AZ4088" t="str">
            <v/>
          </cell>
          <cell r="BA4088" t="str">
            <v/>
          </cell>
          <cell r="BB4088" t="str">
            <v/>
          </cell>
          <cell r="BC4088" t="str">
            <v/>
          </cell>
        </row>
        <row r="4089">
          <cell r="AM4089" t="str">
            <v/>
          </cell>
          <cell r="AQ4089" t="str">
            <v/>
          </cell>
          <cell r="AT4089" t="str">
            <v/>
          </cell>
          <cell r="AW4089" t="str">
            <v/>
          </cell>
          <cell r="AZ4089" t="str">
            <v/>
          </cell>
          <cell r="BA4089" t="str">
            <v/>
          </cell>
          <cell r="BB4089" t="str">
            <v/>
          </cell>
          <cell r="BC4089" t="str">
            <v/>
          </cell>
        </row>
        <row r="4090">
          <cell r="AM4090" t="str">
            <v/>
          </cell>
          <cell r="AQ4090" t="str">
            <v/>
          </cell>
          <cell r="AT4090" t="str">
            <v/>
          </cell>
          <cell r="AW4090" t="str">
            <v/>
          </cell>
          <cell r="AZ4090" t="str">
            <v/>
          </cell>
          <cell r="BA4090" t="str">
            <v/>
          </cell>
          <cell r="BB4090" t="str">
            <v/>
          </cell>
          <cell r="BC4090" t="str">
            <v/>
          </cell>
        </row>
        <row r="4091">
          <cell r="AM4091" t="str">
            <v/>
          </cell>
          <cell r="AQ4091" t="str">
            <v/>
          </cell>
          <cell r="AT4091" t="str">
            <v/>
          </cell>
          <cell r="AW4091" t="str">
            <v/>
          </cell>
          <cell r="AZ4091" t="str">
            <v/>
          </cell>
          <cell r="BA4091" t="str">
            <v/>
          </cell>
          <cell r="BB4091" t="str">
            <v/>
          </cell>
          <cell r="BC4091" t="str">
            <v/>
          </cell>
        </row>
        <row r="4092">
          <cell r="AM4092" t="str">
            <v/>
          </cell>
          <cell r="AQ4092" t="str">
            <v/>
          </cell>
          <cell r="AT4092" t="str">
            <v/>
          </cell>
          <cell r="AW4092" t="str">
            <v/>
          </cell>
          <cell r="AZ4092" t="str">
            <v/>
          </cell>
          <cell r="BA4092" t="str">
            <v/>
          </cell>
          <cell r="BB4092" t="str">
            <v/>
          </cell>
          <cell r="BC4092" t="str">
            <v/>
          </cell>
        </row>
        <row r="4093">
          <cell r="AM4093" t="str">
            <v/>
          </cell>
          <cell r="AQ4093" t="str">
            <v/>
          </cell>
          <cell r="AT4093" t="str">
            <v/>
          </cell>
          <cell r="AW4093" t="str">
            <v/>
          </cell>
          <cell r="AZ4093" t="str">
            <v/>
          </cell>
          <cell r="BA4093" t="str">
            <v/>
          </cell>
          <cell r="BB4093" t="str">
            <v/>
          </cell>
          <cell r="BC4093" t="str">
            <v/>
          </cell>
        </row>
        <row r="4094">
          <cell r="AM4094" t="str">
            <v/>
          </cell>
          <cell r="AQ4094" t="str">
            <v/>
          </cell>
          <cell r="AT4094" t="str">
            <v/>
          </cell>
          <cell r="AW4094" t="str">
            <v/>
          </cell>
          <cell r="AZ4094" t="str">
            <v/>
          </cell>
          <cell r="BA4094" t="str">
            <v/>
          </cell>
          <cell r="BB4094" t="str">
            <v/>
          </cell>
          <cell r="BC4094" t="str">
            <v/>
          </cell>
        </row>
        <row r="4095">
          <cell r="AM4095" t="str">
            <v/>
          </cell>
          <cell r="AQ4095" t="str">
            <v/>
          </cell>
          <cell r="AT4095" t="str">
            <v/>
          </cell>
          <cell r="AW4095" t="str">
            <v/>
          </cell>
          <cell r="AZ4095" t="str">
            <v/>
          </cell>
          <cell r="BA4095" t="str">
            <v/>
          </cell>
          <cell r="BB4095" t="str">
            <v/>
          </cell>
          <cell r="BC4095" t="str">
            <v/>
          </cell>
        </row>
        <row r="4096">
          <cell r="AM4096" t="str">
            <v/>
          </cell>
          <cell r="AQ4096" t="str">
            <v/>
          </cell>
          <cell r="AT4096" t="str">
            <v/>
          </cell>
          <cell r="AW4096" t="str">
            <v/>
          </cell>
          <cell r="AZ4096" t="str">
            <v/>
          </cell>
          <cell r="BA4096" t="str">
            <v/>
          </cell>
          <cell r="BB4096" t="str">
            <v/>
          </cell>
          <cell r="BC4096" t="str">
            <v/>
          </cell>
        </row>
        <row r="4097">
          <cell r="AM4097" t="str">
            <v/>
          </cell>
          <cell r="AQ4097" t="str">
            <v/>
          </cell>
          <cell r="AT4097" t="str">
            <v/>
          </cell>
          <cell r="AW4097" t="str">
            <v/>
          </cell>
          <cell r="AZ4097" t="str">
            <v/>
          </cell>
          <cell r="BA4097" t="str">
            <v/>
          </cell>
          <cell r="BB4097" t="str">
            <v/>
          </cell>
          <cell r="BC4097" t="str">
            <v/>
          </cell>
        </row>
        <row r="4098">
          <cell r="AM4098" t="str">
            <v/>
          </cell>
          <cell r="AQ4098" t="str">
            <v/>
          </cell>
          <cell r="AT4098" t="str">
            <v/>
          </cell>
          <cell r="AW4098" t="str">
            <v/>
          </cell>
          <cell r="AZ4098" t="str">
            <v/>
          </cell>
          <cell r="BA4098" t="str">
            <v/>
          </cell>
          <cell r="BB4098" t="str">
            <v/>
          </cell>
          <cell r="BC4098" t="str">
            <v/>
          </cell>
        </row>
        <row r="4099">
          <cell r="AM4099" t="str">
            <v/>
          </cell>
          <cell r="AQ4099" t="str">
            <v/>
          </cell>
          <cell r="AT4099" t="str">
            <v/>
          </cell>
          <cell r="AW4099" t="str">
            <v/>
          </cell>
          <cell r="AZ4099" t="str">
            <v/>
          </cell>
          <cell r="BA4099" t="str">
            <v/>
          </cell>
          <cell r="BB4099" t="str">
            <v/>
          </cell>
          <cell r="BC4099" t="str">
            <v/>
          </cell>
        </row>
        <row r="4100">
          <cell r="AM4100" t="str">
            <v/>
          </cell>
          <cell r="AQ4100" t="str">
            <v/>
          </cell>
          <cell r="AT4100" t="str">
            <v/>
          </cell>
          <cell r="AW4100" t="str">
            <v/>
          </cell>
          <cell r="AZ4100" t="str">
            <v/>
          </cell>
          <cell r="BA4100" t="str">
            <v/>
          </cell>
          <cell r="BB4100" t="str">
            <v/>
          </cell>
          <cell r="BC4100" t="str">
            <v/>
          </cell>
        </row>
        <row r="4101">
          <cell r="AM4101" t="str">
            <v/>
          </cell>
          <cell r="AQ4101" t="str">
            <v/>
          </cell>
          <cell r="AT4101" t="str">
            <v/>
          </cell>
          <cell r="AW4101" t="str">
            <v/>
          </cell>
          <cell r="AZ4101" t="str">
            <v/>
          </cell>
          <cell r="BA4101" t="str">
            <v/>
          </cell>
          <cell r="BB4101" t="str">
            <v/>
          </cell>
          <cell r="BC4101" t="str">
            <v/>
          </cell>
        </row>
        <row r="4102">
          <cell r="AM4102" t="str">
            <v/>
          </cell>
          <cell r="AQ4102" t="str">
            <v/>
          </cell>
          <cell r="AT4102" t="str">
            <v/>
          </cell>
          <cell r="AW4102" t="str">
            <v/>
          </cell>
          <cell r="AZ4102" t="str">
            <v/>
          </cell>
          <cell r="BA4102" t="str">
            <v/>
          </cell>
          <cell r="BB4102" t="str">
            <v/>
          </cell>
          <cell r="BC4102" t="str">
            <v/>
          </cell>
        </row>
        <row r="4103">
          <cell r="AM4103" t="str">
            <v/>
          </cell>
          <cell r="AQ4103" t="str">
            <v/>
          </cell>
          <cell r="AT4103" t="str">
            <v/>
          </cell>
          <cell r="AW4103" t="str">
            <v/>
          </cell>
          <cell r="AZ4103" t="str">
            <v/>
          </cell>
          <cell r="BA4103" t="str">
            <v/>
          </cell>
          <cell r="BB4103" t="str">
            <v/>
          </cell>
          <cell r="BC4103" t="str">
            <v/>
          </cell>
        </row>
        <row r="4104">
          <cell r="AM4104" t="str">
            <v/>
          </cell>
          <cell r="AQ4104" t="str">
            <v/>
          </cell>
          <cell r="AT4104" t="str">
            <v/>
          </cell>
          <cell r="AW4104" t="str">
            <v/>
          </cell>
          <cell r="AZ4104" t="str">
            <v/>
          </cell>
          <cell r="BA4104" t="str">
            <v/>
          </cell>
          <cell r="BB4104" t="str">
            <v/>
          </cell>
          <cell r="BC4104" t="str">
            <v/>
          </cell>
        </row>
        <row r="4105">
          <cell r="AM4105" t="str">
            <v/>
          </cell>
          <cell r="AQ4105" t="str">
            <v/>
          </cell>
          <cell r="AT4105" t="str">
            <v/>
          </cell>
          <cell r="AW4105" t="str">
            <v/>
          </cell>
          <cell r="AZ4105" t="str">
            <v/>
          </cell>
          <cell r="BA4105" t="str">
            <v/>
          </cell>
          <cell r="BB4105" t="str">
            <v/>
          </cell>
          <cell r="BC4105" t="str">
            <v/>
          </cell>
        </row>
        <row r="4106">
          <cell r="AM4106" t="str">
            <v/>
          </cell>
          <cell r="AQ4106" t="str">
            <v/>
          </cell>
          <cell r="AT4106" t="str">
            <v/>
          </cell>
          <cell r="AW4106" t="str">
            <v/>
          </cell>
          <cell r="AZ4106" t="str">
            <v/>
          </cell>
          <cell r="BA4106" t="str">
            <v/>
          </cell>
          <cell r="BB4106" t="str">
            <v/>
          </cell>
          <cell r="BC4106" t="str">
            <v/>
          </cell>
        </row>
        <row r="4107">
          <cell r="AM4107" t="str">
            <v/>
          </cell>
          <cell r="AQ4107">
            <v>8</v>
          </cell>
          <cell r="AT4107" t="str">
            <v/>
          </cell>
          <cell r="AW4107" t="str">
            <v/>
          </cell>
          <cell r="AZ4107" t="str">
            <v/>
          </cell>
          <cell r="BA4107" t="str">
            <v/>
          </cell>
          <cell r="BB4107" t="str">
            <v/>
          </cell>
          <cell r="BC4107" t="str">
            <v/>
          </cell>
        </row>
        <row r="4108">
          <cell r="AM4108">
            <v>1954162.73</v>
          </cell>
          <cell r="AQ4108" t="str">
            <v/>
          </cell>
          <cell r="AT4108" t="str">
            <v>Оборудование</v>
          </cell>
          <cell r="AZ4108" t="str">
            <v/>
          </cell>
          <cell r="BA4108" t="str">
            <v/>
          </cell>
          <cell r="BB4108" t="str">
            <v/>
          </cell>
          <cell r="BC4108" t="str">
            <v/>
          </cell>
        </row>
        <row r="4109">
          <cell r="AM4109" t="str">
            <v/>
          </cell>
          <cell r="AQ4109" t="str">
            <v/>
          </cell>
          <cell r="AT4109" t="str">
            <v/>
          </cell>
          <cell r="AW4109" t="str">
            <v/>
          </cell>
          <cell r="AZ4109" t="str">
            <v/>
          </cell>
          <cell r="BA4109" t="str">
            <v/>
          </cell>
          <cell r="BB4109" t="str">
            <v/>
          </cell>
          <cell r="BC4109" t="str">
            <v/>
          </cell>
        </row>
        <row r="4110">
          <cell r="AM4110" t="str">
            <v/>
          </cell>
          <cell r="AQ4110" t="str">
            <v/>
          </cell>
          <cell r="AT4110" t="str">
            <v/>
          </cell>
          <cell r="AW4110" t="str">
            <v/>
          </cell>
          <cell r="AZ4110" t="str">
            <v/>
          </cell>
          <cell r="BA4110" t="str">
            <v/>
          </cell>
          <cell r="BB4110" t="str">
            <v/>
          </cell>
          <cell r="BC4110" t="str">
            <v/>
          </cell>
        </row>
        <row r="4111">
          <cell r="AM4111" t="str">
            <v/>
          </cell>
          <cell r="AQ4111" t="str">
            <v/>
          </cell>
          <cell r="AT4111" t="str">
            <v/>
          </cell>
          <cell r="AW4111" t="str">
            <v/>
          </cell>
          <cell r="AZ4111" t="str">
            <v/>
          </cell>
          <cell r="BA4111" t="str">
            <v/>
          </cell>
          <cell r="BB4111" t="str">
            <v/>
          </cell>
          <cell r="BC4111" t="str">
            <v/>
          </cell>
        </row>
        <row r="4112">
          <cell r="AM4112" t="str">
            <v/>
          </cell>
          <cell r="AQ4112" t="str">
            <v/>
          </cell>
          <cell r="AT4112" t="str">
            <v/>
          </cell>
          <cell r="AW4112" t="str">
            <v/>
          </cell>
          <cell r="AZ4112" t="str">
            <v/>
          </cell>
          <cell r="BA4112" t="str">
            <v/>
          </cell>
          <cell r="BB4112" t="str">
            <v/>
          </cell>
          <cell r="BC4112" t="str">
            <v/>
          </cell>
        </row>
        <row r="4113">
          <cell r="AM4113" t="str">
            <v/>
          </cell>
          <cell r="AQ4113" t="str">
            <v/>
          </cell>
          <cell r="AT4113" t="str">
            <v/>
          </cell>
          <cell r="AW4113" t="str">
            <v/>
          </cell>
          <cell r="AZ4113" t="str">
            <v/>
          </cell>
          <cell r="BA4113" t="str">
            <v/>
          </cell>
          <cell r="BB4113" t="str">
            <v/>
          </cell>
          <cell r="BC4113" t="str">
            <v/>
          </cell>
        </row>
        <row r="4114">
          <cell r="AM4114" t="str">
            <v/>
          </cell>
          <cell r="AQ4114" t="str">
            <v/>
          </cell>
          <cell r="AT4114" t="str">
            <v/>
          </cell>
          <cell r="AW4114" t="str">
            <v/>
          </cell>
          <cell r="AZ4114" t="str">
            <v/>
          </cell>
          <cell r="BA4114" t="str">
            <v/>
          </cell>
          <cell r="BB4114" t="str">
            <v/>
          </cell>
          <cell r="BC4114" t="str">
            <v/>
          </cell>
        </row>
        <row r="4115">
          <cell r="AM4115" t="str">
            <v/>
          </cell>
          <cell r="AQ4115" t="str">
            <v/>
          </cell>
          <cell r="AT4115" t="str">
            <v/>
          </cell>
          <cell r="AW4115" t="str">
            <v/>
          </cell>
          <cell r="AZ4115" t="str">
            <v/>
          </cell>
          <cell r="BA4115" t="str">
            <v/>
          </cell>
          <cell r="BB4115" t="str">
            <v/>
          </cell>
          <cell r="BC4115" t="str">
            <v/>
          </cell>
        </row>
        <row r="4116">
          <cell r="AM4116" t="str">
            <v/>
          </cell>
          <cell r="AQ4116" t="str">
            <v/>
          </cell>
          <cell r="AT4116" t="str">
            <v/>
          </cell>
          <cell r="AW4116" t="str">
            <v/>
          </cell>
          <cell r="AZ4116" t="str">
            <v/>
          </cell>
          <cell r="BA4116" t="str">
            <v/>
          </cell>
          <cell r="BB4116" t="str">
            <v/>
          </cell>
          <cell r="BC4116" t="str">
            <v/>
          </cell>
        </row>
        <row r="4117">
          <cell r="AM4117" t="str">
            <v/>
          </cell>
          <cell r="AQ4117" t="str">
            <v/>
          </cell>
          <cell r="AT4117" t="str">
            <v/>
          </cell>
          <cell r="AW4117" t="str">
            <v/>
          </cell>
          <cell r="AZ4117" t="str">
            <v/>
          </cell>
          <cell r="BA4117" t="str">
            <v/>
          </cell>
          <cell r="BB4117" t="str">
            <v/>
          </cell>
          <cell r="BC4117" t="str">
            <v/>
          </cell>
        </row>
        <row r="4118">
          <cell r="AM4118" t="str">
            <v/>
          </cell>
          <cell r="AQ4118" t="str">
            <v/>
          </cell>
          <cell r="AT4118" t="str">
            <v/>
          </cell>
          <cell r="AW4118" t="str">
            <v/>
          </cell>
          <cell r="AZ4118" t="str">
            <v/>
          </cell>
          <cell r="BA4118" t="str">
            <v/>
          </cell>
          <cell r="BB4118" t="str">
            <v/>
          </cell>
          <cell r="BC4118" t="str">
            <v/>
          </cell>
        </row>
        <row r="4119">
          <cell r="AM4119" t="str">
            <v/>
          </cell>
          <cell r="AQ4119" t="str">
            <v/>
          </cell>
          <cell r="AT4119" t="str">
            <v/>
          </cell>
          <cell r="AW4119" t="str">
            <v/>
          </cell>
          <cell r="AZ4119" t="str">
            <v/>
          </cell>
          <cell r="BA4119" t="str">
            <v/>
          </cell>
          <cell r="BB4119" t="str">
            <v/>
          </cell>
          <cell r="BC4119" t="str">
            <v/>
          </cell>
        </row>
        <row r="4120">
          <cell r="AM4120" t="str">
            <v/>
          </cell>
          <cell r="AQ4120">
            <v>5</v>
          </cell>
          <cell r="AT4120" t="str">
            <v/>
          </cell>
          <cell r="AW4120" t="str">
            <v/>
          </cell>
          <cell r="AZ4120" t="str">
            <v/>
          </cell>
          <cell r="BA4120" t="str">
            <v/>
          </cell>
          <cell r="BB4120" t="str">
            <v/>
          </cell>
          <cell r="BC4120" t="str">
            <v/>
          </cell>
        </row>
        <row r="4121">
          <cell r="AM4121" t="str">
            <v/>
          </cell>
          <cell r="AQ4121" t="str">
            <v/>
          </cell>
          <cell r="AT4121" t="str">
            <v/>
          </cell>
          <cell r="AW4121" t="str">
            <v/>
          </cell>
          <cell r="AZ4121" t="str">
            <v/>
          </cell>
          <cell r="BA4121" t="str">
            <v/>
          </cell>
          <cell r="BB4121" t="str">
            <v/>
          </cell>
          <cell r="BC4121" t="str">
            <v/>
          </cell>
        </row>
        <row r="4122">
          <cell r="AM4122" t="str">
            <v/>
          </cell>
          <cell r="AQ4122">
            <v>5</v>
          </cell>
          <cell r="AT4122" t="str">
            <v/>
          </cell>
          <cell r="AW4122" t="str">
            <v/>
          </cell>
          <cell r="AZ4122" t="str">
            <v/>
          </cell>
          <cell r="BA4122" t="str">
            <v/>
          </cell>
          <cell r="BB4122" t="str">
            <v/>
          </cell>
          <cell r="BC4122" t="str">
            <v/>
          </cell>
        </row>
        <row r="4123">
          <cell r="AM4123" t="str">
            <v/>
          </cell>
          <cell r="AQ4123" t="str">
            <v/>
          </cell>
          <cell r="AT4123" t="str">
            <v/>
          </cell>
          <cell r="AW4123" t="str">
            <v/>
          </cell>
          <cell r="AZ4123" t="str">
            <v/>
          </cell>
          <cell r="BA4123" t="str">
            <v/>
          </cell>
          <cell r="BB4123" t="str">
            <v/>
          </cell>
          <cell r="BC4123" t="str">
            <v/>
          </cell>
        </row>
        <row r="4124">
          <cell r="AM4124" t="str">
            <v/>
          </cell>
          <cell r="AQ4124">
            <v>5</v>
          </cell>
          <cell r="AT4124" t="str">
            <v/>
          </cell>
          <cell r="AW4124" t="str">
            <v/>
          </cell>
          <cell r="AZ4124" t="str">
            <v/>
          </cell>
          <cell r="BA4124" t="str">
            <v/>
          </cell>
          <cell r="BB4124" t="str">
            <v/>
          </cell>
          <cell r="BC4124" t="str">
            <v/>
          </cell>
        </row>
        <row r="4125">
          <cell r="AM4125" t="str">
            <v/>
          </cell>
          <cell r="AQ4125" t="str">
            <v/>
          </cell>
          <cell r="AT4125" t="str">
            <v/>
          </cell>
          <cell r="AW4125" t="str">
            <v/>
          </cell>
          <cell r="AZ4125" t="str">
            <v/>
          </cell>
          <cell r="BA4125" t="str">
            <v/>
          </cell>
          <cell r="BB4125" t="str">
            <v/>
          </cell>
          <cell r="BC4125" t="str">
            <v/>
          </cell>
        </row>
        <row r="4126">
          <cell r="AM4126" t="str">
            <v/>
          </cell>
          <cell r="AQ4126">
            <v>5</v>
          </cell>
          <cell r="AT4126" t="str">
            <v/>
          </cell>
          <cell r="AW4126" t="str">
            <v/>
          </cell>
          <cell r="AZ4126" t="str">
            <v/>
          </cell>
          <cell r="BA4126" t="str">
            <v/>
          </cell>
          <cell r="BB4126" t="str">
            <v/>
          </cell>
          <cell r="BC4126" t="str">
            <v/>
          </cell>
        </row>
        <row r="4127">
          <cell r="AM4127" t="str">
            <v/>
          </cell>
          <cell r="AQ4127" t="str">
            <v/>
          </cell>
          <cell r="AT4127" t="str">
            <v/>
          </cell>
          <cell r="AW4127" t="str">
            <v/>
          </cell>
          <cell r="AZ4127" t="str">
            <v/>
          </cell>
          <cell r="BA4127" t="str">
            <v/>
          </cell>
          <cell r="BB4127" t="str">
            <v/>
          </cell>
          <cell r="BC4127" t="str">
            <v/>
          </cell>
        </row>
        <row r="4128">
          <cell r="AM4128" t="str">
            <v/>
          </cell>
          <cell r="AQ4128" t="str">
            <v/>
          </cell>
          <cell r="AT4128" t="str">
            <v/>
          </cell>
          <cell r="AW4128" t="str">
            <v/>
          </cell>
          <cell r="AZ4128" t="str">
            <v/>
          </cell>
          <cell r="BA4128" t="str">
            <v/>
          </cell>
          <cell r="BB4128" t="str">
            <v/>
          </cell>
          <cell r="BC4128" t="str">
            <v/>
          </cell>
        </row>
        <row r="4129">
          <cell r="AM4129" t="str">
            <v/>
          </cell>
          <cell r="AQ4129" t="str">
            <v/>
          </cell>
          <cell r="AT4129" t="str">
            <v/>
          </cell>
          <cell r="AW4129" t="str">
            <v/>
          </cell>
          <cell r="AZ4129" t="str">
            <v/>
          </cell>
          <cell r="BA4129" t="str">
            <v/>
          </cell>
          <cell r="BB4129" t="str">
            <v/>
          </cell>
          <cell r="BC4129" t="str">
            <v/>
          </cell>
        </row>
        <row r="4130">
          <cell r="AM4130" t="str">
            <v/>
          </cell>
          <cell r="AQ4130" t="str">
            <v/>
          </cell>
          <cell r="AT4130" t="str">
            <v/>
          </cell>
          <cell r="AW4130" t="str">
            <v/>
          </cell>
          <cell r="AZ4130" t="str">
            <v/>
          </cell>
          <cell r="BA4130" t="str">
            <v/>
          </cell>
          <cell r="BB4130" t="str">
            <v/>
          </cell>
          <cell r="BC4130" t="str">
            <v/>
          </cell>
        </row>
        <row r="4131">
          <cell r="AM4131" t="str">
            <v/>
          </cell>
          <cell r="AQ4131" t="str">
            <v/>
          </cell>
          <cell r="AT4131" t="str">
            <v/>
          </cell>
          <cell r="AW4131" t="str">
            <v/>
          </cell>
          <cell r="AZ4131" t="str">
            <v/>
          </cell>
          <cell r="BA4131" t="str">
            <v/>
          </cell>
          <cell r="BB4131" t="str">
            <v/>
          </cell>
          <cell r="BC4131" t="str">
            <v/>
          </cell>
        </row>
        <row r="4132">
          <cell r="AM4132" t="str">
            <v/>
          </cell>
          <cell r="AQ4132" t="str">
            <v/>
          </cell>
          <cell r="AT4132" t="str">
            <v/>
          </cell>
          <cell r="AW4132" t="str">
            <v/>
          </cell>
          <cell r="AZ4132" t="str">
            <v/>
          </cell>
          <cell r="BA4132" t="str">
            <v/>
          </cell>
          <cell r="BB4132" t="str">
            <v/>
          </cell>
          <cell r="BC4132" t="str">
            <v/>
          </cell>
        </row>
        <row r="4133">
          <cell r="AM4133" t="str">
            <v/>
          </cell>
          <cell r="AQ4133" t="str">
            <v/>
          </cell>
          <cell r="AT4133" t="str">
            <v/>
          </cell>
          <cell r="AW4133" t="str">
            <v/>
          </cell>
          <cell r="AZ4133" t="str">
            <v/>
          </cell>
          <cell r="BA4133" t="str">
            <v/>
          </cell>
          <cell r="BB4133" t="str">
            <v/>
          </cell>
          <cell r="BC4133" t="str">
            <v/>
          </cell>
        </row>
        <row r="4134">
          <cell r="AM4134" t="str">
            <v/>
          </cell>
          <cell r="AQ4134" t="str">
            <v/>
          </cell>
          <cell r="AT4134" t="str">
            <v/>
          </cell>
          <cell r="AW4134" t="str">
            <v/>
          </cell>
          <cell r="AZ4134" t="str">
            <v/>
          </cell>
          <cell r="BA4134" t="str">
            <v/>
          </cell>
          <cell r="BB4134" t="str">
            <v/>
          </cell>
          <cell r="BC4134" t="str">
            <v/>
          </cell>
        </row>
        <row r="4135">
          <cell r="AM4135" t="str">
            <v/>
          </cell>
          <cell r="AQ4135" t="str">
            <v/>
          </cell>
          <cell r="AT4135" t="str">
            <v/>
          </cell>
          <cell r="AW4135" t="str">
            <v/>
          </cell>
          <cell r="AZ4135" t="str">
            <v/>
          </cell>
          <cell r="BA4135" t="str">
            <v/>
          </cell>
          <cell r="BB4135" t="str">
            <v/>
          </cell>
          <cell r="BC4135" t="str">
            <v/>
          </cell>
        </row>
        <row r="4136">
          <cell r="AM4136" t="str">
            <v/>
          </cell>
          <cell r="AQ4136" t="str">
            <v/>
          </cell>
          <cell r="AT4136" t="str">
            <v/>
          </cell>
          <cell r="AW4136" t="str">
            <v/>
          </cell>
          <cell r="AZ4136" t="str">
            <v/>
          </cell>
          <cell r="BA4136" t="str">
            <v/>
          </cell>
          <cell r="BB4136" t="str">
            <v/>
          </cell>
          <cell r="BC4136" t="str">
            <v/>
          </cell>
        </row>
        <row r="4137">
          <cell r="AM4137" t="str">
            <v/>
          </cell>
          <cell r="AQ4137" t="str">
            <v/>
          </cell>
          <cell r="AT4137" t="str">
            <v/>
          </cell>
          <cell r="AW4137" t="str">
            <v/>
          </cell>
          <cell r="AZ4137" t="str">
            <v/>
          </cell>
          <cell r="BA4137" t="str">
            <v/>
          </cell>
          <cell r="BB4137" t="str">
            <v/>
          </cell>
          <cell r="BC4137" t="str">
            <v/>
          </cell>
        </row>
        <row r="4138">
          <cell r="AM4138" t="str">
            <v/>
          </cell>
          <cell r="AQ4138" t="str">
            <v/>
          </cell>
          <cell r="AT4138" t="str">
            <v/>
          </cell>
          <cell r="AW4138" t="str">
            <v/>
          </cell>
          <cell r="AZ4138" t="str">
            <v/>
          </cell>
          <cell r="BA4138" t="str">
            <v/>
          </cell>
          <cell r="BB4138" t="str">
            <v/>
          </cell>
          <cell r="BC4138" t="str">
            <v/>
          </cell>
        </row>
        <row r="4139">
          <cell r="AM4139" t="str">
            <v/>
          </cell>
          <cell r="AQ4139" t="str">
            <v/>
          </cell>
          <cell r="AT4139" t="str">
            <v/>
          </cell>
          <cell r="AW4139" t="str">
            <v/>
          </cell>
          <cell r="AZ4139" t="str">
            <v/>
          </cell>
          <cell r="BA4139" t="str">
            <v/>
          </cell>
          <cell r="BB4139" t="str">
            <v/>
          </cell>
          <cell r="BC4139" t="str">
            <v/>
          </cell>
        </row>
        <row r="4140">
          <cell r="AM4140" t="str">
            <v/>
          </cell>
          <cell r="AQ4140" t="str">
            <v/>
          </cell>
          <cell r="AT4140" t="str">
            <v/>
          </cell>
          <cell r="AW4140" t="str">
            <v/>
          </cell>
          <cell r="AZ4140" t="str">
            <v/>
          </cell>
          <cell r="BA4140" t="str">
            <v/>
          </cell>
          <cell r="BB4140" t="str">
            <v/>
          </cell>
          <cell r="BC4140" t="str">
            <v/>
          </cell>
        </row>
        <row r="4141">
          <cell r="AM4141">
            <v>139504.26999999999</v>
          </cell>
          <cell r="AQ4141">
            <v>5</v>
          </cell>
          <cell r="AT4141" t="str">
            <v>СМР</v>
          </cell>
          <cell r="AW4141">
            <v>40633</v>
          </cell>
          <cell r="AZ4141" t="str">
            <v>3.2011</v>
          </cell>
          <cell r="BA4141" t="str">
            <v>3.2011</v>
          </cell>
          <cell r="BB4141" t="str">
            <v>4.2011</v>
          </cell>
          <cell r="BC4141" t="str">
            <v>1.2011</v>
          </cell>
        </row>
        <row r="4142">
          <cell r="AM4142" t="str">
            <v/>
          </cell>
          <cell r="AQ4142" t="str">
            <v/>
          </cell>
          <cell r="AT4142" t="str">
            <v/>
          </cell>
          <cell r="AW4142" t="str">
            <v/>
          </cell>
          <cell r="AZ4142" t="str">
            <v/>
          </cell>
          <cell r="BA4142" t="str">
            <v/>
          </cell>
          <cell r="BB4142" t="str">
            <v/>
          </cell>
          <cell r="BC4142" t="str">
            <v/>
          </cell>
        </row>
        <row r="4143">
          <cell r="AM4143" t="str">
            <v/>
          </cell>
          <cell r="AQ4143" t="str">
            <v/>
          </cell>
          <cell r="AT4143" t="str">
            <v/>
          </cell>
          <cell r="AW4143" t="str">
            <v/>
          </cell>
          <cell r="AZ4143" t="str">
            <v/>
          </cell>
          <cell r="BA4143" t="str">
            <v/>
          </cell>
          <cell r="BB4143" t="str">
            <v/>
          </cell>
          <cell r="BC4143" t="str">
            <v/>
          </cell>
        </row>
        <row r="4144">
          <cell r="AM4144" t="str">
            <v/>
          </cell>
          <cell r="AQ4144" t="str">
            <v/>
          </cell>
          <cell r="AT4144" t="str">
            <v/>
          </cell>
          <cell r="AW4144" t="str">
            <v/>
          </cell>
          <cell r="AZ4144" t="str">
            <v/>
          </cell>
          <cell r="BA4144" t="str">
            <v/>
          </cell>
          <cell r="BB4144" t="str">
            <v/>
          </cell>
          <cell r="BC4144" t="str">
            <v/>
          </cell>
        </row>
        <row r="4145">
          <cell r="AM4145" t="str">
            <v/>
          </cell>
          <cell r="AQ4145" t="str">
            <v/>
          </cell>
          <cell r="AT4145" t="str">
            <v/>
          </cell>
          <cell r="AW4145" t="str">
            <v/>
          </cell>
          <cell r="AZ4145" t="str">
            <v/>
          </cell>
          <cell r="BA4145" t="str">
            <v/>
          </cell>
          <cell r="BB4145" t="str">
            <v/>
          </cell>
          <cell r="BC4145" t="str">
            <v/>
          </cell>
        </row>
        <row r="4146">
          <cell r="AM4146" t="str">
            <v/>
          </cell>
          <cell r="AQ4146" t="str">
            <v/>
          </cell>
          <cell r="AT4146" t="str">
            <v/>
          </cell>
          <cell r="AW4146" t="str">
            <v/>
          </cell>
          <cell r="AZ4146" t="str">
            <v/>
          </cell>
          <cell r="BA4146" t="str">
            <v/>
          </cell>
          <cell r="BB4146" t="str">
            <v/>
          </cell>
          <cell r="BC4146" t="str">
            <v/>
          </cell>
        </row>
        <row r="4147">
          <cell r="AM4147" t="str">
            <v/>
          </cell>
          <cell r="AQ4147" t="str">
            <v/>
          </cell>
          <cell r="AT4147" t="str">
            <v/>
          </cell>
          <cell r="AW4147" t="str">
            <v/>
          </cell>
          <cell r="AZ4147" t="str">
            <v/>
          </cell>
          <cell r="BA4147" t="str">
            <v/>
          </cell>
          <cell r="BB4147" t="str">
            <v/>
          </cell>
          <cell r="BC4147" t="str">
            <v/>
          </cell>
        </row>
        <row r="4148">
          <cell r="AM4148">
            <v>314681</v>
          </cell>
          <cell r="AQ4148">
            <v>5</v>
          </cell>
          <cell r="AT4148" t="str">
            <v>СМР</v>
          </cell>
          <cell r="AW4148">
            <v>40409</v>
          </cell>
          <cell r="AZ4148" t="str">
            <v>7.2010</v>
          </cell>
          <cell r="BA4148" t="str">
            <v>8.2010</v>
          </cell>
          <cell r="BB4148" t="str">
            <v/>
          </cell>
          <cell r="BC4148" t="str">
            <v>3.2010</v>
          </cell>
        </row>
        <row r="4149">
          <cell r="AM4149">
            <v>77964.41</v>
          </cell>
          <cell r="AQ4149">
            <v>5</v>
          </cell>
          <cell r="AT4149" t="str">
            <v>СМР</v>
          </cell>
          <cell r="AW4149">
            <v>40421</v>
          </cell>
          <cell r="AZ4149" t="str">
            <v>8.2010</v>
          </cell>
          <cell r="BA4149" t="str">
            <v>8.2010</v>
          </cell>
          <cell r="BB4149" t="str">
            <v/>
          </cell>
          <cell r="BC4149" t="str">
            <v>3.2010</v>
          </cell>
        </row>
        <row r="4150">
          <cell r="AM4150">
            <v>32867.97</v>
          </cell>
          <cell r="AQ4150">
            <v>5</v>
          </cell>
          <cell r="AT4150" t="str">
            <v>СМР</v>
          </cell>
          <cell r="AW4150">
            <v>40464</v>
          </cell>
          <cell r="AZ4150" t="str">
            <v>9.2010</v>
          </cell>
          <cell r="BA4150" t="str">
            <v>10.2010</v>
          </cell>
          <cell r="BB4150" t="str">
            <v/>
          </cell>
          <cell r="BC4150" t="str">
            <v>4.2010</v>
          </cell>
        </row>
        <row r="4151">
          <cell r="AM4151" t="str">
            <v/>
          </cell>
          <cell r="AQ4151" t="str">
            <v/>
          </cell>
          <cell r="AT4151" t="str">
            <v/>
          </cell>
          <cell r="AW4151" t="str">
            <v/>
          </cell>
          <cell r="AZ4151" t="str">
            <v/>
          </cell>
          <cell r="BA4151" t="str">
            <v/>
          </cell>
          <cell r="BB4151" t="str">
            <v/>
          </cell>
          <cell r="BC4151" t="str">
            <v/>
          </cell>
        </row>
        <row r="4152">
          <cell r="AM4152">
            <v>316958.40999999997</v>
          </cell>
          <cell r="AQ4152">
            <v>5</v>
          </cell>
          <cell r="AT4152" t="str">
            <v>СМР</v>
          </cell>
          <cell r="AW4152">
            <v>40409</v>
          </cell>
          <cell r="AZ4152" t="str">
            <v>7.2010</v>
          </cell>
          <cell r="BA4152" t="str">
            <v>8.2010</v>
          </cell>
          <cell r="BB4152" t="str">
            <v/>
          </cell>
          <cell r="BC4152" t="str">
            <v>3.2010</v>
          </cell>
        </row>
        <row r="4153">
          <cell r="AM4153">
            <v>71661.070000000007</v>
          </cell>
          <cell r="AQ4153">
            <v>5</v>
          </cell>
          <cell r="AT4153" t="str">
            <v>СМР</v>
          </cell>
          <cell r="AW4153">
            <v>40421</v>
          </cell>
          <cell r="AZ4153" t="str">
            <v>8.2010</v>
          </cell>
          <cell r="BA4153" t="str">
            <v>8.2010</v>
          </cell>
          <cell r="BB4153" t="str">
            <v/>
          </cell>
          <cell r="BC4153" t="str">
            <v>3.2010</v>
          </cell>
        </row>
        <row r="4154">
          <cell r="AM4154">
            <v>72873.23</v>
          </cell>
          <cell r="AQ4154">
            <v>5</v>
          </cell>
          <cell r="AT4154" t="str">
            <v>СМР</v>
          </cell>
          <cell r="AW4154">
            <v>40464</v>
          </cell>
          <cell r="AZ4154" t="str">
            <v>9.2010</v>
          </cell>
          <cell r="BA4154" t="str">
            <v>10.2010</v>
          </cell>
          <cell r="BB4154" t="str">
            <v/>
          </cell>
          <cell r="BC4154" t="str">
            <v>4.2010</v>
          </cell>
        </row>
        <row r="4155">
          <cell r="AM4155" t="str">
            <v/>
          </cell>
          <cell r="AQ4155" t="str">
            <v/>
          </cell>
          <cell r="AT4155" t="str">
            <v/>
          </cell>
          <cell r="AW4155" t="str">
            <v/>
          </cell>
          <cell r="AZ4155" t="str">
            <v/>
          </cell>
          <cell r="BA4155" t="str">
            <v/>
          </cell>
          <cell r="BB4155" t="str">
            <v/>
          </cell>
          <cell r="BC4155" t="str">
            <v/>
          </cell>
        </row>
        <row r="4156">
          <cell r="AM4156">
            <v>880685.04</v>
          </cell>
          <cell r="AQ4156">
            <v>5</v>
          </cell>
          <cell r="AT4156" t="str">
            <v>СМР</v>
          </cell>
          <cell r="AW4156">
            <v>40409</v>
          </cell>
          <cell r="AZ4156" t="str">
            <v>7.2010</v>
          </cell>
          <cell r="BA4156" t="str">
            <v>8.2010</v>
          </cell>
          <cell r="BB4156" t="str">
            <v/>
          </cell>
          <cell r="BC4156" t="str">
            <v>3.2010</v>
          </cell>
        </row>
        <row r="4157">
          <cell r="AM4157">
            <v>527259.88</v>
          </cell>
          <cell r="AQ4157">
            <v>5</v>
          </cell>
          <cell r="AT4157" t="str">
            <v>СМР</v>
          </cell>
          <cell r="AW4157">
            <v>40421</v>
          </cell>
          <cell r="AZ4157" t="str">
            <v>8.2010</v>
          </cell>
          <cell r="BA4157" t="str">
            <v>8.2010</v>
          </cell>
          <cell r="BB4157" t="str">
            <v/>
          </cell>
          <cell r="BC4157" t="str">
            <v>3.2010</v>
          </cell>
        </row>
        <row r="4158">
          <cell r="AM4158">
            <v>228260.18</v>
          </cell>
          <cell r="AQ4158">
            <v>5</v>
          </cell>
          <cell r="AT4158" t="str">
            <v>СМР</v>
          </cell>
          <cell r="AW4158">
            <v>40464</v>
          </cell>
          <cell r="AZ4158" t="str">
            <v>9.2010</v>
          </cell>
          <cell r="BA4158" t="str">
            <v>10.2010</v>
          </cell>
          <cell r="BB4158" t="str">
            <v/>
          </cell>
          <cell r="BC4158" t="str">
            <v>4.2010</v>
          </cell>
        </row>
        <row r="4159">
          <cell r="AM4159" t="str">
            <v/>
          </cell>
          <cell r="AQ4159" t="str">
            <v/>
          </cell>
          <cell r="AT4159" t="str">
            <v/>
          </cell>
          <cell r="AW4159" t="str">
            <v/>
          </cell>
          <cell r="AZ4159" t="str">
            <v/>
          </cell>
          <cell r="BA4159" t="str">
            <v/>
          </cell>
          <cell r="BB4159" t="str">
            <v/>
          </cell>
          <cell r="BC4159" t="str">
            <v/>
          </cell>
        </row>
        <row r="4160">
          <cell r="AM4160">
            <v>1333859.68</v>
          </cell>
          <cell r="AQ4160">
            <v>5</v>
          </cell>
          <cell r="AT4160" t="str">
            <v>СМР</v>
          </cell>
          <cell r="AW4160">
            <v>40409</v>
          </cell>
          <cell r="AZ4160" t="str">
            <v>7.2010</v>
          </cell>
          <cell r="BA4160" t="str">
            <v>8.2010</v>
          </cell>
          <cell r="BB4160" t="str">
            <v/>
          </cell>
          <cell r="BC4160" t="str">
            <v>3.2010</v>
          </cell>
        </row>
        <row r="4161">
          <cell r="AM4161">
            <v>215558.49</v>
          </cell>
          <cell r="AQ4161">
            <v>5</v>
          </cell>
          <cell r="AT4161" t="str">
            <v>СМР</v>
          </cell>
          <cell r="AW4161">
            <v>40421</v>
          </cell>
          <cell r="AZ4161" t="str">
            <v>8.2010</v>
          </cell>
          <cell r="BA4161" t="str">
            <v>8.2010</v>
          </cell>
          <cell r="BB4161" t="str">
            <v/>
          </cell>
          <cell r="BC4161" t="str">
            <v>3.2010</v>
          </cell>
        </row>
        <row r="4162">
          <cell r="AM4162">
            <v>235690.91</v>
          </cell>
          <cell r="AQ4162">
            <v>5</v>
          </cell>
          <cell r="AT4162" t="str">
            <v>СМР</v>
          </cell>
          <cell r="AW4162">
            <v>40464</v>
          </cell>
          <cell r="AZ4162" t="str">
            <v>9.2010</v>
          </cell>
          <cell r="BA4162" t="str">
            <v>10.2010</v>
          </cell>
          <cell r="BB4162" t="str">
            <v/>
          </cell>
          <cell r="BC4162" t="str">
            <v>4.2010</v>
          </cell>
        </row>
        <row r="4163">
          <cell r="AM4163" t="str">
            <v/>
          </cell>
          <cell r="AQ4163" t="str">
            <v/>
          </cell>
          <cell r="AT4163" t="str">
            <v/>
          </cell>
          <cell r="AW4163" t="str">
            <v/>
          </cell>
          <cell r="AZ4163" t="str">
            <v/>
          </cell>
          <cell r="BA4163" t="str">
            <v/>
          </cell>
          <cell r="BB4163" t="str">
            <v/>
          </cell>
          <cell r="BC4163" t="str">
            <v/>
          </cell>
        </row>
        <row r="4164">
          <cell r="AM4164" t="str">
            <v/>
          </cell>
          <cell r="AQ4164" t="str">
            <v/>
          </cell>
          <cell r="AT4164" t="str">
            <v/>
          </cell>
          <cell r="AW4164" t="str">
            <v/>
          </cell>
          <cell r="AZ4164" t="str">
            <v/>
          </cell>
          <cell r="BA4164" t="str">
            <v/>
          </cell>
          <cell r="BB4164" t="str">
            <v/>
          </cell>
          <cell r="BC4164" t="str">
            <v/>
          </cell>
        </row>
        <row r="4165">
          <cell r="AM4165" t="str">
            <v/>
          </cell>
          <cell r="AQ4165" t="str">
            <v/>
          </cell>
          <cell r="AT4165" t="str">
            <v/>
          </cell>
          <cell r="AW4165" t="str">
            <v/>
          </cell>
          <cell r="AZ4165" t="str">
            <v/>
          </cell>
          <cell r="BA4165" t="str">
            <v/>
          </cell>
          <cell r="BB4165" t="str">
            <v/>
          </cell>
          <cell r="BC4165" t="str">
            <v/>
          </cell>
        </row>
        <row r="4166">
          <cell r="AM4166">
            <v>321518.27</v>
          </cell>
          <cell r="AQ4166">
            <v>5</v>
          </cell>
          <cell r="AT4166" t="str">
            <v>СМР</v>
          </cell>
          <cell r="AW4166">
            <v>40409</v>
          </cell>
          <cell r="AZ4166" t="str">
            <v>7.2010</v>
          </cell>
          <cell r="BA4166" t="str">
            <v>8.2010</v>
          </cell>
          <cell r="BB4166" t="str">
            <v/>
          </cell>
          <cell r="BC4166" t="str">
            <v>3.2010</v>
          </cell>
        </row>
        <row r="4167">
          <cell r="AM4167">
            <v>55959.58</v>
          </cell>
          <cell r="AQ4167">
            <v>5</v>
          </cell>
          <cell r="AT4167" t="str">
            <v>СМР</v>
          </cell>
          <cell r="AW4167">
            <v>40421</v>
          </cell>
          <cell r="AZ4167" t="str">
            <v>8.2010</v>
          </cell>
          <cell r="BA4167" t="str">
            <v>8.2010</v>
          </cell>
          <cell r="BB4167" t="str">
            <v/>
          </cell>
          <cell r="BC4167" t="str">
            <v>3.2010</v>
          </cell>
        </row>
        <row r="4168">
          <cell r="AM4168" t="str">
            <v/>
          </cell>
          <cell r="AQ4168" t="str">
            <v/>
          </cell>
          <cell r="AT4168" t="str">
            <v/>
          </cell>
          <cell r="AW4168" t="str">
            <v/>
          </cell>
          <cell r="AZ4168" t="str">
            <v/>
          </cell>
          <cell r="BA4168" t="str">
            <v/>
          </cell>
          <cell r="BB4168" t="str">
            <v/>
          </cell>
          <cell r="BC4168" t="str">
            <v/>
          </cell>
        </row>
        <row r="4169">
          <cell r="AM4169" t="str">
            <v/>
          </cell>
          <cell r="AQ4169" t="str">
            <v/>
          </cell>
          <cell r="AT4169" t="str">
            <v/>
          </cell>
          <cell r="AW4169" t="str">
            <v/>
          </cell>
          <cell r="AZ4169" t="str">
            <v/>
          </cell>
          <cell r="BA4169" t="str">
            <v/>
          </cell>
          <cell r="BB4169" t="str">
            <v/>
          </cell>
          <cell r="BC4169" t="str">
            <v/>
          </cell>
        </row>
        <row r="4170">
          <cell r="AM4170">
            <v>843148.39</v>
          </cell>
          <cell r="AQ4170">
            <v>5</v>
          </cell>
          <cell r="AT4170" t="str">
            <v>СМР</v>
          </cell>
          <cell r="AW4170">
            <v>40409</v>
          </cell>
          <cell r="AZ4170" t="str">
            <v>7.2010</v>
          </cell>
          <cell r="BA4170" t="str">
            <v>8.2010</v>
          </cell>
          <cell r="BB4170" t="str">
            <v/>
          </cell>
          <cell r="BC4170" t="str">
            <v>3.2010</v>
          </cell>
        </row>
        <row r="4171">
          <cell r="AM4171">
            <v>57852.92</v>
          </cell>
          <cell r="AQ4171">
            <v>5</v>
          </cell>
          <cell r="AT4171" t="str">
            <v>СМР</v>
          </cell>
          <cell r="AW4171">
            <v>40421</v>
          </cell>
          <cell r="AZ4171" t="str">
            <v>8.2010</v>
          </cell>
          <cell r="BA4171" t="str">
            <v>8.2010</v>
          </cell>
          <cell r="BB4171" t="str">
            <v/>
          </cell>
          <cell r="BC4171" t="str">
            <v>3.2010</v>
          </cell>
        </row>
        <row r="4172">
          <cell r="AM4172" t="str">
            <v/>
          </cell>
          <cell r="AQ4172" t="str">
            <v/>
          </cell>
          <cell r="AT4172" t="str">
            <v/>
          </cell>
          <cell r="AW4172" t="str">
            <v/>
          </cell>
          <cell r="AZ4172" t="str">
            <v/>
          </cell>
          <cell r="BA4172" t="str">
            <v/>
          </cell>
          <cell r="BB4172" t="str">
            <v/>
          </cell>
          <cell r="BC4172" t="str">
            <v/>
          </cell>
        </row>
        <row r="4173">
          <cell r="AM4173" t="str">
            <v/>
          </cell>
          <cell r="AQ4173" t="str">
            <v/>
          </cell>
          <cell r="AT4173" t="str">
            <v/>
          </cell>
          <cell r="AW4173" t="str">
            <v/>
          </cell>
          <cell r="AZ4173" t="str">
            <v/>
          </cell>
          <cell r="BA4173" t="str">
            <v/>
          </cell>
          <cell r="BB4173" t="str">
            <v/>
          </cell>
          <cell r="BC4173" t="str">
            <v/>
          </cell>
        </row>
        <row r="4174">
          <cell r="AM4174">
            <v>1513437.97</v>
          </cell>
          <cell r="AQ4174">
            <v>5</v>
          </cell>
          <cell r="AT4174" t="str">
            <v>СМР</v>
          </cell>
          <cell r="AW4174">
            <v>40409</v>
          </cell>
          <cell r="AZ4174" t="str">
            <v>7.2010</v>
          </cell>
          <cell r="BA4174" t="str">
            <v>8.2010</v>
          </cell>
          <cell r="BB4174" t="str">
            <v/>
          </cell>
          <cell r="BC4174" t="str">
            <v>3.2010</v>
          </cell>
        </row>
        <row r="4175">
          <cell r="AM4175">
            <v>192628.42</v>
          </cell>
          <cell r="AQ4175">
            <v>5</v>
          </cell>
          <cell r="AT4175" t="str">
            <v>СМР</v>
          </cell>
          <cell r="AW4175">
            <v>40421</v>
          </cell>
          <cell r="AZ4175" t="str">
            <v>8.2010</v>
          </cell>
          <cell r="BA4175" t="str">
            <v>8.2010</v>
          </cell>
          <cell r="BB4175" t="str">
            <v/>
          </cell>
          <cell r="BC4175" t="str">
            <v>3.2010</v>
          </cell>
        </row>
        <row r="4176">
          <cell r="AM4176" t="str">
            <v/>
          </cell>
          <cell r="AQ4176" t="str">
            <v/>
          </cell>
          <cell r="AT4176" t="str">
            <v/>
          </cell>
          <cell r="AW4176" t="str">
            <v/>
          </cell>
          <cell r="AZ4176" t="str">
            <v/>
          </cell>
          <cell r="BA4176" t="str">
            <v/>
          </cell>
          <cell r="BB4176" t="str">
            <v/>
          </cell>
          <cell r="BC4176" t="str">
            <v/>
          </cell>
        </row>
        <row r="4177">
          <cell r="AM4177" t="str">
            <v/>
          </cell>
          <cell r="AQ4177" t="str">
            <v/>
          </cell>
          <cell r="AT4177" t="str">
            <v/>
          </cell>
          <cell r="AW4177" t="str">
            <v/>
          </cell>
          <cell r="AZ4177" t="str">
            <v/>
          </cell>
          <cell r="BA4177" t="str">
            <v/>
          </cell>
          <cell r="BB4177" t="str">
            <v/>
          </cell>
          <cell r="BC4177" t="str">
            <v/>
          </cell>
        </row>
        <row r="4178">
          <cell r="AM4178">
            <v>1065017.95</v>
          </cell>
          <cell r="AQ4178">
            <v>5</v>
          </cell>
          <cell r="AT4178" t="str">
            <v>СМР</v>
          </cell>
          <cell r="AW4178">
            <v>40409</v>
          </cell>
          <cell r="AZ4178" t="str">
            <v>7.2010</v>
          </cell>
          <cell r="BA4178" t="str">
            <v>8.2010</v>
          </cell>
          <cell r="BB4178" t="str">
            <v/>
          </cell>
          <cell r="BC4178" t="str">
            <v>3.2010</v>
          </cell>
        </row>
        <row r="4179">
          <cell r="AM4179">
            <v>130689.74</v>
          </cell>
          <cell r="AQ4179">
            <v>5</v>
          </cell>
          <cell r="AT4179" t="str">
            <v>СМР</v>
          </cell>
          <cell r="AW4179">
            <v>40421</v>
          </cell>
          <cell r="AZ4179" t="str">
            <v>8.2010</v>
          </cell>
          <cell r="BA4179" t="str">
            <v>8.2010</v>
          </cell>
          <cell r="BB4179" t="str">
            <v/>
          </cell>
          <cell r="BC4179" t="str">
            <v>3.2010</v>
          </cell>
        </row>
        <row r="4180">
          <cell r="AM4180" t="str">
            <v/>
          </cell>
          <cell r="AQ4180" t="str">
            <v/>
          </cell>
          <cell r="AT4180" t="str">
            <v/>
          </cell>
          <cell r="AW4180" t="str">
            <v/>
          </cell>
          <cell r="AZ4180" t="str">
            <v/>
          </cell>
          <cell r="BA4180" t="str">
            <v/>
          </cell>
          <cell r="BB4180" t="str">
            <v/>
          </cell>
          <cell r="BC4180" t="str">
            <v/>
          </cell>
        </row>
        <row r="4181">
          <cell r="AM4181" t="str">
            <v/>
          </cell>
          <cell r="AQ4181" t="str">
            <v/>
          </cell>
          <cell r="AT4181" t="str">
            <v/>
          </cell>
          <cell r="AW4181" t="str">
            <v/>
          </cell>
          <cell r="AZ4181" t="str">
            <v/>
          </cell>
          <cell r="BA4181" t="str">
            <v/>
          </cell>
          <cell r="BB4181" t="str">
            <v/>
          </cell>
          <cell r="BC4181" t="str">
            <v/>
          </cell>
        </row>
        <row r="4182">
          <cell r="AM4182" t="str">
            <v/>
          </cell>
          <cell r="AQ4182" t="str">
            <v/>
          </cell>
          <cell r="AT4182" t="str">
            <v/>
          </cell>
          <cell r="AW4182" t="str">
            <v/>
          </cell>
          <cell r="AZ4182" t="str">
            <v/>
          </cell>
          <cell r="BA4182" t="str">
            <v/>
          </cell>
          <cell r="BB4182" t="str">
            <v/>
          </cell>
          <cell r="BC4182" t="str">
            <v/>
          </cell>
        </row>
        <row r="4183">
          <cell r="AM4183" t="str">
            <v/>
          </cell>
          <cell r="AQ4183" t="str">
            <v/>
          </cell>
          <cell r="AT4183" t="str">
            <v/>
          </cell>
          <cell r="AW4183" t="str">
            <v/>
          </cell>
          <cell r="AZ4183" t="str">
            <v/>
          </cell>
          <cell r="BA4183" t="str">
            <v/>
          </cell>
          <cell r="BB4183" t="str">
            <v/>
          </cell>
          <cell r="BC4183" t="str">
            <v/>
          </cell>
        </row>
        <row r="4184">
          <cell r="AM4184">
            <v>46118.57</v>
          </cell>
          <cell r="AQ4184">
            <v>5</v>
          </cell>
          <cell r="AT4184" t="str">
            <v>СМР</v>
          </cell>
          <cell r="AW4184">
            <v>40540</v>
          </cell>
          <cell r="AZ4184" t="str">
            <v>12.2010</v>
          </cell>
          <cell r="BA4184" t="str">
            <v>12.2010</v>
          </cell>
          <cell r="BB4184" t="str">
            <v/>
          </cell>
          <cell r="BC4184" t="str">
            <v>4.2010</v>
          </cell>
        </row>
        <row r="4185">
          <cell r="AM4185" t="str">
            <v/>
          </cell>
          <cell r="AQ4185" t="str">
            <v/>
          </cell>
          <cell r="AT4185" t="str">
            <v/>
          </cell>
          <cell r="AW4185" t="str">
            <v/>
          </cell>
          <cell r="AZ4185" t="str">
            <v/>
          </cell>
          <cell r="BA4185" t="str">
            <v/>
          </cell>
          <cell r="BB4185" t="str">
            <v/>
          </cell>
          <cell r="BC4185" t="str">
            <v/>
          </cell>
        </row>
        <row r="4186">
          <cell r="AM4186" t="str">
            <v/>
          </cell>
          <cell r="AQ4186" t="str">
            <v/>
          </cell>
          <cell r="AT4186" t="str">
            <v/>
          </cell>
          <cell r="AW4186" t="str">
            <v/>
          </cell>
          <cell r="AZ4186" t="str">
            <v/>
          </cell>
          <cell r="BA4186" t="str">
            <v/>
          </cell>
          <cell r="BB4186" t="str">
            <v/>
          </cell>
          <cell r="BC4186" t="str">
            <v/>
          </cell>
        </row>
        <row r="4187">
          <cell r="AM4187">
            <v>43054.81</v>
          </cell>
          <cell r="AQ4187">
            <v>5</v>
          </cell>
          <cell r="AT4187" t="str">
            <v>СМР</v>
          </cell>
          <cell r="AW4187">
            <v>40540</v>
          </cell>
          <cell r="AZ4187" t="str">
            <v>12.2010</v>
          </cell>
          <cell r="BA4187" t="str">
            <v>12.2010</v>
          </cell>
          <cell r="BB4187" t="str">
            <v/>
          </cell>
          <cell r="BC4187" t="str">
            <v>4.2010</v>
          </cell>
        </row>
        <row r="4188">
          <cell r="AM4188" t="str">
            <v/>
          </cell>
          <cell r="AQ4188" t="str">
            <v/>
          </cell>
          <cell r="AT4188" t="str">
            <v/>
          </cell>
          <cell r="AW4188" t="str">
            <v/>
          </cell>
          <cell r="AZ4188" t="str">
            <v/>
          </cell>
          <cell r="BA4188" t="str">
            <v/>
          </cell>
          <cell r="BB4188" t="str">
            <v/>
          </cell>
          <cell r="BC4188" t="str">
            <v/>
          </cell>
        </row>
        <row r="4189">
          <cell r="AM4189" t="str">
            <v/>
          </cell>
          <cell r="AQ4189" t="str">
            <v/>
          </cell>
          <cell r="AT4189" t="str">
            <v/>
          </cell>
          <cell r="AW4189" t="str">
            <v/>
          </cell>
          <cell r="AZ4189" t="str">
            <v/>
          </cell>
          <cell r="BA4189" t="str">
            <v/>
          </cell>
          <cell r="BB4189" t="str">
            <v/>
          </cell>
          <cell r="BC4189" t="str">
            <v/>
          </cell>
        </row>
        <row r="4190">
          <cell r="AM4190">
            <v>263186.7</v>
          </cell>
          <cell r="AQ4190">
            <v>5</v>
          </cell>
          <cell r="AT4190" t="str">
            <v>СМР</v>
          </cell>
          <cell r="AW4190">
            <v>40540</v>
          </cell>
          <cell r="AZ4190" t="str">
            <v>12.2010</v>
          </cell>
          <cell r="BA4190" t="str">
            <v>12.2010</v>
          </cell>
          <cell r="BB4190" t="str">
            <v/>
          </cell>
          <cell r="BC4190" t="str">
            <v>4.2010</v>
          </cell>
        </row>
        <row r="4191">
          <cell r="AM4191" t="str">
            <v/>
          </cell>
          <cell r="AQ4191" t="str">
            <v/>
          </cell>
          <cell r="AT4191" t="str">
            <v/>
          </cell>
          <cell r="AW4191" t="str">
            <v/>
          </cell>
          <cell r="AZ4191" t="str">
            <v/>
          </cell>
          <cell r="BA4191" t="str">
            <v/>
          </cell>
          <cell r="BB4191" t="str">
            <v/>
          </cell>
          <cell r="BC4191" t="str">
            <v/>
          </cell>
        </row>
        <row r="4192">
          <cell r="AM4192" t="str">
            <v/>
          </cell>
          <cell r="AQ4192" t="str">
            <v/>
          </cell>
          <cell r="AT4192" t="str">
            <v/>
          </cell>
          <cell r="AW4192" t="str">
            <v/>
          </cell>
          <cell r="AZ4192" t="str">
            <v/>
          </cell>
          <cell r="BA4192" t="str">
            <v/>
          </cell>
          <cell r="BB4192" t="str">
            <v/>
          </cell>
          <cell r="BC4192" t="str">
            <v/>
          </cell>
        </row>
        <row r="4193">
          <cell r="AM4193">
            <v>135675.82</v>
          </cell>
          <cell r="AQ4193">
            <v>5</v>
          </cell>
          <cell r="AT4193" t="str">
            <v>СМР</v>
          </cell>
          <cell r="AW4193">
            <v>40540</v>
          </cell>
          <cell r="AZ4193" t="str">
            <v>12.2010</v>
          </cell>
          <cell r="BA4193" t="str">
            <v>12.2010</v>
          </cell>
          <cell r="BB4193" t="str">
            <v/>
          </cell>
          <cell r="BC4193" t="str">
            <v>4.2010</v>
          </cell>
        </row>
        <row r="4194">
          <cell r="AM4194" t="str">
            <v/>
          </cell>
          <cell r="AQ4194" t="str">
            <v/>
          </cell>
          <cell r="AT4194" t="str">
            <v/>
          </cell>
          <cell r="AW4194" t="str">
            <v/>
          </cell>
          <cell r="AZ4194" t="str">
            <v/>
          </cell>
          <cell r="BA4194" t="str">
            <v/>
          </cell>
          <cell r="BB4194" t="str">
            <v/>
          </cell>
          <cell r="BC4194" t="str">
            <v/>
          </cell>
        </row>
        <row r="4195">
          <cell r="AM4195" t="str">
            <v/>
          </cell>
          <cell r="AQ4195" t="str">
            <v/>
          </cell>
          <cell r="AT4195" t="str">
            <v/>
          </cell>
          <cell r="AW4195" t="str">
            <v/>
          </cell>
          <cell r="AZ4195" t="str">
            <v/>
          </cell>
          <cell r="BA4195" t="str">
            <v/>
          </cell>
          <cell r="BB4195" t="str">
            <v/>
          </cell>
          <cell r="BC4195" t="str">
            <v/>
          </cell>
        </row>
        <row r="4196">
          <cell r="AM4196">
            <v>279639.33</v>
          </cell>
          <cell r="AQ4196">
            <v>5</v>
          </cell>
          <cell r="AT4196" t="str">
            <v>СМР</v>
          </cell>
          <cell r="AW4196">
            <v>40592</v>
          </cell>
          <cell r="AZ4196" t="str">
            <v>2.2011</v>
          </cell>
          <cell r="BA4196" t="str">
            <v>2.2011</v>
          </cell>
          <cell r="BB4196" t="str">
            <v>3.2011</v>
          </cell>
          <cell r="BC4196" t="str">
            <v>1.2011</v>
          </cell>
        </row>
        <row r="4197">
          <cell r="AM4197" t="str">
            <v/>
          </cell>
          <cell r="AQ4197" t="str">
            <v/>
          </cell>
          <cell r="AT4197" t="str">
            <v/>
          </cell>
          <cell r="AW4197" t="str">
            <v/>
          </cell>
          <cell r="AZ4197" t="str">
            <v/>
          </cell>
          <cell r="BA4197" t="str">
            <v/>
          </cell>
          <cell r="BB4197" t="str">
            <v/>
          </cell>
          <cell r="BC4197" t="str">
            <v/>
          </cell>
        </row>
        <row r="4198">
          <cell r="AM4198" t="str">
            <v/>
          </cell>
          <cell r="AQ4198" t="str">
            <v/>
          </cell>
          <cell r="AT4198" t="str">
            <v/>
          </cell>
          <cell r="AW4198" t="str">
            <v/>
          </cell>
          <cell r="AZ4198" t="str">
            <v/>
          </cell>
          <cell r="BA4198" t="str">
            <v/>
          </cell>
          <cell r="BB4198" t="str">
            <v/>
          </cell>
          <cell r="BC4198" t="str">
            <v/>
          </cell>
        </row>
        <row r="4199">
          <cell r="AM4199">
            <v>21634.57</v>
          </cell>
          <cell r="AQ4199">
            <v>5</v>
          </cell>
          <cell r="AT4199" t="str">
            <v>СМР</v>
          </cell>
          <cell r="AW4199">
            <v>40540</v>
          </cell>
          <cell r="AZ4199" t="str">
            <v>12.2010</v>
          </cell>
          <cell r="BA4199" t="str">
            <v>12.2010</v>
          </cell>
          <cell r="BB4199" t="str">
            <v/>
          </cell>
          <cell r="BC4199" t="str">
            <v>4.2010</v>
          </cell>
        </row>
        <row r="4200">
          <cell r="AM4200">
            <v>22905.14</v>
          </cell>
          <cell r="AQ4200">
            <v>5</v>
          </cell>
          <cell r="AT4200" t="str">
            <v>СМР</v>
          </cell>
          <cell r="AW4200">
            <v>40592</v>
          </cell>
          <cell r="AZ4200" t="str">
            <v>2.2011</v>
          </cell>
          <cell r="BA4200" t="str">
            <v>2.2011</v>
          </cell>
          <cell r="BB4200" t="str">
            <v>3.2011</v>
          </cell>
          <cell r="BC4200" t="str">
            <v>1.2011</v>
          </cell>
        </row>
        <row r="4201">
          <cell r="AM4201" t="str">
            <v/>
          </cell>
          <cell r="AQ4201" t="str">
            <v/>
          </cell>
          <cell r="AT4201" t="str">
            <v/>
          </cell>
          <cell r="AW4201" t="str">
            <v/>
          </cell>
          <cell r="AZ4201" t="str">
            <v/>
          </cell>
          <cell r="BA4201" t="str">
            <v/>
          </cell>
          <cell r="BB4201" t="str">
            <v/>
          </cell>
          <cell r="BC4201" t="str">
            <v/>
          </cell>
        </row>
        <row r="4202">
          <cell r="AM4202">
            <v>195184.21</v>
          </cell>
          <cell r="AQ4202">
            <v>5</v>
          </cell>
          <cell r="AT4202" t="str">
            <v>СМР</v>
          </cell>
          <cell r="AW4202">
            <v>40540</v>
          </cell>
          <cell r="AZ4202" t="str">
            <v>12.2010</v>
          </cell>
          <cell r="BA4202" t="str">
            <v>12.2010</v>
          </cell>
          <cell r="BB4202" t="str">
            <v/>
          </cell>
          <cell r="BC4202" t="str">
            <v>4.2010</v>
          </cell>
        </row>
        <row r="4203">
          <cell r="AM4203" t="str">
            <v/>
          </cell>
          <cell r="AQ4203" t="str">
            <v/>
          </cell>
          <cell r="AT4203" t="str">
            <v/>
          </cell>
          <cell r="AW4203" t="str">
            <v/>
          </cell>
          <cell r="AZ4203" t="str">
            <v/>
          </cell>
          <cell r="BA4203" t="str">
            <v/>
          </cell>
          <cell r="BB4203" t="str">
            <v/>
          </cell>
          <cell r="BC4203" t="str">
            <v/>
          </cell>
        </row>
        <row r="4204">
          <cell r="AM4204" t="str">
            <v/>
          </cell>
          <cell r="AQ4204">
            <v>5</v>
          </cell>
          <cell r="AT4204" t="str">
            <v/>
          </cell>
          <cell r="AW4204" t="str">
            <v/>
          </cell>
          <cell r="AZ4204" t="str">
            <v/>
          </cell>
          <cell r="BA4204" t="str">
            <v/>
          </cell>
          <cell r="BB4204" t="str">
            <v/>
          </cell>
          <cell r="BC4204" t="str">
            <v/>
          </cell>
        </row>
        <row r="4205">
          <cell r="AM4205" t="str">
            <v/>
          </cell>
          <cell r="AQ4205" t="str">
            <v/>
          </cell>
          <cell r="AT4205" t="str">
            <v/>
          </cell>
          <cell r="AW4205" t="str">
            <v/>
          </cell>
          <cell r="AZ4205" t="str">
            <v/>
          </cell>
          <cell r="BA4205" t="str">
            <v/>
          </cell>
          <cell r="BB4205" t="str">
            <v/>
          </cell>
          <cell r="BC4205" t="str">
            <v/>
          </cell>
        </row>
        <row r="4206">
          <cell r="AM4206">
            <v>72160.63</v>
          </cell>
          <cell r="AQ4206">
            <v>5</v>
          </cell>
          <cell r="AT4206" t="str">
            <v>СМР</v>
          </cell>
          <cell r="AW4206">
            <v>40540</v>
          </cell>
          <cell r="AZ4206" t="str">
            <v>12.2010</v>
          </cell>
          <cell r="BA4206" t="str">
            <v>12.2010</v>
          </cell>
          <cell r="BB4206" t="str">
            <v/>
          </cell>
          <cell r="BC4206" t="str">
            <v>4.2010</v>
          </cell>
        </row>
        <row r="4207">
          <cell r="AM4207" t="str">
            <v/>
          </cell>
          <cell r="AQ4207" t="str">
            <v/>
          </cell>
          <cell r="AT4207" t="str">
            <v/>
          </cell>
          <cell r="AW4207" t="str">
            <v/>
          </cell>
          <cell r="AZ4207" t="str">
            <v/>
          </cell>
          <cell r="BA4207" t="str">
            <v/>
          </cell>
          <cell r="BB4207" t="str">
            <v/>
          </cell>
          <cell r="BC4207" t="str">
            <v/>
          </cell>
        </row>
        <row r="4208">
          <cell r="AM4208" t="str">
            <v/>
          </cell>
          <cell r="AQ4208" t="str">
            <v/>
          </cell>
          <cell r="AT4208" t="str">
            <v/>
          </cell>
          <cell r="AW4208" t="str">
            <v/>
          </cell>
          <cell r="AZ4208" t="str">
            <v/>
          </cell>
          <cell r="BA4208" t="str">
            <v/>
          </cell>
          <cell r="BB4208" t="str">
            <v/>
          </cell>
          <cell r="BC4208" t="str">
            <v/>
          </cell>
        </row>
        <row r="4209">
          <cell r="AM4209">
            <v>35110.68</v>
          </cell>
          <cell r="AQ4209">
            <v>5</v>
          </cell>
          <cell r="AT4209" t="str">
            <v>СМР</v>
          </cell>
          <cell r="AW4209">
            <v>40540</v>
          </cell>
          <cell r="AZ4209" t="str">
            <v>12.2010</v>
          </cell>
          <cell r="BA4209" t="str">
            <v>12.2010</v>
          </cell>
          <cell r="BB4209" t="str">
            <v/>
          </cell>
          <cell r="BC4209" t="str">
            <v>4.2010</v>
          </cell>
        </row>
        <row r="4210">
          <cell r="AM4210" t="str">
            <v/>
          </cell>
          <cell r="AQ4210" t="str">
            <v/>
          </cell>
          <cell r="AT4210" t="str">
            <v/>
          </cell>
          <cell r="AW4210" t="str">
            <v/>
          </cell>
          <cell r="AZ4210" t="str">
            <v/>
          </cell>
          <cell r="BA4210" t="str">
            <v/>
          </cell>
          <cell r="BB4210" t="str">
            <v/>
          </cell>
          <cell r="BC4210" t="str">
            <v/>
          </cell>
        </row>
        <row r="4211">
          <cell r="AM4211" t="str">
            <v/>
          </cell>
          <cell r="AQ4211" t="str">
            <v/>
          </cell>
          <cell r="AT4211" t="str">
            <v/>
          </cell>
          <cell r="AW4211" t="str">
            <v/>
          </cell>
          <cell r="AZ4211" t="str">
            <v/>
          </cell>
          <cell r="BA4211" t="str">
            <v/>
          </cell>
          <cell r="BB4211" t="str">
            <v/>
          </cell>
          <cell r="BC4211" t="str">
            <v/>
          </cell>
        </row>
        <row r="4212">
          <cell r="AM4212">
            <v>261458.95</v>
          </cell>
          <cell r="AQ4212">
            <v>5</v>
          </cell>
          <cell r="AT4212" t="str">
            <v>СМР</v>
          </cell>
          <cell r="AW4212">
            <v>40540</v>
          </cell>
          <cell r="AZ4212" t="str">
            <v>12.2010</v>
          </cell>
          <cell r="BA4212" t="str">
            <v>12.2010</v>
          </cell>
          <cell r="BB4212" t="str">
            <v/>
          </cell>
          <cell r="BC4212" t="str">
            <v>4.2010</v>
          </cell>
        </row>
        <row r="4213">
          <cell r="AM4213" t="str">
            <v/>
          </cell>
          <cell r="AQ4213" t="str">
            <v/>
          </cell>
          <cell r="AT4213" t="str">
            <v/>
          </cell>
          <cell r="AW4213" t="str">
            <v/>
          </cell>
          <cell r="AZ4213" t="str">
            <v/>
          </cell>
          <cell r="BA4213" t="str">
            <v/>
          </cell>
          <cell r="BB4213" t="str">
            <v/>
          </cell>
          <cell r="BC4213" t="str">
            <v/>
          </cell>
        </row>
        <row r="4214">
          <cell r="AM4214" t="str">
            <v/>
          </cell>
          <cell r="AQ4214" t="str">
            <v/>
          </cell>
          <cell r="AT4214" t="str">
            <v/>
          </cell>
          <cell r="AW4214" t="str">
            <v/>
          </cell>
          <cell r="AZ4214" t="str">
            <v/>
          </cell>
          <cell r="BA4214" t="str">
            <v/>
          </cell>
          <cell r="BB4214" t="str">
            <v/>
          </cell>
          <cell r="BC4214" t="str">
            <v/>
          </cell>
        </row>
        <row r="4215">
          <cell r="AM4215">
            <v>328793.32</v>
          </cell>
          <cell r="AQ4215">
            <v>5</v>
          </cell>
          <cell r="AT4215" t="str">
            <v>СМР</v>
          </cell>
          <cell r="AW4215">
            <v>40540</v>
          </cell>
          <cell r="AZ4215" t="str">
            <v>12.2010</v>
          </cell>
          <cell r="BA4215" t="str">
            <v>12.2010</v>
          </cell>
          <cell r="BB4215" t="str">
            <v/>
          </cell>
          <cell r="BC4215" t="str">
            <v>4.2010</v>
          </cell>
        </row>
        <row r="4216">
          <cell r="AM4216" t="str">
            <v/>
          </cell>
          <cell r="AQ4216" t="str">
            <v/>
          </cell>
          <cell r="AT4216" t="str">
            <v/>
          </cell>
          <cell r="AW4216" t="str">
            <v/>
          </cell>
          <cell r="AZ4216" t="str">
            <v/>
          </cell>
          <cell r="BA4216" t="str">
            <v/>
          </cell>
          <cell r="BB4216" t="str">
            <v/>
          </cell>
          <cell r="BC4216" t="str">
            <v/>
          </cell>
        </row>
        <row r="4217">
          <cell r="AM4217" t="str">
            <v/>
          </cell>
          <cell r="AQ4217" t="str">
            <v/>
          </cell>
          <cell r="AT4217" t="str">
            <v/>
          </cell>
          <cell r="AW4217" t="str">
            <v/>
          </cell>
          <cell r="AZ4217" t="str">
            <v/>
          </cell>
          <cell r="BA4217" t="str">
            <v/>
          </cell>
          <cell r="BB4217" t="str">
            <v/>
          </cell>
          <cell r="BC4217" t="str">
            <v/>
          </cell>
        </row>
        <row r="4218">
          <cell r="AM4218">
            <v>280594.82</v>
          </cell>
          <cell r="AQ4218">
            <v>5</v>
          </cell>
          <cell r="AT4218" t="str">
            <v>СМР</v>
          </cell>
          <cell r="AW4218">
            <v>40540</v>
          </cell>
          <cell r="AZ4218" t="str">
            <v>12.2010</v>
          </cell>
          <cell r="BA4218" t="str">
            <v>12.2010</v>
          </cell>
          <cell r="BB4218" t="str">
            <v/>
          </cell>
          <cell r="BC4218" t="str">
            <v>4.2010</v>
          </cell>
        </row>
        <row r="4219">
          <cell r="AM4219" t="str">
            <v/>
          </cell>
          <cell r="AQ4219" t="str">
            <v/>
          </cell>
          <cell r="AT4219" t="str">
            <v/>
          </cell>
          <cell r="AW4219" t="str">
            <v/>
          </cell>
          <cell r="AZ4219" t="str">
            <v/>
          </cell>
          <cell r="BA4219" t="str">
            <v/>
          </cell>
          <cell r="BB4219" t="str">
            <v/>
          </cell>
          <cell r="BC4219" t="str">
            <v/>
          </cell>
        </row>
        <row r="4220">
          <cell r="AM4220" t="str">
            <v/>
          </cell>
          <cell r="AQ4220" t="str">
            <v/>
          </cell>
          <cell r="AT4220" t="str">
            <v/>
          </cell>
          <cell r="AW4220" t="str">
            <v/>
          </cell>
          <cell r="AZ4220" t="str">
            <v/>
          </cell>
          <cell r="BA4220" t="str">
            <v/>
          </cell>
          <cell r="BB4220" t="str">
            <v/>
          </cell>
          <cell r="BC4220" t="str">
            <v/>
          </cell>
        </row>
        <row r="4221">
          <cell r="AM4221" t="str">
            <v/>
          </cell>
          <cell r="AQ4221" t="str">
            <v/>
          </cell>
          <cell r="AT4221" t="str">
            <v/>
          </cell>
          <cell r="AW4221" t="str">
            <v/>
          </cell>
          <cell r="AZ4221" t="str">
            <v/>
          </cell>
          <cell r="BA4221" t="str">
            <v/>
          </cell>
          <cell r="BB4221" t="str">
            <v/>
          </cell>
          <cell r="BC4221" t="str">
            <v/>
          </cell>
        </row>
        <row r="4222">
          <cell r="AM4222" t="str">
            <v/>
          </cell>
          <cell r="AQ4222" t="str">
            <v/>
          </cell>
          <cell r="AT4222" t="str">
            <v/>
          </cell>
          <cell r="AW4222" t="str">
            <v/>
          </cell>
          <cell r="AZ4222" t="str">
            <v/>
          </cell>
          <cell r="BA4222" t="str">
            <v/>
          </cell>
          <cell r="BB4222" t="str">
            <v/>
          </cell>
          <cell r="BC4222" t="str">
            <v/>
          </cell>
        </row>
        <row r="4223">
          <cell r="AM4223" t="str">
            <v/>
          </cell>
          <cell r="AQ4223" t="str">
            <v/>
          </cell>
          <cell r="AT4223" t="str">
            <v/>
          </cell>
          <cell r="AW4223" t="str">
            <v/>
          </cell>
          <cell r="AZ4223" t="str">
            <v/>
          </cell>
          <cell r="BA4223" t="str">
            <v/>
          </cell>
          <cell r="BB4223" t="str">
            <v/>
          </cell>
          <cell r="BC4223" t="str">
            <v/>
          </cell>
        </row>
        <row r="4224">
          <cell r="AM4224">
            <v>337649.34</v>
          </cell>
          <cell r="AQ4224">
            <v>5</v>
          </cell>
          <cell r="AT4224" t="str">
            <v>СМР</v>
          </cell>
          <cell r="AW4224">
            <v>40540</v>
          </cell>
          <cell r="AZ4224" t="str">
            <v>12.2010</v>
          </cell>
          <cell r="BA4224" t="str">
            <v>12.2010</v>
          </cell>
          <cell r="BB4224" t="str">
            <v/>
          </cell>
          <cell r="BC4224" t="str">
            <v>4.2010</v>
          </cell>
        </row>
        <row r="4225">
          <cell r="AM4225" t="str">
            <v/>
          </cell>
          <cell r="AQ4225" t="str">
            <v/>
          </cell>
          <cell r="AT4225" t="str">
            <v/>
          </cell>
          <cell r="AW4225" t="str">
            <v/>
          </cell>
          <cell r="AZ4225" t="str">
            <v/>
          </cell>
          <cell r="BA4225" t="str">
            <v/>
          </cell>
          <cell r="BB4225" t="str">
            <v/>
          </cell>
          <cell r="BC4225" t="str">
            <v/>
          </cell>
        </row>
        <row r="4226">
          <cell r="AM4226" t="str">
            <v/>
          </cell>
          <cell r="AQ4226" t="str">
            <v/>
          </cell>
          <cell r="AT4226" t="str">
            <v/>
          </cell>
          <cell r="AW4226" t="str">
            <v/>
          </cell>
          <cell r="AZ4226" t="str">
            <v/>
          </cell>
          <cell r="BA4226" t="str">
            <v/>
          </cell>
          <cell r="BB4226" t="str">
            <v/>
          </cell>
          <cell r="BC4226" t="str">
            <v/>
          </cell>
        </row>
        <row r="4227">
          <cell r="AM4227" t="str">
            <v/>
          </cell>
          <cell r="AQ4227" t="str">
            <v/>
          </cell>
          <cell r="AT4227" t="str">
            <v/>
          </cell>
          <cell r="AW4227" t="str">
            <v/>
          </cell>
          <cell r="AZ4227" t="str">
            <v/>
          </cell>
          <cell r="BA4227" t="str">
            <v/>
          </cell>
          <cell r="BB4227" t="str">
            <v/>
          </cell>
          <cell r="BC4227" t="str">
            <v/>
          </cell>
        </row>
        <row r="4228">
          <cell r="AM4228" t="str">
            <v/>
          </cell>
          <cell r="AQ4228" t="str">
            <v/>
          </cell>
          <cell r="AT4228" t="str">
            <v/>
          </cell>
          <cell r="AW4228" t="str">
            <v/>
          </cell>
          <cell r="AZ4228" t="str">
            <v/>
          </cell>
          <cell r="BA4228" t="str">
            <v/>
          </cell>
          <cell r="BB4228" t="str">
            <v/>
          </cell>
          <cell r="BC4228" t="str">
            <v/>
          </cell>
        </row>
        <row r="4229">
          <cell r="AM4229">
            <v>1316.87</v>
          </cell>
          <cell r="AQ4229">
            <v>5</v>
          </cell>
          <cell r="AT4229" t="str">
            <v>СМР</v>
          </cell>
          <cell r="AW4229">
            <v>40542</v>
          </cell>
          <cell r="AZ4229" t="str">
            <v>12.2010</v>
          </cell>
          <cell r="BA4229" t="str">
            <v>12.2010</v>
          </cell>
          <cell r="BB4229" t="str">
            <v/>
          </cell>
          <cell r="BC4229" t="str">
            <v>4.2010</v>
          </cell>
        </row>
        <row r="4230">
          <cell r="AM4230">
            <v>49909.77</v>
          </cell>
          <cell r="AQ4230">
            <v>5</v>
          </cell>
          <cell r="AT4230" t="str">
            <v>СМР</v>
          </cell>
          <cell r="AW4230">
            <v>40592</v>
          </cell>
          <cell r="AZ4230" t="str">
            <v>2.2011</v>
          </cell>
          <cell r="BA4230" t="str">
            <v>2.2011</v>
          </cell>
          <cell r="BB4230" t="str">
            <v>3.2011</v>
          </cell>
          <cell r="BC4230" t="str">
            <v>1.2011</v>
          </cell>
        </row>
        <row r="4231">
          <cell r="AM4231" t="str">
            <v/>
          </cell>
          <cell r="AQ4231" t="str">
            <v/>
          </cell>
          <cell r="AT4231" t="str">
            <v/>
          </cell>
          <cell r="AW4231" t="str">
            <v/>
          </cell>
          <cell r="AZ4231" t="str">
            <v/>
          </cell>
          <cell r="BA4231" t="str">
            <v/>
          </cell>
          <cell r="BB4231" t="str">
            <v/>
          </cell>
          <cell r="BC4231" t="str">
            <v/>
          </cell>
        </row>
        <row r="4232">
          <cell r="AM4232">
            <v>495615.86</v>
          </cell>
          <cell r="AQ4232">
            <v>5</v>
          </cell>
          <cell r="AT4232" t="str">
            <v>СМР</v>
          </cell>
          <cell r="AW4232">
            <v>40542</v>
          </cell>
          <cell r="AZ4232" t="str">
            <v>12.2010</v>
          </cell>
          <cell r="BA4232" t="str">
            <v>12.2010</v>
          </cell>
          <cell r="BB4232" t="str">
            <v/>
          </cell>
          <cell r="BC4232" t="str">
            <v>4.2010</v>
          </cell>
        </row>
        <row r="4233">
          <cell r="AM4233">
            <v>632534.4</v>
          </cell>
          <cell r="AQ4233">
            <v>5</v>
          </cell>
          <cell r="AT4233" t="str">
            <v>СМР</v>
          </cell>
          <cell r="AW4233">
            <v>40592</v>
          </cell>
          <cell r="AZ4233" t="str">
            <v>2.2011</v>
          </cell>
          <cell r="BA4233" t="str">
            <v>2.2011</v>
          </cell>
          <cell r="BB4233" t="str">
            <v>3.2011</v>
          </cell>
          <cell r="BC4233" t="str">
            <v>1.2011</v>
          </cell>
        </row>
        <row r="4234">
          <cell r="AM4234" t="str">
            <v/>
          </cell>
          <cell r="AQ4234" t="str">
            <v/>
          </cell>
          <cell r="AT4234" t="str">
            <v/>
          </cell>
          <cell r="AW4234" t="str">
            <v/>
          </cell>
          <cell r="AZ4234" t="str">
            <v/>
          </cell>
          <cell r="BA4234" t="str">
            <v/>
          </cell>
          <cell r="BB4234" t="str">
            <v/>
          </cell>
          <cell r="BC4234" t="str">
            <v/>
          </cell>
        </row>
        <row r="4235">
          <cell r="AM4235">
            <v>19814.060000000001</v>
          </cell>
          <cell r="AQ4235">
            <v>5</v>
          </cell>
          <cell r="AT4235" t="str">
            <v>СМР</v>
          </cell>
          <cell r="AW4235">
            <v>40592</v>
          </cell>
          <cell r="AZ4235" t="str">
            <v>2.2011</v>
          </cell>
          <cell r="BA4235" t="str">
            <v>2.2011</v>
          </cell>
          <cell r="BB4235" t="str">
            <v>3.2011</v>
          </cell>
          <cell r="BC4235" t="str">
            <v>1.2011</v>
          </cell>
        </row>
        <row r="4236">
          <cell r="AM4236">
            <v>407610.17</v>
          </cell>
          <cell r="AQ4236">
            <v>5</v>
          </cell>
          <cell r="AT4236" t="str">
            <v>СМР</v>
          </cell>
          <cell r="AW4236">
            <v>40592</v>
          </cell>
          <cell r="AZ4236" t="str">
            <v>2.2011</v>
          </cell>
          <cell r="BA4236" t="str">
            <v>2.2011</v>
          </cell>
          <cell r="BB4236" t="str">
            <v>3.2011</v>
          </cell>
          <cell r="BC4236" t="str">
            <v>1.2011</v>
          </cell>
        </row>
        <row r="4237">
          <cell r="AM4237" t="str">
            <v/>
          </cell>
          <cell r="AQ4237" t="str">
            <v/>
          </cell>
          <cell r="AT4237" t="str">
            <v/>
          </cell>
          <cell r="AW4237" t="str">
            <v/>
          </cell>
          <cell r="AZ4237" t="str">
            <v/>
          </cell>
          <cell r="BA4237" t="str">
            <v/>
          </cell>
          <cell r="BB4237" t="str">
            <v/>
          </cell>
          <cell r="BC4237" t="str">
            <v/>
          </cell>
        </row>
        <row r="4238">
          <cell r="AM4238" t="str">
            <v/>
          </cell>
          <cell r="AQ4238">
            <v>5</v>
          </cell>
          <cell r="AT4238" t="str">
            <v/>
          </cell>
          <cell r="AW4238" t="str">
            <v/>
          </cell>
          <cell r="AZ4238" t="str">
            <v/>
          </cell>
          <cell r="BA4238" t="str">
            <v/>
          </cell>
          <cell r="BB4238" t="str">
            <v/>
          </cell>
          <cell r="BC4238" t="str">
            <v/>
          </cell>
        </row>
        <row r="4239">
          <cell r="AM4239">
            <v>55793.55</v>
          </cell>
          <cell r="AQ4239">
            <v>5</v>
          </cell>
          <cell r="AT4239" t="str">
            <v>СМР</v>
          </cell>
          <cell r="AW4239">
            <v>40711</v>
          </cell>
          <cell r="AZ4239" t="str">
            <v>6.2011</v>
          </cell>
          <cell r="BA4239" t="str">
            <v>6.2011</v>
          </cell>
          <cell r="BB4239" t="str">
            <v>1.1900</v>
          </cell>
          <cell r="BC4239" t="str">
            <v>2.2011</v>
          </cell>
        </row>
        <row r="4240">
          <cell r="AM4240">
            <v>55793.55</v>
          </cell>
          <cell r="AQ4240">
            <v>5</v>
          </cell>
          <cell r="AT4240" t="str">
            <v>СМР</v>
          </cell>
          <cell r="AW4240">
            <v>40711</v>
          </cell>
          <cell r="AZ4240" t="str">
            <v>6.2011</v>
          </cell>
          <cell r="BA4240" t="str">
            <v>6.2011</v>
          </cell>
          <cell r="BB4240" t="str">
            <v>1.1900</v>
          </cell>
          <cell r="BC4240" t="str">
            <v>2.2011</v>
          </cell>
        </row>
        <row r="4241">
          <cell r="AM4241" t="str">
            <v/>
          </cell>
          <cell r="AQ4241">
            <v>5</v>
          </cell>
          <cell r="AT4241" t="str">
            <v/>
          </cell>
          <cell r="AW4241" t="str">
            <v/>
          </cell>
          <cell r="AZ4241" t="str">
            <v/>
          </cell>
          <cell r="BA4241" t="str">
            <v/>
          </cell>
          <cell r="BB4241" t="str">
            <v/>
          </cell>
          <cell r="BC4241" t="str">
            <v/>
          </cell>
        </row>
        <row r="4242">
          <cell r="AM4242">
            <v>849678.4</v>
          </cell>
          <cell r="AQ4242">
            <v>5</v>
          </cell>
          <cell r="AT4242" t="str">
            <v>СМР</v>
          </cell>
          <cell r="AW4242" t="str">
            <v/>
          </cell>
          <cell r="AZ4242" t="str">
            <v>6.2011</v>
          </cell>
          <cell r="BA4242" t="str">
            <v/>
          </cell>
          <cell r="BB4242" t="str">
            <v/>
          </cell>
          <cell r="BC4242" t="str">
            <v/>
          </cell>
        </row>
        <row r="4243">
          <cell r="AM4243">
            <v>782301.38</v>
          </cell>
          <cell r="AQ4243">
            <v>5</v>
          </cell>
          <cell r="AT4243" t="str">
            <v>СМР</v>
          </cell>
          <cell r="AW4243" t="str">
            <v/>
          </cell>
          <cell r="AZ4243" t="str">
            <v>6.2011</v>
          </cell>
          <cell r="BA4243" t="str">
            <v/>
          </cell>
          <cell r="BB4243" t="str">
            <v/>
          </cell>
          <cell r="BC4243" t="str">
            <v/>
          </cell>
        </row>
        <row r="4244">
          <cell r="AM4244" t="str">
            <v/>
          </cell>
          <cell r="AQ4244" t="str">
            <v/>
          </cell>
          <cell r="AT4244" t="str">
            <v/>
          </cell>
          <cell r="AW4244" t="str">
            <v/>
          </cell>
          <cell r="AZ4244" t="str">
            <v/>
          </cell>
          <cell r="BA4244" t="str">
            <v/>
          </cell>
          <cell r="BB4244" t="str">
            <v/>
          </cell>
          <cell r="BC4244" t="str">
            <v/>
          </cell>
        </row>
        <row r="4245">
          <cell r="AM4245">
            <v>421836.96</v>
          </cell>
          <cell r="AQ4245">
            <v>5</v>
          </cell>
          <cell r="AT4245" t="str">
            <v>СМР</v>
          </cell>
          <cell r="AW4245">
            <v>40711</v>
          </cell>
          <cell r="AZ4245" t="str">
            <v>6.2011</v>
          </cell>
          <cell r="BA4245" t="str">
            <v>6.2011</v>
          </cell>
          <cell r="BB4245" t="str">
            <v>1.1900</v>
          </cell>
          <cell r="BC4245" t="str">
            <v>2.2011</v>
          </cell>
        </row>
        <row r="4246">
          <cell r="AM4246">
            <v>421836.96</v>
          </cell>
          <cell r="AQ4246">
            <v>5</v>
          </cell>
          <cell r="AT4246" t="str">
            <v>СМР</v>
          </cell>
          <cell r="AW4246">
            <v>40711</v>
          </cell>
          <cell r="AZ4246" t="str">
            <v>6.2011</v>
          </cell>
          <cell r="BA4246" t="str">
            <v>6.2011</v>
          </cell>
          <cell r="BB4246" t="str">
            <v>1.1900</v>
          </cell>
          <cell r="BC4246" t="str">
            <v>2.2011</v>
          </cell>
        </row>
        <row r="4247">
          <cell r="AM4247" t="str">
            <v/>
          </cell>
          <cell r="AQ4247" t="str">
            <v/>
          </cell>
          <cell r="AT4247" t="str">
            <v/>
          </cell>
          <cell r="AW4247" t="str">
            <v/>
          </cell>
          <cell r="AZ4247" t="str">
            <v/>
          </cell>
          <cell r="BA4247" t="str">
            <v/>
          </cell>
          <cell r="BB4247" t="str">
            <v/>
          </cell>
          <cell r="BC4247" t="str">
            <v/>
          </cell>
        </row>
        <row r="4248">
          <cell r="AM4248" t="str">
            <v/>
          </cell>
          <cell r="AQ4248">
            <v>5</v>
          </cell>
          <cell r="AT4248" t="str">
            <v/>
          </cell>
          <cell r="AW4248" t="str">
            <v/>
          </cell>
          <cell r="AZ4248" t="str">
            <v/>
          </cell>
          <cell r="BA4248" t="str">
            <v/>
          </cell>
          <cell r="BB4248" t="str">
            <v/>
          </cell>
          <cell r="BC4248" t="str">
            <v/>
          </cell>
        </row>
        <row r="4249">
          <cell r="AM4249" t="str">
            <v/>
          </cell>
          <cell r="AQ4249" t="str">
            <v/>
          </cell>
          <cell r="AT4249" t="str">
            <v/>
          </cell>
          <cell r="AW4249" t="str">
            <v/>
          </cell>
          <cell r="AZ4249" t="str">
            <v/>
          </cell>
          <cell r="BA4249" t="str">
            <v/>
          </cell>
          <cell r="BB4249" t="str">
            <v/>
          </cell>
          <cell r="BC4249" t="str">
            <v/>
          </cell>
        </row>
        <row r="4250">
          <cell r="AM4250" t="str">
            <v/>
          </cell>
          <cell r="AQ4250" t="str">
            <v/>
          </cell>
          <cell r="AT4250" t="str">
            <v/>
          </cell>
          <cell r="AW4250" t="str">
            <v/>
          </cell>
          <cell r="AZ4250" t="str">
            <v/>
          </cell>
          <cell r="BA4250" t="str">
            <v/>
          </cell>
          <cell r="BB4250" t="str">
            <v/>
          </cell>
          <cell r="BC4250" t="str">
            <v/>
          </cell>
        </row>
        <row r="4251">
          <cell r="AM4251">
            <v>176541.38</v>
          </cell>
          <cell r="AQ4251">
            <v>5</v>
          </cell>
          <cell r="AT4251" t="str">
            <v>СМР</v>
          </cell>
          <cell r="AW4251">
            <v>40542</v>
          </cell>
          <cell r="AZ4251" t="str">
            <v>12.2010</v>
          </cell>
          <cell r="BA4251" t="str">
            <v>12.2010</v>
          </cell>
          <cell r="BB4251" t="str">
            <v/>
          </cell>
          <cell r="BC4251" t="str">
            <v>4.2010</v>
          </cell>
        </row>
        <row r="4252">
          <cell r="AM4252">
            <v>39163.480000000003</v>
          </cell>
          <cell r="AQ4252">
            <v>5</v>
          </cell>
          <cell r="AT4252" t="str">
            <v>СМР</v>
          </cell>
          <cell r="AW4252">
            <v>40569</v>
          </cell>
          <cell r="AZ4252" t="str">
            <v>12.2010</v>
          </cell>
          <cell r="BA4252" t="str">
            <v>1.2011</v>
          </cell>
          <cell r="BB4252" t="str">
            <v>3.2011</v>
          </cell>
          <cell r="BC4252" t="str">
            <v>1.2011</v>
          </cell>
        </row>
        <row r="4253">
          <cell r="AM4253">
            <v>338508.33</v>
          </cell>
          <cell r="AQ4253">
            <v>5</v>
          </cell>
          <cell r="AT4253" t="str">
            <v>СМР</v>
          </cell>
          <cell r="AW4253">
            <v>40542</v>
          </cell>
          <cell r="AZ4253" t="str">
            <v>12.2010</v>
          </cell>
          <cell r="BA4253" t="str">
            <v>12.2010</v>
          </cell>
          <cell r="BB4253" t="str">
            <v/>
          </cell>
          <cell r="BC4253" t="str">
            <v>4.2010</v>
          </cell>
        </row>
        <row r="4254">
          <cell r="AM4254" t="str">
            <v/>
          </cell>
          <cell r="AQ4254" t="str">
            <v/>
          </cell>
          <cell r="AT4254" t="str">
            <v/>
          </cell>
          <cell r="AW4254" t="str">
            <v/>
          </cell>
          <cell r="AZ4254" t="str">
            <v/>
          </cell>
          <cell r="BA4254" t="str">
            <v/>
          </cell>
          <cell r="BB4254" t="str">
            <v/>
          </cell>
          <cell r="BC4254" t="str">
            <v/>
          </cell>
        </row>
        <row r="4255">
          <cell r="AM4255">
            <v>247324.87</v>
          </cell>
          <cell r="AQ4255">
            <v>5</v>
          </cell>
          <cell r="AT4255" t="str">
            <v>СМР</v>
          </cell>
          <cell r="AW4255">
            <v>40542</v>
          </cell>
          <cell r="AZ4255" t="str">
            <v>12.2010</v>
          </cell>
          <cell r="BA4255" t="str">
            <v>12.2010</v>
          </cell>
          <cell r="BB4255" t="str">
            <v/>
          </cell>
          <cell r="BC4255" t="str">
            <v>4.2010</v>
          </cell>
        </row>
        <row r="4256">
          <cell r="AM4256">
            <v>314537.45</v>
          </cell>
          <cell r="AQ4256">
            <v>5</v>
          </cell>
          <cell r="AT4256" t="str">
            <v>СМР</v>
          </cell>
          <cell r="AW4256">
            <v>40542</v>
          </cell>
          <cell r="AZ4256" t="str">
            <v>12.2010</v>
          </cell>
          <cell r="BA4256" t="str">
            <v>12.2010</v>
          </cell>
          <cell r="BB4256" t="str">
            <v/>
          </cell>
          <cell r="BC4256" t="str">
            <v>4.2010</v>
          </cell>
        </row>
        <row r="4257">
          <cell r="AM4257">
            <v>2180.2800000000002</v>
          </cell>
          <cell r="AQ4257">
            <v>5</v>
          </cell>
          <cell r="AT4257" t="str">
            <v>СМР</v>
          </cell>
          <cell r="AW4257">
            <v>40542</v>
          </cell>
          <cell r="AZ4257" t="str">
            <v>12.2010</v>
          </cell>
          <cell r="BA4257" t="str">
            <v>12.2010</v>
          </cell>
          <cell r="BB4257" t="str">
            <v/>
          </cell>
          <cell r="BC4257" t="str">
            <v>4.2010</v>
          </cell>
        </row>
        <row r="4258">
          <cell r="AM4258">
            <v>1347865.68</v>
          </cell>
          <cell r="AQ4258">
            <v>5</v>
          </cell>
          <cell r="AT4258" t="str">
            <v>СМР</v>
          </cell>
          <cell r="AW4258">
            <v>40542</v>
          </cell>
          <cell r="AZ4258" t="str">
            <v>12.2010</v>
          </cell>
          <cell r="BA4258" t="str">
            <v>12.2010</v>
          </cell>
          <cell r="BB4258" t="str">
            <v/>
          </cell>
          <cell r="BC4258" t="str">
            <v>4.2010</v>
          </cell>
        </row>
        <row r="4259">
          <cell r="AM4259" t="str">
            <v/>
          </cell>
          <cell r="AQ4259" t="str">
            <v/>
          </cell>
          <cell r="AT4259" t="str">
            <v/>
          </cell>
          <cell r="AW4259" t="str">
            <v/>
          </cell>
          <cell r="AZ4259" t="str">
            <v/>
          </cell>
          <cell r="BA4259" t="str">
            <v/>
          </cell>
          <cell r="BB4259" t="str">
            <v/>
          </cell>
          <cell r="BC4259" t="str">
            <v/>
          </cell>
        </row>
        <row r="4260">
          <cell r="AM4260" t="str">
            <v/>
          </cell>
          <cell r="AQ4260" t="str">
            <v/>
          </cell>
          <cell r="AT4260" t="str">
            <v/>
          </cell>
          <cell r="AW4260" t="str">
            <v/>
          </cell>
          <cell r="AZ4260" t="str">
            <v/>
          </cell>
          <cell r="BA4260" t="str">
            <v/>
          </cell>
          <cell r="BB4260" t="str">
            <v/>
          </cell>
          <cell r="BC4260" t="str">
            <v/>
          </cell>
        </row>
        <row r="4261">
          <cell r="AM4261">
            <v>174566.96</v>
          </cell>
          <cell r="AQ4261">
            <v>5</v>
          </cell>
          <cell r="AT4261" t="str">
            <v>СМР</v>
          </cell>
          <cell r="AW4261">
            <v>40540</v>
          </cell>
          <cell r="AZ4261" t="str">
            <v>12.2010</v>
          </cell>
          <cell r="BA4261" t="str">
            <v>12.2010</v>
          </cell>
          <cell r="BB4261" t="str">
            <v/>
          </cell>
          <cell r="BC4261" t="str">
            <v>4.2010</v>
          </cell>
        </row>
        <row r="4262">
          <cell r="AM4262">
            <v>20652.98</v>
          </cell>
          <cell r="AQ4262">
            <v>5</v>
          </cell>
          <cell r="AT4262" t="str">
            <v>СМР</v>
          </cell>
          <cell r="AW4262">
            <v>40711</v>
          </cell>
          <cell r="AZ4262" t="str">
            <v>6.2011</v>
          </cell>
          <cell r="BA4262" t="str">
            <v>6.2011</v>
          </cell>
          <cell r="BB4262" t="str">
            <v>1.1900</v>
          </cell>
          <cell r="BC4262" t="str">
            <v>2.2011</v>
          </cell>
        </row>
        <row r="4263">
          <cell r="AM4263" t="str">
            <v/>
          </cell>
          <cell r="AQ4263" t="str">
            <v/>
          </cell>
          <cell r="AT4263" t="str">
            <v/>
          </cell>
          <cell r="AW4263" t="str">
            <v/>
          </cell>
          <cell r="AZ4263" t="str">
            <v/>
          </cell>
          <cell r="BA4263" t="str">
            <v/>
          </cell>
          <cell r="BB4263" t="str">
            <v/>
          </cell>
          <cell r="BC4263" t="str">
            <v/>
          </cell>
        </row>
        <row r="4264">
          <cell r="AM4264">
            <v>184548.79</v>
          </cell>
          <cell r="AQ4264">
            <v>5</v>
          </cell>
          <cell r="AT4264" t="str">
            <v>СМР</v>
          </cell>
          <cell r="AW4264">
            <v>40540</v>
          </cell>
          <cell r="AZ4264" t="str">
            <v>12.2010</v>
          </cell>
          <cell r="BA4264" t="str">
            <v>12.2010</v>
          </cell>
          <cell r="BB4264" t="str">
            <v/>
          </cell>
          <cell r="BC4264" t="str">
            <v>4.2010</v>
          </cell>
        </row>
        <row r="4265">
          <cell r="AM4265">
            <v>76875.02</v>
          </cell>
          <cell r="AQ4265">
            <v>5</v>
          </cell>
          <cell r="AT4265" t="str">
            <v>СМР</v>
          </cell>
          <cell r="AW4265">
            <v>40711</v>
          </cell>
          <cell r="AZ4265" t="str">
            <v>6.2011</v>
          </cell>
          <cell r="BA4265" t="str">
            <v>6.2011</v>
          </cell>
          <cell r="BB4265" t="str">
            <v>1.1900</v>
          </cell>
          <cell r="BC4265" t="str">
            <v>2.2011</v>
          </cell>
        </row>
        <row r="4266">
          <cell r="AM4266">
            <v>208108.27</v>
          </cell>
          <cell r="AQ4266">
            <v>5</v>
          </cell>
          <cell r="AT4266" t="str">
            <v>СМР</v>
          </cell>
          <cell r="AW4266">
            <v>40540</v>
          </cell>
          <cell r="AZ4266" t="str">
            <v>12.2010</v>
          </cell>
          <cell r="BA4266" t="str">
            <v>12.2010</v>
          </cell>
          <cell r="BB4266" t="str">
            <v/>
          </cell>
          <cell r="BC4266" t="str">
            <v>4.2010</v>
          </cell>
        </row>
        <row r="4267">
          <cell r="AM4267" t="str">
            <v/>
          </cell>
          <cell r="AQ4267">
            <v>5</v>
          </cell>
          <cell r="AT4267" t="str">
            <v/>
          </cell>
          <cell r="AW4267" t="str">
            <v/>
          </cell>
          <cell r="AZ4267" t="str">
            <v/>
          </cell>
          <cell r="BA4267" t="str">
            <v/>
          </cell>
          <cell r="BB4267" t="str">
            <v/>
          </cell>
          <cell r="BC4267" t="str">
            <v/>
          </cell>
        </row>
        <row r="4268">
          <cell r="AM4268" t="str">
            <v/>
          </cell>
          <cell r="AQ4268" t="str">
            <v/>
          </cell>
          <cell r="AT4268" t="str">
            <v/>
          </cell>
          <cell r="AW4268" t="str">
            <v/>
          </cell>
          <cell r="AZ4268" t="str">
            <v/>
          </cell>
          <cell r="BA4268" t="str">
            <v/>
          </cell>
          <cell r="BB4268" t="str">
            <v/>
          </cell>
          <cell r="BC4268" t="str">
            <v/>
          </cell>
        </row>
        <row r="4269">
          <cell r="AM4269">
            <v>409896.81</v>
          </cell>
          <cell r="AQ4269">
            <v>5</v>
          </cell>
          <cell r="AT4269" t="str">
            <v>СМР</v>
          </cell>
          <cell r="AW4269">
            <v>40540</v>
          </cell>
          <cell r="AZ4269" t="str">
            <v>12.2010</v>
          </cell>
          <cell r="BA4269" t="str">
            <v>12.2010</v>
          </cell>
          <cell r="BB4269" t="str">
            <v/>
          </cell>
          <cell r="BC4269" t="str">
            <v>4.2010</v>
          </cell>
        </row>
        <row r="4270">
          <cell r="AM4270">
            <v>282937.65000000002</v>
          </cell>
          <cell r="AQ4270">
            <v>5</v>
          </cell>
          <cell r="AT4270" t="str">
            <v>СМР</v>
          </cell>
          <cell r="AW4270">
            <v>40711</v>
          </cell>
          <cell r="AZ4270" t="str">
            <v>6.2011</v>
          </cell>
          <cell r="BA4270" t="str">
            <v>6.2011</v>
          </cell>
          <cell r="BB4270" t="str">
            <v>1.1900</v>
          </cell>
          <cell r="BC4270" t="str">
            <v>2.2011</v>
          </cell>
        </row>
        <row r="4271">
          <cell r="AM4271" t="str">
            <v/>
          </cell>
          <cell r="AQ4271" t="str">
            <v/>
          </cell>
          <cell r="AT4271" t="str">
            <v/>
          </cell>
          <cell r="AW4271" t="str">
            <v/>
          </cell>
          <cell r="AZ4271" t="str">
            <v/>
          </cell>
          <cell r="BA4271" t="str">
            <v/>
          </cell>
          <cell r="BB4271" t="str">
            <v/>
          </cell>
          <cell r="BC4271" t="str">
            <v/>
          </cell>
        </row>
        <row r="4272">
          <cell r="AM4272" t="str">
            <v/>
          </cell>
          <cell r="AQ4272" t="str">
            <v/>
          </cell>
          <cell r="AT4272" t="str">
            <v/>
          </cell>
          <cell r="AW4272" t="str">
            <v/>
          </cell>
          <cell r="AZ4272" t="str">
            <v/>
          </cell>
          <cell r="BA4272" t="str">
            <v/>
          </cell>
          <cell r="BB4272" t="str">
            <v/>
          </cell>
          <cell r="BC4272" t="str">
            <v/>
          </cell>
        </row>
        <row r="4273">
          <cell r="AM4273" t="str">
            <v/>
          </cell>
          <cell r="AQ4273" t="str">
            <v/>
          </cell>
          <cell r="AT4273" t="str">
            <v/>
          </cell>
          <cell r="AW4273" t="str">
            <v/>
          </cell>
          <cell r="AZ4273" t="str">
            <v/>
          </cell>
          <cell r="BA4273" t="str">
            <v/>
          </cell>
          <cell r="BB4273" t="str">
            <v/>
          </cell>
          <cell r="BC4273" t="str">
            <v/>
          </cell>
        </row>
        <row r="4274">
          <cell r="AM4274" t="str">
            <v/>
          </cell>
          <cell r="AQ4274" t="str">
            <v/>
          </cell>
          <cell r="AT4274" t="str">
            <v/>
          </cell>
          <cell r="AW4274" t="str">
            <v/>
          </cell>
          <cell r="AZ4274" t="str">
            <v/>
          </cell>
          <cell r="BA4274" t="str">
            <v/>
          </cell>
          <cell r="BB4274" t="str">
            <v/>
          </cell>
          <cell r="BC4274" t="str">
            <v/>
          </cell>
        </row>
        <row r="4275">
          <cell r="AM4275">
            <v>151746.73000000001</v>
          </cell>
          <cell r="AQ4275">
            <v>5</v>
          </cell>
          <cell r="AT4275" t="str">
            <v>СМР</v>
          </cell>
          <cell r="AW4275">
            <v>40421</v>
          </cell>
          <cell r="AZ4275" t="str">
            <v>8.2010</v>
          </cell>
          <cell r="BA4275" t="str">
            <v>8.2010</v>
          </cell>
          <cell r="BB4275" t="str">
            <v/>
          </cell>
          <cell r="BC4275" t="str">
            <v>3.2010</v>
          </cell>
        </row>
        <row r="4276">
          <cell r="AM4276">
            <v>93486.95</v>
          </cell>
          <cell r="AQ4276">
            <v>5</v>
          </cell>
          <cell r="AT4276" t="str">
            <v>СМР</v>
          </cell>
          <cell r="AW4276">
            <v>40442</v>
          </cell>
          <cell r="AZ4276" t="str">
            <v>8.2010</v>
          </cell>
          <cell r="BA4276" t="str">
            <v>9.2010</v>
          </cell>
          <cell r="BB4276" t="str">
            <v/>
          </cell>
          <cell r="BC4276" t="str">
            <v>3.2010</v>
          </cell>
        </row>
        <row r="4277">
          <cell r="AM4277">
            <v>133843.34</v>
          </cell>
          <cell r="AQ4277">
            <v>5</v>
          </cell>
          <cell r="AT4277" t="str">
            <v>СМР</v>
          </cell>
          <cell r="AW4277">
            <v>40540</v>
          </cell>
          <cell r="AZ4277" t="str">
            <v>12.2010</v>
          </cell>
          <cell r="BA4277" t="str">
            <v>12.2010</v>
          </cell>
          <cell r="BB4277" t="str">
            <v/>
          </cell>
          <cell r="BC4277" t="str">
            <v>4.2010</v>
          </cell>
        </row>
        <row r="4278">
          <cell r="AM4278">
            <v>8868.1299999999992</v>
          </cell>
          <cell r="AQ4278">
            <v>5</v>
          </cell>
          <cell r="AT4278" t="str">
            <v>СМР</v>
          </cell>
          <cell r="AW4278">
            <v>40711</v>
          </cell>
          <cell r="AZ4278" t="str">
            <v>6.2011</v>
          </cell>
          <cell r="BA4278" t="str">
            <v>6.2011</v>
          </cell>
          <cell r="BB4278" t="str">
            <v>1.1900</v>
          </cell>
          <cell r="BC4278" t="str">
            <v>2.2011</v>
          </cell>
        </row>
        <row r="4279">
          <cell r="AM4279">
            <v>503267.77</v>
          </cell>
          <cell r="AQ4279">
            <v>5</v>
          </cell>
          <cell r="AT4279" t="str">
            <v>СМР</v>
          </cell>
          <cell r="AW4279">
            <v>40421</v>
          </cell>
          <cell r="AZ4279" t="str">
            <v>8.2010</v>
          </cell>
          <cell r="BA4279" t="str">
            <v>8.2010</v>
          </cell>
          <cell r="BB4279" t="str">
            <v/>
          </cell>
          <cell r="BC4279" t="str">
            <v>3.2010</v>
          </cell>
        </row>
        <row r="4280">
          <cell r="AM4280" t="str">
            <v/>
          </cell>
          <cell r="AQ4280" t="str">
            <v/>
          </cell>
          <cell r="AT4280" t="str">
            <v/>
          </cell>
          <cell r="AW4280" t="str">
            <v/>
          </cell>
          <cell r="AZ4280" t="str">
            <v/>
          </cell>
          <cell r="BA4280" t="str">
            <v/>
          </cell>
          <cell r="BB4280" t="str">
            <v/>
          </cell>
          <cell r="BC4280" t="str">
            <v/>
          </cell>
        </row>
        <row r="4281">
          <cell r="AM4281">
            <v>601817</v>
          </cell>
          <cell r="AQ4281">
            <v>5</v>
          </cell>
          <cell r="AT4281" t="str">
            <v>СМР</v>
          </cell>
          <cell r="AW4281">
            <v>40540</v>
          </cell>
          <cell r="AZ4281" t="str">
            <v>12.2010</v>
          </cell>
          <cell r="BA4281" t="str">
            <v>12.2010</v>
          </cell>
          <cell r="BB4281" t="str">
            <v/>
          </cell>
          <cell r="BC4281" t="str">
            <v>4.2010</v>
          </cell>
        </row>
        <row r="4282">
          <cell r="AM4282">
            <v>156139.56</v>
          </cell>
          <cell r="AQ4282">
            <v>5</v>
          </cell>
          <cell r="AT4282" t="str">
            <v>СМР</v>
          </cell>
          <cell r="AW4282">
            <v>40711</v>
          </cell>
          <cell r="AZ4282" t="str">
            <v>6.2011</v>
          </cell>
          <cell r="BA4282" t="str">
            <v>6.2011</v>
          </cell>
          <cell r="BB4282" t="str">
            <v>1.1900</v>
          </cell>
          <cell r="BC4282" t="str">
            <v>2.2011</v>
          </cell>
        </row>
        <row r="4283">
          <cell r="AM4283">
            <v>789520.47</v>
          </cell>
          <cell r="AQ4283">
            <v>5</v>
          </cell>
          <cell r="AT4283" t="str">
            <v>СМР</v>
          </cell>
          <cell r="AW4283">
            <v>40421</v>
          </cell>
          <cell r="AZ4283" t="str">
            <v>8.2010</v>
          </cell>
          <cell r="BA4283" t="str">
            <v>8.2010</v>
          </cell>
          <cell r="BB4283" t="str">
            <v/>
          </cell>
          <cell r="BC4283" t="str">
            <v>3.2010</v>
          </cell>
        </row>
        <row r="4284">
          <cell r="AM4284">
            <v>674148.96</v>
          </cell>
          <cell r="AQ4284">
            <v>5</v>
          </cell>
          <cell r="AT4284" t="str">
            <v>СМР</v>
          </cell>
          <cell r="AW4284">
            <v>40442</v>
          </cell>
          <cell r="AZ4284" t="str">
            <v>8.2010</v>
          </cell>
          <cell r="BA4284" t="str">
            <v>9.2010</v>
          </cell>
          <cell r="BB4284" t="str">
            <v/>
          </cell>
          <cell r="BC4284" t="str">
            <v>3.2010</v>
          </cell>
        </row>
        <row r="4285">
          <cell r="AM4285">
            <v>617649.14</v>
          </cell>
          <cell r="AQ4285">
            <v>5</v>
          </cell>
          <cell r="AT4285" t="str">
            <v>СМР</v>
          </cell>
          <cell r="AW4285">
            <v>40542</v>
          </cell>
          <cell r="AZ4285" t="str">
            <v>12.2010</v>
          </cell>
          <cell r="BA4285" t="str">
            <v>12.2010</v>
          </cell>
          <cell r="BB4285" t="str">
            <v/>
          </cell>
          <cell r="BC4285" t="str">
            <v>4.2010</v>
          </cell>
        </row>
        <row r="4286">
          <cell r="AM4286" t="str">
            <v/>
          </cell>
          <cell r="AQ4286">
            <v>5</v>
          </cell>
          <cell r="AT4286" t="str">
            <v/>
          </cell>
          <cell r="AW4286" t="str">
            <v/>
          </cell>
          <cell r="AZ4286" t="str">
            <v/>
          </cell>
          <cell r="BA4286" t="str">
            <v/>
          </cell>
          <cell r="BB4286" t="str">
            <v/>
          </cell>
          <cell r="BC4286" t="str">
            <v/>
          </cell>
        </row>
        <row r="4287">
          <cell r="AM4287">
            <v>696929.19</v>
          </cell>
          <cell r="AQ4287">
            <v>5</v>
          </cell>
          <cell r="AT4287" t="str">
            <v>СМР</v>
          </cell>
          <cell r="AW4287">
            <v>40421</v>
          </cell>
          <cell r="AZ4287" t="str">
            <v>8.2010</v>
          </cell>
          <cell r="BA4287" t="str">
            <v>8.2010</v>
          </cell>
          <cell r="BB4287" t="str">
            <v/>
          </cell>
          <cell r="BC4287" t="str">
            <v>3.2010</v>
          </cell>
        </row>
        <row r="4288">
          <cell r="AM4288">
            <v>410532.16</v>
          </cell>
          <cell r="AQ4288">
            <v>5</v>
          </cell>
          <cell r="AT4288" t="str">
            <v>СМР</v>
          </cell>
          <cell r="AW4288">
            <v>40442</v>
          </cell>
          <cell r="AZ4288" t="str">
            <v>8.2010</v>
          </cell>
          <cell r="BA4288" t="str">
            <v>9.2010</v>
          </cell>
          <cell r="BB4288" t="str">
            <v/>
          </cell>
          <cell r="BC4288" t="str">
            <v>3.2010</v>
          </cell>
        </row>
        <row r="4289">
          <cell r="AM4289">
            <v>560019.94999999995</v>
          </cell>
          <cell r="AQ4289">
            <v>5</v>
          </cell>
          <cell r="AT4289" t="str">
            <v>СМР</v>
          </cell>
          <cell r="AW4289">
            <v>40540</v>
          </cell>
          <cell r="AZ4289" t="str">
            <v>12.2010</v>
          </cell>
          <cell r="BA4289" t="str">
            <v>12.2010</v>
          </cell>
          <cell r="BB4289" t="str">
            <v/>
          </cell>
          <cell r="BC4289" t="str">
            <v>4.2010</v>
          </cell>
        </row>
        <row r="4290">
          <cell r="AM4290">
            <v>738854.28</v>
          </cell>
          <cell r="AQ4290">
            <v>5</v>
          </cell>
          <cell r="AT4290" t="str">
            <v>СМР</v>
          </cell>
          <cell r="AW4290">
            <v>40711</v>
          </cell>
          <cell r="AZ4290" t="str">
            <v>6.2011</v>
          </cell>
          <cell r="BA4290" t="str">
            <v>6.2011</v>
          </cell>
          <cell r="BB4290" t="str">
            <v>1.1900</v>
          </cell>
          <cell r="BC4290" t="str">
            <v>2.2011</v>
          </cell>
        </row>
        <row r="4291">
          <cell r="AM4291">
            <v>210608.63</v>
          </cell>
          <cell r="AQ4291">
            <v>5</v>
          </cell>
          <cell r="AT4291" t="str">
            <v>СМР</v>
          </cell>
          <cell r="AW4291">
            <v>40542</v>
          </cell>
          <cell r="AZ4291" t="str">
            <v>12.2010</v>
          </cell>
          <cell r="BA4291" t="str">
            <v>12.2010</v>
          </cell>
          <cell r="BB4291" t="str">
            <v/>
          </cell>
          <cell r="BC4291" t="str">
            <v>4.2010</v>
          </cell>
        </row>
        <row r="4292">
          <cell r="AM4292">
            <v>440655.48</v>
          </cell>
          <cell r="AQ4292">
            <v>5</v>
          </cell>
          <cell r="AT4292" t="str">
            <v>СМР</v>
          </cell>
          <cell r="AW4292">
            <v>40540</v>
          </cell>
          <cell r="AZ4292" t="str">
            <v>12.2010</v>
          </cell>
          <cell r="BA4292" t="str">
            <v>12.2010</v>
          </cell>
          <cell r="BB4292" t="str">
            <v/>
          </cell>
          <cell r="BC4292" t="str">
            <v>4.2010</v>
          </cell>
        </row>
        <row r="4293">
          <cell r="AM4293">
            <v>78056.05</v>
          </cell>
          <cell r="AQ4293">
            <v>5</v>
          </cell>
          <cell r="AT4293" t="str">
            <v>СМР</v>
          </cell>
          <cell r="AW4293">
            <v>40569</v>
          </cell>
          <cell r="AZ4293" t="str">
            <v>12.2010</v>
          </cell>
          <cell r="BA4293" t="str">
            <v>1.2011</v>
          </cell>
          <cell r="BB4293" t="str">
            <v>3.2011</v>
          </cell>
          <cell r="BC4293" t="str">
            <v>1.2011</v>
          </cell>
        </row>
        <row r="4294">
          <cell r="AM4294" t="str">
            <v/>
          </cell>
          <cell r="AQ4294">
            <v>5</v>
          </cell>
          <cell r="AT4294" t="str">
            <v/>
          </cell>
          <cell r="AW4294" t="str">
            <v/>
          </cell>
          <cell r="AZ4294" t="str">
            <v/>
          </cell>
          <cell r="BA4294" t="str">
            <v/>
          </cell>
          <cell r="BB4294" t="str">
            <v/>
          </cell>
          <cell r="BC4294" t="str">
            <v/>
          </cell>
        </row>
        <row r="4295">
          <cell r="AM4295">
            <v>20903.18</v>
          </cell>
          <cell r="AQ4295">
            <v>5</v>
          </cell>
          <cell r="AT4295" t="str">
            <v>СМР</v>
          </cell>
          <cell r="AW4295">
            <v>40542</v>
          </cell>
          <cell r="AZ4295" t="str">
            <v>12.2010</v>
          </cell>
          <cell r="BA4295" t="str">
            <v>12.2010</v>
          </cell>
          <cell r="BB4295" t="str">
            <v/>
          </cell>
          <cell r="BC4295" t="str">
            <v>4.2010</v>
          </cell>
        </row>
        <row r="4296">
          <cell r="AM4296" t="str">
            <v/>
          </cell>
          <cell r="AQ4296">
            <v>5</v>
          </cell>
          <cell r="AT4296" t="str">
            <v/>
          </cell>
          <cell r="AW4296" t="str">
            <v/>
          </cell>
          <cell r="AZ4296" t="str">
            <v/>
          </cell>
          <cell r="BA4296" t="str">
            <v/>
          </cell>
          <cell r="BB4296" t="str">
            <v/>
          </cell>
          <cell r="BC4296" t="str">
            <v/>
          </cell>
        </row>
        <row r="4297">
          <cell r="AM4297" t="str">
            <v/>
          </cell>
          <cell r="AQ4297" t="str">
            <v/>
          </cell>
          <cell r="AT4297" t="str">
            <v/>
          </cell>
          <cell r="AW4297" t="str">
            <v/>
          </cell>
          <cell r="AZ4297" t="str">
            <v/>
          </cell>
          <cell r="BA4297" t="str">
            <v/>
          </cell>
          <cell r="BB4297" t="str">
            <v/>
          </cell>
          <cell r="BC4297" t="str">
            <v/>
          </cell>
        </row>
        <row r="4298">
          <cell r="AM4298" t="str">
            <v/>
          </cell>
          <cell r="AQ4298" t="str">
            <v/>
          </cell>
          <cell r="AT4298" t="str">
            <v/>
          </cell>
          <cell r="AW4298" t="str">
            <v/>
          </cell>
          <cell r="AZ4298" t="str">
            <v/>
          </cell>
          <cell r="BA4298" t="str">
            <v/>
          </cell>
          <cell r="BB4298" t="str">
            <v/>
          </cell>
          <cell r="BC4298" t="str">
            <v/>
          </cell>
        </row>
        <row r="4299">
          <cell r="AM4299">
            <v>171944.13</v>
          </cell>
          <cell r="AQ4299">
            <v>5</v>
          </cell>
          <cell r="AT4299" t="str">
            <v>СМР</v>
          </cell>
          <cell r="AW4299">
            <v>40542</v>
          </cell>
          <cell r="AZ4299" t="str">
            <v>12.2010</v>
          </cell>
          <cell r="BA4299" t="str">
            <v>12.2010</v>
          </cell>
          <cell r="BB4299" t="str">
            <v/>
          </cell>
          <cell r="BC4299" t="str">
            <v>4.2010</v>
          </cell>
        </row>
        <row r="4300">
          <cell r="AM4300" t="str">
            <v/>
          </cell>
          <cell r="AQ4300">
            <v>5</v>
          </cell>
          <cell r="AT4300" t="str">
            <v/>
          </cell>
          <cell r="AW4300" t="str">
            <v/>
          </cell>
          <cell r="AZ4300" t="str">
            <v/>
          </cell>
          <cell r="BA4300" t="str">
            <v/>
          </cell>
          <cell r="BB4300" t="str">
            <v/>
          </cell>
          <cell r="BC4300" t="str">
            <v/>
          </cell>
        </row>
        <row r="4301">
          <cell r="AM4301">
            <v>20488.89</v>
          </cell>
          <cell r="AQ4301">
            <v>5</v>
          </cell>
          <cell r="AT4301" t="str">
            <v>СМР</v>
          </cell>
          <cell r="AW4301">
            <v>40592</v>
          </cell>
          <cell r="AZ4301" t="str">
            <v>2.2011</v>
          </cell>
          <cell r="BA4301" t="str">
            <v>2.2011</v>
          </cell>
          <cell r="BB4301" t="str">
            <v>3.2011</v>
          </cell>
          <cell r="BC4301" t="str">
            <v>1.2011</v>
          </cell>
        </row>
        <row r="4302">
          <cell r="AM4302" t="str">
            <v/>
          </cell>
          <cell r="AQ4302">
            <v>5</v>
          </cell>
          <cell r="AT4302" t="str">
            <v/>
          </cell>
          <cell r="AW4302" t="str">
            <v/>
          </cell>
          <cell r="AZ4302" t="str">
            <v/>
          </cell>
          <cell r="BA4302" t="str">
            <v/>
          </cell>
          <cell r="BB4302" t="str">
            <v/>
          </cell>
          <cell r="BC4302" t="str">
            <v/>
          </cell>
        </row>
        <row r="4303">
          <cell r="AM4303" t="str">
            <v/>
          </cell>
          <cell r="AQ4303" t="str">
            <v/>
          </cell>
          <cell r="AT4303" t="str">
            <v/>
          </cell>
          <cell r="AW4303" t="str">
            <v/>
          </cell>
          <cell r="AZ4303" t="str">
            <v/>
          </cell>
          <cell r="BA4303" t="str">
            <v/>
          </cell>
          <cell r="BB4303" t="str">
            <v/>
          </cell>
          <cell r="BC4303" t="str">
            <v/>
          </cell>
        </row>
        <row r="4304">
          <cell r="AM4304" t="str">
            <v/>
          </cell>
          <cell r="AQ4304" t="str">
            <v/>
          </cell>
          <cell r="AT4304" t="str">
            <v/>
          </cell>
          <cell r="AW4304" t="str">
            <v/>
          </cell>
          <cell r="AZ4304" t="str">
            <v/>
          </cell>
          <cell r="BA4304" t="str">
            <v/>
          </cell>
          <cell r="BB4304" t="str">
            <v/>
          </cell>
          <cell r="BC4304" t="str">
            <v/>
          </cell>
        </row>
        <row r="4305">
          <cell r="AM4305">
            <v>42011.45</v>
          </cell>
          <cell r="AQ4305">
            <v>5</v>
          </cell>
          <cell r="AT4305" t="str">
            <v>СМР</v>
          </cell>
          <cell r="AW4305">
            <v>40542</v>
          </cell>
          <cell r="AZ4305" t="str">
            <v>12.2010</v>
          </cell>
          <cell r="BA4305" t="str">
            <v>12.2010</v>
          </cell>
          <cell r="BB4305" t="str">
            <v/>
          </cell>
          <cell r="BC4305" t="str">
            <v>4.2010</v>
          </cell>
        </row>
        <row r="4306">
          <cell r="AM4306" t="str">
            <v/>
          </cell>
          <cell r="AQ4306">
            <v>5</v>
          </cell>
          <cell r="AT4306" t="str">
            <v/>
          </cell>
          <cell r="AW4306" t="str">
            <v/>
          </cell>
          <cell r="AZ4306" t="str">
            <v/>
          </cell>
          <cell r="BA4306" t="str">
            <v/>
          </cell>
          <cell r="BB4306" t="str">
            <v/>
          </cell>
          <cell r="BC4306" t="str">
            <v/>
          </cell>
        </row>
        <row r="4307">
          <cell r="AM4307" t="str">
            <v/>
          </cell>
          <cell r="AQ4307" t="str">
            <v/>
          </cell>
          <cell r="AT4307" t="str">
            <v/>
          </cell>
          <cell r="AW4307" t="str">
            <v/>
          </cell>
          <cell r="AZ4307" t="str">
            <v/>
          </cell>
          <cell r="BA4307" t="str">
            <v/>
          </cell>
          <cell r="BB4307" t="str">
            <v/>
          </cell>
          <cell r="BC4307" t="str">
            <v/>
          </cell>
        </row>
        <row r="4308">
          <cell r="AM4308">
            <v>96013.53</v>
          </cell>
          <cell r="AQ4308">
            <v>5</v>
          </cell>
          <cell r="AT4308" t="str">
            <v>СМР</v>
          </cell>
          <cell r="AW4308">
            <v>40542</v>
          </cell>
          <cell r="AZ4308" t="str">
            <v>12.2010</v>
          </cell>
          <cell r="BA4308" t="str">
            <v>12.2010</v>
          </cell>
          <cell r="BB4308" t="str">
            <v/>
          </cell>
          <cell r="BC4308" t="str">
            <v>4.2010</v>
          </cell>
        </row>
        <row r="4309">
          <cell r="AM4309" t="str">
            <v/>
          </cell>
          <cell r="AQ4309">
            <v>5</v>
          </cell>
          <cell r="AT4309" t="str">
            <v/>
          </cell>
          <cell r="AW4309" t="str">
            <v/>
          </cell>
          <cell r="AZ4309" t="str">
            <v/>
          </cell>
          <cell r="BA4309" t="str">
            <v/>
          </cell>
          <cell r="BB4309" t="str">
            <v/>
          </cell>
          <cell r="BC4309" t="str">
            <v/>
          </cell>
        </row>
        <row r="4310">
          <cell r="AM4310" t="str">
            <v/>
          </cell>
          <cell r="AQ4310" t="str">
            <v/>
          </cell>
          <cell r="AT4310" t="str">
            <v/>
          </cell>
          <cell r="AW4310" t="str">
            <v/>
          </cell>
          <cell r="AZ4310" t="str">
            <v/>
          </cell>
          <cell r="BA4310" t="str">
            <v/>
          </cell>
          <cell r="BB4310" t="str">
            <v/>
          </cell>
          <cell r="BC4310" t="str">
            <v/>
          </cell>
        </row>
        <row r="4311">
          <cell r="AM4311">
            <v>308095.71000000002</v>
          </cell>
          <cell r="AQ4311">
            <v>5</v>
          </cell>
          <cell r="AT4311" t="str">
            <v>СМР</v>
          </cell>
          <cell r="AW4311">
            <v>40542</v>
          </cell>
          <cell r="AZ4311" t="str">
            <v>12.2010</v>
          </cell>
          <cell r="BA4311" t="str">
            <v>12.2010</v>
          </cell>
          <cell r="BB4311" t="str">
            <v/>
          </cell>
          <cell r="BC4311" t="str">
            <v>4.2010</v>
          </cell>
        </row>
        <row r="4312">
          <cell r="AM4312" t="str">
            <v/>
          </cell>
          <cell r="AQ4312">
            <v>5</v>
          </cell>
          <cell r="AT4312" t="str">
            <v/>
          </cell>
          <cell r="AW4312" t="str">
            <v/>
          </cell>
          <cell r="AZ4312" t="str">
            <v/>
          </cell>
          <cell r="BA4312" t="str">
            <v/>
          </cell>
          <cell r="BB4312" t="str">
            <v/>
          </cell>
          <cell r="BC4312" t="str">
            <v/>
          </cell>
        </row>
        <row r="4313">
          <cell r="AM4313" t="str">
            <v/>
          </cell>
          <cell r="AQ4313" t="str">
            <v/>
          </cell>
          <cell r="AT4313" t="str">
            <v/>
          </cell>
          <cell r="AW4313" t="str">
            <v/>
          </cell>
          <cell r="AZ4313" t="str">
            <v/>
          </cell>
          <cell r="BA4313" t="str">
            <v/>
          </cell>
          <cell r="BB4313" t="str">
            <v/>
          </cell>
          <cell r="BC4313" t="str">
            <v/>
          </cell>
        </row>
        <row r="4314">
          <cell r="AM4314">
            <v>119237.45</v>
          </cell>
          <cell r="AQ4314">
            <v>5</v>
          </cell>
          <cell r="AT4314" t="str">
            <v>СМР</v>
          </cell>
          <cell r="AW4314">
            <v>40542</v>
          </cell>
          <cell r="AZ4314" t="str">
            <v>12.2010</v>
          </cell>
          <cell r="BA4314" t="str">
            <v>12.2010</v>
          </cell>
          <cell r="BB4314" t="str">
            <v/>
          </cell>
          <cell r="BC4314" t="str">
            <v>4.2010</v>
          </cell>
        </row>
        <row r="4315">
          <cell r="AM4315" t="str">
            <v/>
          </cell>
          <cell r="AQ4315">
            <v>5</v>
          </cell>
          <cell r="AT4315" t="str">
            <v/>
          </cell>
          <cell r="AW4315" t="str">
            <v/>
          </cell>
          <cell r="AZ4315" t="str">
            <v/>
          </cell>
          <cell r="BA4315" t="str">
            <v/>
          </cell>
          <cell r="BB4315" t="str">
            <v/>
          </cell>
          <cell r="BC4315" t="str">
            <v/>
          </cell>
        </row>
        <row r="4316">
          <cell r="AM4316" t="str">
            <v/>
          </cell>
          <cell r="AQ4316" t="str">
            <v/>
          </cell>
          <cell r="AT4316" t="str">
            <v/>
          </cell>
          <cell r="AW4316" t="str">
            <v/>
          </cell>
          <cell r="AZ4316" t="str">
            <v/>
          </cell>
          <cell r="BA4316" t="str">
            <v/>
          </cell>
          <cell r="BB4316" t="str">
            <v/>
          </cell>
          <cell r="BC4316" t="str">
            <v/>
          </cell>
        </row>
        <row r="4317">
          <cell r="AM4317" t="str">
            <v/>
          </cell>
          <cell r="AQ4317" t="str">
            <v/>
          </cell>
          <cell r="AT4317" t="str">
            <v/>
          </cell>
          <cell r="AW4317" t="str">
            <v/>
          </cell>
          <cell r="AZ4317" t="str">
            <v/>
          </cell>
          <cell r="BA4317" t="str">
            <v/>
          </cell>
          <cell r="BB4317" t="str">
            <v/>
          </cell>
          <cell r="BC4317" t="str">
            <v/>
          </cell>
        </row>
        <row r="4318">
          <cell r="AM4318">
            <v>70446.28</v>
          </cell>
          <cell r="AQ4318">
            <v>5</v>
          </cell>
          <cell r="AT4318" t="str">
            <v>СМР</v>
          </cell>
          <cell r="AW4318">
            <v>40421</v>
          </cell>
          <cell r="AZ4318" t="str">
            <v>8.2010</v>
          </cell>
          <cell r="BA4318" t="str">
            <v>8.2010</v>
          </cell>
          <cell r="BB4318" t="str">
            <v/>
          </cell>
          <cell r="BC4318" t="str">
            <v>3.2010</v>
          </cell>
        </row>
        <row r="4319">
          <cell r="AM4319">
            <v>77649.03</v>
          </cell>
          <cell r="AQ4319">
            <v>5</v>
          </cell>
          <cell r="AT4319" t="str">
            <v>СМР</v>
          </cell>
          <cell r="AW4319">
            <v>40464</v>
          </cell>
          <cell r="AZ4319" t="str">
            <v>9.2010</v>
          </cell>
          <cell r="BA4319" t="str">
            <v>10.2010</v>
          </cell>
          <cell r="BB4319" t="str">
            <v/>
          </cell>
          <cell r="BC4319" t="str">
            <v>4.2010</v>
          </cell>
        </row>
        <row r="4320">
          <cell r="AM4320">
            <v>53240.480000000003</v>
          </cell>
          <cell r="AQ4320">
            <v>5</v>
          </cell>
          <cell r="AT4320" t="str">
            <v>СМР</v>
          </cell>
          <cell r="AW4320">
            <v>40464</v>
          </cell>
          <cell r="AZ4320" t="str">
            <v>9.2010</v>
          </cell>
          <cell r="BA4320" t="str">
            <v>10.2010</v>
          </cell>
          <cell r="BB4320" t="str">
            <v/>
          </cell>
          <cell r="BC4320" t="str">
            <v>4.2010</v>
          </cell>
        </row>
        <row r="4321">
          <cell r="AM4321">
            <v>431087.92</v>
          </cell>
          <cell r="AQ4321">
            <v>5</v>
          </cell>
          <cell r="AT4321" t="str">
            <v>СМР</v>
          </cell>
          <cell r="AW4321">
            <v>40464</v>
          </cell>
          <cell r="AZ4321" t="str">
            <v>9.2010</v>
          </cell>
          <cell r="BA4321" t="str">
            <v>10.2010</v>
          </cell>
          <cell r="BB4321" t="str">
            <v/>
          </cell>
          <cell r="BC4321" t="str">
            <v>4.2010</v>
          </cell>
        </row>
        <row r="4322">
          <cell r="AM4322" t="str">
            <v/>
          </cell>
          <cell r="AQ4322" t="str">
            <v/>
          </cell>
          <cell r="AT4322" t="str">
            <v/>
          </cell>
          <cell r="AW4322" t="str">
            <v/>
          </cell>
          <cell r="AZ4322" t="str">
            <v/>
          </cell>
          <cell r="BA4322" t="str">
            <v/>
          </cell>
          <cell r="BB4322" t="str">
            <v/>
          </cell>
          <cell r="BC4322" t="str">
            <v/>
          </cell>
        </row>
        <row r="4323">
          <cell r="AM4323">
            <v>738701.94</v>
          </cell>
          <cell r="AQ4323">
            <v>5</v>
          </cell>
          <cell r="AT4323" t="str">
            <v>СМР</v>
          </cell>
          <cell r="AW4323">
            <v>40421</v>
          </cell>
          <cell r="AZ4323" t="str">
            <v>8.2010</v>
          </cell>
          <cell r="BA4323" t="str">
            <v>8.2010</v>
          </cell>
          <cell r="BB4323" t="str">
            <v/>
          </cell>
          <cell r="BC4323" t="str">
            <v>3.2010</v>
          </cell>
        </row>
        <row r="4324">
          <cell r="AM4324">
            <v>660069.36</v>
          </cell>
          <cell r="AQ4324">
            <v>5</v>
          </cell>
          <cell r="AT4324" t="str">
            <v>СМР</v>
          </cell>
          <cell r="AW4324">
            <v>40464</v>
          </cell>
          <cell r="AZ4324" t="str">
            <v>9.2010</v>
          </cell>
          <cell r="BA4324" t="str">
            <v>10.2010</v>
          </cell>
          <cell r="BB4324" t="str">
            <v/>
          </cell>
          <cell r="BC4324" t="str">
            <v>4.2010</v>
          </cell>
        </row>
        <row r="4325">
          <cell r="AM4325">
            <v>654921.04</v>
          </cell>
          <cell r="AQ4325">
            <v>5</v>
          </cell>
          <cell r="AT4325" t="str">
            <v>СМР</v>
          </cell>
          <cell r="AW4325">
            <v>40464</v>
          </cell>
          <cell r="AZ4325" t="str">
            <v>9.2010</v>
          </cell>
          <cell r="BA4325" t="str">
            <v>10.2010</v>
          </cell>
          <cell r="BB4325" t="str">
            <v/>
          </cell>
          <cell r="BC4325" t="str">
            <v>4.2010</v>
          </cell>
        </row>
        <row r="4326">
          <cell r="AM4326">
            <v>241230.1</v>
          </cell>
          <cell r="AQ4326">
            <v>5</v>
          </cell>
          <cell r="AT4326" t="str">
            <v>СМР</v>
          </cell>
          <cell r="AW4326">
            <v>40421</v>
          </cell>
          <cell r="AZ4326" t="str">
            <v>8.2010</v>
          </cell>
          <cell r="BA4326" t="str">
            <v>8.2010</v>
          </cell>
          <cell r="BB4326" t="str">
            <v/>
          </cell>
          <cell r="BC4326" t="str">
            <v>3.2010</v>
          </cell>
        </row>
        <row r="4327">
          <cell r="AM4327">
            <v>286727.8</v>
          </cell>
          <cell r="AQ4327">
            <v>5</v>
          </cell>
          <cell r="AT4327" t="str">
            <v>СМР</v>
          </cell>
          <cell r="AW4327">
            <v>40464</v>
          </cell>
          <cell r="AZ4327" t="str">
            <v>9.2010</v>
          </cell>
          <cell r="BA4327" t="str">
            <v>10.2010</v>
          </cell>
          <cell r="BB4327" t="str">
            <v/>
          </cell>
          <cell r="BC4327" t="str">
            <v>4.2010</v>
          </cell>
        </row>
        <row r="4328">
          <cell r="AM4328">
            <v>181675.24</v>
          </cell>
          <cell r="AQ4328">
            <v>5</v>
          </cell>
          <cell r="AT4328" t="str">
            <v>СМР</v>
          </cell>
          <cell r="AW4328">
            <v>40464</v>
          </cell>
          <cell r="AZ4328" t="str">
            <v>9.2010</v>
          </cell>
          <cell r="BA4328" t="str">
            <v>10.2010</v>
          </cell>
          <cell r="BB4328" t="str">
            <v/>
          </cell>
          <cell r="BC4328" t="str">
            <v>4.2010</v>
          </cell>
        </row>
        <row r="4329">
          <cell r="AM4329" t="str">
            <v/>
          </cell>
          <cell r="AQ4329" t="str">
            <v/>
          </cell>
          <cell r="AT4329" t="str">
            <v/>
          </cell>
          <cell r="AW4329" t="str">
            <v/>
          </cell>
          <cell r="AZ4329" t="str">
            <v/>
          </cell>
          <cell r="BA4329" t="str">
            <v/>
          </cell>
          <cell r="BB4329" t="str">
            <v/>
          </cell>
          <cell r="BC4329" t="str">
            <v/>
          </cell>
        </row>
        <row r="4330">
          <cell r="AM4330" t="str">
            <v/>
          </cell>
          <cell r="AQ4330" t="str">
            <v/>
          </cell>
          <cell r="AT4330" t="str">
            <v/>
          </cell>
          <cell r="AW4330" t="str">
            <v/>
          </cell>
          <cell r="AZ4330" t="str">
            <v/>
          </cell>
          <cell r="BA4330" t="str">
            <v/>
          </cell>
          <cell r="BB4330" t="str">
            <v/>
          </cell>
          <cell r="BC4330" t="str">
            <v/>
          </cell>
        </row>
        <row r="4331">
          <cell r="AM4331">
            <v>16815.09</v>
          </cell>
          <cell r="AQ4331">
            <v>5</v>
          </cell>
          <cell r="AT4331" t="str">
            <v>СМР</v>
          </cell>
          <cell r="AW4331">
            <v>40592</v>
          </cell>
          <cell r="AZ4331" t="str">
            <v>2.2011</v>
          </cell>
          <cell r="BA4331" t="str">
            <v>2.2011</v>
          </cell>
          <cell r="BB4331" t="str">
            <v>3.2011</v>
          </cell>
          <cell r="BC4331" t="str">
            <v>1.2011</v>
          </cell>
        </row>
        <row r="4332">
          <cell r="AM4332">
            <v>17279.77</v>
          </cell>
          <cell r="AQ4332">
            <v>5</v>
          </cell>
          <cell r="AT4332" t="str">
            <v>СМР</v>
          </cell>
          <cell r="AW4332">
            <v>40592</v>
          </cell>
          <cell r="AZ4332" t="str">
            <v>2.2011</v>
          </cell>
          <cell r="BA4332" t="str">
            <v>2.2011</v>
          </cell>
          <cell r="BB4332" t="str">
            <v>3.2011</v>
          </cell>
          <cell r="BC4332" t="str">
            <v>1.2011</v>
          </cell>
        </row>
        <row r="4333">
          <cell r="AM4333">
            <v>459521.25</v>
          </cell>
          <cell r="AQ4333">
            <v>5</v>
          </cell>
          <cell r="AT4333" t="str">
            <v>СМР</v>
          </cell>
          <cell r="AW4333">
            <v>40592</v>
          </cell>
          <cell r="AZ4333" t="str">
            <v>2.2011</v>
          </cell>
          <cell r="BA4333" t="str">
            <v>2.2011</v>
          </cell>
          <cell r="BB4333" t="str">
            <v>3.2011</v>
          </cell>
          <cell r="BC4333" t="str">
            <v>1.2011</v>
          </cell>
        </row>
        <row r="4334">
          <cell r="AM4334">
            <v>12942.2</v>
          </cell>
          <cell r="AQ4334">
            <v>5</v>
          </cell>
          <cell r="AT4334" t="str">
            <v>СМР</v>
          </cell>
          <cell r="AW4334">
            <v>40592</v>
          </cell>
          <cell r="AZ4334" t="str">
            <v>2.2011</v>
          </cell>
          <cell r="BA4334" t="str">
            <v>2.2011</v>
          </cell>
          <cell r="BB4334" t="str">
            <v>3.2011</v>
          </cell>
          <cell r="BC4334" t="str">
            <v>1.2011</v>
          </cell>
        </row>
        <row r="4335">
          <cell r="AM4335">
            <v>123602.23</v>
          </cell>
          <cell r="AQ4335">
            <v>5</v>
          </cell>
          <cell r="AT4335" t="str">
            <v>СМР</v>
          </cell>
          <cell r="AW4335">
            <v>40592</v>
          </cell>
          <cell r="AZ4335" t="str">
            <v>2.2011</v>
          </cell>
          <cell r="BA4335" t="str">
            <v>2.2011</v>
          </cell>
          <cell r="BB4335" t="str">
            <v>3.2011</v>
          </cell>
          <cell r="BC4335" t="str">
            <v>1.2011</v>
          </cell>
        </row>
        <row r="4336">
          <cell r="AM4336" t="str">
            <v/>
          </cell>
          <cell r="AQ4336" t="str">
            <v/>
          </cell>
          <cell r="AT4336" t="str">
            <v/>
          </cell>
          <cell r="AW4336" t="str">
            <v/>
          </cell>
          <cell r="AZ4336" t="str">
            <v/>
          </cell>
          <cell r="BA4336" t="str">
            <v/>
          </cell>
          <cell r="BB4336" t="str">
            <v/>
          </cell>
          <cell r="BC4336" t="str">
            <v/>
          </cell>
        </row>
        <row r="4337">
          <cell r="AM4337">
            <v>24680.63</v>
          </cell>
          <cell r="AQ4337">
            <v>5</v>
          </cell>
          <cell r="AT4337" t="str">
            <v>СМР</v>
          </cell>
          <cell r="AW4337">
            <v>40711</v>
          </cell>
          <cell r="AZ4337" t="str">
            <v>6.2011</v>
          </cell>
          <cell r="BA4337" t="str">
            <v>6.2011</v>
          </cell>
          <cell r="BB4337" t="str">
            <v>1.1900</v>
          </cell>
          <cell r="BC4337" t="str">
            <v>2.2011</v>
          </cell>
        </row>
        <row r="4338">
          <cell r="AM4338">
            <v>7827.92</v>
          </cell>
          <cell r="AQ4338">
            <v>5</v>
          </cell>
          <cell r="AT4338" t="str">
            <v>СМР</v>
          </cell>
          <cell r="AW4338">
            <v>40711</v>
          </cell>
          <cell r="AZ4338" t="str">
            <v>6.2011</v>
          </cell>
          <cell r="BA4338" t="str">
            <v>6.2011</v>
          </cell>
          <cell r="BB4338" t="str">
            <v>1.1900</v>
          </cell>
          <cell r="BC4338" t="str">
            <v>2.2011</v>
          </cell>
        </row>
        <row r="4339">
          <cell r="AM4339">
            <v>836270.8</v>
          </cell>
          <cell r="AQ4339">
            <v>5</v>
          </cell>
          <cell r="AT4339" t="str">
            <v>СМР</v>
          </cell>
          <cell r="AW4339">
            <v>40711</v>
          </cell>
          <cell r="AZ4339" t="str">
            <v>6.2011</v>
          </cell>
          <cell r="BA4339" t="str">
            <v>6.2011</v>
          </cell>
          <cell r="BB4339" t="str">
            <v>1.1900</v>
          </cell>
          <cell r="BC4339" t="str">
            <v>2.2011</v>
          </cell>
        </row>
        <row r="4340">
          <cell r="AM4340">
            <v>41743.040000000001</v>
          </cell>
          <cell r="AQ4340">
            <v>5</v>
          </cell>
          <cell r="AT4340" t="str">
            <v>СМР</v>
          </cell>
          <cell r="AW4340">
            <v>40711</v>
          </cell>
          <cell r="AZ4340" t="str">
            <v>6.2011</v>
          </cell>
          <cell r="BA4340" t="str">
            <v>6.2011</v>
          </cell>
          <cell r="BB4340" t="str">
            <v>1.1900</v>
          </cell>
          <cell r="BC4340" t="str">
            <v>2.2011</v>
          </cell>
        </row>
        <row r="4341">
          <cell r="AM4341">
            <v>196143.21</v>
          </cell>
          <cell r="AQ4341">
            <v>5</v>
          </cell>
          <cell r="AT4341" t="str">
            <v>СМР</v>
          </cell>
          <cell r="AW4341">
            <v>40711</v>
          </cell>
          <cell r="AZ4341" t="str">
            <v>6.2011</v>
          </cell>
          <cell r="BA4341" t="str">
            <v>6.2011</v>
          </cell>
          <cell r="BB4341" t="str">
            <v>1.1900</v>
          </cell>
          <cell r="BC4341" t="str">
            <v>2.2011</v>
          </cell>
        </row>
        <row r="4342">
          <cell r="AM4342" t="str">
            <v/>
          </cell>
          <cell r="AQ4342" t="str">
            <v/>
          </cell>
          <cell r="AT4342" t="str">
            <v/>
          </cell>
          <cell r="AW4342" t="str">
            <v/>
          </cell>
          <cell r="AZ4342" t="str">
            <v/>
          </cell>
          <cell r="BA4342" t="str">
            <v/>
          </cell>
          <cell r="BB4342" t="str">
            <v/>
          </cell>
          <cell r="BC4342" t="str">
            <v/>
          </cell>
        </row>
        <row r="4343">
          <cell r="AM4343">
            <v>5360.2</v>
          </cell>
          <cell r="AQ4343">
            <v>5</v>
          </cell>
          <cell r="AT4343" t="str">
            <v>СМР</v>
          </cell>
          <cell r="AW4343" t="str">
            <v/>
          </cell>
          <cell r="AZ4343" t="str">
            <v>6.2011</v>
          </cell>
          <cell r="BA4343" t="str">
            <v/>
          </cell>
          <cell r="BB4343" t="str">
            <v/>
          </cell>
          <cell r="BC4343" t="str">
            <v/>
          </cell>
        </row>
        <row r="4344">
          <cell r="AM4344">
            <v>1957</v>
          </cell>
          <cell r="AQ4344">
            <v>5</v>
          </cell>
          <cell r="AT4344" t="str">
            <v>СМР</v>
          </cell>
          <cell r="AW4344" t="str">
            <v/>
          </cell>
          <cell r="AZ4344" t="str">
            <v>6.2011</v>
          </cell>
          <cell r="BA4344" t="str">
            <v/>
          </cell>
          <cell r="BB4344" t="str">
            <v/>
          </cell>
          <cell r="BC4344" t="str">
            <v/>
          </cell>
        </row>
        <row r="4345">
          <cell r="AM4345">
            <v>102286.71</v>
          </cell>
          <cell r="AQ4345">
            <v>5</v>
          </cell>
          <cell r="AT4345" t="str">
            <v>СМР</v>
          </cell>
          <cell r="AW4345" t="str">
            <v/>
          </cell>
          <cell r="AZ4345" t="str">
            <v>6.2011</v>
          </cell>
          <cell r="BA4345" t="str">
            <v/>
          </cell>
          <cell r="BB4345" t="str">
            <v/>
          </cell>
          <cell r="BC4345" t="str">
            <v/>
          </cell>
        </row>
        <row r="4346">
          <cell r="AM4346">
            <v>10760.31</v>
          </cell>
          <cell r="AQ4346">
            <v>5</v>
          </cell>
          <cell r="AT4346" t="str">
            <v>СМР</v>
          </cell>
          <cell r="AW4346" t="str">
            <v/>
          </cell>
          <cell r="AZ4346" t="str">
            <v>6.2011</v>
          </cell>
          <cell r="BA4346" t="str">
            <v/>
          </cell>
          <cell r="BB4346" t="str">
            <v/>
          </cell>
          <cell r="BC4346" t="str">
            <v/>
          </cell>
        </row>
        <row r="4347">
          <cell r="AM4347">
            <v>42012.83</v>
          </cell>
          <cell r="AQ4347">
            <v>5</v>
          </cell>
          <cell r="AT4347" t="str">
            <v>СМР</v>
          </cell>
          <cell r="AW4347" t="str">
            <v/>
          </cell>
          <cell r="AZ4347" t="str">
            <v>6.2011</v>
          </cell>
          <cell r="BA4347" t="str">
            <v/>
          </cell>
          <cell r="BB4347" t="str">
            <v/>
          </cell>
          <cell r="BC4347" t="str">
            <v/>
          </cell>
        </row>
        <row r="4348">
          <cell r="AM4348" t="str">
            <v/>
          </cell>
          <cell r="AQ4348" t="str">
            <v/>
          </cell>
          <cell r="AT4348" t="str">
            <v/>
          </cell>
          <cell r="AW4348" t="str">
            <v/>
          </cell>
          <cell r="AZ4348" t="str">
            <v/>
          </cell>
          <cell r="BA4348" t="str">
            <v/>
          </cell>
          <cell r="BB4348" t="str">
            <v/>
          </cell>
          <cell r="BC4348" t="str">
            <v/>
          </cell>
        </row>
        <row r="4349">
          <cell r="AM4349" t="str">
            <v/>
          </cell>
          <cell r="AQ4349" t="str">
            <v/>
          </cell>
          <cell r="AT4349" t="str">
            <v/>
          </cell>
          <cell r="AW4349" t="str">
            <v/>
          </cell>
          <cell r="AZ4349" t="str">
            <v/>
          </cell>
          <cell r="BA4349" t="str">
            <v/>
          </cell>
          <cell r="BB4349" t="str">
            <v/>
          </cell>
          <cell r="BC4349" t="str">
            <v/>
          </cell>
        </row>
        <row r="4350">
          <cell r="AM4350" t="str">
            <v/>
          </cell>
          <cell r="AQ4350" t="str">
            <v/>
          </cell>
          <cell r="AT4350" t="str">
            <v/>
          </cell>
          <cell r="AW4350" t="str">
            <v/>
          </cell>
          <cell r="AZ4350" t="str">
            <v/>
          </cell>
          <cell r="BA4350" t="str">
            <v/>
          </cell>
          <cell r="BB4350" t="str">
            <v/>
          </cell>
          <cell r="BC4350" t="str">
            <v/>
          </cell>
        </row>
        <row r="4351">
          <cell r="AM4351" t="str">
            <v/>
          </cell>
          <cell r="AQ4351" t="str">
            <v/>
          </cell>
          <cell r="AT4351" t="str">
            <v/>
          </cell>
          <cell r="AW4351" t="str">
            <v/>
          </cell>
          <cell r="AZ4351" t="str">
            <v/>
          </cell>
          <cell r="BA4351" t="str">
            <v/>
          </cell>
          <cell r="BB4351" t="str">
            <v/>
          </cell>
          <cell r="BC4351" t="str">
            <v/>
          </cell>
        </row>
        <row r="4352">
          <cell r="AM4352" t="str">
            <v/>
          </cell>
          <cell r="AQ4352" t="str">
            <v/>
          </cell>
          <cell r="AT4352" t="str">
            <v/>
          </cell>
          <cell r="AW4352" t="str">
            <v/>
          </cell>
          <cell r="AZ4352" t="str">
            <v/>
          </cell>
          <cell r="BA4352" t="str">
            <v/>
          </cell>
          <cell r="BB4352" t="str">
            <v/>
          </cell>
          <cell r="BC4352" t="str">
            <v/>
          </cell>
        </row>
        <row r="4353">
          <cell r="AM4353" t="str">
            <v/>
          </cell>
          <cell r="AQ4353" t="str">
            <v/>
          </cell>
          <cell r="AT4353" t="str">
            <v/>
          </cell>
          <cell r="AW4353" t="str">
            <v/>
          </cell>
          <cell r="AZ4353" t="str">
            <v/>
          </cell>
          <cell r="BA4353" t="str">
            <v/>
          </cell>
          <cell r="BB4353" t="str">
            <v/>
          </cell>
          <cell r="BC4353" t="str">
            <v/>
          </cell>
        </row>
        <row r="4354">
          <cell r="AM4354" t="str">
            <v/>
          </cell>
          <cell r="AQ4354" t="str">
            <v/>
          </cell>
          <cell r="AT4354" t="str">
            <v/>
          </cell>
          <cell r="AW4354" t="str">
            <v/>
          </cell>
          <cell r="AZ4354" t="str">
            <v/>
          </cell>
          <cell r="BA4354" t="str">
            <v/>
          </cell>
          <cell r="BB4354" t="str">
            <v/>
          </cell>
          <cell r="BC4354" t="str">
            <v/>
          </cell>
        </row>
        <row r="4355">
          <cell r="AM4355" t="str">
            <v/>
          </cell>
          <cell r="AQ4355" t="str">
            <v/>
          </cell>
          <cell r="AT4355" t="str">
            <v/>
          </cell>
          <cell r="AW4355" t="str">
            <v/>
          </cell>
          <cell r="AZ4355" t="str">
            <v/>
          </cell>
          <cell r="BA4355" t="str">
            <v/>
          </cell>
          <cell r="BB4355" t="str">
            <v/>
          </cell>
          <cell r="BC4355" t="str">
            <v/>
          </cell>
        </row>
        <row r="4356">
          <cell r="AM4356" t="str">
            <v/>
          </cell>
          <cell r="AQ4356" t="str">
            <v/>
          </cell>
          <cell r="AT4356" t="str">
            <v/>
          </cell>
          <cell r="AW4356" t="str">
            <v/>
          </cell>
          <cell r="AZ4356" t="str">
            <v/>
          </cell>
          <cell r="BA4356" t="str">
            <v/>
          </cell>
          <cell r="BB4356" t="str">
            <v/>
          </cell>
          <cell r="BC4356" t="str">
            <v/>
          </cell>
        </row>
        <row r="4357">
          <cell r="AM4357">
            <v>946.04</v>
          </cell>
          <cell r="AQ4357">
            <v>5</v>
          </cell>
          <cell r="AT4357" t="str">
            <v>СМР</v>
          </cell>
          <cell r="AW4357" t="str">
            <v/>
          </cell>
          <cell r="AZ4357" t="str">
            <v>6.2011</v>
          </cell>
          <cell r="BA4357" t="str">
            <v/>
          </cell>
          <cell r="BB4357" t="str">
            <v/>
          </cell>
          <cell r="BC4357" t="str">
            <v/>
          </cell>
        </row>
        <row r="4358">
          <cell r="AM4358">
            <v>18166.5</v>
          </cell>
          <cell r="AQ4358">
            <v>5</v>
          </cell>
          <cell r="AT4358" t="str">
            <v>СМР</v>
          </cell>
          <cell r="AW4358" t="str">
            <v/>
          </cell>
          <cell r="AZ4358" t="str">
            <v>6.2011</v>
          </cell>
          <cell r="BA4358" t="str">
            <v/>
          </cell>
          <cell r="BB4358" t="str">
            <v/>
          </cell>
          <cell r="BC4358" t="str">
            <v/>
          </cell>
        </row>
        <row r="4359">
          <cell r="AM4359">
            <v>8389.92</v>
          </cell>
          <cell r="AQ4359">
            <v>5</v>
          </cell>
          <cell r="AT4359" t="str">
            <v>СМР</v>
          </cell>
          <cell r="AW4359" t="str">
            <v/>
          </cell>
          <cell r="AZ4359" t="str">
            <v>6.2011</v>
          </cell>
          <cell r="BA4359" t="str">
            <v/>
          </cell>
          <cell r="BB4359" t="str">
            <v/>
          </cell>
          <cell r="BC4359" t="str">
            <v/>
          </cell>
        </row>
        <row r="4360">
          <cell r="AM4360" t="str">
            <v/>
          </cell>
          <cell r="AQ4360" t="str">
            <v/>
          </cell>
          <cell r="AT4360" t="str">
            <v/>
          </cell>
          <cell r="AW4360" t="str">
            <v/>
          </cell>
          <cell r="AZ4360" t="str">
            <v/>
          </cell>
          <cell r="BA4360" t="str">
            <v/>
          </cell>
          <cell r="BB4360" t="str">
            <v/>
          </cell>
          <cell r="BC4360" t="str">
            <v/>
          </cell>
        </row>
        <row r="4361">
          <cell r="AM4361" t="str">
            <v/>
          </cell>
          <cell r="AQ4361" t="str">
            <v/>
          </cell>
          <cell r="AT4361" t="str">
            <v/>
          </cell>
          <cell r="AW4361" t="str">
            <v/>
          </cell>
          <cell r="AZ4361" t="str">
            <v/>
          </cell>
          <cell r="BA4361" t="str">
            <v/>
          </cell>
          <cell r="BB4361" t="str">
            <v/>
          </cell>
          <cell r="BC4361" t="str">
            <v/>
          </cell>
        </row>
        <row r="4362">
          <cell r="AM4362" t="str">
            <v/>
          </cell>
          <cell r="AQ4362" t="str">
            <v/>
          </cell>
          <cell r="AT4362" t="str">
            <v/>
          </cell>
          <cell r="AW4362" t="str">
            <v/>
          </cell>
          <cell r="AZ4362" t="str">
            <v/>
          </cell>
          <cell r="BA4362" t="str">
            <v/>
          </cell>
          <cell r="BB4362" t="str">
            <v/>
          </cell>
          <cell r="BC4362" t="str">
            <v/>
          </cell>
        </row>
        <row r="4363">
          <cell r="AM4363" t="str">
            <v/>
          </cell>
          <cell r="AQ4363" t="str">
            <v/>
          </cell>
          <cell r="AT4363" t="str">
            <v/>
          </cell>
          <cell r="AW4363" t="str">
            <v/>
          </cell>
          <cell r="AZ4363" t="str">
            <v/>
          </cell>
          <cell r="BA4363" t="str">
            <v/>
          </cell>
          <cell r="BB4363" t="str">
            <v/>
          </cell>
          <cell r="BC4363" t="str">
            <v/>
          </cell>
        </row>
        <row r="4364">
          <cell r="AM4364" t="str">
            <v/>
          </cell>
          <cell r="AQ4364" t="str">
            <v/>
          </cell>
          <cell r="AT4364" t="str">
            <v/>
          </cell>
          <cell r="AW4364" t="str">
            <v/>
          </cell>
          <cell r="AZ4364" t="str">
            <v/>
          </cell>
          <cell r="BA4364" t="str">
            <v/>
          </cell>
          <cell r="BB4364" t="str">
            <v/>
          </cell>
          <cell r="BC4364" t="str">
            <v/>
          </cell>
        </row>
        <row r="4365">
          <cell r="AM4365" t="str">
            <v/>
          </cell>
          <cell r="AQ4365" t="str">
            <v/>
          </cell>
          <cell r="AT4365" t="str">
            <v/>
          </cell>
          <cell r="AW4365" t="str">
            <v/>
          </cell>
          <cell r="AZ4365" t="str">
            <v/>
          </cell>
          <cell r="BA4365" t="str">
            <v/>
          </cell>
          <cell r="BB4365" t="str">
            <v/>
          </cell>
          <cell r="BC4365" t="str">
            <v/>
          </cell>
        </row>
        <row r="4366">
          <cell r="AM4366" t="str">
            <v/>
          </cell>
          <cell r="AQ4366" t="str">
            <v/>
          </cell>
          <cell r="AT4366" t="str">
            <v/>
          </cell>
          <cell r="AW4366" t="str">
            <v/>
          </cell>
          <cell r="AZ4366" t="str">
            <v/>
          </cell>
          <cell r="BA4366" t="str">
            <v/>
          </cell>
          <cell r="BB4366" t="str">
            <v/>
          </cell>
          <cell r="BC4366" t="str">
            <v/>
          </cell>
        </row>
        <row r="4367">
          <cell r="AM4367">
            <v>21626.43</v>
          </cell>
          <cell r="AQ4367">
            <v>5</v>
          </cell>
          <cell r="AT4367" t="str">
            <v>СМР</v>
          </cell>
          <cell r="AW4367">
            <v>40409</v>
          </cell>
          <cell r="AZ4367" t="str">
            <v>7.2010</v>
          </cell>
          <cell r="BA4367" t="str">
            <v>8.2010</v>
          </cell>
          <cell r="BB4367" t="str">
            <v/>
          </cell>
          <cell r="BC4367" t="str">
            <v>3.2010</v>
          </cell>
        </row>
        <row r="4368">
          <cell r="AM4368">
            <v>171237.08</v>
          </cell>
          <cell r="AQ4368">
            <v>5</v>
          </cell>
          <cell r="AT4368" t="str">
            <v>СМР</v>
          </cell>
          <cell r="AW4368">
            <v>40442</v>
          </cell>
          <cell r="AZ4368" t="str">
            <v>8.2010</v>
          </cell>
          <cell r="BA4368" t="str">
            <v>9.2010</v>
          </cell>
          <cell r="BB4368" t="str">
            <v/>
          </cell>
          <cell r="BC4368" t="str">
            <v>3.2010</v>
          </cell>
        </row>
        <row r="4369">
          <cell r="AM4369" t="str">
            <v/>
          </cell>
          <cell r="AQ4369" t="str">
            <v/>
          </cell>
          <cell r="AT4369" t="str">
            <v/>
          </cell>
          <cell r="AW4369" t="str">
            <v/>
          </cell>
          <cell r="AZ4369" t="str">
            <v/>
          </cell>
          <cell r="BA4369" t="str">
            <v/>
          </cell>
          <cell r="BB4369" t="str">
            <v/>
          </cell>
          <cell r="BC4369" t="str">
            <v/>
          </cell>
        </row>
        <row r="4370">
          <cell r="AM4370">
            <v>386951.78</v>
          </cell>
          <cell r="AQ4370">
            <v>5</v>
          </cell>
          <cell r="AT4370" t="str">
            <v>СМР</v>
          </cell>
          <cell r="AW4370">
            <v>40409</v>
          </cell>
          <cell r="AZ4370" t="str">
            <v>7.2010</v>
          </cell>
          <cell r="BA4370" t="str">
            <v>8.2010</v>
          </cell>
          <cell r="BB4370" t="str">
            <v/>
          </cell>
          <cell r="BC4370" t="str">
            <v>3.2010</v>
          </cell>
        </row>
        <row r="4371">
          <cell r="AM4371">
            <v>1801689.44</v>
          </cell>
          <cell r="AQ4371">
            <v>5</v>
          </cell>
          <cell r="AT4371" t="str">
            <v>СМР</v>
          </cell>
          <cell r="AW4371">
            <v>40442</v>
          </cell>
          <cell r="AZ4371" t="str">
            <v>8.2010</v>
          </cell>
          <cell r="BA4371" t="str">
            <v>9.2010</v>
          </cell>
          <cell r="BB4371" t="str">
            <v/>
          </cell>
          <cell r="BC4371" t="str">
            <v>3.2010</v>
          </cell>
        </row>
        <row r="4372">
          <cell r="AM4372" t="str">
            <v/>
          </cell>
          <cell r="AQ4372" t="str">
            <v/>
          </cell>
          <cell r="AT4372" t="str">
            <v/>
          </cell>
          <cell r="AW4372" t="str">
            <v/>
          </cell>
          <cell r="AZ4372" t="str">
            <v/>
          </cell>
          <cell r="BA4372" t="str">
            <v/>
          </cell>
          <cell r="BB4372" t="str">
            <v/>
          </cell>
          <cell r="BC4372" t="str">
            <v/>
          </cell>
        </row>
        <row r="4373">
          <cell r="AM4373">
            <v>70070.179999999993</v>
          </cell>
          <cell r="AQ4373">
            <v>5</v>
          </cell>
          <cell r="AT4373" t="str">
            <v>СМР</v>
          </cell>
          <cell r="AW4373">
            <v>40409</v>
          </cell>
          <cell r="AZ4373" t="str">
            <v>7.2010</v>
          </cell>
          <cell r="BA4373" t="str">
            <v>8.2010</v>
          </cell>
          <cell r="BB4373" t="str">
            <v/>
          </cell>
          <cell r="BC4373" t="str">
            <v>3.2010</v>
          </cell>
        </row>
        <row r="4374">
          <cell r="AM4374">
            <v>324739.93</v>
          </cell>
          <cell r="AQ4374">
            <v>5</v>
          </cell>
          <cell r="AT4374" t="str">
            <v>СМР</v>
          </cell>
          <cell r="AW4374">
            <v>40442</v>
          </cell>
          <cell r="AZ4374" t="str">
            <v>8.2010</v>
          </cell>
          <cell r="BA4374" t="str">
            <v>9.2010</v>
          </cell>
          <cell r="BB4374" t="str">
            <v/>
          </cell>
          <cell r="BC4374" t="str">
            <v>3.2010</v>
          </cell>
        </row>
        <row r="4375">
          <cell r="AM4375">
            <v>78918.14</v>
          </cell>
          <cell r="AQ4375">
            <v>5</v>
          </cell>
          <cell r="AT4375" t="str">
            <v>СМР</v>
          </cell>
          <cell r="AW4375">
            <v>40442</v>
          </cell>
          <cell r="AZ4375" t="str">
            <v>8.2010</v>
          </cell>
          <cell r="BA4375" t="str">
            <v>9.2010</v>
          </cell>
          <cell r="BB4375" t="str">
            <v/>
          </cell>
          <cell r="BC4375" t="str">
            <v>3.2010</v>
          </cell>
        </row>
        <row r="4376">
          <cell r="AM4376" t="str">
            <v/>
          </cell>
          <cell r="AQ4376" t="str">
            <v/>
          </cell>
          <cell r="AT4376" t="str">
            <v/>
          </cell>
          <cell r="AW4376" t="str">
            <v/>
          </cell>
          <cell r="AZ4376" t="str">
            <v/>
          </cell>
          <cell r="BA4376" t="str">
            <v/>
          </cell>
          <cell r="BB4376" t="str">
            <v/>
          </cell>
          <cell r="BC4376" t="str">
            <v/>
          </cell>
        </row>
        <row r="4377">
          <cell r="AM4377" t="str">
            <v/>
          </cell>
          <cell r="AQ4377" t="str">
            <v/>
          </cell>
          <cell r="AT4377" t="str">
            <v/>
          </cell>
          <cell r="AW4377" t="str">
            <v/>
          </cell>
          <cell r="AZ4377" t="str">
            <v/>
          </cell>
          <cell r="BA4377" t="str">
            <v/>
          </cell>
          <cell r="BB4377" t="str">
            <v/>
          </cell>
          <cell r="BC4377" t="str">
            <v/>
          </cell>
        </row>
        <row r="4378">
          <cell r="AM4378" t="str">
            <v/>
          </cell>
          <cell r="AQ4378" t="str">
            <v/>
          </cell>
          <cell r="AT4378" t="str">
            <v/>
          </cell>
          <cell r="AW4378" t="str">
            <v/>
          </cell>
          <cell r="AZ4378" t="str">
            <v/>
          </cell>
          <cell r="BA4378" t="str">
            <v/>
          </cell>
          <cell r="BB4378" t="str">
            <v/>
          </cell>
          <cell r="BC4378" t="str">
            <v/>
          </cell>
        </row>
        <row r="4379">
          <cell r="AM4379" t="str">
            <v/>
          </cell>
          <cell r="AQ4379" t="str">
            <v/>
          </cell>
          <cell r="AT4379" t="str">
            <v/>
          </cell>
          <cell r="AW4379" t="str">
            <v/>
          </cell>
          <cell r="AZ4379" t="str">
            <v/>
          </cell>
          <cell r="BA4379" t="str">
            <v/>
          </cell>
          <cell r="BB4379" t="str">
            <v/>
          </cell>
          <cell r="BC4379" t="str">
            <v/>
          </cell>
        </row>
        <row r="4380">
          <cell r="AM4380" t="str">
            <v/>
          </cell>
          <cell r="AQ4380" t="str">
            <v/>
          </cell>
          <cell r="AT4380" t="str">
            <v/>
          </cell>
          <cell r="AW4380" t="str">
            <v/>
          </cell>
          <cell r="AZ4380" t="str">
            <v/>
          </cell>
          <cell r="BA4380" t="str">
            <v/>
          </cell>
          <cell r="BB4380" t="str">
            <v/>
          </cell>
          <cell r="BC4380" t="str">
            <v/>
          </cell>
        </row>
        <row r="4381">
          <cell r="AM4381" t="str">
            <v/>
          </cell>
          <cell r="AQ4381" t="str">
            <v/>
          </cell>
          <cell r="AT4381" t="str">
            <v/>
          </cell>
          <cell r="AW4381" t="str">
            <v/>
          </cell>
          <cell r="AZ4381" t="str">
            <v/>
          </cell>
          <cell r="BA4381" t="str">
            <v/>
          </cell>
          <cell r="BB4381" t="str">
            <v/>
          </cell>
          <cell r="BC4381" t="str">
            <v/>
          </cell>
        </row>
        <row r="4382">
          <cell r="AM4382" t="str">
            <v/>
          </cell>
          <cell r="AQ4382" t="str">
            <v/>
          </cell>
          <cell r="AT4382" t="str">
            <v/>
          </cell>
          <cell r="AW4382" t="str">
            <v/>
          </cell>
          <cell r="AZ4382" t="str">
            <v/>
          </cell>
          <cell r="BA4382" t="str">
            <v/>
          </cell>
          <cell r="BB4382" t="str">
            <v/>
          </cell>
          <cell r="BC4382" t="str">
            <v/>
          </cell>
        </row>
        <row r="4383">
          <cell r="AM4383" t="str">
            <v/>
          </cell>
          <cell r="AQ4383" t="str">
            <v/>
          </cell>
          <cell r="AT4383" t="str">
            <v/>
          </cell>
          <cell r="AW4383" t="str">
            <v/>
          </cell>
          <cell r="AZ4383" t="str">
            <v/>
          </cell>
          <cell r="BA4383" t="str">
            <v/>
          </cell>
          <cell r="BB4383" t="str">
            <v/>
          </cell>
          <cell r="BC4383" t="str">
            <v/>
          </cell>
        </row>
        <row r="4384">
          <cell r="AM4384" t="str">
            <v/>
          </cell>
          <cell r="AQ4384" t="str">
            <v/>
          </cell>
          <cell r="AT4384" t="str">
            <v/>
          </cell>
          <cell r="AW4384" t="str">
            <v/>
          </cell>
          <cell r="AZ4384" t="str">
            <v/>
          </cell>
          <cell r="BA4384" t="str">
            <v/>
          </cell>
          <cell r="BB4384" t="str">
            <v/>
          </cell>
          <cell r="BC4384" t="str">
            <v/>
          </cell>
        </row>
        <row r="4385">
          <cell r="AM4385" t="str">
            <v/>
          </cell>
          <cell r="AQ4385" t="str">
            <v/>
          </cell>
          <cell r="AT4385" t="str">
            <v/>
          </cell>
          <cell r="AW4385" t="str">
            <v/>
          </cell>
          <cell r="AZ4385" t="str">
            <v/>
          </cell>
          <cell r="BA4385" t="str">
            <v/>
          </cell>
          <cell r="BB4385" t="str">
            <v/>
          </cell>
          <cell r="BC4385" t="str">
            <v/>
          </cell>
        </row>
        <row r="4386">
          <cell r="AM4386" t="str">
            <v/>
          </cell>
          <cell r="AQ4386" t="str">
            <v/>
          </cell>
          <cell r="AT4386" t="str">
            <v/>
          </cell>
          <cell r="AW4386" t="str">
            <v/>
          </cell>
          <cell r="AZ4386" t="str">
            <v/>
          </cell>
          <cell r="BA4386" t="str">
            <v/>
          </cell>
          <cell r="BB4386" t="str">
            <v/>
          </cell>
          <cell r="BC4386" t="str">
            <v/>
          </cell>
        </row>
        <row r="4387">
          <cell r="AM4387" t="str">
            <v/>
          </cell>
          <cell r="AQ4387" t="str">
            <v/>
          </cell>
          <cell r="AT4387" t="str">
            <v/>
          </cell>
          <cell r="AW4387" t="str">
            <v/>
          </cell>
          <cell r="AZ4387" t="str">
            <v/>
          </cell>
          <cell r="BA4387" t="str">
            <v/>
          </cell>
          <cell r="BB4387" t="str">
            <v/>
          </cell>
          <cell r="BC4387" t="str">
            <v/>
          </cell>
        </row>
        <row r="4388">
          <cell r="AM4388" t="str">
            <v/>
          </cell>
          <cell r="AQ4388" t="str">
            <v/>
          </cell>
          <cell r="AT4388" t="str">
            <v/>
          </cell>
          <cell r="AW4388" t="str">
            <v/>
          </cell>
          <cell r="AZ4388" t="str">
            <v/>
          </cell>
          <cell r="BA4388" t="str">
            <v/>
          </cell>
          <cell r="BB4388" t="str">
            <v/>
          </cell>
          <cell r="BC4388" t="str">
            <v/>
          </cell>
        </row>
        <row r="4389">
          <cell r="AM4389" t="str">
            <v/>
          </cell>
          <cell r="AQ4389" t="str">
            <v/>
          </cell>
          <cell r="AT4389" t="str">
            <v/>
          </cell>
          <cell r="AW4389" t="str">
            <v/>
          </cell>
          <cell r="AZ4389" t="str">
            <v/>
          </cell>
          <cell r="BA4389" t="str">
            <v/>
          </cell>
          <cell r="BB4389" t="str">
            <v/>
          </cell>
          <cell r="BC4389" t="str">
            <v/>
          </cell>
        </row>
        <row r="4390">
          <cell r="AM4390" t="str">
            <v/>
          </cell>
          <cell r="AQ4390" t="str">
            <v/>
          </cell>
          <cell r="AT4390" t="str">
            <v/>
          </cell>
          <cell r="AW4390" t="str">
            <v/>
          </cell>
          <cell r="AZ4390" t="str">
            <v/>
          </cell>
          <cell r="BA4390" t="str">
            <v/>
          </cell>
          <cell r="BB4390" t="str">
            <v/>
          </cell>
          <cell r="BC4390" t="str">
            <v/>
          </cell>
        </row>
        <row r="4391">
          <cell r="AM4391" t="str">
            <v/>
          </cell>
          <cell r="AQ4391" t="str">
            <v/>
          </cell>
          <cell r="AT4391" t="str">
            <v/>
          </cell>
          <cell r="AW4391" t="str">
            <v/>
          </cell>
          <cell r="AZ4391" t="str">
            <v/>
          </cell>
          <cell r="BA4391" t="str">
            <v/>
          </cell>
          <cell r="BB4391" t="str">
            <v/>
          </cell>
          <cell r="BC4391" t="str">
            <v/>
          </cell>
        </row>
        <row r="4392">
          <cell r="AM4392" t="str">
            <v/>
          </cell>
          <cell r="AQ4392" t="str">
            <v/>
          </cell>
          <cell r="AT4392" t="str">
            <v/>
          </cell>
          <cell r="AW4392" t="str">
            <v/>
          </cell>
          <cell r="AZ4392" t="str">
            <v/>
          </cell>
          <cell r="BA4392" t="str">
            <v/>
          </cell>
          <cell r="BB4392" t="str">
            <v/>
          </cell>
          <cell r="BC4392" t="str">
            <v/>
          </cell>
        </row>
        <row r="4393">
          <cell r="AM4393" t="str">
            <v/>
          </cell>
          <cell r="AQ4393">
            <v>5</v>
          </cell>
          <cell r="AT4393" t="str">
            <v/>
          </cell>
          <cell r="AW4393" t="str">
            <v/>
          </cell>
          <cell r="AZ4393" t="str">
            <v/>
          </cell>
          <cell r="BA4393" t="str">
            <v/>
          </cell>
          <cell r="BB4393" t="str">
            <v/>
          </cell>
          <cell r="BC4393" t="str">
            <v/>
          </cell>
        </row>
        <row r="4394">
          <cell r="AM4394">
            <v>7567</v>
          </cell>
          <cell r="AQ4394">
            <v>11</v>
          </cell>
          <cell r="AT4394" t="str">
            <v>СМР</v>
          </cell>
          <cell r="AW4394">
            <v>40681</v>
          </cell>
          <cell r="AZ4394" t="str">
            <v>4.2011</v>
          </cell>
          <cell r="BA4394" t="str">
            <v>5.2011</v>
          </cell>
          <cell r="BB4394" t="str">
            <v>5.2011</v>
          </cell>
          <cell r="BC4394" t="str">
            <v>2.2011</v>
          </cell>
        </row>
        <row r="4395">
          <cell r="AM4395" t="str">
            <v/>
          </cell>
          <cell r="AQ4395" t="str">
            <v/>
          </cell>
          <cell r="AT4395" t="str">
            <v/>
          </cell>
          <cell r="AW4395" t="str">
            <v/>
          </cell>
          <cell r="AZ4395" t="str">
            <v/>
          </cell>
          <cell r="BA4395" t="str">
            <v/>
          </cell>
          <cell r="BB4395" t="str">
            <v/>
          </cell>
          <cell r="BC4395" t="str">
            <v/>
          </cell>
        </row>
        <row r="4396">
          <cell r="AM4396" t="str">
            <v/>
          </cell>
          <cell r="AQ4396" t="str">
            <v/>
          </cell>
          <cell r="AT4396" t="str">
            <v/>
          </cell>
          <cell r="AW4396" t="str">
            <v/>
          </cell>
          <cell r="AZ4396" t="str">
            <v/>
          </cell>
          <cell r="BA4396" t="str">
            <v/>
          </cell>
          <cell r="BB4396" t="str">
            <v/>
          </cell>
          <cell r="BC4396" t="str">
            <v/>
          </cell>
        </row>
        <row r="4397">
          <cell r="AM4397" t="str">
            <v/>
          </cell>
          <cell r="AQ4397" t="str">
            <v/>
          </cell>
          <cell r="AT4397" t="str">
            <v/>
          </cell>
          <cell r="AW4397" t="str">
            <v/>
          </cell>
          <cell r="AZ4397" t="str">
            <v/>
          </cell>
          <cell r="BA4397" t="str">
            <v/>
          </cell>
          <cell r="BB4397" t="str">
            <v/>
          </cell>
          <cell r="BC4397" t="str">
            <v/>
          </cell>
        </row>
        <row r="4398">
          <cell r="AM4398" t="str">
            <v/>
          </cell>
          <cell r="AQ4398" t="str">
            <v/>
          </cell>
          <cell r="AT4398" t="str">
            <v/>
          </cell>
          <cell r="AW4398" t="str">
            <v/>
          </cell>
          <cell r="AZ4398" t="str">
            <v/>
          </cell>
          <cell r="BA4398" t="str">
            <v/>
          </cell>
          <cell r="BB4398" t="str">
            <v/>
          </cell>
          <cell r="BC4398" t="str">
            <v/>
          </cell>
        </row>
        <row r="4399">
          <cell r="AM4399" t="str">
            <v/>
          </cell>
          <cell r="AQ4399" t="str">
            <v/>
          </cell>
          <cell r="AT4399" t="str">
            <v/>
          </cell>
          <cell r="AW4399" t="str">
            <v/>
          </cell>
          <cell r="AZ4399" t="str">
            <v/>
          </cell>
          <cell r="BA4399" t="str">
            <v/>
          </cell>
          <cell r="BB4399" t="str">
            <v/>
          </cell>
          <cell r="BC4399" t="str">
            <v/>
          </cell>
        </row>
        <row r="4400">
          <cell r="AM4400">
            <v>55954.99</v>
          </cell>
          <cell r="AQ4400">
            <v>5</v>
          </cell>
          <cell r="AT4400" t="str">
            <v>СМР</v>
          </cell>
          <cell r="AW4400">
            <v>40542</v>
          </cell>
          <cell r="AZ4400" t="str">
            <v>12.2010</v>
          </cell>
          <cell r="BA4400" t="str">
            <v>12.2010</v>
          </cell>
          <cell r="BB4400" t="str">
            <v/>
          </cell>
          <cell r="BC4400" t="str">
            <v>4.2010</v>
          </cell>
        </row>
        <row r="4401">
          <cell r="AM4401">
            <v>33262.839999999997</v>
          </cell>
          <cell r="AQ4401">
            <v>5</v>
          </cell>
          <cell r="AT4401" t="str">
            <v>СМР</v>
          </cell>
          <cell r="AW4401">
            <v>40542</v>
          </cell>
          <cell r="AZ4401" t="str">
            <v>12.2010</v>
          </cell>
          <cell r="BA4401" t="str">
            <v>12.2010</v>
          </cell>
          <cell r="BB4401" t="str">
            <v/>
          </cell>
          <cell r="BC4401" t="str">
            <v>4.2010</v>
          </cell>
        </row>
        <row r="4402">
          <cell r="AM4402">
            <v>1086851.1200000001</v>
          </cell>
          <cell r="AQ4402">
            <v>5</v>
          </cell>
          <cell r="AT4402" t="str">
            <v>СМР</v>
          </cell>
          <cell r="AW4402">
            <v>40542</v>
          </cell>
          <cell r="AZ4402" t="str">
            <v>12.2010</v>
          </cell>
          <cell r="BA4402" t="str">
            <v>12.2010</v>
          </cell>
          <cell r="BB4402" t="str">
            <v/>
          </cell>
          <cell r="BC4402" t="str">
            <v>4.2010</v>
          </cell>
        </row>
        <row r="4403">
          <cell r="AM4403">
            <v>213549.74</v>
          </cell>
          <cell r="AQ4403">
            <v>5</v>
          </cell>
          <cell r="AT4403" t="str">
            <v>СМР</v>
          </cell>
          <cell r="AW4403">
            <v>40542</v>
          </cell>
          <cell r="AZ4403" t="str">
            <v>12.2010</v>
          </cell>
          <cell r="BA4403" t="str">
            <v>12.2010</v>
          </cell>
          <cell r="BB4403" t="str">
            <v/>
          </cell>
          <cell r="BC4403" t="str">
            <v>4.2010</v>
          </cell>
        </row>
        <row r="4404">
          <cell r="AM4404" t="str">
            <v/>
          </cell>
          <cell r="AQ4404" t="str">
            <v/>
          </cell>
          <cell r="AT4404" t="str">
            <v/>
          </cell>
          <cell r="AW4404" t="str">
            <v/>
          </cell>
          <cell r="AZ4404" t="str">
            <v/>
          </cell>
          <cell r="BA4404" t="str">
            <v/>
          </cell>
          <cell r="BB4404" t="str">
            <v/>
          </cell>
          <cell r="BC4404" t="str">
            <v/>
          </cell>
        </row>
        <row r="4405">
          <cell r="AM4405" t="str">
            <v/>
          </cell>
          <cell r="AQ4405" t="str">
            <v/>
          </cell>
          <cell r="AT4405" t="str">
            <v/>
          </cell>
          <cell r="AW4405" t="str">
            <v/>
          </cell>
          <cell r="AZ4405" t="str">
            <v/>
          </cell>
          <cell r="BA4405" t="str">
            <v/>
          </cell>
          <cell r="BB4405" t="str">
            <v/>
          </cell>
          <cell r="BC4405" t="str">
            <v/>
          </cell>
        </row>
        <row r="4406">
          <cell r="AM4406" t="str">
            <v/>
          </cell>
          <cell r="AQ4406" t="str">
            <v/>
          </cell>
          <cell r="AT4406" t="str">
            <v/>
          </cell>
          <cell r="AW4406" t="str">
            <v/>
          </cell>
          <cell r="AZ4406" t="str">
            <v/>
          </cell>
          <cell r="BA4406" t="str">
            <v/>
          </cell>
          <cell r="BB4406" t="str">
            <v/>
          </cell>
          <cell r="BC4406" t="str">
            <v/>
          </cell>
        </row>
        <row r="4407">
          <cell r="AM4407" t="str">
            <v/>
          </cell>
          <cell r="AQ4407" t="str">
            <v/>
          </cell>
          <cell r="AT4407" t="str">
            <v/>
          </cell>
          <cell r="AW4407" t="str">
            <v/>
          </cell>
          <cell r="AZ4407" t="str">
            <v/>
          </cell>
          <cell r="BA4407" t="str">
            <v/>
          </cell>
          <cell r="BB4407" t="str">
            <v/>
          </cell>
          <cell r="BC4407" t="str">
            <v/>
          </cell>
        </row>
        <row r="4408">
          <cell r="AM4408">
            <v>1462500.25</v>
          </cell>
          <cell r="AQ4408" t="str">
            <v/>
          </cell>
          <cell r="AT4408" t="str">
            <v>УУП</v>
          </cell>
          <cell r="AW4408">
            <v>40390</v>
          </cell>
          <cell r="AZ4408" t="str">
            <v>7.2010</v>
          </cell>
          <cell r="BA4408" t="str">
            <v>7.2010</v>
          </cell>
          <cell r="BB4408" t="str">
            <v/>
          </cell>
          <cell r="BC4408" t="str">
            <v>3.2010</v>
          </cell>
        </row>
        <row r="4409">
          <cell r="AM4409" t="str">
            <v/>
          </cell>
          <cell r="AQ4409" t="str">
            <v/>
          </cell>
          <cell r="AT4409" t="str">
            <v/>
          </cell>
          <cell r="AW4409" t="str">
            <v/>
          </cell>
          <cell r="AZ4409" t="str">
            <v/>
          </cell>
          <cell r="BA4409" t="str">
            <v/>
          </cell>
          <cell r="BB4409" t="str">
            <v/>
          </cell>
          <cell r="BC4409" t="str">
            <v/>
          </cell>
        </row>
        <row r="4410">
          <cell r="AM4410" t="str">
            <v/>
          </cell>
          <cell r="AQ4410" t="str">
            <v/>
          </cell>
          <cell r="AT4410" t="str">
            <v/>
          </cell>
          <cell r="AW4410" t="str">
            <v/>
          </cell>
          <cell r="AZ4410" t="str">
            <v/>
          </cell>
          <cell r="BA4410" t="str">
            <v/>
          </cell>
          <cell r="BB4410" t="str">
            <v/>
          </cell>
          <cell r="BC4410" t="str">
            <v/>
          </cell>
        </row>
        <row r="4411">
          <cell r="AM4411" t="str">
            <v/>
          </cell>
          <cell r="AQ4411" t="str">
            <v/>
          </cell>
          <cell r="AT4411" t="str">
            <v/>
          </cell>
          <cell r="AW4411" t="str">
            <v/>
          </cell>
          <cell r="AZ4411" t="str">
            <v/>
          </cell>
          <cell r="BA4411" t="str">
            <v/>
          </cell>
          <cell r="BB4411" t="str">
            <v/>
          </cell>
          <cell r="BC4411" t="str">
            <v/>
          </cell>
        </row>
        <row r="4412">
          <cell r="AM4412" t="str">
            <v/>
          </cell>
          <cell r="AQ4412" t="str">
            <v/>
          </cell>
          <cell r="AT4412" t="str">
            <v/>
          </cell>
          <cell r="AW4412" t="str">
            <v/>
          </cell>
          <cell r="AZ4412" t="str">
            <v/>
          </cell>
          <cell r="BA4412" t="str">
            <v/>
          </cell>
          <cell r="BB4412" t="str">
            <v/>
          </cell>
          <cell r="BC4412" t="str">
            <v/>
          </cell>
        </row>
        <row r="4413">
          <cell r="AM4413" t="str">
            <v/>
          </cell>
          <cell r="AQ4413" t="str">
            <v/>
          </cell>
          <cell r="AT4413" t="str">
            <v/>
          </cell>
          <cell r="AW4413" t="str">
            <v/>
          </cell>
          <cell r="AZ4413" t="str">
            <v/>
          </cell>
          <cell r="BA4413" t="str">
            <v/>
          </cell>
          <cell r="BB4413" t="str">
            <v/>
          </cell>
          <cell r="BC4413" t="str">
            <v/>
          </cell>
        </row>
        <row r="4414">
          <cell r="AM4414" t="str">
            <v/>
          </cell>
          <cell r="AQ4414" t="str">
            <v/>
          </cell>
          <cell r="AT4414" t="str">
            <v/>
          </cell>
          <cell r="AW4414" t="str">
            <v/>
          </cell>
          <cell r="AZ4414" t="str">
            <v/>
          </cell>
          <cell r="BA4414" t="str">
            <v/>
          </cell>
          <cell r="BB4414" t="str">
            <v/>
          </cell>
          <cell r="BC4414" t="str">
            <v/>
          </cell>
        </row>
        <row r="4415">
          <cell r="AM4415" t="str">
            <v/>
          </cell>
          <cell r="AQ4415" t="str">
            <v/>
          </cell>
          <cell r="AT4415" t="str">
            <v/>
          </cell>
          <cell r="AW4415" t="str">
            <v/>
          </cell>
          <cell r="AZ4415" t="str">
            <v/>
          </cell>
          <cell r="BA4415" t="str">
            <v/>
          </cell>
          <cell r="BB4415" t="str">
            <v/>
          </cell>
          <cell r="BC4415" t="str">
            <v/>
          </cell>
        </row>
        <row r="4416">
          <cell r="AM4416" t="str">
            <v/>
          </cell>
          <cell r="AQ4416" t="str">
            <v/>
          </cell>
          <cell r="AT4416" t="str">
            <v/>
          </cell>
          <cell r="AW4416" t="str">
            <v/>
          </cell>
          <cell r="AZ4416" t="str">
            <v/>
          </cell>
          <cell r="BA4416" t="str">
            <v/>
          </cell>
          <cell r="BB4416" t="str">
            <v/>
          </cell>
          <cell r="BC4416" t="str">
            <v/>
          </cell>
        </row>
        <row r="4417">
          <cell r="AM4417" t="str">
            <v/>
          </cell>
          <cell r="AQ4417" t="str">
            <v/>
          </cell>
          <cell r="AT4417" t="str">
            <v/>
          </cell>
          <cell r="AW4417" t="str">
            <v/>
          </cell>
          <cell r="AZ4417" t="str">
            <v/>
          </cell>
          <cell r="BA4417" t="str">
            <v/>
          </cell>
          <cell r="BB4417" t="str">
            <v/>
          </cell>
          <cell r="BC4417" t="str">
            <v/>
          </cell>
        </row>
        <row r="4418">
          <cell r="AM4418" t="str">
            <v/>
          </cell>
          <cell r="AQ4418" t="str">
            <v/>
          </cell>
          <cell r="AT4418" t="str">
            <v/>
          </cell>
          <cell r="AW4418" t="str">
            <v/>
          </cell>
          <cell r="AZ4418" t="str">
            <v/>
          </cell>
          <cell r="BA4418" t="str">
            <v/>
          </cell>
          <cell r="BB4418" t="str">
            <v/>
          </cell>
          <cell r="BC4418" t="str">
            <v/>
          </cell>
        </row>
        <row r="4419">
          <cell r="AM4419" t="str">
            <v/>
          </cell>
          <cell r="AQ4419" t="str">
            <v/>
          </cell>
          <cell r="AT4419" t="str">
            <v/>
          </cell>
          <cell r="AW4419" t="str">
            <v/>
          </cell>
          <cell r="AZ4419" t="str">
            <v/>
          </cell>
          <cell r="BA4419" t="str">
            <v/>
          </cell>
          <cell r="BB4419" t="str">
            <v/>
          </cell>
          <cell r="BC4419" t="str">
            <v/>
          </cell>
        </row>
        <row r="4420">
          <cell r="AM4420" t="str">
            <v/>
          </cell>
          <cell r="AQ4420" t="str">
            <v/>
          </cell>
          <cell r="AT4420" t="str">
            <v/>
          </cell>
          <cell r="AW4420" t="str">
            <v/>
          </cell>
          <cell r="AZ4420" t="str">
            <v/>
          </cell>
          <cell r="BA4420" t="str">
            <v/>
          </cell>
          <cell r="BB4420" t="str">
            <v/>
          </cell>
          <cell r="BC4420" t="str">
            <v/>
          </cell>
        </row>
        <row r="4421">
          <cell r="AM4421" t="str">
            <v/>
          </cell>
          <cell r="AQ4421" t="str">
            <v/>
          </cell>
          <cell r="AT4421" t="str">
            <v/>
          </cell>
          <cell r="AW4421" t="str">
            <v/>
          </cell>
          <cell r="AZ4421" t="str">
            <v/>
          </cell>
          <cell r="BA4421" t="str">
            <v/>
          </cell>
          <cell r="BB4421" t="str">
            <v/>
          </cell>
          <cell r="BC4421" t="str">
            <v/>
          </cell>
        </row>
        <row r="4422">
          <cell r="AM4422" t="str">
            <v/>
          </cell>
          <cell r="AQ4422" t="str">
            <v/>
          </cell>
          <cell r="AT4422" t="str">
            <v/>
          </cell>
          <cell r="AW4422" t="str">
            <v/>
          </cell>
          <cell r="AZ4422" t="str">
            <v/>
          </cell>
          <cell r="BA4422" t="str">
            <v/>
          </cell>
          <cell r="BB4422" t="str">
            <v/>
          </cell>
          <cell r="BC4422" t="str">
            <v/>
          </cell>
        </row>
        <row r="4423">
          <cell r="AM4423" t="str">
            <v/>
          </cell>
          <cell r="AQ4423" t="str">
            <v/>
          </cell>
          <cell r="AT4423" t="str">
            <v/>
          </cell>
          <cell r="AW4423" t="str">
            <v/>
          </cell>
          <cell r="AZ4423" t="str">
            <v/>
          </cell>
          <cell r="BA4423" t="str">
            <v/>
          </cell>
          <cell r="BB4423" t="str">
            <v/>
          </cell>
          <cell r="BC4423" t="str">
            <v/>
          </cell>
        </row>
        <row r="4424">
          <cell r="AM4424" t="str">
            <v/>
          </cell>
          <cell r="AQ4424" t="str">
            <v/>
          </cell>
          <cell r="AT4424" t="str">
            <v/>
          </cell>
          <cell r="AW4424" t="str">
            <v/>
          </cell>
          <cell r="AZ4424" t="str">
            <v/>
          </cell>
          <cell r="BA4424" t="str">
            <v/>
          </cell>
          <cell r="BB4424" t="str">
            <v/>
          </cell>
          <cell r="BC4424" t="str">
            <v/>
          </cell>
        </row>
        <row r="4425">
          <cell r="AM4425" t="str">
            <v/>
          </cell>
          <cell r="AQ4425" t="str">
            <v/>
          </cell>
          <cell r="AT4425" t="str">
            <v/>
          </cell>
          <cell r="AW4425" t="str">
            <v/>
          </cell>
          <cell r="AZ4425" t="str">
            <v/>
          </cell>
          <cell r="BA4425" t="str">
            <v/>
          </cell>
          <cell r="BB4425" t="str">
            <v/>
          </cell>
          <cell r="BC4425" t="str">
            <v/>
          </cell>
        </row>
        <row r="4426">
          <cell r="AM4426">
            <v>5148388.83</v>
          </cell>
          <cell r="AQ4426">
            <v>7</v>
          </cell>
          <cell r="AT4426" t="str">
            <v>СМР</v>
          </cell>
          <cell r="AW4426">
            <v>40633</v>
          </cell>
          <cell r="AZ4426" t="str">
            <v>3.2011</v>
          </cell>
          <cell r="BA4426" t="str">
            <v>3.2011</v>
          </cell>
          <cell r="BB4426" t="str">
            <v>4.2011</v>
          </cell>
          <cell r="BC4426" t="str">
            <v>1.2011</v>
          </cell>
        </row>
        <row r="4427">
          <cell r="AM4427" t="str">
            <v/>
          </cell>
          <cell r="AQ4427" t="str">
            <v/>
          </cell>
          <cell r="AT4427" t="str">
            <v/>
          </cell>
          <cell r="AW4427" t="str">
            <v/>
          </cell>
          <cell r="AZ4427" t="str">
            <v/>
          </cell>
          <cell r="BA4427" t="str">
            <v/>
          </cell>
          <cell r="BB4427" t="str">
            <v/>
          </cell>
          <cell r="BC4427" t="str">
            <v/>
          </cell>
        </row>
        <row r="4428">
          <cell r="AM4428" t="str">
            <v/>
          </cell>
          <cell r="AQ4428" t="str">
            <v/>
          </cell>
          <cell r="AT4428" t="str">
            <v/>
          </cell>
          <cell r="AW4428" t="str">
            <v/>
          </cell>
          <cell r="AZ4428" t="str">
            <v/>
          </cell>
          <cell r="BA4428" t="str">
            <v/>
          </cell>
          <cell r="BB4428" t="str">
            <v/>
          </cell>
          <cell r="BC4428" t="str">
            <v/>
          </cell>
        </row>
        <row r="4429">
          <cell r="AM4429" t="str">
            <v/>
          </cell>
          <cell r="AQ4429" t="str">
            <v/>
          </cell>
          <cell r="AT4429" t="str">
            <v/>
          </cell>
          <cell r="AW4429" t="str">
            <v/>
          </cell>
          <cell r="AZ4429" t="str">
            <v/>
          </cell>
          <cell r="BA4429" t="str">
            <v/>
          </cell>
          <cell r="BB4429" t="str">
            <v/>
          </cell>
          <cell r="BC4429" t="str">
            <v/>
          </cell>
        </row>
        <row r="4430">
          <cell r="AM4430">
            <v>287604.28000000003</v>
          </cell>
          <cell r="AQ4430">
            <v>15</v>
          </cell>
          <cell r="AT4430" t="str">
            <v>СМР</v>
          </cell>
          <cell r="AW4430">
            <v>40442</v>
          </cell>
          <cell r="AZ4430" t="str">
            <v>8.2010</v>
          </cell>
          <cell r="BA4430" t="str">
            <v>9.2010</v>
          </cell>
          <cell r="BB4430" t="str">
            <v/>
          </cell>
          <cell r="BC4430" t="str">
            <v>3.2010</v>
          </cell>
        </row>
        <row r="4431">
          <cell r="AM4431">
            <v>1069781.75</v>
          </cell>
          <cell r="AQ4431">
            <v>15</v>
          </cell>
          <cell r="AT4431" t="str">
            <v>СМР</v>
          </cell>
          <cell r="AW4431">
            <v>40442</v>
          </cell>
          <cell r="AZ4431" t="str">
            <v>8.2010</v>
          </cell>
          <cell r="BA4431" t="str">
            <v>9.2010</v>
          </cell>
          <cell r="BB4431" t="str">
            <v/>
          </cell>
          <cell r="BC4431" t="str">
            <v>3.2010</v>
          </cell>
        </row>
        <row r="4432">
          <cell r="AM4432">
            <v>3210808.34</v>
          </cell>
          <cell r="AQ4432">
            <v>15</v>
          </cell>
          <cell r="AT4432" t="str">
            <v>СМР</v>
          </cell>
          <cell r="AW4432">
            <v>40442</v>
          </cell>
          <cell r="AZ4432" t="str">
            <v>8.2010</v>
          </cell>
          <cell r="BA4432" t="str">
            <v>9.2010</v>
          </cell>
          <cell r="BB4432" t="str">
            <v/>
          </cell>
          <cell r="BC4432" t="str">
            <v>3.2010</v>
          </cell>
        </row>
        <row r="4433">
          <cell r="AM4433">
            <v>635890.27</v>
          </cell>
          <cell r="AQ4433">
            <v>15</v>
          </cell>
          <cell r="AT4433" t="str">
            <v>СМР</v>
          </cell>
          <cell r="AW4433">
            <v>40442</v>
          </cell>
          <cell r="AZ4433" t="str">
            <v>8.2010</v>
          </cell>
          <cell r="BA4433" t="str">
            <v>9.2010</v>
          </cell>
          <cell r="BB4433" t="str">
            <v/>
          </cell>
          <cell r="BC4433" t="str">
            <v>3.2010</v>
          </cell>
        </row>
        <row r="4434">
          <cell r="AM4434">
            <v>28871.35</v>
          </cell>
          <cell r="AQ4434">
            <v>15</v>
          </cell>
          <cell r="AT4434" t="str">
            <v>СМР</v>
          </cell>
          <cell r="AW4434">
            <v>40442</v>
          </cell>
          <cell r="AZ4434" t="str">
            <v>8.2010</v>
          </cell>
          <cell r="BA4434" t="str">
            <v>9.2010</v>
          </cell>
          <cell r="BB4434" t="str">
            <v/>
          </cell>
          <cell r="BC4434" t="str">
            <v>3.2010</v>
          </cell>
        </row>
        <row r="4435">
          <cell r="AM4435" t="str">
            <v/>
          </cell>
          <cell r="AQ4435" t="str">
            <v/>
          </cell>
          <cell r="AT4435" t="str">
            <v/>
          </cell>
          <cell r="AW4435" t="str">
            <v/>
          </cell>
          <cell r="AZ4435" t="str">
            <v/>
          </cell>
          <cell r="BA4435" t="str">
            <v/>
          </cell>
          <cell r="BB4435" t="str">
            <v/>
          </cell>
          <cell r="BC4435" t="str">
            <v/>
          </cell>
        </row>
        <row r="4436">
          <cell r="AM4436">
            <v>3437337.24</v>
          </cell>
          <cell r="AQ4436">
            <v>5</v>
          </cell>
          <cell r="AT4436" t="str">
            <v>СМР</v>
          </cell>
          <cell r="AW4436">
            <v>40464</v>
          </cell>
          <cell r="AZ4436" t="str">
            <v>9.2010</v>
          </cell>
          <cell r="BA4436" t="str">
            <v>10.2010</v>
          </cell>
          <cell r="BB4436" t="str">
            <v/>
          </cell>
          <cell r="BC4436" t="str">
            <v>4.2010</v>
          </cell>
        </row>
        <row r="4437">
          <cell r="AM4437" t="str">
            <v/>
          </cell>
          <cell r="AQ4437" t="str">
            <v/>
          </cell>
          <cell r="AT4437" t="str">
            <v/>
          </cell>
          <cell r="AW4437" t="str">
            <v/>
          </cell>
          <cell r="AZ4437" t="str">
            <v/>
          </cell>
          <cell r="BA4437" t="str">
            <v/>
          </cell>
          <cell r="BB4437" t="str">
            <v/>
          </cell>
          <cell r="BC4437" t="str">
            <v/>
          </cell>
        </row>
        <row r="4438">
          <cell r="AM4438" t="str">
            <v/>
          </cell>
          <cell r="AQ4438" t="str">
            <v/>
          </cell>
          <cell r="AT4438" t="str">
            <v/>
          </cell>
          <cell r="AW4438" t="str">
            <v/>
          </cell>
          <cell r="AZ4438" t="str">
            <v/>
          </cell>
          <cell r="BA4438" t="str">
            <v/>
          </cell>
          <cell r="BB4438" t="str">
            <v/>
          </cell>
          <cell r="BC4438" t="str">
            <v/>
          </cell>
        </row>
        <row r="4439">
          <cell r="AM4439">
            <v>13970000</v>
          </cell>
          <cell r="AQ4439" t="str">
            <v/>
          </cell>
          <cell r="AT4439" t="str">
            <v>Технол. присоед.</v>
          </cell>
          <cell r="AW4439">
            <v>40442</v>
          </cell>
          <cell r="AZ4439" t="str">
            <v>8.2010</v>
          </cell>
          <cell r="BA4439" t="str">
            <v>9.2010</v>
          </cell>
          <cell r="BB4439" t="str">
            <v/>
          </cell>
          <cell r="BC4439" t="str">
            <v>3.2010</v>
          </cell>
        </row>
        <row r="4440">
          <cell r="AM4440" t="str">
            <v/>
          </cell>
          <cell r="AQ4440" t="str">
            <v/>
          </cell>
          <cell r="AT4440" t="str">
            <v/>
          </cell>
          <cell r="AW4440" t="str">
            <v/>
          </cell>
          <cell r="AZ4440" t="str">
            <v/>
          </cell>
          <cell r="BA4440" t="str">
            <v/>
          </cell>
          <cell r="BB4440" t="str">
            <v/>
          </cell>
          <cell r="BC4440" t="str">
            <v/>
          </cell>
        </row>
        <row r="4441">
          <cell r="AM4441" t="str">
            <v/>
          </cell>
          <cell r="AQ4441" t="str">
            <v/>
          </cell>
          <cell r="AT4441" t="str">
            <v/>
          </cell>
          <cell r="AW4441" t="str">
            <v/>
          </cell>
          <cell r="AZ4441" t="str">
            <v/>
          </cell>
          <cell r="BA4441" t="str">
            <v/>
          </cell>
          <cell r="BB4441" t="str">
            <v/>
          </cell>
          <cell r="BC4441" t="str">
            <v/>
          </cell>
        </row>
        <row r="4442">
          <cell r="AM4442" t="str">
            <v/>
          </cell>
          <cell r="AQ4442" t="str">
            <v/>
          </cell>
          <cell r="AT4442" t="str">
            <v/>
          </cell>
          <cell r="AW4442" t="str">
            <v/>
          </cell>
          <cell r="AZ4442" t="str">
            <v/>
          </cell>
          <cell r="BA4442" t="str">
            <v/>
          </cell>
          <cell r="BB4442" t="str">
            <v/>
          </cell>
          <cell r="BC4442" t="str">
            <v/>
          </cell>
        </row>
        <row r="4443">
          <cell r="AM4443" t="str">
            <v/>
          </cell>
          <cell r="AQ4443" t="str">
            <v/>
          </cell>
          <cell r="AT4443" t="str">
            <v/>
          </cell>
          <cell r="AW4443" t="str">
            <v/>
          </cell>
          <cell r="AZ4443" t="str">
            <v/>
          </cell>
          <cell r="BA4443" t="str">
            <v/>
          </cell>
          <cell r="BB4443" t="str">
            <v/>
          </cell>
          <cell r="BC4443" t="str">
            <v/>
          </cell>
        </row>
        <row r="4444">
          <cell r="AM4444" t="str">
            <v/>
          </cell>
          <cell r="AQ4444" t="str">
            <v/>
          </cell>
          <cell r="AT4444" t="str">
            <v/>
          </cell>
          <cell r="AW4444" t="str">
            <v/>
          </cell>
          <cell r="AZ4444" t="str">
            <v/>
          </cell>
          <cell r="BA4444" t="str">
            <v/>
          </cell>
          <cell r="BB4444" t="str">
            <v/>
          </cell>
          <cell r="BC4444" t="str">
            <v/>
          </cell>
        </row>
        <row r="4445">
          <cell r="AM4445" t="str">
            <v/>
          </cell>
          <cell r="AQ4445" t="str">
            <v/>
          </cell>
          <cell r="AT4445" t="str">
            <v/>
          </cell>
          <cell r="AW4445" t="str">
            <v/>
          </cell>
          <cell r="AZ4445" t="str">
            <v/>
          </cell>
          <cell r="BA4445" t="str">
            <v/>
          </cell>
          <cell r="BB4445" t="str">
            <v/>
          </cell>
          <cell r="BC4445" t="str">
            <v/>
          </cell>
        </row>
        <row r="4446">
          <cell r="AM4446" t="str">
            <v/>
          </cell>
          <cell r="AQ4446" t="str">
            <v/>
          </cell>
          <cell r="AT4446" t="str">
            <v/>
          </cell>
          <cell r="AW4446" t="str">
            <v/>
          </cell>
          <cell r="AZ4446" t="str">
            <v/>
          </cell>
          <cell r="BA4446" t="str">
            <v/>
          </cell>
          <cell r="BB4446" t="str">
            <v/>
          </cell>
          <cell r="BC4446" t="str">
            <v/>
          </cell>
        </row>
        <row r="4447">
          <cell r="AM4447" t="str">
            <v/>
          </cell>
          <cell r="AQ4447" t="str">
            <v/>
          </cell>
          <cell r="AT4447" t="str">
            <v/>
          </cell>
          <cell r="AW4447" t="str">
            <v/>
          </cell>
          <cell r="AZ4447" t="str">
            <v/>
          </cell>
          <cell r="BA4447" t="str">
            <v/>
          </cell>
          <cell r="BB4447" t="str">
            <v/>
          </cell>
          <cell r="BC4447" t="str">
            <v/>
          </cell>
        </row>
        <row r="4448">
          <cell r="AM4448" t="str">
            <v/>
          </cell>
          <cell r="AQ4448" t="str">
            <v/>
          </cell>
          <cell r="AT4448" t="str">
            <v/>
          </cell>
          <cell r="AW4448" t="str">
            <v/>
          </cell>
          <cell r="AZ4448" t="str">
            <v/>
          </cell>
          <cell r="BA4448" t="str">
            <v/>
          </cell>
          <cell r="BB4448" t="str">
            <v/>
          </cell>
          <cell r="BC4448" t="str">
            <v/>
          </cell>
        </row>
        <row r="4449">
          <cell r="AM4449" t="str">
            <v/>
          </cell>
          <cell r="AQ4449" t="str">
            <v/>
          </cell>
          <cell r="AT4449" t="str">
            <v/>
          </cell>
          <cell r="AW4449" t="str">
            <v/>
          </cell>
          <cell r="AZ4449" t="str">
            <v/>
          </cell>
          <cell r="BA4449" t="str">
            <v/>
          </cell>
          <cell r="BB4449" t="str">
            <v/>
          </cell>
          <cell r="BC4449" t="str">
            <v/>
          </cell>
        </row>
        <row r="4450">
          <cell r="AM4450" t="str">
            <v/>
          </cell>
          <cell r="AQ4450">
            <v>3</v>
          </cell>
          <cell r="AT4450" t="str">
            <v>СМР</v>
          </cell>
          <cell r="AW4450" t="str">
            <v/>
          </cell>
          <cell r="AZ4450" t="str">
            <v/>
          </cell>
          <cell r="BA4450" t="str">
            <v/>
          </cell>
          <cell r="BB4450" t="str">
            <v/>
          </cell>
          <cell r="BC4450" t="str">
            <v/>
          </cell>
        </row>
        <row r="4451">
          <cell r="AM4451" t="str">
            <v/>
          </cell>
          <cell r="AQ4451">
            <v>3</v>
          </cell>
          <cell r="AT4451" t="str">
            <v>СМР</v>
          </cell>
          <cell r="AW4451" t="str">
            <v/>
          </cell>
          <cell r="AZ4451" t="str">
            <v/>
          </cell>
          <cell r="BA4451" t="str">
            <v/>
          </cell>
          <cell r="BB4451" t="str">
            <v/>
          </cell>
          <cell r="BC4451" t="str">
            <v/>
          </cell>
        </row>
        <row r="4452">
          <cell r="AM4452" t="str">
            <v/>
          </cell>
          <cell r="AQ4452" t="str">
            <v/>
          </cell>
          <cell r="AT4452" t="str">
            <v/>
          </cell>
          <cell r="AW4452" t="str">
            <v/>
          </cell>
          <cell r="AZ4452" t="str">
            <v/>
          </cell>
          <cell r="BA4452" t="str">
            <v/>
          </cell>
          <cell r="BB4452" t="str">
            <v/>
          </cell>
          <cell r="BC4452" t="str">
            <v/>
          </cell>
        </row>
        <row r="4453">
          <cell r="AM4453">
            <v>486212.07</v>
          </cell>
          <cell r="AQ4453" t="str">
            <v/>
          </cell>
          <cell r="AT4453" t="str">
            <v>Экология</v>
          </cell>
          <cell r="AW4453">
            <v>40526</v>
          </cell>
          <cell r="AZ4453" t="str">
            <v>12.2010</v>
          </cell>
          <cell r="BA4453" t="str">
            <v>12.2010</v>
          </cell>
          <cell r="BB4453" t="str">
            <v/>
          </cell>
          <cell r="BC4453" t="str">
            <v>4.2010</v>
          </cell>
        </row>
        <row r="4454">
          <cell r="AM4454" t="str">
            <v/>
          </cell>
          <cell r="AQ4454" t="str">
            <v/>
          </cell>
          <cell r="AT4454" t="str">
            <v/>
          </cell>
          <cell r="AW4454" t="str">
            <v/>
          </cell>
          <cell r="AZ4454" t="str">
            <v/>
          </cell>
          <cell r="BA4454" t="str">
            <v/>
          </cell>
          <cell r="BB4454" t="str">
            <v/>
          </cell>
          <cell r="BC4454" t="str">
            <v/>
          </cell>
        </row>
        <row r="4455">
          <cell r="AM4455">
            <v>57070304</v>
          </cell>
          <cell r="AQ4455" t="str">
            <v/>
          </cell>
          <cell r="AT4455" t="str">
            <v>Страхование</v>
          </cell>
          <cell r="AW4455">
            <v>40540</v>
          </cell>
          <cell r="AZ4455" t="str">
            <v>12.2010</v>
          </cell>
          <cell r="BA4455" t="str">
            <v>12.2010</v>
          </cell>
          <cell r="BB4455" t="e">
            <v>#VALUE!</v>
          </cell>
          <cell r="BC4455" t="str">
            <v>4.2010</v>
          </cell>
        </row>
        <row r="4456">
          <cell r="AM4456" t="str">
            <v/>
          </cell>
          <cell r="AQ4456" t="str">
            <v/>
          </cell>
          <cell r="AT4456" t="str">
            <v/>
          </cell>
          <cell r="AW4456" t="str">
            <v/>
          </cell>
          <cell r="AZ4456" t="str">
            <v/>
          </cell>
          <cell r="BA4456" t="str">
            <v/>
          </cell>
          <cell r="BB4456" t="str">
            <v/>
          </cell>
          <cell r="BC4456" t="str">
            <v/>
          </cell>
        </row>
        <row r="4457">
          <cell r="AM4457">
            <v>7042086.9500000002</v>
          </cell>
          <cell r="AQ4457" t="str">
            <v/>
          </cell>
          <cell r="AT4457" t="str">
            <v>Охрана</v>
          </cell>
          <cell r="AW4457" t="str">
            <v/>
          </cell>
          <cell r="AZ4457" t="str">
            <v/>
          </cell>
          <cell r="BA4457" t="str">
            <v/>
          </cell>
          <cell r="BB4457" t="str">
            <v/>
          </cell>
          <cell r="BC4457" t="str">
            <v/>
          </cell>
        </row>
        <row r="4458">
          <cell r="AM4458">
            <v>1527282.58</v>
          </cell>
          <cell r="AQ4458" t="str">
            <v/>
          </cell>
          <cell r="AT4458" t="str">
            <v>Охрана</v>
          </cell>
          <cell r="AW4458">
            <v>40268</v>
          </cell>
          <cell r="AZ4458" t="str">
            <v>3.2010</v>
          </cell>
          <cell r="BA4458" t="str">
            <v>3.2010</v>
          </cell>
          <cell r="BB4458" t="str">
            <v/>
          </cell>
          <cell r="BC4458" t="str">
            <v>1.2010</v>
          </cell>
        </row>
        <row r="4459">
          <cell r="AM4459">
            <v>1040495.16</v>
          </cell>
          <cell r="AQ4459" t="str">
            <v/>
          </cell>
          <cell r="AT4459" t="str">
            <v>Охрана</v>
          </cell>
          <cell r="AW4459">
            <v>40322</v>
          </cell>
          <cell r="AZ4459" t="str">
            <v>5.2010</v>
          </cell>
          <cell r="BA4459" t="str">
            <v>5.2010</v>
          </cell>
          <cell r="BB4459" t="str">
            <v/>
          </cell>
          <cell r="BC4459" t="str">
            <v>2.2010</v>
          </cell>
        </row>
        <row r="4460">
          <cell r="AM4460">
            <v>635443.37</v>
          </cell>
          <cell r="AQ4460" t="str">
            <v/>
          </cell>
          <cell r="AT4460" t="str">
            <v>Охрана</v>
          </cell>
          <cell r="AW4460">
            <v>40343</v>
          </cell>
          <cell r="AZ4460" t="str">
            <v>6.2010</v>
          </cell>
          <cell r="BA4460" t="str">
            <v>6.2010</v>
          </cell>
          <cell r="BB4460" t="str">
            <v/>
          </cell>
          <cell r="BC4460" t="str">
            <v>2.2010</v>
          </cell>
        </row>
        <row r="4461">
          <cell r="AM4461">
            <v>654209.01</v>
          </cell>
          <cell r="AQ4461" t="str">
            <v/>
          </cell>
          <cell r="AT4461" t="str">
            <v>Охрана</v>
          </cell>
          <cell r="AW4461">
            <v>40413</v>
          </cell>
          <cell r="AZ4461" t="str">
            <v>8.2010</v>
          </cell>
          <cell r="BA4461" t="str">
            <v>8.2010</v>
          </cell>
          <cell r="BB4461" t="str">
            <v/>
          </cell>
          <cell r="BC4461" t="str">
            <v>3.2010</v>
          </cell>
        </row>
        <row r="4462">
          <cell r="AM4462">
            <v>640485.31999999995</v>
          </cell>
          <cell r="AQ4462" t="str">
            <v/>
          </cell>
          <cell r="AT4462" t="str">
            <v>Охрана</v>
          </cell>
          <cell r="AW4462">
            <v>40415</v>
          </cell>
          <cell r="AZ4462" t="str">
            <v>8.2010</v>
          </cell>
          <cell r="BA4462" t="str">
            <v>8.2010</v>
          </cell>
          <cell r="BB4462" t="str">
            <v/>
          </cell>
          <cell r="BC4462" t="str">
            <v>3.2010</v>
          </cell>
        </row>
        <row r="4463">
          <cell r="AM4463">
            <v>640485.31999999995</v>
          </cell>
          <cell r="AQ4463" t="str">
            <v/>
          </cell>
          <cell r="AT4463" t="str">
            <v>Охрана</v>
          </cell>
          <cell r="AW4463">
            <v>40429</v>
          </cell>
          <cell r="AZ4463" t="str">
            <v>9.2010</v>
          </cell>
          <cell r="BA4463" t="str">
            <v>9.2010</v>
          </cell>
          <cell r="BB4463" t="str">
            <v/>
          </cell>
          <cell r="BC4463" t="str">
            <v>3.2010</v>
          </cell>
        </row>
        <row r="4464">
          <cell r="AM4464">
            <v>640485.31999999995</v>
          </cell>
          <cell r="AQ4464" t="str">
            <v/>
          </cell>
          <cell r="AT4464" t="str">
            <v>Охрана</v>
          </cell>
          <cell r="AW4464">
            <v>40451</v>
          </cell>
          <cell r="AZ4464" t="str">
            <v>9.2010</v>
          </cell>
          <cell r="BA4464" t="str">
            <v>9.2010</v>
          </cell>
          <cell r="BB4464" t="str">
            <v/>
          </cell>
          <cell r="BC4464" t="str">
            <v>3.2010</v>
          </cell>
        </row>
        <row r="4465">
          <cell r="AM4465">
            <v>640485.31999999995</v>
          </cell>
          <cell r="AQ4465" t="str">
            <v/>
          </cell>
          <cell r="AT4465" t="str">
            <v>Охрана</v>
          </cell>
          <cell r="AW4465">
            <v>40480</v>
          </cell>
          <cell r="AZ4465" t="str">
            <v>10.2010</v>
          </cell>
          <cell r="BA4465" t="str">
            <v>10.2010</v>
          </cell>
          <cell r="BB4465" t="str">
            <v/>
          </cell>
          <cell r="BC4465" t="str">
            <v>4.2010</v>
          </cell>
        </row>
        <row r="4466">
          <cell r="AM4466">
            <v>195061.99</v>
          </cell>
          <cell r="AQ4466" t="str">
            <v/>
          </cell>
          <cell r="AT4466" t="str">
            <v>Охрана</v>
          </cell>
          <cell r="AW4466" t="str">
            <v>не направлено</v>
          </cell>
          <cell r="AZ4466" t="e">
            <v>#VALUE!</v>
          </cell>
          <cell r="BA4466" t="e">
            <v>#VALUE!</v>
          </cell>
          <cell r="BB4466" t="str">
            <v/>
          </cell>
          <cell r="BC4466" t="e">
            <v>#VALUE!</v>
          </cell>
        </row>
        <row r="4467">
          <cell r="AM4467">
            <v>427653.56</v>
          </cell>
          <cell r="AQ4467" t="str">
            <v/>
          </cell>
          <cell r="AT4467" t="str">
            <v>Охрана</v>
          </cell>
          <cell r="AW4467" t="str">
            <v>не направлено</v>
          </cell>
          <cell r="AZ4467" t="e">
            <v>#VALUE!</v>
          </cell>
          <cell r="BA4467" t="e">
            <v>#VALUE!</v>
          </cell>
          <cell r="BB4467" t="str">
            <v/>
          </cell>
          <cell r="BC4467" t="e">
            <v>#VALUE!</v>
          </cell>
        </row>
        <row r="4468">
          <cell r="AM4468" t="str">
            <v/>
          </cell>
          <cell r="AQ4468" t="str">
            <v/>
          </cell>
          <cell r="AT4468" t="str">
            <v/>
          </cell>
          <cell r="AW4468" t="str">
            <v/>
          </cell>
          <cell r="AZ4468" t="str">
            <v/>
          </cell>
          <cell r="BA4468" t="str">
            <v/>
          </cell>
          <cell r="BB4468" t="str">
            <v/>
          </cell>
          <cell r="BC4468" t="str">
            <v/>
          </cell>
        </row>
        <row r="4469">
          <cell r="AM4469" t="str">
            <v/>
          </cell>
          <cell r="AQ4469" t="str">
            <v/>
          </cell>
          <cell r="AT4469" t="str">
            <v/>
          </cell>
          <cell r="AW4469" t="str">
            <v/>
          </cell>
          <cell r="AZ4469" t="str">
            <v/>
          </cell>
          <cell r="BA4469" t="str">
            <v/>
          </cell>
          <cell r="BB4469" t="str">
            <v/>
          </cell>
          <cell r="BC4469" t="str">
            <v/>
          </cell>
        </row>
        <row r="4470">
          <cell r="AM4470" t="str">
            <v/>
          </cell>
          <cell r="AQ4470" t="str">
            <v/>
          </cell>
          <cell r="AT4470" t="str">
            <v/>
          </cell>
          <cell r="AW4470" t="str">
            <v/>
          </cell>
          <cell r="AZ4470" t="str">
            <v/>
          </cell>
          <cell r="BA4470" t="str">
            <v/>
          </cell>
          <cell r="BB4470" t="str">
            <v/>
          </cell>
          <cell r="BC4470" t="str">
            <v/>
          </cell>
        </row>
        <row r="4471">
          <cell r="AM4471" t="str">
            <v/>
          </cell>
          <cell r="AQ4471" t="str">
            <v/>
          </cell>
          <cell r="AT4471" t="str">
            <v/>
          </cell>
          <cell r="AW4471" t="str">
            <v/>
          </cell>
          <cell r="AZ4471" t="str">
            <v/>
          </cell>
          <cell r="BA4471" t="str">
            <v/>
          </cell>
          <cell r="BB4471" t="str">
            <v/>
          </cell>
          <cell r="BC4471" t="str">
            <v/>
          </cell>
        </row>
        <row r="4472">
          <cell r="AM4472">
            <v>1282409.52</v>
          </cell>
          <cell r="AQ4472">
            <v>8</v>
          </cell>
          <cell r="AT4472" t="str">
            <v>ПНР</v>
          </cell>
          <cell r="AW4472" t="str">
            <v>08.11.2010 не принято ИТСО</v>
          </cell>
          <cell r="AZ4472" t="e">
            <v>#VALUE!</v>
          </cell>
          <cell r="BA4472" t="e">
            <v>#VALUE!</v>
          </cell>
          <cell r="BB4472" t="str">
            <v/>
          </cell>
          <cell r="BC4472" t="e">
            <v>#VALUE!</v>
          </cell>
        </row>
        <row r="4473">
          <cell r="AM4473" t="str">
            <v/>
          </cell>
          <cell r="AQ4473" t="str">
            <v/>
          </cell>
          <cell r="AT4473" t="str">
            <v/>
          </cell>
          <cell r="AW4473" t="str">
            <v/>
          </cell>
          <cell r="AZ4473" t="str">
            <v/>
          </cell>
          <cell r="BA4473" t="str">
            <v/>
          </cell>
          <cell r="BB4473" t="str">
            <v/>
          </cell>
          <cell r="BC4473" t="str">
            <v/>
          </cell>
        </row>
        <row r="4474">
          <cell r="AM4474" t="str">
            <v/>
          </cell>
          <cell r="AQ4474" t="str">
            <v/>
          </cell>
          <cell r="AT4474" t="str">
            <v/>
          </cell>
          <cell r="AW4474" t="str">
            <v/>
          </cell>
          <cell r="AZ4474" t="str">
            <v/>
          </cell>
          <cell r="BA4474" t="str">
            <v/>
          </cell>
          <cell r="BB4474" t="str">
            <v/>
          </cell>
          <cell r="BC4474" t="str">
            <v/>
          </cell>
        </row>
        <row r="4475">
          <cell r="AM4475" t="str">
            <v/>
          </cell>
          <cell r="AQ4475" t="str">
            <v/>
          </cell>
          <cell r="AT4475" t="str">
            <v/>
          </cell>
          <cell r="AW4475" t="str">
            <v/>
          </cell>
          <cell r="AZ4475" t="str">
            <v/>
          </cell>
          <cell r="BA4475" t="str">
            <v/>
          </cell>
          <cell r="BB4475" t="str">
            <v/>
          </cell>
          <cell r="BC4475" t="str">
            <v/>
          </cell>
        </row>
        <row r="4476">
          <cell r="AM4476" t="str">
            <v/>
          </cell>
          <cell r="AQ4476" t="str">
            <v/>
          </cell>
          <cell r="AT4476" t="str">
            <v/>
          </cell>
          <cell r="AW4476" t="str">
            <v/>
          </cell>
          <cell r="AZ4476" t="str">
            <v/>
          </cell>
          <cell r="BA4476" t="str">
            <v/>
          </cell>
          <cell r="BB4476" t="str">
            <v/>
          </cell>
          <cell r="BC4476" t="str">
            <v/>
          </cell>
        </row>
        <row r="4477">
          <cell r="AQ4477" t="str">
            <v/>
          </cell>
          <cell r="AZ4477" t="str">
            <v/>
          </cell>
          <cell r="BA4477" t="str">
            <v/>
          </cell>
          <cell r="BB4477" t="str">
            <v/>
          </cell>
          <cell r="BC4477" t="str">
            <v/>
          </cell>
        </row>
        <row r="4478">
          <cell r="AQ4478" t="str">
            <v/>
          </cell>
          <cell r="AZ4478" t="str">
            <v/>
          </cell>
          <cell r="BA4478" t="str">
            <v/>
          </cell>
          <cell r="BB4478" t="str">
            <v/>
          </cell>
          <cell r="BC4478" t="str">
            <v/>
          </cell>
        </row>
        <row r="4479">
          <cell r="AM4479" t="str">
            <v/>
          </cell>
          <cell r="AQ4479" t="str">
            <v/>
          </cell>
          <cell r="AT4479" t="str">
            <v/>
          </cell>
          <cell r="AW4479" t="str">
            <v/>
          </cell>
          <cell r="AZ4479" t="str">
            <v/>
          </cell>
          <cell r="BA4479" t="str">
            <v/>
          </cell>
          <cell r="BB4479" t="str">
            <v/>
          </cell>
          <cell r="BC4479" t="str">
            <v/>
          </cell>
        </row>
        <row r="4480">
          <cell r="AM4480" t="str">
            <v/>
          </cell>
          <cell r="AQ4480" t="str">
            <v/>
          </cell>
          <cell r="AT4480" t="str">
            <v/>
          </cell>
          <cell r="AW4480" t="str">
            <v/>
          </cell>
          <cell r="AZ4480" t="str">
            <v/>
          </cell>
          <cell r="BA4480" t="str">
            <v/>
          </cell>
          <cell r="BB4480" t="str">
            <v/>
          </cell>
          <cell r="BC4480" t="str">
            <v/>
          </cell>
        </row>
        <row r="4481">
          <cell r="AM4481" t="str">
            <v/>
          </cell>
          <cell r="AQ4481" t="str">
            <v/>
          </cell>
          <cell r="AT4481" t="str">
            <v/>
          </cell>
          <cell r="AW4481" t="str">
            <v/>
          </cell>
          <cell r="AZ4481" t="str">
            <v/>
          </cell>
          <cell r="BA4481" t="str">
            <v/>
          </cell>
          <cell r="BB4481" t="str">
            <v/>
          </cell>
          <cell r="BC4481" t="str">
            <v/>
          </cell>
        </row>
        <row r="4482">
          <cell r="AM4482" t="str">
            <v/>
          </cell>
          <cell r="AQ4482" t="str">
            <v/>
          </cell>
          <cell r="AT4482" t="str">
            <v/>
          </cell>
          <cell r="AW4482" t="str">
            <v/>
          </cell>
          <cell r="AZ4482" t="str">
            <v/>
          </cell>
          <cell r="BA4482" t="str">
            <v/>
          </cell>
          <cell r="BB4482" t="str">
            <v/>
          </cell>
          <cell r="BC4482" t="str">
            <v/>
          </cell>
        </row>
        <row r="4483">
          <cell r="AM4483" t="str">
            <v/>
          </cell>
          <cell r="AQ4483" t="str">
            <v/>
          </cell>
          <cell r="AT4483" t="str">
            <v/>
          </cell>
          <cell r="AW4483" t="str">
            <v/>
          </cell>
          <cell r="AZ4483" t="str">
            <v/>
          </cell>
          <cell r="BA4483" t="str">
            <v/>
          </cell>
          <cell r="BB4483" t="str">
            <v/>
          </cell>
          <cell r="BC4483" t="str">
            <v/>
          </cell>
        </row>
        <row r="4484">
          <cell r="AM4484" t="str">
            <v/>
          </cell>
          <cell r="AQ4484" t="str">
            <v/>
          </cell>
          <cell r="AT4484" t="str">
            <v/>
          </cell>
          <cell r="AW4484" t="str">
            <v/>
          </cell>
          <cell r="AZ4484" t="str">
            <v/>
          </cell>
          <cell r="BA4484" t="str">
            <v/>
          </cell>
          <cell r="BB4484" t="str">
            <v/>
          </cell>
          <cell r="BC4484" t="str">
            <v/>
          </cell>
        </row>
        <row r="4485">
          <cell r="AM4485">
            <v>1640533.63</v>
          </cell>
          <cell r="AQ4485" t="str">
            <v/>
          </cell>
          <cell r="AT4485" t="str">
            <v>Командировочные</v>
          </cell>
          <cell r="AW4485" t="str">
            <v/>
          </cell>
          <cell r="AZ4485" t="str">
            <v/>
          </cell>
          <cell r="BA4485" t="str">
            <v/>
          </cell>
          <cell r="BB4485" t="str">
            <v/>
          </cell>
          <cell r="BC4485" t="str">
            <v/>
          </cell>
        </row>
        <row r="4486">
          <cell r="AM4486" t="str">
            <v/>
          </cell>
          <cell r="AQ4486" t="str">
            <v/>
          </cell>
          <cell r="AT4486" t="str">
            <v/>
          </cell>
          <cell r="AW4486" t="str">
            <v/>
          </cell>
          <cell r="AZ4486" t="str">
            <v/>
          </cell>
          <cell r="BA4486" t="str">
            <v/>
          </cell>
          <cell r="BB4486" t="str">
            <v/>
          </cell>
          <cell r="BC4486" t="str">
            <v/>
          </cell>
        </row>
        <row r="4487">
          <cell r="AM4487" t="str">
            <v/>
          </cell>
          <cell r="AQ4487" t="str">
            <v/>
          </cell>
          <cell r="AT4487" t="str">
            <v/>
          </cell>
          <cell r="AW4487" t="str">
            <v/>
          </cell>
          <cell r="AZ4487" t="str">
            <v/>
          </cell>
          <cell r="BA4487" t="str">
            <v/>
          </cell>
          <cell r="BB4487" t="str">
            <v/>
          </cell>
          <cell r="BC4487" t="str">
            <v/>
          </cell>
        </row>
        <row r="4488">
          <cell r="AM4488" t="str">
            <v/>
          </cell>
          <cell r="AQ4488" t="str">
            <v/>
          </cell>
          <cell r="AT4488" t="str">
            <v/>
          </cell>
          <cell r="AW4488" t="str">
            <v/>
          </cell>
          <cell r="AZ4488" t="str">
            <v/>
          </cell>
          <cell r="BA4488" t="str">
            <v/>
          </cell>
          <cell r="BB4488" t="str">
            <v/>
          </cell>
          <cell r="BC4488" t="str">
            <v/>
          </cell>
        </row>
        <row r="4489">
          <cell r="AM4489">
            <v>26495977.329999998</v>
          </cell>
          <cell r="AQ4489">
            <v>10</v>
          </cell>
          <cell r="AT4489" t="str">
            <v>Фин. услуги</v>
          </cell>
          <cell r="AW4489">
            <v>40540</v>
          </cell>
          <cell r="AZ4489" t="str">
            <v>12.2010</v>
          </cell>
          <cell r="BA4489" t="str">
            <v>12.2010</v>
          </cell>
          <cell r="BB4489" t="str">
            <v/>
          </cell>
          <cell r="BC4489" t="str">
            <v>4.2010</v>
          </cell>
        </row>
        <row r="4490">
          <cell r="AM4490" t="str">
            <v/>
          </cell>
          <cell r="AQ4490" t="str">
            <v/>
          </cell>
          <cell r="AT4490" t="str">
            <v/>
          </cell>
          <cell r="AW4490" t="str">
            <v/>
          </cell>
          <cell r="AZ4490" t="str">
            <v/>
          </cell>
          <cell r="BA4490" t="str">
            <v/>
          </cell>
          <cell r="BB4490" t="str">
            <v/>
          </cell>
          <cell r="BC4490" t="str">
            <v/>
          </cell>
        </row>
        <row r="4491">
          <cell r="AM4491" t="str">
            <v/>
          </cell>
          <cell r="AQ4491" t="str">
            <v/>
          </cell>
          <cell r="AT4491" t="str">
            <v/>
          </cell>
          <cell r="AW4491" t="str">
            <v/>
          </cell>
          <cell r="AZ4491" t="str">
            <v/>
          </cell>
          <cell r="BA4491" t="str">
            <v/>
          </cell>
          <cell r="BB4491" t="str">
            <v/>
          </cell>
          <cell r="BC4491" t="str">
            <v/>
          </cell>
        </row>
        <row r="4492">
          <cell r="AM4492" t="str">
            <v/>
          </cell>
          <cell r="AQ4492" t="str">
            <v/>
          </cell>
          <cell r="AT4492" t="str">
            <v/>
          </cell>
          <cell r="AW4492" t="str">
            <v/>
          </cell>
          <cell r="AZ4492" t="str">
            <v/>
          </cell>
          <cell r="BA4492" t="str">
            <v/>
          </cell>
          <cell r="BB4492" t="str">
            <v/>
          </cell>
          <cell r="BC4492" t="str">
            <v/>
          </cell>
        </row>
        <row r="4493">
          <cell r="AM4493" t="str">
            <v/>
          </cell>
          <cell r="AQ4493" t="str">
            <v/>
          </cell>
          <cell r="AT4493" t="str">
            <v/>
          </cell>
          <cell r="AW4493" t="str">
            <v/>
          </cell>
          <cell r="AZ4493" t="str">
            <v/>
          </cell>
          <cell r="BA4493" t="str">
            <v/>
          </cell>
          <cell r="BB4493" t="str">
            <v/>
          </cell>
          <cell r="BC4493" t="str">
            <v/>
          </cell>
        </row>
        <row r="4494">
          <cell r="AM4494" t="str">
            <v/>
          </cell>
          <cell r="AQ4494" t="str">
            <v/>
          </cell>
          <cell r="AT4494" t="str">
            <v/>
          </cell>
          <cell r="AW4494" t="str">
            <v/>
          </cell>
          <cell r="AZ4494" t="str">
            <v/>
          </cell>
          <cell r="BA4494" t="str">
            <v/>
          </cell>
          <cell r="BB4494" t="str">
            <v/>
          </cell>
          <cell r="BC4494" t="str">
            <v/>
          </cell>
        </row>
        <row r="4495">
          <cell r="AM4495" t="str">
            <v/>
          </cell>
          <cell r="AQ4495" t="str">
            <v/>
          </cell>
          <cell r="AT4495" t="str">
            <v/>
          </cell>
          <cell r="AW4495" t="str">
            <v/>
          </cell>
          <cell r="AZ4495" t="str">
            <v/>
          </cell>
          <cell r="BA4495" t="str">
            <v/>
          </cell>
          <cell r="BB4495" t="str">
            <v/>
          </cell>
          <cell r="BC4495" t="str">
            <v/>
          </cell>
        </row>
        <row r="4496">
          <cell r="AM4496" t="str">
            <v/>
          </cell>
          <cell r="AQ4496" t="str">
            <v/>
          </cell>
          <cell r="AT4496" t="str">
            <v/>
          </cell>
          <cell r="AW4496" t="str">
            <v/>
          </cell>
          <cell r="AZ4496" t="str">
            <v/>
          </cell>
          <cell r="BA4496" t="str">
            <v/>
          </cell>
          <cell r="BB4496" t="str">
            <v/>
          </cell>
          <cell r="BC4496" t="str">
            <v/>
          </cell>
        </row>
        <row r="4497">
          <cell r="AM4497" t="str">
            <v/>
          </cell>
          <cell r="AQ4497" t="str">
            <v/>
          </cell>
          <cell r="AT4497" t="str">
            <v/>
          </cell>
          <cell r="AW4497" t="str">
            <v/>
          </cell>
          <cell r="AZ4497" t="str">
            <v/>
          </cell>
          <cell r="BA4497" t="str">
            <v/>
          </cell>
          <cell r="BB4497" t="str">
            <v/>
          </cell>
          <cell r="BC4497" t="str">
            <v/>
          </cell>
        </row>
        <row r="4498">
          <cell r="AM4498">
            <v>2090844.44</v>
          </cell>
          <cell r="AQ4498">
            <v>10</v>
          </cell>
          <cell r="AT4498" t="str">
            <v>Перебазировка</v>
          </cell>
          <cell r="AW4498">
            <v>40421</v>
          </cell>
          <cell r="AZ4498" t="str">
            <v>7.2010</v>
          </cell>
          <cell r="BA4498" t="str">
            <v>8.2010</v>
          </cell>
          <cell r="BB4498" t="str">
            <v/>
          </cell>
          <cell r="BC4498" t="str">
            <v>3.2010</v>
          </cell>
        </row>
        <row r="4499">
          <cell r="AM4499">
            <v>263850.40999999997</v>
          </cell>
          <cell r="AQ4499" t="str">
            <v/>
          </cell>
          <cell r="AT4499" t="str">
            <v>УУП</v>
          </cell>
          <cell r="AW4499">
            <v>40390</v>
          </cell>
          <cell r="AZ4499" t="str">
            <v>7.2010</v>
          </cell>
          <cell r="BA4499" t="str">
            <v>7.2010</v>
          </cell>
          <cell r="BB4499" t="str">
            <v/>
          </cell>
          <cell r="BC4499" t="str">
            <v>3.2010</v>
          </cell>
        </row>
        <row r="4500">
          <cell r="AM4500">
            <v>2497587.81</v>
          </cell>
          <cell r="AQ4500">
            <v>10</v>
          </cell>
          <cell r="AT4500" t="str">
            <v>Перебазировка</v>
          </cell>
          <cell r="AW4500">
            <v>40535</v>
          </cell>
          <cell r="AZ4500" t="str">
            <v>12.2010</v>
          </cell>
          <cell r="BA4500" t="str">
            <v>12.2010</v>
          </cell>
          <cell r="BB4500" t="str">
            <v/>
          </cell>
          <cell r="BC4500" t="str">
            <v>4.2010</v>
          </cell>
        </row>
        <row r="4501">
          <cell r="AM4501">
            <v>860008.79</v>
          </cell>
          <cell r="AQ4501">
            <v>10</v>
          </cell>
          <cell r="AT4501" t="str">
            <v>Перебазировка</v>
          </cell>
          <cell r="AW4501">
            <v>40540</v>
          </cell>
          <cell r="AZ4501" t="str">
            <v>12.2010</v>
          </cell>
          <cell r="BA4501" t="str">
            <v>12.2010</v>
          </cell>
          <cell r="BB4501" t="str">
            <v/>
          </cell>
          <cell r="BC4501" t="str">
            <v>4.2010</v>
          </cell>
        </row>
        <row r="4502">
          <cell r="AM4502">
            <v>622834.31999999995</v>
          </cell>
          <cell r="AQ4502">
            <v>10</v>
          </cell>
          <cell r="AT4502" t="str">
            <v>Перебазировка</v>
          </cell>
          <cell r="AW4502">
            <v>40647</v>
          </cell>
          <cell r="AZ4502" t="str">
            <v>3.2011</v>
          </cell>
          <cell r="BA4502" t="str">
            <v>4.2011</v>
          </cell>
          <cell r="BB4502" t="str">
            <v>5.2011</v>
          </cell>
          <cell r="BC4502" t="str">
            <v>2.2011</v>
          </cell>
        </row>
        <row r="4503">
          <cell r="AM4503" t="str">
            <v/>
          </cell>
          <cell r="AQ4503" t="str">
            <v/>
          </cell>
          <cell r="AT4503" t="str">
            <v/>
          </cell>
          <cell r="AW4503" t="str">
            <v/>
          </cell>
          <cell r="AZ4503" t="str">
            <v/>
          </cell>
          <cell r="BA4503" t="str">
            <v/>
          </cell>
          <cell r="BB4503" t="str">
            <v/>
          </cell>
          <cell r="BC4503" t="str">
            <v/>
          </cell>
        </row>
        <row r="4504">
          <cell r="AM4504">
            <v>6019449.8399999999</v>
          </cell>
          <cell r="AQ4504" t="str">
            <v/>
          </cell>
          <cell r="AT4504" t="str">
            <v>УУП</v>
          </cell>
          <cell r="AW4504">
            <v>40540</v>
          </cell>
          <cell r="AZ4504" t="str">
            <v>12.2010</v>
          </cell>
          <cell r="BA4504" t="str">
            <v>12.2010</v>
          </cell>
          <cell r="BB4504" t="str">
            <v/>
          </cell>
          <cell r="BC4504" t="str">
            <v>4.2010</v>
          </cell>
        </row>
        <row r="4505">
          <cell r="AM4505">
            <v>7667017.3200000003</v>
          </cell>
          <cell r="AQ4505" t="str">
            <v/>
          </cell>
          <cell r="AT4505" t="str">
            <v>УУП</v>
          </cell>
          <cell r="AW4505">
            <v>40541</v>
          </cell>
          <cell r="AZ4505" t="str">
            <v>12.2010</v>
          </cell>
          <cell r="BA4505" t="str">
            <v>12.2010</v>
          </cell>
          <cell r="BB4505" t="str">
            <v/>
          </cell>
          <cell r="BC4505" t="str">
            <v>4.2010</v>
          </cell>
        </row>
        <row r="4506">
          <cell r="AM4506">
            <v>4606583.33</v>
          </cell>
          <cell r="AQ4506" t="str">
            <v/>
          </cell>
          <cell r="AT4506" t="str">
            <v>УУП</v>
          </cell>
          <cell r="AW4506">
            <v>40540</v>
          </cell>
          <cell r="AZ4506" t="str">
            <v>12.2010</v>
          </cell>
          <cell r="BA4506" t="str">
            <v>12.2010</v>
          </cell>
          <cell r="BB4506" t="str">
            <v/>
          </cell>
          <cell r="BC4506" t="str">
            <v>4.2010</v>
          </cell>
        </row>
        <row r="4507">
          <cell r="AM4507">
            <v>974573.86</v>
          </cell>
          <cell r="AQ4507" t="str">
            <v/>
          </cell>
          <cell r="AT4507" t="str">
            <v>УУП</v>
          </cell>
          <cell r="AW4507">
            <v>40633</v>
          </cell>
          <cell r="AZ4507" t="str">
            <v>3.2011</v>
          </cell>
          <cell r="BA4507" t="str">
            <v>3.2011</v>
          </cell>
          <cell r="BB4507" t="str">
            <v>6.2011</v>
          </cell>
          <cell r="BC4507" t="str">
            <v>1.2011</v>
          </cell>
        </row>
        <row r="4508">
          <cell r="AM4508">
            <v>4534827.3099999996</v>
          </cell>
          <cell r="AQ4508" t="str">
            <v/>
          </cell>
          <cell r="AT4508" t="str">
            <v>УУП</v>
          </cell>
          <cell r="AW4508">
            <v>40540</v>
          </cell>
          <cell r="AZ4508" t="str">
            <v>12.2010</v>
          </cell>
          <cell r="BA4508" t="str">
            <v>12.2010</v>
          </cell>
          <cell r="BB4508" t="str">
            <v/>
          </cell>
          <cell r="BC4508" t="str">
            <v>4.2010</v>
          </cell>
        </row>
        <row r="4509">
          <cell r="AM4509">
            <v>25455482.379999999</v>
          </cell>
          <cell r="AQ4509" t="str">
            <v/>
          </cell>
          <cell r="AT4509" t="str">
            <v>УУП</v>
          </cell>
          <cell r="AW4509">
            <v>40540</v>
          </cell>
          <cell r="AZ4509" t="str">
            <v>12.2010</v>
          </cell>
          <cell r="BA4509" t="str">
            <v>12.2010</v>
          </cell>
          <cell r="BB4509" t="str">
            <v/>
          </cell>
          <cell r="BC4509" t="str">
            <v>4.2010</v>
          </cell>
        </row>
        <row r="4510">
          <cell r="AM4510">
            <v>35279540.899999999</v>
          </cell>
          <cell r="AQ4510" t="str">
            <v/>
          </cell>
          <cell r="AT4510" t="str">
            <v>УУП</v>
          </cell>
          <cell r="AW4510">
            <v>40576</v>
          </cell>
          <cell r="AZ4510" t="str">
            <v>1.2011</v>
          </cell>
          <cell r="BA4510" t="str">
            <v>2.2011</v>
          </cell>
          <cell r="BB4510" t="str">
            <v>2.2011</v>
          </cell>
          <cell r="BC4510" t="str">
            <v>1.2011</v>
          </cell>
        </row>
        <row r="4511">
          <cell r="AM4511">
            <v>3651799.1</v>
          </cell>
          <cell r="AQ4511" t="str">
            <v/>
          </cell>
          <cell r="AT4511" t="str">
            <v>УУП</v>
          </cell>
          <cell r="AW4511">
            <v>40633</v>
          </cell>
          <cell r="AZ4511" t="str">
            <v>3.2011</v>
          </cell>
          <cell r="BA4511" t="str">
            <v>3.2011</v>
          </cell>
          <cell r="BB4511" t="str">
            <v>6.2011</v>
          </cell>
          <cell r="BC4511" t="str">
            <v>1.2011</v>
          </cell>
        </row>
        <row r="4512">
          <cell r="AM4512">
            <v>62645772.729999997</v>
          </cell>
          <cell r="AQ4512" t="str">
            <v/>
          </cell>
          <cell r="AT4512" t="str">
            <v>УУП</v>
          </cell>
          <cell r="AW4512">
            <v>40633</v>
          </cell>
          <cell r="AZ4512" t="str">
            <v>3.2011</v>
          </cell>
          <cell r="BA4512" t="str">
            <v>3.2011</v>
          </cell>
          <cell r="BB4512" t="str">
            <v>6.2011</v>
          </cell>
          <cell r="BC4512" t="str">
            <v>1.2011</v>
          </cell>
        </row>
        <row r="4513">
          <cell r="AM4513">
            <v>56474649.030000001</v>
          </cell>
          <cell r="AQ4513" t="str">
            <v/>
          </cell>
          <cell r="AT4513" t="str">
            <v>УУП</v>
          </cell>
          <cell r="AW4513">
            <v>40655</v>
          </cell>
          <cell r="AZ4513" t="str">
            <v>4.2011</v>
          </cell>
          <cell r="BA4513" t="str">
            <v>4.2011</v>
          </cell>
          <cell r="BB4513" t="str">
            <v>1.1900</v>
          </cell>
          <cell r="BC4513" t="str">
            <v>2.2011</v>
          </cell>
        </row>
        <row r="4514">
          <cell r="AM4514">
            <v>22866022.050000001</v>
          </cell>
          <cell r="AQ4514" t="str">
            <v/>
          </cell>
          <cell r="AT4514" t="str">
            <v>УУП</v>
          </cell>
          <cell r="AW4514">
            <v>40695</v>
          </cell>
          <cell r="AZ4514" t="str">
            <v>5.2011</v>
          </cell>
          <cell r="BA4514" t="str">
            <v>6.2011</v>
          </cell>
          <cell r="BB4514" t="str">
            <v>1.1900</v>
          </cell>
          <cell r="BC4514" t="str">
            <v>2.2011</v>
          </cell>
        </row>
        <row r="4515">
          <cell r="AM4515" t="str">
            <v/>
          </cell>
          <cell r="AQ4515" t="str">
            <v/>
          </cell>
          <cell r="AT4515" t="str">
            <v/>
          </cell>
          <cell r="AW4515" t="str">
            <v/>
          </cell>
          <cell r="AZ4515" t="str">
            <v/>
          </cell>
          <cell r="BA4515" t="str">
            <v/>
          </cell>
          <cell r="BB4515" t="str">
            <v/>
          </cell>
          <cell r="BC4515" t="str">
            <v/>
          </cell>
        </row>
        <row r="4516">
          <cell r="AM4516" t="str">
            <v/>
          </cell>
          <cell r="AQ4516" t="str">
            <v/>
          </cell>
          <cell r="AT4516" t="str">
            <v/>
          </cell>
          <cell r="AW4516" t="str">
            <v/>
          </cell>
          <cell r="AZ4516" t="str">
            <v/>
          </cell>
          <cell r="BA4516" t="str">
            <v/>
          </cell>
          <cell r="BB4516" t="str">
            <v/>
          </cell>
          <cell r="BC4516" t="str">
            <v/>
          </cell>
        </row>
        <row r="4517">
          <cell r="AM4517" t="str">
            <v/>
          </cell>
          <cell r="AQ4517" t="str">
            <v/>
          </cell>
          <cell r="AT4517" t="str">
            <v/>
          </cell>
          <cell r="AW4517" t="str">
            <v/>
          </cell>
          <cell r="AZ4517" t="str">
            <v/>
          </cell>
          <cell r="BA4517" t="str">
            <v/>
          </cell>
          <cell r="BB4517" t="str">
            <v/>
          </cell>
          <cell r="BC4517" t="str">
            <v/>
          </cell>
        </row>
        <row r="4518">
          <cell r="AM4518" t="str">
            <v/>
          </cell>
          <cell r="AQ4518" t="str">
            <v/>
          </cell>
          <cell r="AT4518" t="str">
            <v/>
          </cell>
          <cell r="AW4518" t="str">
            <v/>
          </cell>
          <cell r="AZ4518" t="str">
            <v/>
          </cell>
          <cell r="BA4518" t="str">
            <v/>
          </cell>
          <cell r="BB4518" t="str">
            <v/>
          </cell>
          <cell r="BC4518" t="str">
            <v/>
          </cell>
        </row>
        <row r="4519">
          <cell r="AM4519" t="str">
            <v/>
          </cell>
          <cell r="AQ4519" t="str">
            <v/>
          </cell>
          <cell r="AT4519" t="str">
            <v/>
          </cell>
          <cell r="AW4519" t="str">
            <v/>
          </cell>
          <cell r="AZ4519" t="str">
            <v/>
          </cell>
          <cell r="BA4519" t="str">
            <v/>
          </cell>
          <cell r="BB4519" t="str">
            <v/>
          </cell>
          <cell r="BC4519" t="str">
            <v/>
          </cell>
        </row>
        <row r="4520">
          <cell r="AM4520" t="str">
            <v/>
          </cell>
          <cell r="AQ4520" t="str">
            <v/>
          </cell>
          <cell r="AT4520" t="str">
            <v/>
          </cell>
          <cell r="AW4520" t="str">
            <v/>
          </cell>
          <cell r="AZ4520" t="str">
            <v/>
          </cell>
          <cell r="BA4520" t="str">
            <v/>
          </cell>
          <cell r="BB4520" t="str">
            <v/>
          </cell>
          <cell r="BC4520" t="str">
            <v/>
          </cell>
        </row>
        <row r="4521">
          <cell r="AM4521" t="str">
            <v/>
          </cell>
          <cell r="AQ4521" t="str">
            <v/>
          </cell>
          <cell r="AT4521" t="str">
            <v/>
          </cell>
          <cell r="AW4521" t="str">
            <v/>
          </cell>
          <cell r="AZ4521" t="str">
            <v/>
          </cell>
          <cell r="BA4521" t="str">
            <v/>
          </cell>
          <cell r="BB4521" t="str">
            <v/>
          </cell>
          <cell r="BC4521" t="str">
            <v/>
          </cell>
        </row>
        <row r="4522">
          <cell r="AM4522" t="str">
            <v/>
          </cell>
          <cell r="AQ4522" t="str">
            <v/>
          </cell>
          <cell r="AT4522" t="str">
            <v/>
          </cell>
          <cell r="AW4522" t="str">
            <v/>
          </cell>
          <cell r="AZ4522" t="str">
            <v/>
          </cell>
          <cell r="BA4522" t="str">
            <v/>
          </cell>
          <cell r="BB4522" t="str">
            <v/>
          </cell>
          <cell r="BC4522" t="str">
            <v/>
          </cell>
        </row>
        <row r="4523">
          <cell r="AM4523" t="str">
            <v/>
          </cell>
          <cell r="AQ4523" t="str">
            <v/>
          </cell>
          <cell r="AT4523" t="str">
            <v/>
          </cell>
          <cell r="AW4523" t="str">
            <v/>
          </cell>
          <cell r="AZ4523" t="str">
            <v/>
          </cell>
          <cell r="BA4523" t="str">
            <v/>
          </cell>
          <cell r="BB4523" t="str">
            <v/>
          </cell>
          <cell r="BC4523" t="str">
            <v/>
          </cell>
        </row>
        <row r="4524">
          <cell r="AM4524" t="str">
            <v/>
          </cell>
          <cell r="AQ4524" t="str">
            <v/>
          </cell>
          <cell r="AT4524" t="str">
            <v/>
          </cell>
          <cell r="AW4524" t="str">
            <v/>
          </cell>
          <cell r="AZ4524" t="str">
            <v/>
          </cell>
          <cell r="BA4524" t="str">
            <v/>
          </cell>
          <cell r="BB4524" t="str">
            <v/>
          </cell>
          <cell r="BC4524" t="str">
            <v/>
          </cell>
        </row>
        <row r="4525">
          <cell r="AM4525" t="str">
            <v/>
          </cell>
          <cell r="AQ4525" t="str">
            <v/>
          </cell>
          <cell r="AT4525" t="str">
            <v/>
          </cell>
          <cell r="AW4525" t="str">
            <v/>
          </cell>
          <cell r="AZ4525" t="str">
            <v/>
          </cell>
          <cell r="BA4525" t="str">
            <v/>
          </cell>
          <cell r="BB4525" t="str">
            <v/>
          </cell>
          <cell r="BC4525" t="str">
            <v/>
          </cell>
        </row>
        <row r="4526">
          <cell r="AM4526" t="str">
            <v/>
          </cell>
          <cell r="AQ4526" t="str">
            <v/>
          </cell>
          <cell r="AT4526" t="str">
            <v/>
          </cell>
          <cell r="AW4526" t="str">
            <v/>
          </cell>
          <cell r="AZ4526" t="str">
            <v/>
          </cell>
          <cell r="BA4526" t="str">
            <v/>
          </cell>
          <cell r="BB4526" t="str">
            <v/>
          </cell>
          <cell r="BC4526" t="str">
            <v/>
          </cell>
        </row>
        <row r="4527">
          <cell r="AM4527" t="str">
            <v/>
          </cell>
          <cell r="AQ4527" t="str">
            <v/>
          </cell>
          <cell r="AT4527" t="str">
            <v/>
          </cell>
          <cell r="AW4527" t="str">
            <v/>
          </cell>
          <cell r="AZ4527" t="str">
            <v/>
          </cell>
          <cell r="BA4527" t="str">
            <v/>
          </cell>
          <cell r="BB4527" t="str">
            <v/>
          </cell>
          <cell r="BC4527" t="str">
            <v/>
          </cell>
        </row>
        <row r="4528">
          <cell r="AM4528" t="str">
            <v/>
          </cell>
          <cell r="AQ4528" t="str">
            <v/>
          </cell>
          <cell r="AT4528" t="str">
            <v/>
          </cell>
          <cell r="AW4528" t="str">
            <v/>
          </cell>
          <cell r="AZ4528" t="str">
            <v/>
          </cell>
          <cell r="BA4528" t="str">
            <v/>
          </cell>
          <cell r="BB4528" t="str">
            <v/>
          </cell>
          <cell r="BC4528" t="str">
            <v/>
          </cell>
        </row>
        <row r="4529">
          <cell r="AM4529" t="str">
            <v/>
          </cell>
          <cell r="AQ4529" t="str">
            <v/>
          </cell>
          <cell r="AT4529" t="str">
            <v/>
          </cell>
          <cell r="AW4529" t="str">
            <v/>
          </cell>
          <cell r="AZ4529" t="str">
            <v/>
          </cell>
          <cell r="BA4529" t="str">
            <v/>
          </cell>
          <cell r="BB4529" t="str">
            <v/>
          </cell>
          <cell r="BC4529" t="str">
            <v/>
          </cell>
        </row>
        <row r="4530">
          <cell r="AM4530" t="str">
            <v/>
          </cell>
          <cell r="AQ4530" t="str">
            <v/>
          </cell>
          <cell r="AT4530" t="str">
            <v/>
          </cell>
          <cell r="AW4530" t="str">
            <v/>
          </cell>
          <cell r="AZ4530" t="str">
            <v/>
          </cell>
          <cell r="BA4530" t="str">
            <v/>
          </cell>
          <cell r="BB4530" t="str">
            <v/>
          </cell>
          <cell r="BC4530" t="str">
            <v/>
          </cell>
        </row>
        <row r="4531">
          <cell r="AM4531" t="str">
            <v/>
          </cell>
          <cell r="AQ4531" t="str">
            <v/>
          </cell>
          <cell r="AT4531" t="str">
            <v/>
          </cell>
          <cell r="AW4531" t="str">
            <v/>
          </cell>
          <cell r="AZ4531" t="str">
            <v/>
          </cell>
          <cell r="BA4531" t="str">
            <v/>
          </cell>
          <cell r="BB4531" t="str">
            <v/>
          </cell>
          <cell r="BC4531" t="str">
            <v/>
          </cell>
        </row>
        <row r="4532">
          <cell r="AM4532" t="str">
            <v/>
          </cell>
          <cell r="AQ4532" t="str">
            <v/>
          </cell>
          <cell r="AT4532" t="str">
            <v/>
          </cell>
          <cell r="AW4532" t="str">
            <v/>
          </cell>
          <cell r="AZ4532" t="str">
            <v/>
          </cell>
          <cell r="BA4532" t="str">
            <v/>
          </cell>
          <cell r="BB4532" t="str">
            <v/>
          </cell>
          <cell r="BC4532" t="str">
            <v/>
          </cell>
        </row>
        <row r="4533">
          <cell r="AM4533" t="str">
            <v/>
          </cell>
          <cell r="AQ4533" t="str">
            <v/>
          </cell>
          <cell r="AT4533" t="str">
            <v/>
          </cell>
          <cell r="AW4533" t="str">
            <v/>
          </cell>
          <cell r="AZ4533" t="str">
            <v/>
          </cell>
          <cell r="BA4533" t="str">
            <v/>
          </cell>
          <cell r="BB4533" t="str">
            <v/>
          </cell>
          <cell r="BC4533" t="str">
            <v/>
          </cell>
        </row>
        <row r="4534">
          <cell r="AM4534">
            <v>17000000</v>
          </cell>
          <cell r="AQ4534" t="str">
            <v/>
          </cell>
          <cell r="AT4534" t="str">
            <v>ПИР</v>
          </cell>
          <cell r="AW4534">
            <v>40164</v>
          </cell>
          <cell r="AZ4534" t="str">
            <v>12.2009</v>
          </cell>
          <cell r="BA4534" t="str">
            <v>12.2009</v>
          </cell>
          <cell r="BB4534" t="str">
            <v/>
          </cell>
          <cell r="BC4534" t="str">
            <v>4.2009</v>
          </cell>
        </row>
        <row r="4535">
          <cell r="AM4535">
            <v>16000000</v>
          </cell>
          <cell r="AQ4535" t="str">
            <v/>
          </cell>
          <cell r="AT4535" t="str">
            <v>ПИР</v>
          </cell>
          <cell r="AW4535">
            <v>40164</v>
          </cell>
          <cell r="AZ4535" t="str">
            <v>12.2009</v>
          </cell>
          <cell r="BA4535" t="str">
            <v>12.2009</v>
          </cell>
          <cell r="BB4535" t="str">
            <v/>
          </cell>
          <cell r="BC4535" t="str">
            <v>4.2009</v>
          </cell>
        </row>
        <row r="4536">
          <cell r="AM4536">
            <v>4000000</v>
          </cell>
          <cell r="AQ4536" t="str">
            <v/>
          </cell>
          <cell r="AT4536" t="str">
            <v>ПИР</v>
          </cell>
          <cell r="AW4536">
            <v>40164</v>
          </cell>
          <cell r="AZ4536" t="str">
            <v>12.2009</v>
          </cell>
          <cell r="BA4536" t="str">
            <v>12.2009</v>
          </cell>
          <cell r="BB4536" t="str">
            <v/>
          </cell>
          <cell r="BC4536" t="str">
            <v>4.2009</v>
          </cell>
        </row>
        <row r="4537">
          <cell r="AM4537">
            <v>2100000</v>
          </cell>
          <cell r="AQ4537" t="str">
            <v/>
          </cell>
          <cell r="AT4537" t="str">
            <v>ПИР</v>
          </cell>
          <cell r="AW4537">
            <v>40164</v>
          </cell>
          <cell r="AZ4537" t="str">
            <v>12.2009</v>
          </cell>
          <cell r="BA4537" t="str">
            <v>12.2009</v>
          </cell>
          <cell r="BB4537" t="str">
            <v/>
          </cell>
          <cell r="BC4537" t="str">
            <v>4.2009</v>
          </cell>
        </row>
        <row r="4538">
          <cell r="AM4538">
            <v>2300000</v>
          </cell>
          <cell r="AQ4538" t="str">
            <v/>
          </cell>
          <cell r="AT4538" t="str">
            <v>ПИР</v>
          </cell>
          <cell r="AW4538">
            <v>40164</v>
          </cell>
          <cell r="AZ4538" t="str">
            <v>12.2009</v>
          </cell>
          <cell r="BA4538" t="str">
            <v>12.2009</v>
          </cell>
          <cell r="BB4538" t="str">
            <v/>
          </cell>
          <cell r="BC4538" t="str">
            <v>4.2009</v>
          </cell>
        </row>
        <row r="4539">
          <cell r="AM4539">
            <v>2000000</v>
          </cell>
          <cell r="AQ4539" t="str">
            <v/>
          </cell>
          <cell r="AT4539" t="str">
            <v>ПИР</v>
          </cell>
          <cell r="AW4539">
            <v>40164</v>
          </cell>
          <cell r="AZ4539" t="str">
            <v>12.2009</v>
          </cell>
          <cell r="BA4539" t="str">
            <v>12.2009</v>
          </cell>
          <cell r="BB4539" t="str">
            <v/>
          </cell>
          <cell r="BC4539" t="str">
            <v>4.2009</v>
          </cell>
        </row>
        <row r="4540">
          <cell r="AM4540">
            <v>1800000</v>
          </cell>
          <cell r="AQ4540" t="str">
            <v/>
          </cell>
          <cell r="AT4540" t="str">
            <v>ПИР</v>
          </cell>
          <cell r="AW4540">
            <v>40164</v>
          </cell>
          <cell r="AZ4540" t="str">
            <v>12.2009</v>
          </cell>
          <cell r="BA4540" t="str">
            <v>12.2009</v>
          </cell>
          <cell r="BB4540" t="str">
            <v/>
          </cell>
          <cell r="BC4540" t="str">
            <v>4.2009</v>
          </cell>
        </row>
        <row r="4541">
          <cell r="AM4541">
            <v>2000000</v>
          </cell>
          <cell r="AQ4541" t="str">
            <v/>
          </cell>
          <cell r="AT4541" t="str">
            <v>ПИР</v>
          </cell>
          <cell r="AW4541">
            <v>40164</v>
          </cell>
          <cell r="AZ4541" t="str">
            <v>12.2009</v>
          </cell>
          <cell r="BA4541" t="str">
            <v>12.2009</v>
          </cell>
          <cell r="BB4541" t="str">
            <v/>
          </cell>
          <cell r="BC4541" t="str">
            <v>4.2009</v>
          </cell>
        </row>
        <row r="4542">
          <cell r="AM4542">
            <v>2800000</v>
          </cell>
          <cell r="AQ4542" t="str">
            <v/>
          </cell>
          <cell r="AT4542" t="str">
            <v>ПИР</v>
          </cell>
          <cell r="AW4542">
            <v>40164</v>
          </cell>
          <cell r="AZ4542" t="str">
            <v>12.2009</v>
          </cell>
          <cell r="BA4542" t="str">
            <v>12.2009</v>
          </cell>
          <cell r="BB4542" t="str">
            <v/>
          </cell>
          <cell r="BC4542" t="str">
            <v>4.2009</v>
          </cell>
        </row>
        <row r="4543">
          <cell r="AM4543" t="str">
            <v/>
          </cell>
          <cell r="AQ4543" t="str">
            <v/>
          </cell>
          <cell r="AT4543" t="str">
            <v/>
          </cell>
          <cell r="AW4543" t="str">
            <v/>
          </cell>
          <cell r="AZ4543" t="str">
            <v/>
          </cell>
          <cell r="BA4543" t="str">
            <v/>
          </cell>
          <cell r="BB4543" t="str">
            <v/>
          </cell>
          <cell r="BC4543" t="str">
            <v/>
          </cell>
        </row>
        <row r="4544">
          <cell r="AM4544">
            <v>14396453.09</v>
          </cell>
          <cell r="AQ4544" t="str">
            <v/>
          </cell>
          <cell r="AT4544" t="str">
            <v>ПИР</v>
          </cell>
          <cell r="AW4544">
            <v>40156</v>
          </cell>
          <cell r="AZ4544" t="str">
            <v>12.2009</v>
          </cell>
          <cell r="BA4544" t="str">
            <v>12.2009</v>
          </cell>
          <cell r="BB4544" t="str">
            <v/>
          </cell>
          <cell r="BC4544" t="str">
            <v>4.2009</v>
          </cell>
        </row>
        <row r="4545">
          <cell r="AM4545">
            <v>25821024.780000001</v>
          </cell>
          <cell r="AQ4545" t="str">
            <v/>
          </cell>
          <cell r="AT4545" t="str">
            <v>ПИР</v>
          </cell>
          <cell r="AW4545">
            <v>40156</v>
          </cell>
          <cell r="AZ4545" t="str">
            <v>12.2009</v>
          </cell>
          <cell r="BA4545" t="str">
            <v>12.2009</v>
          </cell>
          <cell r="BB4545" t="str">
            <v/>
          </cell>
          <cell r="BC4545" t="str">
            <v>4.2009</v>
          </cell>
        </row>
        <row r="4546">
          <cell r="AM4546">
            <v>38363.03</v>
          </cell>
          <cell r="AQ4546" t="str">
            <v/>
          </cell>
          <cell r="AT4546" t="str">
            <v>ПИР</v>
          </cell>
          <cell r="AW4546">
            <v>40156</v>
          </cell>
          <cell r="AZ4546" t="str">
            <v>12.2009</v>
          </cell>
          <cell r="BA4546" t="str">
            <v>12.2009</v>
          </cell>
          <cell r="BB4546" t="str">
            <v/>
          </cell>
          <cell r="BC4546" t="str">
            <v>4.2009</v>
          </cell>
        </row>
        <row r="4547">
          <cell r="AM4547">
            <v>39067.370000000003</v>
          </cell>
          <cell r="AQ4547" t="str">
            <v/>
          </cell>
          <cell r="AT4547" t="str">
            <v>ПИР</v>
          </cell>
          <cell r="AW4547">
            <v>40172</v>
          </cell>
          <cell r="AZ4547" t="str">
            <v>12.2009</v>
          </cell>
          <cell r="BA4547" t="str">
            <v>12.2009</v>
          </cell>
          <cell r="BB4547" t="str">
            <v/>
          </cell>
          <cell r="BC4547" t="str">
            <v>4.2009</v>
          </cell>
        </row>
        <row r="4548">
          <cell r="AM4548">
            <v>3221342.92</v>
          </cell>
          <cell r="AQ4548" t="str">
            <v/>
          </cell>
          <cell r="AT4548" t="str">
            <v>ПИР</v>
          </cell>
          <cell r="AW4548">
            <v>40172</v>
          </cell>
          <cell r="AZ4548" t="str">
            <v>12.2009</v>
          </cell>
          <cell r="BA4548" t="str">
            <v>12.2009</v>
          </cell>
          <cell r="BB4548" t="str">
            <v/>
          </cell>
          <cell r="BC4548" t="str">
            <v>4.2009</v>
          </cell>
        </row>
        <row r="4549">
          <cell r="AM4549">
            <v>992061.24</v>
          </cell>
          <cell r="AQ4549" t="str">
            <v/>
          </cell>
          <cell r="AT4549" t="str">
            <v>ПИР</v>
          </cell>
          <cell r="AW4549">
            <v>40172</v>
          </cell>
          <cell r="AZ4549" t="str">
            <v>12.2009</v>
          </cell>
          <cell r="BA4549" t="str">
            <v>12.2009</v>
          </cell>
          <cell r="BB4549" t="str">
            <v/>
          </cell>
          <cell r="BC4549" t="str">
            <v>4.2009</v>
          </cell>
        </row>
        <row r="4550">
          <cell r="AM4550">
            <v>99491687.569999993</v>
          </cell>
          <cell r="AQ4550" t="str">
            <v/>
          </cell>
          <cell r="AT4550" t="str">
            <v>ПИР</v>
          </cell>
          <cell r="AW4550">
            <v>40268</v>
          </cell>
          <cell r="AZ4550" t="str">
            <v>3.2010</v>
          </cell>
          <cell r="BA4550" t="str">
            <v>3.2010</v>
          </cell>
          <cell r="BB4550" t="str">
            <v/>
          </cell>
          <cell r="BC4550" t="str">
            <v>1.2010</v>
          </cell>
        </row>
        <row r="4551">
          <cell r="AM4551" t="str">
            <v/>
          </cell>
          <cell r="AQ4551" t="str">
            <v/>
          </cell>
          <cell r="AT4551" t="str">
            <v/>
          </cell>
          <cell r="AW4551" t="str">
            <v/>
          </cell>
          <cell r="AZ4551" t="str">
            <v/>
          </cell>
          <cell r="BA4551" t="str">
            <v/>
          </cell>
          <cell r="BB4551" t="str">
            <v/>
          </cell>
          <cell r="BC4551" t="str">
            <v/>
          </cell>
        </row>
        <row r="4552">
          <cell r="AM4552">
            <v>14100000</v>
          </cell>
          <cell r="AQ4552" t="str">
            <v/>
          </cell>
          <cell r="AT4552" t="str">
            <v>ПИР</v>
          </cell>
          <cell r="AW4552">
            <v>40409</v>
          </cell>
          <cell r="AZ4552" t="str">
            <v>8.2010</v>
          </cell>
          <cell r="BA4552" t="str">
            <v>8.2010</v>
          </cell>
          <cell r="BB4552" t="str">
            <v/>
          </cell>
          <cell r="BC4552" t="str">
            <v>3.2010</v>
          </cell>
        </row>
        <row r="4553">
          <cell r="AM4553">
            <v>15000000</v>
          </cell>
          <cell r="AQ4553" t="str">
            <v/>
          </cell>
          <cell r="AT4553" t="str">
            <v>ПИР</v>
          </cell>
          <cell r="AW4553">
            <v>40409</v>
          </cell>
          <cell r="AZ4553" t="str">
            <v>8.2010</v>
          </cell>
          <cell r="BA4553" t="str">
            <v>8.2010</v>
          </cell>
          <cell r="BB4553" t="str">
            <v/>
          </cell>
          <cell r="BC4553" t="str">
            <v>3.2010</v>
          </cell>
        </row>
        <row r="4554">
          <cell r="AM4554">
            <v>14000000</v>
          </cell>
          <cell r="AQ4554" t="str">
            <v/>
          </cell>
          <cell r="AT4554" t="str">
            <v>ПИР</v>
          </cell>
          <cell r="AW4554">
            <v>40476</v>
          </cell>
          <cell r="AZ4554" t="str">
            <v>9.2010</v>
          </cell>
          <cell r="BA4554" t="str">
            <v>10.2010</v>
          </cell>
          <cell r="BB4554" t="str">
            <v/>
          </cell>
          <cell r="BC4554" t="str">
            <v>4.2010</v>
          </cell>
        </row>
        <row r="4555">
          <cell r="AM4555">
            <v>9000000</v>
          </cell>
          <cell r="AQ4555" t="str">
            <v/>
          </cell>
          <cell r="AT4555" t="str">
            <v>ПИР</v>
          </cell>
          <cell r="AW4555">
            <v>40476</v>
          </cell>
          <cell r="AZ4555" t="str">
            <v>9.2010</v>
          </cell>
          <cell r="BA4555" t="str">
            <v>10.2010</v>
          </cell>
          <cell r="BB4555" t="str">
            <v/>
          </cell>
          <cell r="BC4555" t="str">
            <v>4.2010</v>
          </cell>
        </row>
        <row r="4556">
          <cell r="AM4556" t="str">
            <v/>
          </cell>
          <cell r="AQ4556" t="str">
            <v/>
          </cell>
          <cell r="AT4556" t="str">
            <v/>
          </cell>
          <cell r="AW4556" t="str">
            <v/>
          </cell>
          <cell r="AZ4556" t="str">
            <v/>
          </cell>
          <cell r="BA4556" t="str">
            <v/>
          </cell>
          <cell r="BB4556" t="str">
            <v/>
          </cell>
          <cell r="BC4556" t="str">
            <v/>
          </cell>
        </row>
        <row r="4557">
          <cell r="AM4557" t="str">
            <v/>
          </cell>
          <cell r="AQ4557" t="str">
            <v/>
          </cell>
          <cell r="AT4557" t="str">
            <v/>
          </cell>
          <cell r="AW4557" t="str">
            <v/>
          </cell>
          <cell r="AZ4557" t="str">
            <v/>
          </cell>
          <cell r="BA4557" t="str">
            <v/>
          </cell>
          <cell r="BB4557" t="str">
            <v/>
          </cell>
          <cell r="BC4557" t="str">
            <v/>
          </cell>
        </row>
        <row r="4558">
          <cell r="AM4558" t="str">
            <v/>
          </cell>
          <cell r="AQ4558" t="str">
            <v/>
          </cell>
          <cell r="AT4558" t="str">
            <v/>
          </cell>
          <cell r="AW4558" t="str">
            <v/>
          </cell>
          <cell r="AZ4558" t="str">
            <v/>
          </cell>
          <cell r="BA4558" t="str">
            <v/>
          </cell>
          <cell r="BB4558" t="str">
            <v/>
          </cell>
          <cell r="BC4558" t="str">
            <v/>
          </cell>
        </row>
        <row r="4559">
          <cell r="AM4559">
            <v>500000</v>
          </cell>
          <cell r="AQ4559" t="str">
            <v/>
          </cell>
          <cell r="AT4559" t="str">
            <v>ПИР</v>
          </cell>
          <cell r="AW4559">
            <v>40442</v>
          </cell>
          <cell r="AZ4559" t="str">
            <v>8.2010</v>
          </cell>
          <cell r="BA4559" t="str">
            <v>9.2010</v>
          </cell>
          <cell r="BB4559" t="str">
            <v/>
          </cell>
          <cell r="BC4559" t="str">
            <v>3.2010</v>
          </cell>
        </row>
        <row r="4560">
          <cell r="AM4560">
            <v>350000</v>
          </cell>
          <cell r="AQ4560" t="str">
            <v/>
          </cell>
          <cell r="AT4560" t="str">
            <v>ПИР</v>
          </cell>
          <cell r="AW4560">
            <v>40442</v>
          </cell>
          <cell r="AZ4560" t="str">
            <v>8.2010</v>
          </cell>
          <cell r="BA4560" t="str">
            <v>9.2010</v>
          </cell>
          <cell r="BB4560" t="str">
            <v/>
          </cell>
          <cell r="BC4560" t="str">
            <v>3.2010</v>
          </cell>
        </row>
        <row r="4561">
          <cell r="AM4561">
            <v>325500</v>
          </cell>
          <cell r="AQ4561" t="str">
            <v/>
          </cell>
          <cell r="AT4561" t="str">
            <v>ПИР</v>
          </cell>
          <cell r="AW4561">
            <v>40480</v>
          </cell>
          <cell r="AZ4561" t="str">
            <v>10.2010</v>
          </cell>
          <cell r="BA4561" t="str">
            <v>10.2010</v>
          </cell>
          <cell r="BB4561" t="str">
            <v/>
          </cell>
          <cell r="BC4561" t="str">
            <v>4.2010</v>
          </cell>
        </row>
        <row r="4562">
          <cell r="AM4562" t="str">
            <v/>
          </cell>
          <cell r="AQ4562" t="str">
            <v/>
          </cell>
          <cell r="AT4562" t="str">
            <v/>
          </cell>
          <cell r="AW4562" t="str">
            <v/>
          </cell>
          <cell r="AZ4562" t="str">
            <v/>
          </cell>
          <cell r="BA4562" t="str">
            <v/>
          </cell>
          <cell r="BB4562" t="str">
            <v/>
          </cell>
          <cell r="BC4562" t="str">
            <v/>
          </cell>
        </row>
        <row r="4563">
          <cell r="AM4563">
            <v>579000</v>
          </cell>
          <cell r="AQ4563" t="str">
            <v/>
          </cell>
          <cell r="AT4563" t="str">
            <v>ПИР</v>
          </cell>
          <cell r="AW4563">
            <v>40540</v>
          </cell>
          <cell r="AZ4563" t="str">
            <v>12.2010</v>
          </cell>
          <cell r="BA4563" t="str">
            <v>12.2010</v>
          </cell>
          <cell r="BB4563" t="str">
            <v/>
          </cell>
          <cell r="BC4563" t="str">
            <v>4.2010</v>
          </cell>
        </row>
        <row r="4564">
          <cell r="AM4564">
            <v>232500</v>
          </cell>
          <cell r="AQ4564" t="str">
            <v/>
          </cell>
          <cell r="AT4564" t="str">
            <v>ПИР</v>
          </cell>
          <cell r="AW4564">
            <v>40616</v>
          </cell>
          <cell r="AZ4564" t="str">
            <v>3.2011</v>
          </cell>
          <cell r="BA4564" t="str">
            <v>3.2011</v>
          </cell>
          <cell r="BB4564" t="str">
            <v>3.2011</v>
          </cell>
          <cell r="BC4564" t="str">
            <v>1.2011</v>
          </cell>
        </row>
        <row r="4565">
          <cell r="AM4565">
            <v>139500</v>
          </cell>
          <cell r="AQ4565" t="str">
            <v/>
          </cell>
          <cell r="AT4565" t="str">
            <v>ПИР</v>
          </cell>
          <cell r="AW4565">
            <v>40591</v>
          </cell>
          <cell r="AZ4565" t="str">
            <v>2.2011</v>
          </cell>
          <cell r="BA4565" t="str">
            <v>2.2011</v>
          </cell>
          <cell r="BB4565" t="str">
            <v>3.2011</v>
          </cell>
          <cell r="BC4565" t="str">
            <v>1.2011</v>
          </cell>
        </row>
        <row r="4566">
          <cell r="AM4566">
            <v>186000</v>
          </cell>
          <cell r="AQ4566" t="str">
            <v/>
          </cell>
          <cell r="AT4566" t="str">
            <v>ПИР</v>
          </cell>
          <cell r="AW4566">
            <v>40540</v>
          </cell>
          <cell r="AZ4566" t="str">
            <v>12.2010</v>
          </cell>
          <cell r="BA4566" t="str">
            <v>12.2010</v>
          </cell>
          <cell r="BB4566" t="str">
            <v/>
          </cell>
          <cell r="BC4566" t="str">
            <v>4.2010</v>
          </cell>
        </row>
        <row r="4567">
          <cell r="AM4567">
            <v>46500</v>
          </cell>
          <cell r="AQ4567" t="str">
            <v/>
          </cell>
          <cell r="AT4567" t="str">
            <v>ПИР</v>
          </cell>
          <cell r="AW4567">
            <v>40624</v>
          </cell>
          <cell r="AZ4567" t="str">
            <v>3.2011</v>
          </cell>
          <cell r="BA4567" t="str">
            <v>3.2011</v>
          </cell>
          <cell r="BB4567" t="str">
            <v>4.2011</v>
          </cell>
          <cell r="BC4567" t="str">
            <v>1.2011</v>
          </cell>
        </row>
        <row r="4568">
          <cell r="AM4568">
            <v>186000</v>
          </cell>
          <cell r="AQ4568" t="str">
            <v/>
          </cell>
          <cell r="AT4568" t="str">
            <v>ПИР</v>
          </cell>
          <cell r="AW4568">
            <v>40591</v>
          </cell>
          <cell r="AZ4568" t="str">
            <v>2.2011</v>
          </cell>
          <cell r="BA4568" t="str">
            <v>2.2011</v>
          </cell>
          <cell r="BB4568" t="str">
            <v>3.2011</v>
          </cell>
          <cell r="BC4568" t="str">
            <v>1.2011</v>
          </cell>
        </row>
        <row r="4569">
          <cell r="AM4569">
            <v>232500</v>
          </cell>
          <cell r="AQ4569" t="str">
            <v/>
          </cell>
          <cell r="AT4569" t="str">
            <v>ПИР</v>
          </cell>
          <cell r="AW4569">
            <v>40540</v>
          </cell>
          <cell r="AZ4569" t="str">
            <v>12.2010</v>
          </cell>
          <cell r="BA4569" t="str">
            <v>12.2010</v>
          </cell>
          <cell r="BB4569" t="str">
            <v/>
          </cell>
          <cell r="BC4569" t="str">
            <v>4.2010</v>
          </cell>
        </row>
        <row r="4570">
          <cell r="AM4570">
            <v>139500</v>
          </cell>
          <cell r="AQ4570" t="str">
            <v/>
          </cell>
          <cell r="AT4570" t="str">
            <v>ПИР</v>
          </cell>
          <cell r="AW4570">
            <v>40633</v>
          </cell>
          <cell r="AZ4570" t="str">
            <v>3.2011</v>
          </cell>
          <cell r="BA4570" t="str">
            <v>3.2011</v>
          </cell>
          <cell r="BB4570" t="str">
            <v>4.2011</v>
          </cell>
          <cell r="BC4570" t="str">
            <v>1.2011</v>
          </cell>
        </row>
        <row r="4571">
          <cell r="AM4571">
            <v>93000</v>
          </cell>
          <cell r="AQ4571" t="str">
            <v/>
          </cell>
          <cell r="AT4571" t="str">
            <v>ПИР</v>
          </cell>
          <cell r="AW4571">
            <v>40633</v>
          </cell>
          <cell r="AZ4571" t="str">
            <v>3.2011</v>
          </cell>
          <cell r="BA4571" t="str">
            <v>3.2011</v>
          </cell>
          <cell r="BB4571" t="str">
            <v>4.2011</v>
          </cell>
          <cell r="BC4571" t="str">
            <v>1.2011</v>
          </cell>
        </row>
        <row r="4572">
          <cell r="AM4572">
            <v>46500</v>
          </cell>
          <cell r="AQ4572" t="str">
            <v/>
          </cell>
          <cell r="AT4572" t="str">
            <v>ПИР</v>
          </cell>
          <cell r="AW4572">
            <v>40655</v>
          </cell>
          <cell r="AZ4572" t="str">
            <v>4.2011</v>
          </cell>
          <cell r="BA4572" t="str">
            <v>4.2011</v>
          </cell>
          <cell r="BB4572" t="str">
            <v>5.2011</v>
          </cell>
          <cell r="BC4572" t="str">
            <v>2.2011</v>
          </cell>
        </row>
        <row r="4573">
          <cell r="AM4573" t="str">
            <v/>
          </cell>
          <cell r="AQ4573" t="str">
            <v/>
          </cell>
          <cell r="AT4573" t="str">
            <v/>
          </cell>
          <cell r="AW4573" t="str">
            <v/>
          </cell>
          <cell r="AZ4573" t="str">
            <v/>
          </cell>
          <cell r="BA4573" t="str">
            <v/>
          </cell>
          <cell r="BB4573" t="str">
            <v/>
          </cell>
          <cell r="BC4573" t="str">
            <v/>
          </cell>
        </row>
        <row r="4574">
          <cell r="AM4574" t="str">
            <v/>
          </cell>
          <cell r="AQ4574" t="str">
            <v/>
          </cell>
          <cell r="AT4574" t="str">
            <v/>
          </cell>
          <cell r="AW4574" t="str">
            <v/>
          </cell>
          <cell r="AZ4574" t="str">
            <v/>
          </cell>
          <cell r="BA4574" t="str">
            <v/>
          </cell>
          <cell r="BB4574" t="str">
            <v/>
          </cell>
          <cell r="BC4574" t="str">
            <v/>
          </cell>
        </row>
        <row r="4575">
          <cell r="AM4575" t="str">
            <v/>
          </cell>
          <cell r="AQ4575" t="str">
            <v/>
          </cell>
          <cell r="AT4575" t="str">
            <v/>
          </cell>
          <cell r="AW4575" t="str">
            <v/>
          </cell>
          <cell r="AZ4575" t="str">
            <v/>
          </cell>
          <cell r="BA4575" t="str">
            <v/>
          </cell>
          <cell r="BB4575" t="str">
            <v/>
          </cell>
          <cell r="BC4575" t="str">
            <v/>
          </cell>
        </row>
        <row r="4576">
          <cell r="AM4576">
            <v>93000</v>
          </cell>
          <cell r="AQ4576" t="str">
            <v/>
          </cell>
          <cell r="AT4576" t="str">
            <v>ПИР</v>
          </cell>
          <cell r="AW4576">
            <v>40688</v>
          </cell>
          <cell r="AZ4576" t="str">
            <v>5.2011</v>
          </cell>
          <cell r="BA4576" t="str">
            <v>5.2011</v>
          </cell>
          <cell r="BB4576" t="str">
            <v>6.2011</v>
          </cell>
          <cell r="BC4576" t="str">
            <v>2.2011</v>
          </cell>
        </row>
        <row r="4577">
          <cell r="AM4577" t="str">
            <v/>
          </cell>
          <cell r="AQ4577" t="str">
            <v/>
          </cell>
          <cell r="AT4577" t="str">
            <v/>
          </cell>
          <cell r="AW4577" t="str">
            <v/>
          </cell>
          <cell r="AZ4577" t="str">
            <v/>
          </cell>
          <cell r="BA4577" t="str">
            <v/>
          </cell>
          <cell r="BB4577" t="str">
            <v/>
          </cell>
          <cell r="BC4577" t="str">
            <v/>
          </cell>
        </row>
        <row r="4578">
          <cell r="AM4578" t="str">
            <v/>
          </cell>
          <cell r="AQ4578" t="str">
            <v/>
          </cell>
          <cell r="AT4578" t="str">
            <v/>
          </cell>
          <cell r="AW4578" t="str">
            <v/>
          </cell>
          <cell r="AZ4578" t="str">
            <v/>
          </cell>
          <cell r="BA4578" t="str">
            <v/>
          </cell>
          <cell r="BB4578" t="str">
            <v/>
          </cell>
          <cell r="BC4578" t="str">
            <v/>
          </cell>
        </row>
        <row r="4579">
          <cell r="AM4579" t="str">
            <v/>
          </cell>
          <cell r="AQ4579" t="str">
            <v/>
          </cell>
          <cell r="AT4579" t="str">
            <v/>
          </cell>
          <cell r="AW4579" t="str">
            <v/>
          </cell>
          <cell r="AZ4579" t="str">
            <v/>
          </cell>
          <cell r="BA4579" t="str">
            <v/>
          </cell>
          <cell r="BB4579" t="str">
            <v/>
          </cell>
          <cell r="BC4579" t="str">
            <v/>
          </cell>
        </row>
        <row r="4580">
          <cell r="AM4580">
            <v>100000</v>
          </cell>
          <cell r="AQ4580" t="str">
            <v/>
          </cell>
          <cell r="AT4580" t="str">
            <v>ПИР</v>
          </cell>
          <cell r="AW4580">
            <v>40409</v>
          </cell>
          <cell r="AZ4580" t="str">
            <v>8.2010</v>
          </cell>
          <cell r="BA4580" t="str">
            <v>8.2010</v>
          </cell>
          <cell r="BB4580" t="str">
            <v/>
          </cell>
          <cell r="BC4580" t="str">
            <v>3.2010</v>
          </cell>
        </row>
        <row r="4581">
          <cell r="AM4581">
            <v>480000</v>
          </cell>
          <cell r="AQ4581" t="str">
            <v/>
          </cell>
          <cell r="AT4581" t="str">
            <v>ПИР</v>
          </cell>
          <cell r="AW4581">
            <v>40442</v>
          </cell>
          <cell r="AZ4581" t="str">
            <v>8.2010</v>
          </cell>
          <cell r="BA4581" t="str">
            <v>9.2010</v>
          </cell>
          <cell r="BB4581" t="str">
            <v/>
          </cell>
          <cell r="BC4581" t="str">
            <v>3.2010</v>
          </cell>
        </row>
        <row r="4582">
          <cell r="AM4582">
            <v>93000</v>
          </cell>
          <cell r="AQ4582" t="str">
            <v/>
          </cell>
          <cell r="AT4582" t="str">
            <v>ПИР</v>
          </cell>
          <cell r="AW4582">
            <v>40520</v>
          </cell>
          <cell r="AZ4582" t="str">
            <v>11.2010</v>
          </cell>
          <cell r="BA4582" t="str">
            <v>12.2010</v>
          </cell>
          <cell r="BB4582" t="str">
            <v/>
          </cell>
          <cell r="BC4582" t="str">
            <v>4.2010</v>
          </cell>
        </row>
        <row r="4583">
          <cell r="AM4583">
            <v>418500</v>
          </cell>
          <cell r="AQ4583" t="str">
            <v/>
          </cell>
          <cell r="AT4583" t="str">
            <v>ПИР</v>
          </cell>
          <cell r="AW4583">
            <v>40520</v>
          </cell>
          <cell r="AZ4583" t="str">
            <v>11.2010</v>
          </cell>
          <cell r="BA4583" t="str">
            <v>12.2010</v>
          </cell>
          <cell r="BB4583" t="str">
            <v/>
          </cell>
          <cell r="BC4583" t="str">
            <v>4.2010</v>
          </cell>
        </row>
        <row r="4584">
          <cell r="AM4584">
            <v>325500</v>
          </cell>
          <cell r="AQ4584" t="str">
            <v/>
          </cell>
          <cell r="AT4584" t="str">
            <v>ПИР</v>
          </cell>
          <cell r="AW4584">
            <v>40480</v>
          </cell>
          <cell r="AZ4584" t="str">
            <v>10.2010</v>
          </cell>
          <cell r="BA4584" t="str">
            <v>10.2010</v>
          </cell>
          <cell r="BB4584" t="str">
            <v/>
          </cell>
          <cell r="BC4584" t="str">
            <v>4.2010</v>
          </cell>
        </row>
        <row r="4585">
          <cell r="AM4585">
            <v>379000</v>
          </cell>
          <cell r="AQ4585" t="str">
            <v/>
          </cell>
          <cell r="AT4585" t="str">
            <v>ПИР</v>
          </cell>
          <cell r="AW4585">
            <v>40540</v>
          </cell>
          <cell r="AZ4585" t="str">
            <v>12.2010</v>
          </cell>
          <cell r="BA4585" t="str">
            <v>12.2010</v>
          </cell>
          <cell r="BB4585" t="str">
            <v/>
          </cell>
          <cell r="BC4585" t="str">
            <v>4.2010</v>
          </cell>
        </row>
        <row r="4586">
          <cell r="AM4586">
            <v>446400</v>
          </cell>
          <cell r="AQ4586" t="str">
            <v/>
          </cell>
          <cell r="AT4586" t="str">
            <v>ПИР</v>
          </cell>
          <cell r="AW4586">
            <v>40616</v>
          </cell>
          <cell r="AZ4586" t="str">
            <v>3.2011</v>
          </cell>
          <cell r="BA4586" t="str">
            <v>3.2011</v>
          </cell>
          <cell r="BB4586" t="str">
            <v>3.2011</v>
          </cell>
          <cell r="BC4586" t="str">
            <v>1.2011</v>
          </cell>
        </row>
        <row r="4587">
          <cell r="AM4587">
            <v>260400</v>
          </cell>
          <cell r="AQ4587" t="str">
            <v/>
          </cell>
          <cell r="AT4587" t="str">
            <v>ПИР</v>
          </cell>
          <cell r="AW4587">
            <v>40616</v>
          </cell>
          <cell r="AZ4587" t="str">
            <v>3.2011</v>
          </cell>
          <cell r="BA4587" t="str">
            <v>3.2011</v>
          </cell>
          <cell r="BB4587" t="str">
            <v>3.2011</v>
          </cell>
          <cell r="BC4587" t="str">
            <v>1.2011</v>
          </cell>
        </row>
        <row r="4588">
          <cell r="AM4588">
            <v>260400</v>
          </cell>
          <cell r="AQ4588" t="str">
            <v/>
          </cell>
          <cell r="AT4588" t="str">
            <v>ПИР</v>
          </cell>
          <cell r="AW4588">
            <v>40616</v>
          </cell>
          <cell r="AZ4588" t="str">
            <v>3.2011</v>
          </cell>
          <cell r="BA4588" t="str">
            <v>3.2011</v>
          </cell>
          <cell r="BB4588" t="str">
            <v>3.2011</v>
          </cell>
          <cell r="BC4588" t="str">
            <v>1.2011</v>
          </cell>
        </row>
        <row r="4589">
          <cell r="AM4589">
            <v>139500</v>
          </cell>
          <cell r="AQ4589" t="str">
            <v/>
          </cell>
          <cell r="AT4589" t="str">
            <v>ПИР</v>
          </cell>
          <cell r="AW4589">
            <v>40633</v>
          </cell>
          <cell r="AZ4589" t="str">
            <v>3.2011</v>
          </cell>
          <cell r="BA4589" t="str">
            <v>3.2011</v>
          </cell>
          <cell r="BB4589" t="str">
            <v>4.2011</v>
          </cell>
          <cell r="BC4589" t="str">
            <v>1.2011</v>
          </cell>
        </row>
        <row r="4590">
          <cell r="AM4590">
            <v>139500</v>
          </cell>
          <cell r="AQ4590" t="str">
            <v/>
          </cell>
          <cell r="AT4590" t="str">
            <v>ПИР</v>
          </cell>
          <cell r="AW4590">
            <v>40633</v>
          </cell>
          <cell r="AZ4590" t="str">
            <v>3.2011</v>
          </cell>
          <cell r="BA4590" t="str">
            <v>3.2011</v>
          </cell>
          <cell r="BB4590" t="str">
            <v>4.2011</v>
          </cell>
          <cell r="BC4590" t="str">
            <v>1.2011</v>
          </cell>
        </row>
        <row r="4591">
          <cell r="AM4591">
            <v>279000</v>
          </cell>
          <cell r="AQ4591" t="str">
            <v/>
          </cell>
          <cell r="AT4591" t="str">
            <v>ПИР</v>
          </cell>
          <cell r="AW4591">
            <v>40624</v>
          </cell>
          <cell r="AZ4591" t="str">
            <v>3.2011</v>
          </cell>
          <cell r="BA4591" t="str">
            <v>3.2011</v>
          </cell>
          <cell r="BB4591" t="str">
            <v>4.2011</v>
          </cell>
          <cell r="BC4591" t="str">
            <v>1.2011</v>
          </cell>
        </row>
        <row r="4592">
          <cell r="AM4592">
            <v>348750</v>
          </cell>
          <cell r="AQ4592" t="str">
            <v/>
          </cell>
          <cell r="AT4592" t="str">
            <v>ПИР</v>
          </cell>
          <cell r="AW4592">
            <v>40633</v>
          </cell>
          <cell r="AZ4592" t="str">
            <v>3.2011</v>
          </cell>
          <cell r="BA4592" t="str">
            <v>3.2011</v>
          </cell>
          <cell r="BB4592" t="str">
            <v>4.2011</v>
          </cell>
          <cell r="BC4592" t="str">
            <v>1.2011</v>
          </cell>
        </row>
        <row r="4593">
          <cell r="AM4593">
            <v>279000</v>
          </cell>
          <cell r="AQ4593" t="str">
            <v/>
          </cell>
          <cell r="AT4593" t="str">
            <v>ПИР</v>
          </cell>
          <cell r="AW4593">
            <v>40624</v>
          </cell>
          <cell r="AZ4593" t="str">
            <v>3.2011</v>
          </cell>
          <cell r="BA4593" t="str">
            <v>3.2011</v>
          </cell>
          <cell r="BB4593" t="str">
            <v>4.2011</v>
          </cell>
          <cell r="BC4593" t="str">
            <v>1.2011</v>
          </cell>
        </row>
        <row r="4594">
          <cell r="AM4594">
            <v>260400</v>
          </cell>
          <cell r="AQ4594" t="str">
            <v/>
          </cell>
          <cell r="AT4594" t="str">
            <v>ПИР</v>
          </cell>
          <cell r="AW4594">
            <v>40655</v>
          </cell>
          <cell r="AZ4594" t="str">
            <v>4.2011</v>
          </cell>
          <cell r="BA4594" t="str">
            <v>4.2011</v>
          </cell>
          <cell r="BB4594" t="str">
            <v>5.2011</v>
          </cell>
          <cell r="BC4594" t="str">
            <v>2.2011</v>
          </cell>
        </row>
        <row r="4595">
          <cell r="AM4595">
            <v>348750</v>
          </cell>
          <cell r="AQ4595" t="str">
            <v/>
          </cell>
          <cell r="AT4595" t="str">
            <v>ПИР</v>
          </cell>
          <cell r="AW4595">
            <v>40582</v>
          </cell>
          <cell r="AZ4595" t="str">
            <v>1.2011</v>
          </cell>
          <cell r="BA4595" t="str">
            <v>2.2011</v>
          </cell>
          <cell r="BB4595" t="str">
            <v>2.2011</v>
          </cell>
          <cell r="BC4595" t="str">
            <v>1.2011</v>
          </cell>
        </row>
        <row r="4596">
          <cell r="AM4596">
            <v>120900</v>
          </cell>
          <cell r="AQ4596" t="str">
            <v/>
          </cell>
          <cell r="AT4596" t="str">
            <v>ПИР</v>
          </cell>
          <cell r="AW4596">
            <v>40520</v>
          </cell>
          <cell r="AZ4596" t="str">
            <v>11.2010</v>
          </cell>
          <cell r="BA4596" t="str">
            <v>12.2010</v>
          </cell>
          <cell r="BB4596" t="str">
            <v/>
          </cell>
          <cell r="BC4596" t="str">
            <v>4.2010</v>
          </cell>
        </row>
        <row r="4597">
          <cell r="AM4597">
            <v>546400</v>
          </cell>
          <cell r="AQ4597" t="str">
            <v/>
          </cell>
          <cell r="AT4597" t="str">
            <v>ПИР</v>
          </cell>
          <cell r="AW4597">
            <v>40540</v>
          </cell>
          <cell r="AZ4597" t="str">
            <v>12.2010</v>
          </cell>
          <cell r="BA4597" t="str">
            <v>12.2010</v>
          </cell>
          <cell r="BB4597" t="str">
            <v/>
          </cell>
          <cell r="BC4597" t="str">
            <v>4.2010</v>
          </cell>
        </row>
        <row r="4598">
          <cell r="AM4598">
            <v>546400</v>
          </cell>
          <cell r="AQ4598" t="str">
            <v/>
          </cell>
          <cell r="AT4598" t="str">
            <v>ПИР</v>
          </cell>
          <cell r="AW4598">
            <v>40540</v>
          </cell>
          <cell r="AZ4598" t="str">
            <v>12.2010</v>
          </cell>
          <cell r="BA4598" t="str">
            <v>12.2010</v>
          </cell>
          <cell r="BB4598" t="str">
            <v/>
          </cell>
          <cell r="BC4598" t="str">
            <v>4.2010</v>
          </cell>
        </row>
        <row r="4599">
          <cell r="AM4599">
            <v>119600</v>
          </cell>
          <cell r="AQ4599" t="str">
            <v/>
          </cell>
          <cell r="AT4599" t="str">
            <v>ПИР</v>
          </cell>
          <cell r="AW4599">
            <v>40591</v>
          </cell>
          <cell r="AZ4599" t="str">
            <v>2.2011</v>
          </cell>
          <cell r="BA4599" t="str">
            <v>2.2011</v>
          </cell>
          <cell r="BB4599" t="str">
            <v>3.2011</v>
          </cell>
          <cell r="BC4599" t="str">
            <v>1.2011</v>
          </cell>
        </row>
        <row r="4600">
          <cell r="AM4600">
            <v>138000</v>
          </cell>
          <cell r="AQ4600" t="str">
            <v/>
          </cell>
          <cell r="AT4600" t="str">
            <v>ПИР</v>
          </cell>
          <cell r="AW4600">
            <v>40655</v>
          </cell>
          <cell r="AZ4600" t="str">
            <v>4.2011</v>
          </cell>
          <cell r="BA4600" t="str">
            <v>4.2011</v>
          </cell>
          <cell r="BB4600" t="str">
            <v>5.2011</v>
          </cell>
          <cell r="BC4600" t="str">
            <v>2.2011</v>
          </cell>
        </row>
        <row r="4601">
          <cell r="AM4601">
            <v>92000</v>
          </cell>
          <cell r="AQ4601" t="str">
            <v/>
          </cell>
          <cell r="AT4601" t="str">
            <v>ПИР</v>
          </cell>
          <cell r="AW4601">
            <v>40655</v>
          </cell>
          <cell r="AZ4601" t="str">
            <v>4.2011</v>
          </cell>
          <cell r="BA4601" t="str">
            <v>4.2011</v>
          </cell>
          <cell r="BB4601" t="str">
            <v>5.2011</v>
          </cell>
          <cell r="BC4601" t="str">
            <v>2.2011</v>
          </cell>
        </row>
        <row r="4602">
          <cell r="AM4602" t="str">
            <v/>
          </cell>
          <cell r="AQ4602" t="str">
            <v/>
          </cell>
          <cell r="AT4602" t="str">
            <v/>
          </cell>
          <cell r="AW4602" t="str">
            <v/>
          </cell>
          <cell r="AZ4602" t="str">
            <v/>
          </cell>
          <cell r="BA4602" t="str">
            <v/>
          </cell>
          <cell r="BB4602" t="str">
            <v/>
          </cell>
          <cell r="BC4602" t="str">
            <v/>
          </cell>
        </row>
        <row r="4603">
          <cell r="AM4603" t="str">
            <v/>
          </cell>
          <cell r="AQ4603" t="str">
            <v/>
          </cell>
          <cell r="AT4603" t="str">
            <v/>
          </cell>
          <cell r="AW4603" t="str">
            <v/>
          </cell>
          <cell r="AZ4603" t="str">
            <v/>
          </cell>
          <cell r="BA4603" t="str">
            <v/>
          </cell>
          <cell r="BB4603" t="str">
            <v/>
          </cell>
          <cell r="BC4603" t="str">
            <v/>
          </cell>
        </row>
        <row r="4604">
          <cell r="AM4604" t="str">
            <v/>
          </cell>
          <cell r="AQ4604" t="str">
            <v/>
          </cell>
          <cell r="AT4604" t="str">
            <v/>
          </cell>
          <cell r="AW4604" t="str">
            <v/>
          </cell>
          <cell r="AZ4604" t="str">
            <v/>
          </cell>
          <cell r="BA4604" t="str">
            <v/>
          </cell>
          <cell r="BB4604" t="str">
            <v/>
          </cell>
          <cell r="BC4604" t="str">
            <v/>
          </cell>
        </row>
        <row r="4605">
          <cell r="AM4605" t="str">
            <v/>
          </cell>
          <cell r="AQ4605" t="str">
            <v/>
          </cell>
          <cell r="AT4605" t="str">
            <v/>
          </cell>
          <cell r="AW4605" t="str">
            <v/>
          </cell>
          <cell r="AZ4605" t="str">
            <v/>
          </cell>
          <cell r="BA4605" t="str">
            <v/>
          </cell>
          <cell r="BB4605" t="str">
            <v/>
          </cell>
          <cell r="BC4605" t="str">
            <v/>
          </cell>
        </row>
        <row r="4606">
          <cell r="AM4606">
            <v>257600</v>
          </cell>
          <cell r="AQ4606" t="str">
            <v/>
          </cell>
          <cell r="AT4606" t="str">
            <v>ПИР</v>
          </cell>
          <cell r="AW4606">
            <v>40591</v>
          </cell>
          <cell r="AZ4606" t="str">
            <v>2.2011</v>
          </cell>
          <cell r="BA4606" t="str">
            <v>2.2011</v>
          </cell>
          <cell r="BB4606" t="str">
            <v>3.2011</v>
          </cell>
          <cell r="BC4606" t="str">
            <v>1.2011</v>
          </cell>
        </row>
        <row r="4607">
          <cell r="AM4607" t="str">
            <v/>
          </cell>
          <cell r="AQ4607" t="str">
            <v/>
          </cell>
          <cell r="AT4607" t="str">
            <v/>
          </cell>
          <cell r="AW4607" t="str">
            <v/>
          </cell>
          <cell r="AZ4607" t="str">
            <v/>
          </cell>
          <cell r="BA4607" t="str">
            <v/>
          </cell>
          <cell r="BB4607" t="str">
            <v/>
          </cell>
          <cell r="BC4607" t="str">
            <v/>
          </cell>
        </row>
        <row r="4608">
          <cell r="AM4608" t="str">
            <v/>
          </cell>
          <cell r="AQ4608" t="str">
            <v/>
          </cell>
          <cell r="AT4608" t="str">
            <v/>
          </cell>
          <cell r="AW4608" t="str">
            <v/>
          </cell>
          <cell r="AZ4608" t="str">
            <v/>
          </cell>
          <cell r="BA4608" t="str">
            <v/>
          </cell>
          <cell r="BB4608" t="str">
            <v/>
          </cell>
          <cell r="BC4608" t="str">
            <v/>
          </cell>
        </row>
        <row r="4609">
          <cell r="AM4609" t="str">
            <v/>
          </cell>
          <cell r="AQ4609" t="str">
            <v/>
          </cell>
          <cell r="AT4609" t="str">
            <v/>
          </cell>
          <cell r="AW4609" t="str">
            <v/>
          </cell>
          <cell r="AZ4609" t="str">
            <v/>
          </cell>
          <cell r="BA4609" t="str">
            <v/>
          </cell>
          <cell r="BB4609" t="str">
            <v/>
          </cell>
          <cell r="BC4609" t="str">
            <v/>
          </cell>
        </row>
        <row r="4610">
          <cell r="AM4610" t="str">
            <v/>
          </cell>
          <cell r="AQ4610" t="str">
            <v/>
          </cell>
          <cell r="AT4610" t="str">
            <v/>
          </cell>
          <cell r="AW4610" t="str">
            <v/>
          </cell>
          <cell r="AZ4610" t="str">
            <v/>
          </cell>
          <cell r="BA4610" t="str">
            <v/>
          </cell>
          <cell r="BB4610" t="str">
            <v/>
          </cell>
          <cell r="BC4610" t="str">
            <v/>
          </cell>
        </row>
        <row r="4611">
          <cell r="AM4611" t="str">
            <v/>
          </cell>
          <cell r="AQ4611" t="str">
            <v/>
          </cell>
          <cell r="AT4611" t="str">
            <v/>
          </cell>
          <cell r="AW4611" t="str">
            <v/>
          </cell>
          <cell r="AZ4611" t="str">
            <v/>
          </cell>
          <cell r="BA4611" t="str">
            <v/>
          </cell>
          <cell r="BB4611" t="str">
            <v/>
          </cell>
          <cell r="BC4611" t="str">
            <v/>
          </cell>
        </row>
        <row r="4612">
          <cell r="AM4612">
            <v>2650000</v>
          </cell>
          <cell r="AQ4612" t="str">
            <v/>
          </cell>
          <cell r="AT4612" t="str">
            <v>ПИР</v>
          </cell>
          <cell r="AW4612">
            <v>40409</v>
          </cell>
          <cell r="AZ4612" t="str">
            <v>8.2010</v>
          </cell>
          <cell r="BA4612" t="str">
            <v>8.2010</v>
          </cell>
          <cell r="BB4612" t="str">
            <v/>
          </cell>
          <cell r="BC4612" t="str">
            <v>3.2010</v>
          </cell>
        </row>
        <row r="4613">
          <cell r="AM4613" t="str">
            <v/>
          </cell>
          <cell r="AQ4613" t="str">
            <v/>
          </cell>
          <cell r="AT4613" t="str">
            <v/>
          </cell>
          <cell r="AW4613" t="str">
            <v/>
          </cell>
          <cell r="AZ4613" t="str">
            <v/>
          </cell>
          <cell r="BA4613" t="str">
            <v/>
          </cell>
          <cell r="BB4613" t="str">
            <v/>
          </cell>
          <cell r="BC4613" t="str">
            <v/>
          </cell>
        </row>
        <row r="4614">
          <cell r="AM4614" t="str">
            <v/>
          </cell>
          <cell r="AQ4614" t="str">
            <v/>
          </cell>
          <cell r="AT4614" t="str">
            <v/>
          </cell>
          <cell r="AW4614" t="str">
            <v/>
          </cell>
          <cell r="AZ4614" t="str">
            <v/>
          </cell>
          <cell r="BA4614" t="str">
            <v/>
          </cell>
          <cell r="BB4614" t="str">
            <v/>
          </cell>
          <cell r="BC4614" t="str">
            <v/>
          </cell>
        </row>
        <row r="4615">
          <cell r="AM4615" t="str">
            <v/>
          </cell>
          <cell r="AQ4615" t="str">
            <v/>
          </cell>
          <cell r="AT4615" t="str">
            <v/>
          </cell>
          <cell r="AW4615" t="str">
            <v/>
          </cell>
          <cell r="AZ4615" t="str">
            <v/>
          </cell>
          <cell r="BA4615" t="str">
            <v/>
          </cell>
          <cell r="BB4615" t="str">
            <v/>
          </cell>
          <cell r="BC4615" t="str">
            <v/>
          </cell>
        </row>
        <row r="4616">
          <cell r="AM4616" t="str">
            <v/>
          </cell>
          <cell r="AQ4616" t="str">
            <v/>
          </cell>
          <cell r="AT4616" t="str">
            <v/>
          </cell>
          <cell r="AW4616" t="str">
            <v/>
          </cell>
          <cell r="AZ4616" t="str">
            <v/>
          </cell>
          <cell r="BA4616" t="str">
            <v/>
          </cell>
          <cell r="BB4616" t="str">
            <v/>
          </cell>
          <cell r="BC4616" t="str">
            <v/>
          </cell>
        </row>
        <row r="4617">
          <cell r="AM4617" t="str">
            <v/>
          </cell>
          <cell r="AQ4617" t="str">
            <v/>
          </cell>
          <cell r="AT4617" t="str">
            <v/>
          </cell>
          <cell r="AW4617" t="str">
            <v/>
          </cell>
          <cell r="AZ4617" t="str">
            <v/>
          </cell>
          <cell r="BA4617" t="str">
            <v/>
          </cell>
          <cell r="BB4617" t="str">
            <v/>
          </cell>
          <cell r="BC4617" t="str">
            <v/>
          </cell>
        </row>
        <row r="4618">
          <cell r="AM4618" t="str">
            <v/>
          </cell>
          <cell r="AQ4618" t="str">
            <v/>
          </cell>
          <cell r="AT4618" t="str">
            <v/>
          </cell>
          <cell r="AW4618" t="str">
            <v/>
          </cell>
          <cell r="AZ4618" t="str">
            <v/>
          </cell>
          <cell r="BA4618" t="str">
            <v/>
          </cell>
          <cell r="BB4618" t="str">
            <v/>
          </cell>
          <cell r="BC4618" t="str">
            <v/>
          </cell>
        </row>
        <row r="4619">
          <cell r="AM4619">
            <v>100000</v>
          </cell>
          <cell r="AQ4619" t="str">
            <v/>
          </cell>
          <cell r="AT4619" t="str">
            <v>ПИР</v>
          </cell>
          <cell r="AW4619">
            <v>40409</v>
          </cell>
          <cell r="AZ4619" t="str">
            <v>8.2010</v>
          </cell>
          <cell r="BA4619" t="str">
            <v>8.2010</v>
          </cell>
          <cell r="BB4619" t="str">
            <v/>
          </cell>
          <cell r="BC4619" t="str">
            <v>3.2010</v>
          </cell>
        </row>
        <row r="4620">
          <cell r="AM4620">
            <v>400000</v>
          </cell>
          <cell r="AQ4620" t="str">
            <v/>
          </cell>
          <cell r="AT4620" t="str">
            <v>ПИР</v>
          </cell>
          <cell r="AW4620">
            <v>40442</v>
          </cell>
          <cell r="AZ4620" t="str">
            <v>8.2010</v>
          </cell>
          <cell r="BA4620" t="str">
            <v>9.2010</v>
          </cell>
          <cell r="BB4620" t="str">
            <v/>
          </cell>
          <cell r="BC4620" t="str">
            <v>3.2010</v>
          </cell>
        </row>
        <row r="4621">
          <cell r="AM4621">
            <v>92000</v>
          </cell>
          <cell r="AQ4621" t="str">
            <v/>
          </cell>
          <cell r="AT4621" t="str">
            <v>ПИР</v>
          </cell>
          <cell r="AW4621">
            <v>40520</v>
          </cell>
          <cell r="AZ4621" t="str">
            <v>11.2010</v>
          </cell>
          <cell r="BA4621" t="str">
            <v>12.2010</v>
          </cell>
          <cell r="BB4621" t="str">
            <v/>
          </cell>
          <cell r="BC4621" t="str">
            <v>4.2010</v>
          </cell>
        </row>
        <row r="4622">
          <cell r="AM4622">
            <v>368000</v>
          </cell>
          <cell r="AQ4622" t="str">
            <v/>
          </cell>
          <cell r="AT4622" t="str">
            <v>ПИР</v>
          </cell>
          <cell r="AW4622">
            <v>40520</v>
          </cell>
          <cell r="AZ4622" t="str">
            <v>11.2010</v>
          </cell>
          <cell r="BA4622" t="str">
            <v>12.2010</v>
          </cell>
          <cell r="BB4622" t="str">
            <v/>
          </cell>
          <cell r="BC4622" t="str">
            <v>4.2010</v>
          </cell>
        </row>
        <row r="4623">
          <cell r="AM4623">
            <v>368000</v>
          </cell>
          <cell r="AQ4623" t="str">
            <v/>
          </cell>
          <cell r="AT4623" t="str">
            <v>ПИР</v>
          </cell>
          <cell r="AW4623">
            <v>40480</v>
          </cell>
          <cell r="AZ4623" t="str">
            <v>10.2010</v>
          </cell>
          <cell r="BA4623" t="str">
            <v>10.2010</v>
          </cell>
          <cell r="BB4623" t="str">
            <v/>
          </cell>
          <cell r="BC4623" t="str">
            <v>4.2010</v>
          </cell>
        </row>
        <row r="4624">
          <cell r="AM4624">
            <v>238000</v>
          </cell>
          <cell r="AQ4624" t="str">
            <v/>
          </cell>
          <cell r="AT4624" t="str">
            <v>ПИР</v>
          </cell>
          <cell r="AW4624">
            <v>40540</v>
          </cell>
          <cell r="AZ4624" t="str">
            <v>12.2010</v>
          </cell>
          <cell r="BA4624" t="str">
            <v>12.2010</v>
          </cell>
          <cell r="BB4624" t="str">
            <v/>
          </cell>
          <cell r="BC4624" t="str">
            <v>4.2010</v>
          </cell>
        </row>
        <row r="4625">
          <cell r="AM4625">
            <v>150400</v>
          </cell>
          <cell r="AQ4625" t="str">
            <v/>
          </cell>
          <cell r="AT4625" t="str">
            <v>ПИР</v>
          </cell>
          <cell r="AW4625">
            <v>40655</v>
          </cell>
          <cell r="AZ4625" t="str">
            <v>4.2011</v>
          </cell>
          <cell r="BA4625" t="str">
            <v>4.2011</v>
          </cell>
          <cell r="BB4625" t="str">
            <v>5.2011</v>
          </cell>
          <cell r="BC4625" t="str">
            <v>2.2011</v>
          </cell>
        </row>
        <row r="4626">
          <cell r="AM4626">
            <v>92000</v>
          </cell>
          <cell r="AQ4626" t="str">
            <v/>
          </cell>
          <cell r="AT4626" t="str">
            <v>ПИР</v>
          </cell>
          <cell r="AW4626">
            <v>40655</v>
          </cell>
          <cell r="AZ4626" t="str">
            <v>4.2011</v>
          </cell>
          <cell r="BA4626" t="str">
            <v>4.2011</v>
          </cell>
          <cell r="BB4626" t="str">
            <v>5.2011</v>
          </cell>
          <cell r="BC4626" t="str">
            <v>2.2011</v>
          </cell>
        </row>
        <row r="4627">
          <cell r="AM4627" t="str">
            <v/>
          </cell>
          <cell r="AQ4627" t="str">
            <v/>
          </cell>
          <cell r="AT4627" t="str">
            <v/>
          </cell>
          <cell r="AW4627" t="str">
            <v/>
          </cell>
          <cell r="AZ4627" t="str">
            <v/>
          </cell>
          <cell r="BA4627" t="str">
            <v/>
          </cell>
          <cell r="BB4627" t="str">
            <v/>
          </cell>
          <cell r="BC4627" t="str">
            <v/>
          </cell>
        </row>
        <row r="4628">
          <cell r="AM4628">
            <v>92000</v>
          </cell>
          <cell r="AQ4628" t="str">
            <v/>
          </cell>
          <cell r="AT4628" t="str">
            <v>ПИР</v>
          </cell>
          <cell r="AW4628">
            <v>40591</v>
          </cell>
          <cell r="AZ4628" t="str">
            <v>2.2011</v>
          </cell>
          <cell r="BA4628" t="str">
            <v>2.2011</v>
          </cell>
          <cell r="BB4628" t="str">
            <v>3.2011</v>
          </cell>
          <cell r="BC4628" t="str">
            <v>1.2011</v>
          </cell>
        </row>
        <row r="4629">
          <cell r="AM4629" t="str">
            <v/>
          </cell>
          <cell r="AQ4629" t="str">
            <v/>
          </cell>
          <cell r="AT4629" t="str">
            <v/>
          </cell>
          <cell r="AW4629" t="str">
            <v/>
          </cell>
          <cell r="AZ4629" t="str">
            <v/>
          </cell>
          <cell r="BA4629" t="str">
            <v/>
          </cell>
          <cell r="BB4629" t="str">
            <v/>
          </cell>
          <cell r="BC4629" t="str">
            <v/>
          </cell>
        </row>
        <row r="4630">
          <cell r="AM4630" t="str">
            <v/>
          </cell>
          <cell r="AQ4630" t="str">
            <v/>
          </cell>
          <cell r="AT4630" t="str">
            <v/>
          </cell>
          <cell r="AW4630" t="str">
            <v/>
          </cell>
          <cell r="AZ4630" t="str">
            <v/>
          </cell>
          <cell r="BA4630" t="str">
            <v/>
          </cell>
          <cell r="BB4630" t="str">
            <v/>
          </cell>
          <cell r="BC4630" t="str">
            <v/>
          </cell>
        </row>
        <row r="4631">
          <cell r="AM4631" t="str">
            <v/>
          </cell>
          <cell r="AQ4631" t="str">
            <v/>
          </cell>
          <cell r="AT4631" t="str">
            <v/>
          </cell>
          <cell r="AW4631" t="str">
            <v/>
          </cell>
          <cell r="AZ4631" t="str">
            <v/>
          </cell>
          <cell r="BA4631" t="str">
            <v/>
          </cell>
          <cell r="BB4631" t="str">
            <v/>
          </cell>
          <cell r="BC4631" t="str">
            <v/>
          </cell>
        </row>
        <row r="4632">
          <cell r="AM4632" t="str">
            <v/>
          </cell>
          <cell r="AQ4632" t="str">
            <v/>
          </cell>
          <cell r="AT4632" t="str">
            <v/>
          </cell>
          <cell r="AW4632" t="str">
            <v/>
          </cell>
          <cell r="AZ4632" t="str">
            <v/>
          </cell>
          <cell r="BA4632" t="str">
            <v/>
          </cell>
          <cell r="BB4632" t="str">
            <v/>
          </cell>
          <cell r="BC4632" t="str">
            <v/>
          </cell>
        </row>
        <row r="4633">
          <cell r="AM4633">
            <v>50000</v>
          </cell>
          <cell r="AQ4633" t="str">
            <v/>
          </cell>
          <cell r="AT4633" t="str">
            <v>ПИР</v>
          </cell>
          <cell r="AW4633">
            <v>40409</v>
          </cell>
          <cell r="AZ4633" t="str">
            <v>8.2010</v>
          </cell>
          <cell r="BA4633" t="str">
            <v>8.2010</v>
          </cell>
          <cell r="BB4633" t="str">
            <v/>
          </cell>
          <cell r="BC4633" t="str">
            <v>3.2010</v>
          </cell>
        </row>
        <row r="4634">
          <cell r="AM4634">
            <v>200000</v>
          </cell>
          <cell r="AQ4634" t="str">
            <v/>
          </cell>
          <cell r="AT4634" t="str">
            <v>ПИР</v>
          </cell>
          <cell r="AW4634">
            <v>40442</v>
          </cell>
          <cell r="AZ4634" t="str">
            <v>8.2010</v>
          </cell>
          <cell r="BA4634" t="str">
            <v>9.2010</v>
          </cell>
          <cell r="BB4634" t="str">
            <v/>
          </cell>
          <cell r="BC4634" t="str">
            <v>3.2010</v>
          </cell>
        </row>
        <row r="4635">
          <cell r="AM4635">
            <v>119600</v>
          </cell>
          <cell r="AQ4635" t="str">
            <v/>
          </cell>
          <cell r="AT4635" t="str">
            <v>ПИР</v>
          </cell>
          <cell r="AW4635">
            <v>40624</v>
          </cell>
          <cell r="AZ4635" t="str">
            <v>3.2011</v>
          </cell>
          <cell r="BA4635" t="str">
            <v>3.2011</v>
          </cell>
          <cell r="BB4635" t="str">
            <v>4.2011</v>
          </cell>
          <cell r="BC4635" t="str">
            <v>1.2011</v>
          </cell>
        </row>
        <row r="4636">
          <cell r="AM4636" t="str">
            <v/>
          </cell>
          <cell r="AQ4636" t="str">
            <v/>
          </cell>
          <cell r="AT4636" t="str">
            <v/>
          </cell>
          <cell r="AW4636" t="str">
            <v/>
          </cell>
          <cell r="AZ4636" t="str">
            <v/>
          </cell>
          <cell r="BA4636" t="str">
            <v/>
          </cell>
          <cell r="BB4636" t="str">
            <v/>
          </cell>
          <cell r="BC4636" t="str">
            <v/>
          </cell>
        </row>
        <row r="4637">
          <cell r="AM4637">
            <v>50000</v>
          </cell>
          <cell r="AQ4637" t="str">
            <v/>
          </cell>
          <cell r="AT4637" t="str">
            <v>ПИР</v>
          </cell>
          <cell r="AW4637">
            <v>40409</v>
          </cell>
          <cell r="AZ4637" t="str">
            <v>8.2010</v>
          </cell>
          <cell r="BA4637" t="str">
            <v>8.2010</v>
          </cell>
          <cell r="BB4637" t="str">
            <v/>
          </cell>
          <cell r="BC4637" t="str">
            <v>3.2010</v>
          </cell>
        </row>
        <row r="4638">
          <cell r="AM4638">
            <v>200000</v>
          </cell>
          <cell r="AQ4638" t="str">
            <v/>
          </cell>
          <cell r="AT4638" t="str">
            <v>ПИР</v>
          </cell>
          <cell r="AW4638">
            <v>40442</v>
          </cell>
          <cell r="AZ4638" t="str">
            <v>8.2010</v>
          </cell>
          <cell r="BA4638" t="str">
            <v>9.2010</v>
          </cell>
          <cell r="BB4638" t="str">
            <v/>
          </cell>
          <cell r="BC4638" t="str">
            <v>3.2010</v>
          </cell>
        </row>
        <row r="4639">
          <cell r="AM4639">
            <v>119600</v>
          </cell>
          <cell r="AQ4639" t="str">
            <v/>
          </cell>
          <cell r="AT4639" t="str">
            <v>ПИР</v>
          </cell>
          <cell r="AW4639">
            <v>40624</v>
          </cell>
          <cell r="AZ4639" t="str">
            <v>3.2011</v>
          </cell>
          <cell r="BA4639" t="str">
            <v>3.2011</v>
          </cell>
          <cell r="BB4639" t="str">
            <v>4.2011</v>
          </cell>
          <cell r="BC4639" t="str">
            <v>1.2011</v>
          </cell>
        </row>
        <row r="4640">
          <cell r="AM4640" t="str">
            <v/>
          </cell>
          <cell r="AQ4640" t="str">
            <v/>
          </cell>
          <cell r="AT4640" t="str">
            <v/>
          </cell>
          <cell r="AW4640" t="str">
            <v/>
          </cell>
          <cell r="AZ4640" t="str">
            <v/>
          </cell>
          <cell r="BA4640" t="str">
            <v/>
          </cell>
          <cell r="BB4640" t="str">
            <v/>
          </cell>
          <cell r="BC4640" t="str">
            <v/>
          </cell>
        </row>
        <row r="4641">
          <cell r="AM4641">
            <v>400000</v>
          </cell>
          <cell r="AQ4641" t="str">
            <v/>
          </cell>
          <cell r="AT4641" t="str">
            <v>ПИР</v>
          </cell>
          <cell r="AW4641">
            <v>40409</v>
          </cell>
          <cell r="AZ4641" t="str">
            <v>8.2010</v>
          </cell>
          <cell r="BA4641" t="str">
            <v>8.2010</v>
          </cell>
          <cell r="BB4641" t="str">
            <v/>
          </cell>
          <cell r="BC4641" t="str">
            <v>3.2010</v>
          </cell>
        </row>
        <row r="4642">
          <cell r="AM4642">
            <v>2200000</v>
          </cell>
          <cell r="AQ4642" t="str">
            <v/>
          </cell>
          <cell r="AT4642" t="str">
            <v>ПИР</v>
          </cell>
          <cell r="AW4642">
            <v>40442</v>
          </cell>
          <cell r="AZ4642" t="str">
            <v>8.2010</v>
          </cell>
          <cell r="BA4642" t="str">
            <v>9.2010</v>
          </cell>
          <cell r="BB4642" t="str">
            <v/>
          </cell>
          <cell r="BC4642" t="str">
            <v>3.2010</v>
          </cell>
        </row>
        <row r="4643">
          <cell r="AM4643">
            <v>1472000</v>
          </cell>
          <cell r="AQ4643" t="str">
            <v/>
          </cell>
          <cell r="AT4643" t="str">
            <v>ПИР</v>
          </cell>
          <cell r="AW4643">
            <v>40480</v>
          </cell>
          <cell r="AZ4643" t="str">
            <v>10.2010</v>
          </cell>
          <cell r="BA4643" t="str">
            <v>10.2010</v>
          </cell>
          <cell r="BB4643" t="str">
            <v/>
          </cell>
          <cell r="BC4643" t="str">
            <v>4.2010</v>
          </cell>
        </row>
        <row r="4644">
          <cell r="AM4644">
            <v>322000</v>
          </cell>
          <cell r="AQ4644" t="str">
            <v/>
          </cell>
          <cell r="AT4644" t="str">
            <v>ПИР</v>
          </cell>
          <cell r="AW4644">
            <v>40591</v>
          </cell>
          <cell r="AZ4644" t="str">
            <v>2.2011</v>
          </cell>
          <cell r="BA4644" t="str">
            <v>2.2011</v>
          </cell>
          <cell r="BB4644" t="str">
            <v>3.2011</v>
          </cell>
          <cell r="BC4644" t="str">
            <v>1.2011</v>
          </cell>
        </row>
        <row r="4645">
          <cell r="AM4645">
            <v>828000</v>
          </cell>
          <cell r="AQ4645" t="str">
            <v/>
          </cell>
          <cell r="AT4645" t="str">
            <v>ПИР</v>
          </cell>
          <cell r="AW4645">
            <v>40591</v>
          </cell>
          <cell r="AZ4645" t="str">
            <v>2.2011</v>
          </cell>
          <cell r="BA4645" t="str">
            <v>2.2011</v>
          </cell>
          <cell r="BB4645" t="str">
            <v>3.2011</v>
          </cell>
          <cell r="BC4645" t="str">
            <v>1.2011</v>
          </cell>
        </row>
        <row r="4646">
          <cell r="AM4646" t="str">
            <v/>
          </cell>
          <cell r="AQ4646" t="str">
            <v/>
          </cell>
          <cell r="AT4646" t="str">
            <v/>
          </cell>
          <cell r="AW4646" t="str">
            <v/>
          </cell>
          <cell r="AZ4646" t="str">
            <v/>
          </cell>
          <cell r="BA4646" t="str">
            <v/>
          </cell>
          <cell r="BB4646" t="str">
            <v/>
          </cell>
          <cell r="BC4646" t="str">
            <v/>
          </cell>
        </row>
        <row r="4647">
          <cell r="AM4647" t="str">
            <v/>
          </cell>
          <cell r="AQ4647" t="str">
            <v/>
          </cell>
          <cell r="AT4647" t="str">
            <v/>
          </cell>
          <cell r="AW4647" t="str">
            <v/>
          </cell>
          <cell r="AZ4647" t="str">
            <v/>
          </cell>
          <cell r="BA4647" t="str">
            <v/>
          </cell>
          <cell r="BB4647" t="str">
            <v/>
          </cell>
          <cell r="BC4647" t="str">
            <v/>
          </cell>
        </row>
        <row r="4648">
          <cell r="AM4648" t="str">
            <v/>
          </cell>
          <cell r="AQ4648" t="str">
            <v/>
          </cell>
          <cell r="AT4648" t="str">
            <v/>
          </cell>
          <cell r="AW4648" t="str">
            <v/>
          </cell>
          <cell r="AZ4648" t="str">
            <v/>
          </cell>
          <cell r="BA4648" t="str">
            <v/>
          </cell>
          <cell r="BB4648" t="str">
            <v/>
          </cell>
          <cell r="BC4648" t="str">
            <v/>
          </cell>
        </row>
        <row r="4649">
          <cell r="AM4649" t="str">
            <v/>
          </cell>
          <cell r="AQ4649" t="str">
            <v/>
          </cell>
          <cell r="AT4649" t="str">
            <v/>
          </cell>
          <cell r="AW4649" t="str">
            <v/>
          </cell>
          <cell r="AZ4649" t="str">
            <v/>
          </cell>
          <cell r="BA4649" t="str">
            <v/>
          </cell>
          <cell r="BB4649" t="str">
            <v/>
          </cell>
          <cell r="BC4649" t="str">
            <v/>
          </cell>
        </row>
        <row r="4650">
          <cell r="AM4650">
            <v>38333.33</v>
          </cell>
          <cell r="AQ4650" t="str">
            <v/>
          </cell>
          <cell r="AT4650" t="str">
            <v>ПИР</v>
          </cell>
          <cell r="AW4650">
            <v>40409</v>
          </cell>
          <cell r="AZ4650" t="str">
            <v>8.2010</v>
          </cell>
          <cell r="BA4650" t="str">
            <v>8.2010</v>
          </cell>
          <cell r="BB4650" t="str">
            <v/>
          </cell>
          <cell r="BC4650" t="str">
            <v>3.2010</v>
          </cell>
        </row>
        <row r="4651">
          <cell r="AM4651">
            <v>400000</v>
          </cell>
          <cell r="AQ4651" t="str">
            <v/>
          </cell>
          <cell r="AT4651" t="str">
            <v>ПИР</v>
          </cell>
          <cell r="AW4651">
            <v>40442</v>
          </cell>
          <cell r="AZ4651" t="str">
            <v>8.2010</v>
          </cell>
          <cell r="BA4651" t="str">
            <v>9.2010</v>
          </cell>
          <cell r="BB4651" t="str">
            <v/>
          </cell>
          <cell r="BC4651" t="str">
            <v>3.2010</v>
          </cell>
        </row>
        <row r="4652">
          <cell r="AM4652">
            <v>276000</v>
          </cell>
          <cell r="AQ4652" t="str">
            <v/>
          </cell>
          <cell r="AT4652" t="str">
            <v>ПИР</v>
          </cell>
          <cell r="AW4652">
            <v>40535</v>
          </cell>
          <cell r="AZ4652" t="str">
            <v>12.2010</v>
          </cell>
          <cell r="BA4652" t="str">
            <v>12.2010</v>
          </cell>
          <cell r="BB4652" t="str">
            <v/>
          </cell>
          <cell r="BC4652" t="str">
            <v>4.2010</v>
          </cell>
        </row>
        <row r="4653">
          <cell r="AM4653">
            <v>441600</v>
          </cell>
          <cell r="AQ4653" t="str">
            <v/>
          </cell>
          <cell r="AT4653" t="str">
            <v>ПИР</v>
          </cell>
          <cell r="AW4653">
            <v>40520</v>
          </cell>
          <cell r="AZ4653" t="str">
            <v>11.2010</v>
          </cell>
          <cell r="BA4653" t="str">
            <v>12.2010</v>
          </cell>
          <cell r="BB4653" t="str">
            <v/>
          </cell>
          <cell r="BC4653" t="str">
            <v>4.2010</v>
          </cell>
        </row>
        <row r="4654">
          <cell r="AM4654">
            <v>368000</v>
          </cell>
          <cell r="AQ4654" t="str">
            <v/>
          </cell>
          <cell r="AT4654" t="str">
            <v>ПИР</v>
          </cell>
          <cell r="AW4654">
            <v>40480</v>
          </cell>
          <cell r="AZ4654" t="str">
            <v>10.2010</v>
          </cell>
          <cell r="BA4654" t="str">
            <v>10.2010</v>
          </cell>
          <cell r="BB4654" t="str">
            <v/>
          </cell>
          <cell r="BC4654" t="str">
            <v>4.2010</v>
          </cell>
        </row>
        <row r="4655">
          <cell r="AM4655">
            <v>230000</v>
          </cell>
          <cell r="AQ4655" t="str">
            <v/>
          </cell>
          <cell r="AT4655" t="str">
            <v>ПИР</v>
          </cell>
          <cell r="AW4655">
            <v>40541</v>
          </cell>
          <cell r="AZ4655" t="str">
            <v>12.2010</v>
          </cell>
          <cell r="BA4655" t="str">
            <v>12.2010</v>
          </cell>
          <cell r="BB4655" t="str">
            <v/>
          </cell>
          <cell r="BC4655" t="str">
            <v>4.2010</v>
          </cell>
        </row>
        <row r="4656">
          <cell r="AM4656">
            <v>257000</v>
          </cell>
          <cell r="AQ4656" t="str">
            <v/>
          </cell>
          <cell r="AT4656" t="str">
            <v>ПИР</v>
          </cell>
          <cell r="AW4656">
            <v>40616</v>
          </cell>
          <cell r="AZ4656" t="str">
            <v>3.2011</v>
          </cell>
          <cell r="BA4656" t="str">
            <v>3.2011</v>
          </cell>
          <cell r="BB4656" t="str">
            <v>3.2011</v>
          </cell>
          <cell r="BC4656" t="str">
            <v>1.2011</v>
          </cell>
        </row>
        <row r="4657">
          <cell r="AM4657">
            <v>345000</v>
          </cell>
          <cell r="AQ4657" t="str">
            <v/>
          </cell>
          <cell r="AT4657" t="str">
            <v>ПИР</v>
          </cell>
          <cell r="AW4657">
            <v>40661</v>
          </cell>
          <cell r="AZ4657" t="str">
            <v>4.2011</v>
          </cell>
          <cell r="BA4657" t="str">
            <v>4.2011</v>
          </cell>
          <cell r="BB4657" t="str">
            <v>5.2011</v>
          </cell>
          <cell r="BC4657" t="str">
            <v>2.2011</v>
          </cell>
        </row>
        <row r="4658">
          <cell r="AM4658">
            <v>257600</v>
          </cell>
          <cell r="AQ4658" t="str">
            <v/>
          </cell>
          <cell r="AT4658" t="str">
            <v>ПИР</v>
          </cell>
          <cell r="AW4658">
            <v>40655</v>
          </cell>
          <cell r="AZ4658" t="str">
            <v>4.2011</v>
          </cell>
          <cell r="BA4658" t="str">
            <v>4.2011</v>
          </cell>
          <cell r="BB4658" t="str">
            <v>5.2011</v>
          </cell>
          <cell r="BC4658" t="str">
            <v>2.2011</v>
          </cell>
        </row>
        <row r="4659">
          <cell r="AM4659">
            <v>119600</v>
          </cell>
          <cell r="AQ4659" t="str">
            <v/>
          </cell>
          <cell r="AT4659" t="str">
            <v>ПИР</v>
          </cell>
          <cell r="AW4659">
            <v>40535</v>
          </cell>
          <cell r="AZ4659" t="str">
            <v>12.2010</v>
          </cell>
          <cell r="BA4659" t="str">
            <v>12.2010</v>
          </cell>
          <cell r="BB4659" t="str">
            <v/>
          </cell>
          <cell r="BC4659" t="str">
            <v>4.2010</v>
          </cell>
        </row>
        <row r="4660">
          <cell r="AM4660">
            <v>441600</v>
          </cell>
          <cell r="AQ4660" t="str">
            <v/>
          </cell>
          <cell r="AT4660" t="str">
            <v>ПИР</v>
          </cell>
          <cell r="AW4660">
            <v>40688</v>
          </cell>
          <cell r="AZ4660" t="str">
            <v>5.2011</v>
          </cell>
          <cell r="BA4660" t="str">
            <v>5.2011</v>
          </cell>
          <cell r="BB4660" t="str">
            <v>6.2011</v>
          </cell>
          <cell r="BC4660" t="str">
            <v>2.2011</v>
          </cell>
        </row>
        <row r="4661">
          <cell r="AM4661" t="str">
            <v/>
          </cell>
          <cell r="AQ4661" t="str">
            <v/>
          </cell>
          <cell r="AT4661" t="str">
            <v/>
          </cell>
          <cell r="AW4661" t="str">
            <v/>
          </cell>
          <cell r="AZ4661" t="str">
            <v/>
          </cell>
          <cell r="BA4661" t="str">
            <v/>
          </cell>
          <cell r="BB4661" t="str">
            <v/>
          </cell>
          <cell r="BC4661" t="str">
            <v/>
          </cell>
        </row>
        <row r="4662">
          <cell r="AM4662">
            <v>345000</v>
          </cell>
          <cell r="AQ4662" t="str">
            <v/>
          </cell>
          <cell r="AT4662" t="str">
            <v>ПИР</v>
          </cell>
          <cell r="AW4662">
            <v>40582</v>
          </cell>
          <cell r="AZ4662" t="str">
            <v>1.2011</v>
          </cell>
          <cell r="BA4662" t="str">
            <v>2.2011</v>
          </cell>
          <cell r="BB4662" t="str">
            <v>2.2011</v>
          </cell>
          <cell r="BC4662" t="str">
            <v>1.2011</v>
          </cell>
        </row>
        <row r="4663">
          <cell r="AM4663">
            <v>138000</v>
          </cell>
          <cell r="AQ4663" t="str">
            <v/>
          </cell>
          <cell r="AT4663" t="str">
            <v>ПИР</v>
          </cell>
          <cell r="AW4663">
            <v>40655</v>
          </cell>
          <cell r="AZ4663" t="str">
            <v>4.2011</v>
          </cell>
          <cell r="BA4663" t="str">
            <v>4.2011</v>
          </cell>
          <cell r="BB4663" t="str">
            <v>5.2011</v>
          </cell>
          <cell r="BC4663" t="str">
            <v>2.2011</v>
          </cell>
        </row>
        <row r="4664">
          <cell r="AM4664">
            <v>92000</v>
          </cell>
          <cell r="AQ4664" t="str">
            <v/>
          </cell>
          <cell r="AT4664" t="str">
            <v>ПИР</v>
          </cell>
          <cell r="AW4664">
            <v>40655</v>
          </cell>
          <cell r="AZ4664" t="str">
            <v>4.2011</v>
          </cell>
          <cell r="BA4664" t="str">
            <v>4.2011</v>
          </cell>
          <cell r="BB4664" t="str">
            <v>5.2011</v>
          </cell>
          <cell r="BC4664" t="str">
            <v>2.2011</v>
          </cell>
        </row>
        <row r="4665">
          <cell r="AM4665">
            <v>46000</v>
          </cell>
          <cell r="AQ4665" t="str">
            <v/>
          </cell>
          <cell r="AT4665" t="str">
            <v>ПИР</v>
          </cell>
          <cell r="AW4665">
            <v>40655</v>
          </cell>
          <cell r="AZ4665" t="str">
            <v>4.2011</v>
          </cell>
          <cell r="BA4665" t="str">
            <v>4.2011</v>
          </cell>
          <cell r="BB4665" t="str">
            <v>5.2011</v>
          </cell>
          <cell r="BC4665" t="str">
            <v>2.2011</v>
          </cell>
        </row>
        <row r="4666">
          <cell r="AM4666" t="str">
            <v/>
          </cell>
          <cell r="AQ4666" t="str">
            <v/>
          </cell>
          <cell r="AT4666" t="str">
            <v/>
          </cell>
          <cell r="AW4666" t="str">
            <v/>
          </cell>
          <cell r="AZ4666" t="str">
            <v/>
          </cell>
          <cell r="BA4666" t="str">
            <v/>
          </cell>
          <cell r="BB4666" t="str">
            <v/>
          </cell>
          <cell r="BC4666" t="str">
            <v/>
          </cell>
        </row>
        <row r="4667">
          <cell r="AM4667" t="str">
            <v/>
          </cell>
          <cell r="AQ4667" t="str">
            <v/>
          </cell>
          <cell r="AT4667" t="str">
            <v/>
          </cell>
          <cell r="AW4667" t="str">
            <v/>
          </cell>
          <cell r="AZ4667" t="str">
            <v/>
          </cell>
          <cell r="BA4667" t="str">
            <v/>
          </cell>
          <cell r="BB4667" t="str">
            <v/>
          </cell>
          <cell r="BC4667" t="str">
            <v/>
          </cell>
        </row>
        <row r="4668">
          <cell r="AM4668" t="str">
            <v/>
          </cell>
          <cell r="AQ4668" t="str">
            <v/>
          </cell>
          <cell r="AT4668" t="str">
            <v/>
          </cell>
          <cell r="AW4668" t="str">
            <v/>
          </cell>
          <cell r="AZ4668" t="str">
            <v/>
          </cell>
          <cell r="BA4668" t="str">
            <v/>
          </cell>
          <cell r="BB4668" t="str">
            <v/>
          </cell>
          <cell r="BC4668" t="str">
            <v/>
          </cell>
        </row>
        <row r="4669">
          <cell r="AM4669" t="str">
            <v/>
          </cell>
          <cell r="AQ4669" t="str">
            <v/>
          </cell>
          <cell r="AT4669" t="str">
            <v/>
          </cell>
          <cell r="AW4669" t="str">
            <v/>
          </cell>
          <cell r="AZ4669" t="str">
            <v/>
          </cell>
          <cell r="BA4669" t="str">
            <v/>
          </cell>
          <cell r="BB4669" t="str">
            <v/>
          </cell>
          <cell r="BC4669" t="str">
            <v/>
          </cell>
        </row>
        <row r="4670">
          <cell r="AM4670" t="str">
            <v/>
          </cell>
          <cell r="AQ4670" t="str">
            <v/>
          </cell>
          <cell r="AT4670" t="str">
            <v/>
          </cell>
          <cell r="AW4670" t="str">
            <v/>
          </cell>
          <cell r="AZ4670" t="str">
            <v/>
          </cell>
          <cell r="BA4670" t="str">
            <v/>
          </cell>
          <cell r="BB4670" t="str">
            <v/>
          </cell>
          <cell r="BC4670" t="str">
            <v/>
          </cell>
        </row>
        <row r="4671">
          <cell r="AM4671" t="str">
            <v/>
          </cell>
          <cell r="AQ4671" t="str">
            <v/>
          </cell>
          <cell r="AT4671" t="str">
            <v/>
          </cell>
          <cell r="AW4671" t="str">
            <v/>
          </cell>
          <cell r="AZ4671" t="str">
            <v/>
          </cell>
          <cell r="BA4671" t="str">
            <v/>
          </cell>
          <cell r="BB4671" t="str">
            <v/>
          </cell>
          <cell r="BC4671" t="str">
            <v/>
          </cell>
        </row>
        <row r="4672">
          <cell r="AM4672" t="str">
            <v/>
          </cell>
          <cell r="AQ4672" t="str">
            <v/>
          </cell>
          <cell r="AT4672" t="str">
            <v/>
          </cell>
          <cell r="AW4672" t="str">
            <v/>
          </cell>
          <cell r="AZ4672" t="str">
            <v/>
          </cell>
          <cell r="BA4672" t="str">
            <v/>
          </cell>
          <cell r="BB4672" t="str">
            <v/>
          </cell>
          <cell r="BC4672" t="str">
            <v/>
          </cell>
        </row>
        <row r="4673">
          <cell r="AM4673" t="str">
            <v/>
          </cell>
          <cell r="AQ4673" t="str">
            <v/>
          </cell>
          <cell r="AT4673" t="str">
            <v/>
          </cell>
          <cell r="AW4673" t="str">
            <v/>
          </cell>
          <cell r="AZ4673" t="str">
            <v/>
          </cell>
          <cell r="BA4673" t="str">
            <v/>
          </cell>
          <cell r="BB4673" t="str">
            <v/>
          </cell>
          <cell r="BC4673" t="str">
            <v/>
          </cell>
        </row>
        <row r="4674">
          <cell r="AM4674" t="str">
            <v/>
          </cell>
          <cell r="AQ4674" t="str">
            <v/>
          </cell>
          <cell r="AT4674" t="str">
            <v/>
          </cell>
          <cell r="AW4674" t="str">
            <v/>
          </cell>
          <cell r="AZ4674" t="str">
            <v/>
          </cell>
          <cell r="BA4674" t="str">
            <v/>
          </cell>
          <cell r="BB4674" t="str">
            <v/>
          </cell>
          <cell r="BC4674" t="str">
            <v/>
          </cell>
        </row>
        <row r="4675">
          <cell r="AM4675" t="str">
            <v/>
          </cell>
          <cell r="AQ4675" t="str">
            <v/>
          </cell>
          <cell r="AT4675" t="str">
            <v/>
          </cell>
          <cell r="AW4675" t="str">
            <v/>
          </cell>
          <cell r="AZ4675" t="str">
            <v/>
          </cell>
          <cell r="BA4675" t="str">
            <v/>
          </cell>
          <cell r="BB4675" t="str">
            <v/>
          </cell>
          <cell r="BC4675" t="str">
            <v/>
          </cell>
        </row>
        <row r="4676">
          <cell r="AM4676">
            <v>38333.33</v>
          </cell>
          <cell r="AQ4676" t="str">
            <v/>
          </cell>
          <cell r="AT4676" t="str">
            <v>ПИР</v>
          </cell>
          <cell r="AW4676">
            <v>40409</v>
          </cell>
          <cell r="AZ4676" t="str">
            <v>8.2010</v>
          </cell>
          <cell r="BA4676" t="str">
            <v>8.2010</v>
          </cell>
          <cell r="BB4676" t="str">
            <v/>
          </cell>
          <cell r="BC4676" t="str">
            <v>3.2010</v>
          </cell>
        </row>
        <row r="4677">
          <cell r="AM4677">
            <v>345000</v>
          </cell>
          <cell r="AQ4677" t="str">
            <v/>
          </cell>
          <cell r="AT4677" t="str">
            <v>ПИР</v>
          </cell>
          <cell r="AW4677">
            <v>40540</v>
          </cell>
          <cell r="AZ4677" t="str">
            <v>12.2010</v>
          </cell>
          <cell r="BA4677" t="str">
            <v>12.2010</v>
          </cell>
          <cell r="BB4677" t="str">
            <v/>
          </cell>
          <cell r="BC4677" t="str">
            <v>4.2010</v>
          </cell>
        </row>
        <row r="4678">
          <cell r="AM4678">
            <v>138000</v>
          </cell>
          <cell r="AQ4678" t="str">
            <v/>
          </cell>
          <cell r="AT4678" t="str">
            <v>ПИР</v>
          </cell>
          <cell r="AW4678">
            <v>40655</v>
          </cell>
          <cell r="AZ4678" t="str">
            <v>4.2011</v>
          </cell>
          <cell r="BA4678" t="str">
            <v>4.2011</v>
          </cell>
          <cell r="BB4678" t="str">
            <v>5.2011</v>
          </cell>
          <cell r="BC4678" t="str">
            <v>2.2011</v>
          </cell>
        </row>
        <row r="4679">
          <cell r="AM4679">
            <v>92000</v>
          </cell>
          <cell r="AQ4679" t="str">
            <v/>
          </cell>
          <cell r="AT4679" t="str">
            <v>ПИР</v>
          </cell>
          <cell r="AW4679">
            <v>40655</v>
          </cell>
          <cell r="AZ4679" t="str">
            <v>4.2011</v>
          </cell>
          <cell r="BA4679" t="str">
            <v>4.2011</v>
          </cell>
          <cell r="BB4679" t="str">
            <v>5.2011</v>
          </cell>
          <cell r="BC4679" t="str">
            <v>2.2011</v>
          </cell>
        </row>
        <row r="4680">
          <cell r="AM4680">
            <v>46000</v>
          </cell>
          <cell r="AQ4680" t="str">
            <v/>
          </cell>
          <cell r="AT4680" t="str">
            <v>ПИР</v>
          </cell>
          <cell r="AW4680">
            <v>40655</v>
          </cell>
          <cell r="AZ4680" t="str">
            <v>4.2011</v>
          </cell>
          <cell r="BA4680" t="str">
            <v>4.2011</v>
          </cell>
          <cell r="BB4680" t="str">
            <v>5.2011</v>
          </cell>
          <cell r="BC4680" t="str">
            <v>2.2011</v>
          </cell>
        </row>
        <row r="4681">
          <cell r="AM4681" t="str">
            <v/>
          </cell>
          <cell r="AQ4681" t="str">
            <v/>
          </cell>
          <cell r="AT4681" t="str">
            <v/>
          </cell>
          <cell r="AW4681" t="str">
            <v/>
          </cell>
          <cell r="AZ4681" t="str">
            <v/>
          </cell>
          <cell r="BA4681" t="str">
            <v/>
          </cell>
          <cell r="BB4681" t="str">
            <v/>
          </cell>
          <cell r="BC4681" t="str">
            <v/>
          </cell>
        </row>
        <row r="4682">
          <cell r="AM4682" t="str">
            <v/>
          </cell>
          <cell r="AQ4682" t="str">
            <v/>
          </cell>
          <cell r="AT4682" t="str">
            <v/>
          </cell>
          <cell r="AW4682" t="str">
            <v/>
          </cell>
          <cell r="AZ4682" t="str">
            <v/>
          </cell>
          <cell r="BA4682" t="str">
            <v/>
          </cell>
          <cell r="BB4682" t="str">
            <v/>
          </cell>
          <cell r="BC4682" t="str">
            <v/>
          </cell>
        </row>
        <row r="4683">
          <cell r="AM4683" t="str">
            <v/>
          </cell>
          <cell r="AQ4683" t="str">
            <v/>
          </cell>
          <cell r="AT4683" t="str">
            <v/>
          </cell>
          <cell r="AW4683" t="str">
            <v/>
          </cell>
          <cell r="AZ4683" t="str">
            <v/>
          </cell>
          <cell r="BA4683" t="str">
            <v/>
          </cell>
          <cell r="BB4683" t="str">
            <v/>
          </cell>
          <cell r="BC4683" t="str">
            <v/>
          </cell>
        </row>
        <row r="4684">
          <cell r="AM4684" t="str">
            <v/>
          </cell>
          <cell r="AQ4684" t="str">
            <v/>
          </cell>
          <cell r="AT4684" t="str">
            <v/>
          </cell>
          <cell r="AW4684" t="str">
            <v/>
          </cell>
          <cell r="AZ4684" t="str">
            <v/>
          </cell>
          <cell r="BA4684" t="str">
            <v/>
          </cell>
          <cell r="BB4684" t="str">
            <v/>
          </cell>
          <cell r="BC4684" t="str">
            <v/>
          </cell>
        </row>
        <row r="4685">
          <cell r="AM4685">
            <v>92000</v>
          </cell>
          <cell r="AQ4685" t="str">
            <v/>
          </cell>
          <cell r="AT4685" t="str">
            <v>ПИР</v>
          </cell>
          <cell r="AW4685">
            <v>40688</v>
          </cell>
          <cell r="AZ4685" t="str">
            <v>5.2011</v>
          </cell>
          <cell r="BA4685" t="str">
            <v>5.2011</v>
          </cell>
          <cell r="BB4685" t="str">
            <v>6.2011</v>
          </cell>
          <cell r="BC4685" t="str">
            <v>2.2011</v>
          </cell>
        </row>
        <row r="4686">
          <cell r="AM4686">
            <v>150000</v>
          </cell>
          <cell r="AQ4686" t="str">
            <v/>
          </cell>
          <cell r="AT4686" t="str">
            <v>ПИР</v>
          </cell>
          <cell r="AW4686">
            <v>40409</v>
          </cell>
          <cell r="AZ4686" t="str">
            <v>8.2010</v>
          </cell>
          <cell r="BA4686" t="str">
            <v>8.2010</v>
          </cell>
          <cell r="BB4686" t="str">
            <v/>
          </cell>
          <cell r="BC4686" t="str">
            <v>3.2010</v>
          </cell>
        </row>
        <row r="4687">
          <cell r="AM4687" t="str">
            <v/>
          </cell>
          <cell r="AQ4687" t="str">
            <v/>
          </cell>
          <cell r="AT4687" t="str">
            <v/>
          </cell>
          <cell r="AW4687" t="str">
            <v/>
          </cell>
          <cell r="AZ4687" t="str">
            <v/>
          </cell>
          <cell r="BA4687" t="str">
            <v/>
          </cell>
          <cell r="BB4687" t="str">
            <v/>
          </cell>
          <cell r="BC4687" t="str">
            <v/>
          </cell>
        </row>
        <row r="4688">
          <cell r="AM4688" t="str">
            <v/>
          </cell>
          <cell r="AQ4688" t="str">
            <v/>
          </cell>
          <cell r="AT4688" t="str">
            <v/>
          </cell>
          <cell r="AW4688" t="str">
            <v/>
          </cell>
          <cell r="AZ4688" t="str">
            <v/>
          </cell>
          <cell r="BA4688" t="str">
            <v/>
          </cell>
          <cell r="BB4688" t="str">
            <v/>
          </cell>
          <cell r="BC4688" t="str">
            <v/>
          </cell>
        </row>
        <row r="4689">
          <cell r="AM4689">
            <v>38333.33</v>
          </cell>
          <cell r="AQ4689" t="str">
            <v/>
          </cell>
          <cell r="AT4689" t="str">
            <v>ПИР</v>
          </cell>
          <cell r="AW4689">
            <v>40409</v>
          </cell>
          <cell r="AZ4689" t="str">
            <v>8.2010</v>
          </cell>
          <cell r="BA4689" t="str">
            <v>8.2010</v>
          </cell>
          <cell r="BB4689" t="str">
            <v/>
          </cell>
          <cell r="BC4689" t="str">
            <v>3.2010</v>
          </cell>
        </row>
        <row r="4690">
          <cell r="AM4690">
            <v>368000</v>
          </cell>
          <cell r="AQ4690" t="str">
            <v/>
          </cell>
          <cell r="AT4690" t="str">
            <v>ПИР</v>
          </cell>
          <cell r="AW4690">
            <v>40464</v>
          </cell>
          <cell r="AZ4690" t="str">
            <v>9.2010</v>
          </cell>
          <cell r="BA4690" t="str">
            <v>10.2010</v>
          </cell>
          <cell r="BB4690" t="str">
            <v/>
          </cell>
          <cell r="BC4690" t="str">
            <v>4.2010</v>
          </cell>
        </row>
        <row r="4691">
          <cell r="AM4691">
            <v>92000</v>
          </cell>
          <cell r="AQ4691" t="str">
            <v/>
          </cell>
          <cell r="AT4691" t="str">
            <v>ПИР</v>
          </cell>
          <cell r="AW4691">
            <v>40535</v>
          </cell>
          <cell r="AZ4691" t="str">
            <v>12.2010</v>
          </cell>
          <cell r="BA4691" t="str">
            <v>12.2010</v>
          </cell>
          <cell r="BB4691" t="str">
            <v/>
          </cell>
          <cell r="BC4691" t="str">
            <v>4.2010</v>
          </cell>
        </row>
        <row r="4692">
          <cell r="AM4692">
            <v>368000</v>
          </cell>
          <cell r="AQ4692" t="str">
            <v/>
          </cell>
          <cell r="AT4692" t="str">
            <v>ПИР</v>
          </cell>
          <cell r="AW4692">
            <v>40520</v>
          </cell>
          <cell r="AZ4692" t="str">
            <v>11.2010</v>
          </cell>
          <cell r="BA4692" t="str">
            <v>12.2010</v>
          </cell>
          <cell r="BB4692" t="str">
            <v/>
          </cell>
          <cell r="BC4692" t="str">
            <v>4.2010</v>
          </cell>
        </row>
        <row r="4693">
          <cell r="AM4693">
            <v>322000</v>
          </cell>
          <cell r="AQ4693" t="str">
            <v/>
          </cell>
          <cell r="AT4693" t="str">
            <v>ПИР</v>
          </cell>
          <cell r="AW4693">
            <v>40480</v>
          </cell>
          <cell r="AZ4693" t="str">
            <v>10.2010</v>
          </cell>
          <cell r="BA4693" t="str">
            <v>10.2010</v>
          </cell>
          <cell r="BB4693" t="str">
            <v/>
          </cell>
          <cell r="BC4693" t="str">
            <v>4.2010</v>
          </cell>
        </row>
        <row r="4694">
          <cell r="AM4694">
            <v>138000</v>
          </cell>
          <cell r="AQ4694" t="str">
            <v/>
          </cell>
          <cell r="AT4694" t="str">
            <v>ПИР</v>
          </cell>
          <cell r="AW4694">
            <v>40541</v>
          </cell>
          <cell r="AZ4694" t="str">
            <v>12.2010</v>
          </cell>
          <cell r="BA4694" t="str">
            <v>12.2010</v>
          </cell>
          <cell r="BB4694" t="str">
            <v/>
          </cell>
          <cell r="BC4694" t="str">
            <v>4.2010</v>
          </cell>
        </row>
        <row r="4695">
          <cell r="AM4695">
            <v>138000</v>
          </cell>
          <cell r="AQ4695" t="str">
            <v/>
          </cell>
          <cell r="AT4695" t="str">
            <v>ПИР</v>
          </cell>
          <cell r="AW4695">
            <v>40655</v>
          </cell>
          <cell r="AZ4695" t="str">
            <v>4.2011</v>
          </cell>
          <cell r="BA4695" t="str">
            <v>4.2011</v>
          </cell>
          <cell r="BB4695" t="str">
            <v>5.2011</v>
          </cell>
          <cell r="BC4695" t="str">
            <v>2.2011</v>
          </cell>
        </row>
        <row r="4696">
          <cell r="AM4696">
            <v>92000</v>
          </cell>
          <cell r="AQ4696" t="str">
            <v/>
          </cell>
          <cell r="AT4696" t="str">
            <v>ПИР</v>
          </cell>
          <cell r="AW4696">
            <v>40655</v>
          </cell>
          <cell r="AZ4696" t="str">
            <v>4.2011</v>
          </cell>
          <cell r="BA4696" t="str">
            <v>4.2011</v>
          </cell>
          <cell r="BB4696" t="str">
            <v>5.2011</v>
          </cell>
          <cell r="BC4696" t="str">
            <v>2.2011</v>
          </cell>
        </row>
        <row r="4697">
          <cell r="AM4697">
            <v>46000</v>
          </cell>
          <cell r="AQ4697" t="str">
            <v/>
          </cell>
          <cell r="AT4697" t="str">
            <v>ПИР</v>
          </cell>
          <cell r="AW4697">
            <v>40655</v>
          </cell>
          <cell r="AZ4697" t="str">
            <v>4.2011</v>
          </cell>
          <cell r="BA4697" t="str">
            <v>4.2011</v>
          </cell>
          <cell r="BB4697" t="str">
            <v>5.2011</v>
          </cell>
          <cell r="BC4697" t="str">
            <v>2.2011</v>
          </cell>
        </row>
        <row r="4698">
          <cell r="AM4698" t="str">
            <v/>
          </cell>
          <cell r="AQ4698" t="str">
            <v/>
          </cell>
          <cell r="AT4698" t="str">
            <v/>
          </cell>
          <cell r="AW4698" t="str">
            <v/>
          </cell>
          <cell r="AZ4698" t="str">
            <v/>
          </cell>
          <cell r="BA4698" t="str">
            <v/>
          </cell>
          <cell r="BB4698" t="str">
            <v/>
          </cell>
          <cell r="BC4698" t="str">
            <v/>
          </cell>
        </row>
        <row r="4699">
          <cell r="AM4699" t="str">
            <v/>
          </cell>
          <cell r="AQ4699" t="str">
            <v/>
          </cell>
          <cell r="AT4699" t="str">
            <v/>
          </cell>
          <cell r="AW4699" t="str">
            <v/>
          </cell>
          <cell r="AZ4699" t="str">
            <v/>
          </cell>
          <cell r="BA4699" t="str">
            <v/>
          </cell>
          <cell r="BB4699" t="str">
            <v/>
          </cell>
          <cell r="BC4699" t="str">
            <v/>
          </cell>
        </row>
        <row r="4700">
          <cell r="AM4700" t="str">
            <v/>
          </cell>
          <cell r="AQ4700" t="str">
            <v/>
          </cell>
          <cell r="AT4700" t="str">
            <v/>
          </cell>
          <cell r="AW4700" t="str">
            <v/>
          </cell>
          <cell r="AZ4700" t="str">
            <v/>
          </cell>
          <cell r="BA4700" t="str">
            <v/>
          </cell>
          <cell r="BB4700" t="str">
            <v/>
          </cell>
          <cell r="BC4700" t="str">
            <v/>
          </cell>
        </row>
        <row r="4701">
          <cell r="AM4701" t="str">
            <v/>
          </cell>
          <cell r="AQ4701" t="str">
            <v/>
          </cell>
          <cell r="AT4701" t="str">
            <v/>
          </cell>
          <cell r="AW4701" t="str">
            <v/>
          </cell>
          <cell r="AZ4701" t="str">
            <v/>
          </cell>
          <cell r="BA4701" t="str">
            <v/>
          </cell>
          <cell r="BB4701" t="str">
            <v/>
          </cell>
          <cell r="BC4701" t="str">
            <v/>
          </cell>
        </row>
        <row r="4702">
          <cell r="AM4702">
            <v>150000</v>
          </cell>
          <cell r="AQ4702" t="str">
            <v/>
          </cell>
          <cell r="AT4702" t="str">
            <v>ПИР</v>
          </cell>
          <cell r="AW4702">
            <v>40409</v>
          </cell>
          <cell r="AZ4702" t="str">
            <v>8.2010</v>
          </cell>
          <cell r="BA4702" t="str">
            <v>8.2010</v>
          </cell>
          <cell r="BB4702" t="str">
            <v/>
          </cell>
          <cell r="BC4702" t="str">
            <v>3.2010</v>
          </cell>
        </row>
        <row r="4703">
          <cell r="AM4703" t="str">
            <v/>
          </cell>
          <cell r="AQ4703" t="str">
            <v/>
          </cell>
          <cell r="AT4703" t="str">
            <v/>
          </cell>
          <cell r="AW4703" t="str">
            <v/>
          </cell>
          <cell r="AZ4703" t="str">
            <v/>
          </cell>
          <cell r="BA4703" t="str">
            <v/>
          </cell>
          <cell r="BB4703" t="str">
            <v/>
          </cell>
          <cell r="BC4703" t="str">
            <v/>
          </cell>
        </row>
        <row r="4704">
          <cell r="AM4704" t="str">
            <v/>
          </cell>
          <cell r="AQ4704" t="str">
            <v/>
          </cell>
          <cell r="AT4704" t="str">
            <v/>
          </cell>
          <cell r="AW4704" t="str">
            <v/>
          </cell>
          <cell r="AZ4704" t="str">
            <v/>
          </cell>
          <cell r="BA4704" t="str">
            <v/>
          </cell>
          <cell r="BB4704" t="str">
            <v/>
          </cell>
          <cell r="BC4704" t="str">
            <v/>
          </cell>
        </row>
        <row r="4705">
          <cell r="AM4705">
            <v>500000</v>
          </cell>
          <cell r="AQ4705" t="str">
            <v/>
          </cell>
          <cell r="AT4705" t="str">
            <v>ПИР</v>
          </cell>
          <cell r="AW4705">
            <v>40442</v>
          </cell>
          <cell r="AZ4705" t="str">
            <v>8.2010</v>
          </cell>
          <cell r="BA4705" t="str">
            <v>9.2010</v>
          </cell>
          <cell r="BB4705" t="str">
            <v/>
          </cell>
          <cell r="BC4705" t="str">
            <v>3.2010</v>
          </cell>
        </row>
        <row r="4706">
          <cell r="AM4706">
            <v>350000</v>
          </cell>
          <cell r="AQ4706" t="str">
            <v/>
          </cell>
          <cell r="AT4706" t="str">
            <v>ПИР</v>
          </cell>
          <cell r="AW4706">
            <v>40442</v>
          </cell>
          <cell r="AZ4706" t="str">
            <v>8.2010</v>
          </cell>
          <cell r="BA4706" t="str">
            <v>9.2010</v>
          </cell>
          <cell r="BB4706" t="str">
            <v/>
          </cell>
          <cell r="BC4706" t="str">
            <v>3.2010</v>
          </cell>
        </row>
        <row r="4707">
          <cell r="AM4707">
            <v>372000</v>
          </cell>
          <cell r="AQ4707" t="str">
            <v/>
          </cell>
          <cell r="AT4707" t="str">
            <v>ПИР</v>
          </cell>
          <cell r="AW4707">
            <v>40480</v>
          </cell>
          <cell r="AZ4707" t="str">
            <v>10.2010</v>
          </cell>
          <cell r="BA4707" t="str">
            <v>10.2010</v>
          </cell>
          <cell r="BB4707" t="str">
            <v/>
          </cell>
          <cell r="BC4707" t="str">
            <v>4.2010</v>
          </cell>
        </row>
        <row r="4708">
          <cell r="AM4708" t="str">
            <v/>
          </cell>
          <cell r="AQ4708" t="str">
            <v/>
          </cell>
          <cell r="AT4708" t="str">
            <v/>
          </cell>
          <cell r="AW4708" t="str">
            <v/>
          </cell>
          <cell r="AZ4708" t="str">
            <v/>
          </cell>
          <cell r="BA4708" t="str">
            <v/>
          </cell>
          <cell r="BB4708" t="str">
            <v/>
          </cell>
          <cell r="BC4708" t="str">
            <v/>
          </cell>
        </row>
        <row r="4709">
          <cell r="AM4709">
            <v>279000</v>
          </cell>
          <cell r="AQ4709" t="str">
            <v/>
          </cell>
          <cell r="AT4709" t="str">
            <v>ПИР</v>
          </cell>
          <cell r="AW4709">
            <v>40616</v>
          </cell>
          <cell r="AZ4709" t="str">
            <v>3.2011</v>
          </cell>
          <cell r="BA4709" t="str">
            <v>3.2011</v>
          </cell>
          <cell r="BB4709" t="str">
            <v>3.2011</v>
          </cell>
          <cell r="BC4709" t="str">
            <v>1.2011</v>
          </cell>
        </row>
        <row r="4710">
          <cell r="AM4710">
            <v>232500</v>
          </cell>
          <cell r="AQ4710" t="str">
            <v/>
          </cell>
          <cell r="AT4710" t="str">
            <v>ПИР</v>
          </cell>
          <cell r="AW4710">
            <v>40616</v>
          </cell>
          <cell r="AZ4710" t="str">
            <v>3.2011</v>
          </cell>
          <cell r="BA4710" t="str">
            <v>3.2011</v>
          </cell>
          <cell r="BB4710" t="str">
            <v>3.2011</v>
          </cell>
          <cell r="BC4710" t="str">
            <v>1.2011</v>
          </cell>
        </row>
        <row r="4711">
          <cell r="AM4711">
            <v>348750</v>
          </cell>
          <cell r="AQ4711" t="str">
            <v/>
          </cell>
          <cell r="AT4711" t="str">
            <v>ПИР</v>
          </cell>
          <cell r="AW4711">
            <v>40591</v>
          </cell>
          <cell r="AZ4711" t="str">
            <v>2.2011</v>
          </cell>
          <cell r="BA4711" t="str">
            <v>2.2011</v>
          </cell>
          <cell r="BB4711" t="str">
            <v>3.2011</v>
          </cell>
          <cell r="BC4711" t="str">
            <v>1.2011</v>
          </cell>
        </row>
        <row r="4712">
          <cell r="AM4712" t="str">
            <v/>
          </cell>
          <cell r="AQ4712" t="str">
            <v/>
          </cell>
          <cell r="AT4712" t="str">
            <v/>
          </cell>
          <cell r="AW4712" t="str">
            <v/>
          </cell>
          <cell r="AZ4712" t="str">
            <v/>
          </cell>
          <cell r="BA4712" t="str">
            <v/>
          </cell>
          <cell r="BB4712" t="str">
            <v/>
          </cell>
          <cell r="BC4712" t="str">
            <v/>
          </cell>
        </row>
        <row r="4713">
          <cell r="AM4713">
            <v>186000</v>
          </cell>
          <cell r="AQ4713" t="str">
            <v/>
          </cell>
          <cell r="AT4713" t="str">
            <v>ПИР</v>
          </cell>
          <cell r="AW4713">
            <v>40616</v>
          </cell>
          <cell r="AZ4713" t="str">
            <v>3.2011</v>
          </cell>
          <cell r="BA4713" t="str">
            <v>3.2011</v>
          </cell>
          <cell r="BB4713" t="str">
            <v>3.2011</v>
          </cell>
          <cell r="BC4713" t="str">
            <v>1.2011</v>
          </cell>
        </row>
        <row r="4714">
          <cell r="AM4714" t="str">
            <v/>
          </cell>
          <cell r="AQ4714" t="str">
            <v/>
          </cell>
          <cell r="AT4714" t="str">
            <v/>
          </cell>
          <cell r="AW4714" t="str">
            <v/>
          </cell>
          <cell r="AZ4714" t="str">
            <v/>
          </cell>
          <cell r="BA4714" t="str">
            <v/>
          </cell>
          <cell r="BB4714" t="str">
            <v/>
          </cell>
          <cell r="BC4714" t="str">
            <v/>
          </cell>
        </row>
        <row r="4715">
          <cell r="AM4715" t="str">
            <v/>
          </cell>
          <cell r="AQ4715" t="str">
            <v/>
          </cell>
          <cell r="AT4715" t="str">
            <v/>
          </cell>
          <cell r="AW4715" t="str">
            <v/>
          </cell>
          <cell r="AZ4715" t="str">
            <v/>
          </cell>
          <cell r="BA4715" t="str">
            <v/>
          </cell>
          <cell r="BB4715" t="str">
            <v/>
          </cell>
          <cell r="BC4715" t="str">
            <v/>
          </cell>
        </row>
        <row r="4716">
          <cell r="AM4716">
            <v>139500</v>
          </cell>
          <cell r="AQ4716" t="str">
            <v/>
          </cell>
          <cell r="AT4716" t="str">
            <v>ПИР</v>
          </cell>
          <cell r="AW4716">
            <v>40661</v>
          </cell>
          <cell r="AZ4716" t="str">
            <v>4.2011</v>
          </cell>
          <cell r="BA4716" t="str">
            <v>4.2011</v>
          </cell>
          <cell r="BB4716" t="str">
            <v>5.2011</v>
          </cell>
          <cell r="BC4716" t="str">
            <v>2.2011</v>
          </cell>
        </row>
        <row r="4717">
          <cell r="AM4717">
            <v>93000</v>
          </cell>
          <cell r="AQ4717" t="str">
            <v/>
          </cell>
          <cell r="AT4717" t="str">
            <v>ПИР</v>
          </cell>
          <cell r="AW4717">
            <v>40661</v>
          </cell>
          <cell r="AZ4717" t="str">
            <v>4.2011</v>
          </cell>
          <cell r="BA4717" t="str">
            <v>4.2011</v>
          </cell>
          <cell r="BB4717" t="str">
            <v>5.2011</v>
          </cell>
          <cell r="BC4717" t="str">
            <v>2.2011</v>
          </cell>
        </row>
        <row r="4718">
          <cell r="AM4718">
            <v>46500</v>
          </cell>
          <cell r="AQ4718" t="str">
            <v/>
          </cell>
          <cell r="AT4718" t="str">
            <v>ПИР</v>
          </cell>
          <cell r="AW4718" t="str">
            <v/>
          </cell>
          <cell r="AZ4718" t="str">
            <v/>
          </cell>
          <cell r="BA4718" t="str">
            <v/>
          </cell>
          <cell r="BB4718" t="str">
            <v/>
          </cell>
          <cell r="BC4718" t="str">
            <v/>
          </cell>
        </row>
        <row r="4719">
          <cell r="AM4719" t="str">
            <v/>
          </cell>
          <cell r="AQ4719" t="str">
            <v/>
          </cell>
          <cell r="AT4719" t="str">
            <v/>
          </cell>
          <cell r="AW4719" t="str">
            <v/>
          </cell>
          <cell r="AZ4719" t="str">
            <v/>
          </cell>
          <cell r="BA4719" t="str">
            <v/>
          </cell>
          <cell r="BB4719" t="str">
            <v/>
          </cell>
          <cell r="BC4719" t="str">
            <v/>
          </cell>
        </row>
        <row r="4720">
          <cell r="AM4720" t="str">
            <v/>
          </cell>
          <cell r="AQ4720" t="str">
            <v/>
          </cell>
          <cell r="AT4720" t="str">
            <v/>
          </cell>
          <cell r="AW4720" t="str">
            <v/>
          </cell>
          <cell r="AZ4720" t="str">
            <v/>
          </cell>
          <cell r="BA4720" t="str">
            <v/>
          </cell>
          <cell r="BB4720" t="str">
            <v/>
          </cell>
          <cell r="BC4720" t="str">
            <v/>
          </cell>
        </row>
        <row r="4721">
          <cell r="AM4721" t="str">
            <v/>
          </cell>
          <cell r="AQ4721" t="str">
            <v/>
          </cell>
          <cell r="AT4721" t="str">
            <v/>
          </cell>
          <cell r="AW4721" t="str">
            <v/>
          </cell>
          <cell r="AZ4721" t="str">
            <v/>
          </cell>
          <cell r="BA4721" t="str">
            <v/>
          </cell>
          <cell r="BB4721" t="str">
            <v/>
          </cell>
          <cell r="BC4721" t="str">
            <v/>
          </cell>
        </row>
        <row r="4722">
          <cell r="AM4722" t="str">
            <v/>
          </cell>
          <cell r="AQ4722" t="str">
            <v/>
          </cell>
          <cell r="AT4722" t="str">
            <v/>
          </cell>
          <cell r="AW4722" t="str">
            <v/>
          </cell>
          <cell r="AZ4722" t="str">
            <v/>
          </cell>
          <cell r="BA4722" t="str">
            <v/>
          </cell>
          <cell r="BB4722" t="str">
            <v/>
          </cell>
          <cell r="BC4722" t="str">
            <v/>
          </cell>
        </row>
        <row r="4723">
          <cell r="AM4723">
            <v>260400</v>
          </cell>
          <cell r="AQ4723" t="str">
            <v/>
          </cell>
          <cell r="AT4723" t="str">
            <v>ПИР</v>
          </cell>
          <cell r="AW4723">
            <v>40688</v>
          </cell>
          <cell r="AZ4723" t="str">
            <v>5.2011</v>
          </cell>
          <cell r="BA4723" t="str">
            <v>5.2011</v>
          </cell>
          <cell r="BB4723" t="str">
            <v>6.2011</v>
          </cell>
          <cell r="BC4723" t="str">
            <v>2.2011</v>
          </cell>
        </row>
        <row r="4724">
          <cell r="AM4724" t="str">
            <v/>
          </cell>
          <cell r="AQ4724" t="str">
            <v/>
          </cell>
          <cell r="AT4724" t="str">
            <v/>
          </cell>
          <cell r="AW4724" t="str">
            <v/>
          </cell>
          <cell r="AZ4724" t="str">
            <v/>
          </cell>
          <cell r="BA4724" t="str">
            <v/>
          </cell>
          <cell r="BB4724" t="str">
            <v/>
          </cell>
          <cell r="BC4724" t="str">
            <v/>
          </cell>
        </row>
        <row r="4725">
          <cell r="AM4725" t="str">
            <v/>
          </cell>
          <cell r="AQ4725" t="str">
            <v/>
          </cell>
          <cell r="AT4725" t="str">
            <v/>
          </cell>
          <cell r="AW4725" t="str">
            <v/>
          </cell>
          <cell r="AZ4725" t="str">
            <v/>
          </cell>
          <cell r="BA4725" t="str">
            <v/>
          </cell>
          <cell r="BB4725" t="str">
            <v/>
          </cell>
          <cell r="BC4725" t="str">
            <v/>
          </cell>
        </row>
        <row r="4726">
          <cell r="AM4726" t="str">
            <v/>
          </cell>
          <cell r="AQ4726" t="str">
            <v/>
          </cell>
          <cell r="AT4726" t="str">
            <v/>
          </cell>
          <cell r="AW4726" t="str">
            <v/>
          </cell>
          <cell r="AZ4726" t="str">
            <v/>
          </cell>
          <cell r="BA4726" t="str">
            <v/>
          </cell>
          <cell r="BB4726" t="str">
            <v/>
          </cell>
          <cell r="BC4726" t="str">
            <v/>
          </cell>
        </row>
        <row r="4727">
          <cell r="AM4727">
            <v>100000</v>
          </cell>
          <cell r="AQ4727" t="str">
            <v/>
          </cell>
          <cell r="AT4727" t="str">
            <v>ПИР</v>
          </cell>
          <cell r="AW4727">
            <v>40409</v>
          </cell>
          <cell r="AZ4727" t="str">
            <v>8.2010</v>
          </cell>
          <cell r="BA4727" t="str">
            <v>8.2010</v>
          </cell>
          <cell r="BB4727" t="str">
            <v/>
          </cell>
          <cell r="BC4727" t="str">
            <v>3.2010</v>
          </cell>
        </row>
        <row r="4728">
          <cell r="AM4728">
            <v>400000</v>
          </cell>
          <cell r="AQ4728" t="str">
            <v/>
          </cell>
          <cell r="AT4728" t="str">
            <v>ПИР</v>
          </cell>
          <cell r="AW4728">
            <v>40442</v>
          </cell>
          <cell r="AZ4728" t="str">
            <v>8.2010</v>
          </cell>
          <cell r="BA4728" t="str">
            <v>9.2010</v>
          </cell>
          <cell r="BB4728" t="str">
            <v/>
          </cell>
          <cell r="BC4728" t="str">
            <v>3.2010</v>
          </cell>
        </row>
        <row r="4729">
          <cell r="AM4729">
            <v>93000</v>
          </cell>
          <cell r="AQ4729" t="str">
            <v/>
          </cell>
          <cell r="AT4729" t="str">
            <v>ПИР</v>
          </cell>
          <cell r="AW4729">
            <v>40520</v>
          </cell>
          <cell r="AZ4729" t="str">
            <v>11.2010</v>
          </cell>
          <cell r="BA4729" t="str">
            <v>12.2010</v>
          </cell>
          <cell r="BB4729" t="str">
            <v/>
          </cell>
          <cell r="BC4729" t="str">
            <v>4.2010</v>
          </cell>
        </row>
        <row r="4730">
          <cell r="AM4730">
            <v>325500</v>
          </cell>
          <cell r="AQ4730" t="str">
            <v/>
          </cell>
          <cell r="AT4730" t="str">
            <v>ПИР</v>
          </cell>
          <cell r="AW4730">
            <v>40541</v>
          </cell>
          <cell r="AZ4730" t="str">
            <v>12.2010</v>
          </cell>
          <cell r="BA4730" t="str">
            <v>12.2010</v>
          </cell>
          <cell r="BB4730" t="str">
            <v/>
          </cell>
          <cell r="BC4730" t="str">
            <v>4.2010</v>
          </cell>
        </row>
        <row r="4731">
          <cell r="AM4731">
            <v>279000</v>
          </cell>
          <cell r="AQ4731" t="str">
            <v/>
          </cell>
          <cell r="AT4731" t="str">
            <v>ПИР</v>
          </cell>
          <cell r="AW4731">
            <v>40480</v>
          </cell>
          <cell r="AZ4731" t="str">
            <v>10.2010</v>
          </cell>
          <cell r="BA4731" t="str">
            <v>10.2010</v>
          </cell>
          <cell r="BB4731" t="str">
            <v/>
          </cell>
          <cell r="BC4731" t="str">
            <v>4.2010</v>
          </cell>
        </row>
        <row r="4732">
          <cell r="AM4732">
            <v>186000</v>
          </cell>
          <cell r="AQ4732" t="str">
            <v/>
          </cell>
          <cell r="AT4732" t="str">
            <v>ПИР</v>
          </cell>
          <cell r="AW4732">
            <v>40540</v>
          </cell>
          <cell r="AZ4732" t="str">
            <v>12.2010</v>
          </cell>
          <cell r="BA4732" t="str">
            <v>12.2010</v>
          </cell>
          <cell r="BB4732" t="str">
            <v/>
          </cell>
          <cell r="BC4732" t="str">
            <v>4.2010</v>
          </cell>
        </row>
        <row r="4733">
          <cell r="AM4733" t="str">
            <v/>
          </cell>
          <cell r="AQ4733" t="str">
            <v/>
          </cell>
          <cell r="AT4733" t="str">
            <v/>
          </cell>
          <cell r="AW4733" t="str">
            <v/>
          </cell>
          <cell r="AZ4733" t="str">
            <v/>
          </cell>
          <cell r="BA4733" t="str">
            <v/>
          </cell>
          <cell r="BB4733" t="str">
            <v/>
          </cell>
          <cell r="BC4733" t="str">
            <v/>
          </cell>
        </row>
        <row r="4734">
          <cell r="AM4734">
            <v>279000</v>
          </cell>
          <cell r="AQ4734" t="str">
            <v/>
          </cell>
          <cell r="AT4734" t="str">
            <v>ПИР</v>
          </cell>
          <cell r="AW4734">
            <v>40633</v>
          </cell>
          <cell r="AZ4734" t="str">
            <v>3.2011</v>
          </cell>
          <cell r="BA4734" t="str">
            <v>3.2011</v>
          </cell>
          <cell r="BB4734" t="str">
            <v>4.2011</v>
          </cell>
          <cell r="BC4734" t="str">
            <v>1.2011</v>
          </cell>
        </row>
        <row r="4735">
          <cell r="AM4735">
            <v>46500</v>
          </cell>
          <cell r="AQ4735" t="str">
            <v/>
          </cell>
          <cell r="AT4735" t="str">
            <v>ПИР</v>
          </cell>
          <cell r="AW4735">
            <v>40633</v>
          </cell>
          <cell r="AZ4735" t="str">
            <v>3.2011</v>
          </cell>
          <cell r="BA4735" t="str">
            <v>3.2011</v>
          </cell>
          <cell r="BB4735" t="str">
            <v>4.2011</v>
          </cell>
          <cell r="BC4735" t="str">
            <v>1.2011</v>
          </cell>
        </row>
        <row r="4736">
          <cell r="AM4736">
            <v>46500</v>
          </cell>
          <cell r="AQ4736" t="str">
            <v/>
          </cell>
          <cell r="AT4736" t="str">
            <v>ПИР</v>
          </cell>
          <cell r="AW4736">
            <v>40633</v>
          </cell>
          <cell r="AZ4736" t="str">
            <v>3.2011</v>
          </cell>
          <cell r="BA4736" t="str">
            <v>3.2011</v>
          </cell>
          <cell r="BB4736" t="str">
            <v>4.2011</v>
          </cell>
          <cell r="BC4736" t="str">
            <v>1.2011</v>
          </cell>
        </row>
        <row r="4737">
          <cell r="AM4737">
            <v>232500</v>
          </cell>
          <cell r="AQ4737" t="str">
            <v/>
          </cell>
          <cell r="AT4737" t="str">
            <v>ПИР</v>
          </cell>
          <cell r="AW4737">
            <v>40591</v>
          </cell>
          <cell r="AZ4737" t="str">
            <v>2.2011</v>
          </cell>
          <cell r="BA4737" t="str">
            <v>2.2011</v>
          </cell>
          <cell r="BB4737" t="str">
            <v>3.2011</v>
          </cell>
          <cell r="BC4737" t="str">
            <v>1.2011</v>
          </cell>
        </row>
        <row r="4738">
          <cell r="AM4738">
            <v>279000</v>
          </cell>
          <cell r="AQ4738" t="str">
            <v/>
          </cell>
          <cell r="AT4738" t="str">
            <v>ПИР</v>
          </cell>
          <cell r="AW4738">
            <v>40633</v>
          </cell>
          <cell r="AZ4738" t="str">
            <v>3.2011</v>
          </cell>
          <cell r="BA4738" t="str">
            <v>3.2011</v>
          </cell>
          <cell r="BB4738" t="str">
            <v>4.2011</v>
          </cell>
          <cell r="BC4738" t="str">
            <v>1.2011</v>
          </cell>
        </row>
        <row r="4739">
          <cell r="AM4739">
            <v>232500</v>
          </cell>
          <cell r="AQ4739" t="str">
            <v/>
          </cell>
          <cell r="AT4739" t="str">
            <v>ПИР</v>
          </cell>
          <cell r="AW4739">
            <v>40591</v>
          </cell>
          <cell r="AZ4739" t="str">
            <v>2.2011</v>
          </cell>
          <cell r="BA4739" t="str">
            <v>2.2011</v>
          </cell>
          <cell r="BB4739" t="str">
            <v>3.2011</v>
          </cell>
          <cell r="BC4739" t="str">
            <v>1.2011</v>
          </cell>
        </row>
        <row r="4740">
          <cell r="AM4740">
            <v>69750</v>
          </cell>
          <cell r="AQ4740" t="str">
            <v/>
          </cell>
          <cell r="AT4740" t="str">
            <v>ПИР</v>
          </cell>
          <cell r="AW4740">
            <v>40655</v>
          </cell>
          <cell r="AZ4740" t="str">
            <v>4.2011</v>
          </cell>
          <cell r="BA4740" t="str">
            <v>4.2011</v>
          </cell>
          <cell r="BB4740" t="str">
            <v>5.2011</v>
          </cell>
          <cell r="BC4740" t="str">
            <v>2.2011</v>
          </cell>
        </row>
        <row r="4741">
          <cell r="AM4741">
            <v>232500</v>
          </cell>
          <cell r="AQ4741" t="str">
            <v/>
          </cell>
          <cell r="AT4741" t="str">
            <v>ПИР</v>
          </cell>
          <cell r="AW4741">
            <v>40616</v>
          </cell>
          <cell r="AZ4741" t="str">
            <v>3.2011</v>
          </cell>
          <cell r="BA4741" t="str">
            <v>3.2011</v>
          </cell>
          <cell r="BB4741" t="str">
            <v>3.2011</v>
          </cell>
          <cell r="BC4741" t="str">
            <v>1.2011</v>
          </cell>
        </row>
        <row r="4742">
          <cell r="AM4742">
            <v>46500</v>
          </cell>
          <cell r="AQ4742" t="str">
            <v/>
          </cell>
          <cell r="AT4742" t="str">
            <v>ПИР</v>
          </cell>
          <cell r="AW4742">
            <v>40520</v>
          </cell>
          <cell r="AZ4742" t="str">
            <v>11.2010</v>
          </cell>
          <cell r="BA4742" t="str">
            <v>12.2010</v>
          </cell>
          <cell r="BB4742" t="str">
            <v/>
          </cell>
          <cell r="BC4742" t="str">
            <v>4.2010</v>
          </cell>
        </row>
        <row r="4743">
          <cell r="AM4743" t="str">
            <v/>
          </cell>
          <cell r="AQ4743" t="str">
            <v/>
          </cell>
          <cell r="AT4743" t="str">
            <v/>
          </cell>
          <cell r="AW4743" t="str">
            <v/>
          </cell>
          <cell r="AZ4743" t="str">
            <v/>
          </cell>
          <cell r="BA4743" t="str">
            <v/>
          </cell>
          <cell r="BB4743" t="str">
            <v/>
          </cell>
          <cell r="BC4743" t="str">
            <v/>
          </cell>
        </row>
        <row r="4744">
          <cell r="AM4744" t="str">
            <v/>
          </cell>
          <cell r="AQ4744" t="str">
            <v/>
          </cell>
          <cell r="AT4744" t="str">
            <v/>
          </cell>
          <cell r="AW4744" t="str">
            <v/>
          </cell>
          <cell r="AZ4744" t="str">
            <v/>
          </cell>
          <cell r="BA4744" t="str">
            <v/>
          </cell>
          <cell r="BB4744" t="str">
            <v/>
          </cell>
          <cell r="BC4744" t="str">
            <v/>
          </cell>
        </row>
        <row r="4745">
          <cell r="AM4745">
            <v>93000</v>
          </cell>
          <cell r="AQ4745" t="str">
            <v/>
          </cell>
          <cell r="AT4745" t="str">
            <v>ПИР</v>
          </cell>
          <cell r="AW4745">
            <v>40616</v>
          </cell>
          <cell r="AZ4745" t="str">
            <v>3.2011</v>
          </cell>
          <cell r="BA4745" t="str">
            <v>3.2011</v>
          </cell>
          <cell r="BB4745" t="str">
            <v>3.2011</v>
          </cell>
          <cell r="BC4745" t="str">
            <v>1.2011</v>
          </cell>
        </row>
        <row r="4746">
          <cell r="AM4746">
            <v>139500</v>
          </cell>
          <cell r="AQ4746" t="str">
            <v/>
          </cell>
          <cell r="AT4746" t="str">
            <v>ПИР</v>
          </cell>
          <cell r="AW4746">
            <v>40661</v>
          </cell>
          <cell r="AZ4746" t="str">
            <v>4.2011</v>
          </cell>
          <cell r="BA4746" t="str">
            <v>4.2011</v>
          </cell>
          <cell r="BB4746" t="str">
            <v>5.2011</v>
          </cell>
          <cell r="BC4746" t="str">
            <v>2.2011</v>
          </cell>
        </row>
        <row r="4747">
          <cell r="AM4747">
            <v>93000</v>
          </cell>
          <cell r="AQ4747" t="str">
            <v/>
          </cell>
          <cell r="AT4747" t="str">
            <v>ПИР</v>
          </cell>
          <cell r="AW4747">
            <v>40661</v>
          </cell>
          <cell r="AZ4747" t="str">
            <v>4.2011</v>
          </cell>
          <cell r="BA4747" t="str">
            <v>4.2011</v>
          </cell>
          <cell r="BB4747" t="str">
            <v>5.2011</v>
          </cell>
          <cell r="BC4747" t="str">
            <v>2.2011</v>
          </cell>
        </row>
        <row r="4748">
          <cell r="AM4748" t="str">
            <v/>
          </cell>
          <cell r="AQ4748" t="str">
            <v/>
          </cell>
          <cell r="AT4748" t="str">
            <v/>
          </cell>
          <cell r="AW4748" t="str">
            <v/>
          </cell>
          <cell r="AZ4748" t="str">
            <v/>
          </cell>
          <cell r="BA4748" t="str">
            <v/>
          </cell>
          <cell r="BB4748" t="str">
            <v/>
          </cell>
          <cell r="BC4748" t="str">
            <v/>
          </cell>
        </row>
        <row r="4749">
          <cell r="AM4749" t="str">
            <v/>
          </cell>
          <cell r="AQ4749" t="str">
            <v/>
          </cell>
          <cell r="AT4749" t="str">
            <v/>
          </cell>
          <cell r="AW4749" t="str">
            <v/>
          </cell>
          <cell r="AZ4749" t="str">
            <v/>
          </cell>
          <cell r="BA4749" t="str">
            <v/>
          </cell>
          <cell r="BB4749" t="str">
            <v/>
          </cell>
          <cell r="BC4749" t="str">
            <v/>
          </cell>
        </row>
        <row r="4750">
          <cell r="AM4750" t="str">
            <v/>
          </cell>
          <cell r="AQ4750" t="str">
            <v/>
          </cell>
          <cell r="AT4750" t="str">
            <v/>
          </cell>
          <cell r="AW4750" t="str">
            <v/>
          </cell>
          <cell r="AZ4750" t="str">
            <v/>
          </cell>
          <cell r="BA4750" t="str">
            <v/>
          </cell>
          <cell r="BB4750" t="str">
            <v/>
          </cell>
          <cell r="BC4750" t="str">
            <v/>
          </cell>
        </row>
        <row r="4751">
          <cell r="AM4751" t="str">
            <v/>
          </cell>
          <cell r="AQ4751" t="str">
            <v/>
          </cell>
          <cell r="AT4751" t="str">
            <v/>
          </cell>
          <cell r="AW4751" t="str">
            <v/>
          </cell>
          <cell r="AZ4751" t="str">
            <v/>
          </cell>
          <cell r="BA4751" t="str">
            <v/>
          </cell>
          <cell r="BB4751" t="str">
            <v/>
          </cell>
          <cell r="BC4751" t="str">
            <v/>
          </cell>
        </row>
        <row r="4752">
          <cell r="AM4752" t="str">
            <v/>
          </cell>
          <cell r="AQ4752" t="str">
            <v/>
          </cell>
          <cell r="AT4752" t="str">
            <v/>
          </cell>
          <cell r="AW4752" t="str">
            <v/>
          </cell>
          <cell r="AZ4752" t="str">
            <v/>
          </cell>
          <cell r="BA4752" t="str">
            <v/>
          </cell>
          <cell r="BB4752" t="str">
            <v/>
          </cell>
          <cell r="BC4752" t="str">
            <v/>
          </cell>
        </row>
        <row r="4753">
          <cell r="AM4753">
            <v>139500</v>
          </cell>
          <cell r="AQ4753" t="str">
            <v/>
          </cell>
          <cell r="AT4753" t="str">
            <v>ПИР</v>
          </cell>
          <cell r="AW4753">
            <v>40633</v>
          </cell>
          <cell r="AZ4753" t="str">
            <v>3.2011</v>
          </cell>
          <cell r="BA4753" t="str">
            <v>3.2011</v>
          </cell>
          <cell r="BB4753" t="str">
            <v>4.2011</v>
          </cell>
          <cell r="BC4753" t="str">
            <v>1.2011</v>
          </cell>
        </row>
        <row r="4754">
          <cell r="AM4754" t="str">
            <v/>
          </cell>
          <cell r="AQ4754" t="str">
            <v/>
          </cell>
          <cell r="AT4754" t="str">
            <v/>
          </cell>
          <cell r="AW4754" t="str">
            <v/>
          </cell>
          <cell r="AZ4754" t="str">
            <v/>
          </cell>
          <cell r="BA4754" t="str">
            <v/>
          </cell>
          <cell r="BB4754" t="str">
            <v/>
          </cell>
          <cell r="BC4754" t="str">
            <v/>
          </cell>
        </row>
        <row r="4755">
          <cell r="AM4755" t="str">
            <v/>
          </cell>
          <cell r="AQ4755" t="str">
            <v/>
          </cell>
          <cell r="AT4755" t="str">
            <v/>
          </cell>
          <cell r="AW4755" t="str">
            <v/>
          </cell>
          <cell r="AZ4755" t="str">
            <v/>
          </cell>
          <cell r="BA4755" t="str">
            <v/>
          </cell>
          <cell r="BB4755" t="str">
            <v/>
          </cell>
          <cell r="BC4755" t="str">
            <v/>
          </cell>
        </row>
        <row r="4756">
          <cell r="AM4756" t="str">
            <v/>
          </cell>
          <cell r="AQ4756" t="str">
            <v/>
          </cell>
          <cell r="AT4756" t="str">
            <v/>
          </cell>
          <cell r="AW4756" t="str">
            <v/>
          </cell>
          <cell r="AZ4756" t="str">
            <v/>
          </cell>
          <cell r="BA4756" t="str">
            <v/>
          </cell>
          <cell r="BB4756" t="str">
            <v/>
          </cell>
          <cell r="BC4756" t="str">
            <v/>
          </cell>
        </row>
        <row r="4757">
          <cell r="AM4757" t="str">
            <v/>
          </cell>
          <cell r="AQ4757" t="str">
            <v/>
          </cell>
          <cell r="AT4757" t="str">
            <v/>
          </cell>
          <cell r="AW4757" t="str">
            <v/>
          </cell>
          <cell r="AZ4757" t="str">
            <v/>
          </cell>
          <cell r="BA4757" t="str">
            <v/>
          </cell>
          <cell r="BB4757" t="str">
            <v/>
          </cell>
          <cell r="BC4757" t="str">
            <v/>
          </cell>
        </row>
        <row r="4758">
          <cell r="AM4758" t="str">
            <v/>
          </cell>
          <cell r="AQ4758" t="str">
            <v/>
          </cell>
          <cell r="AT4758" t="str">
            <v/>
          </cell>
          <cell r="AW4758" t="str">
            <v/>
          </cell>
          <cell r="AZ4758" t="str">
            <v/>
          </cell>
          <cell r="BA4758" t="str">
            <v/>
          </cell>
          <cell r="BB4758" t="str">
            <v/>
          </cell>
          <cell r="BC4758" t="str">
            <v/>
          </cell>
        </row>
        <row r="4759">
          <cell r="AM4759" t="str">
            <v/>
          </cell>
          <cell r="AQ4759" t="str">
            <v/>
          </cell>
          <cell r="AT4759" t="str">
            <v/>
          </cell>
          <cell r="AW4759" t="str">
            <v/>
          </cell>
          <cell r="AZ4759" t="str">
            <v/>
          </cell>
          <cell r="BA4759" t="str">
            <v/>
          </cell>
          <cell r="BB4759" t="str">
            <v/>
          </cell>
          <cell r="BC4759" t="str">
            <v/>
          </cell>
        </row>
        <row r="4760">
          <cell r="AM4760">
            <v>100000</v>
          </cell>
          <cell r="AQ4760" t="str">
            <v/>
          </cell>
          <cell r="AT4760" t="str">
            <v>ПИР</v>
          </cell>
          <cell r="AW4760">
            <v>40409</v>
          </cell>
          <cell r="AZ4760" t="str">
            <v>8.2010</v>
          </cell>
          <cell r="BA4760" t="str">
            <v>8.2010</v>
          </cell>
          <cell r="BB4760" t="str">
            <v/>
          </cell>
          <cell r="BC4760" t="str">
            <v>3.2010</v>
          </cell>
        </row>
        <row r="4761">
          <cell r="AM4761">
            <v>400000</v>
          </cell>
          <cell r="AQ4761" t="str">
            <v/>
          </cell>
          <cell r="AT4761" t="str">
            <v>ПИР</v>
          </cell>
          <cell r="AW4761">
            <v>40442</v>
          </cell>
          <cell r="AZ4761" t="str">
            <v>8.2010</v>
          </cell>
          <cell r="BA4761" t="str">
            <v>9.2010</v>
          </cell>
          <cell r="BB4761" t="str">
            <v/>
          </cell>
          <cell r="BC4761" t="str">
            <v>3.2010</v>
          </cell>
        </row>
        <row r="4762">
          <cell r="AM4762">
            <v>93000</v>
          </cell>
          <cell r="AQ4762" t="str">
            <v/>
          </cell>
          <cell r="AT4762" t="str">
            <v>ПИР</v>
          </cell>
          <cell r="AW4762">
            <v>40520</v>
          </cell>
          <cell r="AZ4762" t="str">
            <v>11.2010</v>
          </cell>
          <cell r="BA4762" t="str">
            <v>12.2010</v>
          </cell>
          <cell r="BB4762" t="str">
            <v/>
          </cell>
          <cell r="BC4762" t="str">
            <v>4.2010</v>
          </cell>
        </row>
        <row r="4763">
          <cell r="AM4763">
            <v>372000</v>
          </cell>
          <cell r="AQ4763" t="str">
            <v/>
          </cell>
          <cell r="AT4763" t="str">
            <v>ПИР</v>
          </cell>
          <cell r="AW4763">
            <v>40541</v>
          </cell>
          <cell r="AZ4763" t="str">
            <v>12.2010</v>
          </cell>
          <cell r="BA4763" t="str">
            <v>12.2010</v>
          </cell>
          <cell r="BB4763" t="str">
            <v/>
          </cell>
          <cell r="BC4763" t="str">
            <v>4.2010</v>
          </cell>
        </row>
        <row r="4764">
          <cell r="AM4764">
            <v>325500</v>
          </cell>
          <cell r="AQ4764" t="str">
            <v/>
          </cell>
          <cell r="AT4764" t="str">
            <v>ПИР</v>
          </cell>
          <cell r="AW4764">
            <v>40480</v>
          </cell>
          <cell r="AZ4764" t="str">
            <v>10.2010</v>
          </cell>
          <cell r="BA4764" t="str">
            <v>10.2010</v>
          </cell>
          <cell r="BB4764" t="str">
            <v/>
          </cell>
          <cell r="BC4764" t="str">
            <v>4.2010</v>
          </cell>
        </row>
        <row r="4765">
          <cell r="AM4765">
            <v>186000</v>
          </cell>
          <cell r="AQ4765" t="str">
            <v/>
          </cell>
          <cell r="AT4765" t="str">
            <v>ПИР</v>
          </cell>
          <cell r="AW4765">
            <v>40540</v>
          </cell>
          <cell r="AZ4765" t="str">
            <v>12.2010</v>
          </cell>
          <cell r="BA4765" t="str">
            <v>12.2010</v>
          </cell>
          <cell r="BB4765" t="str">
            <v/>
          </cell>
          <cell r="BC4765" t="str">
            <v>4.2010</v>
          </cell>
        </row>
        <row r="4766">
          <cell r="AM4766">
            <v>139500</v>
          </cell>
          <cell r="AQ4766" t="str">
            <v/>
          </cell>
          <cell r="AT4766" t="str">
            <v>ПИР</v>
          </cell>
          <cell r="AW4766">
            <v>40661</v>
          </cell>
          <cell r="AZ4766" t="str">
            <v>4.2011</v>
          </cell>
          <cell r="BA4766" t="str">
            <v>4.2011</v>
          </cell>
          <cell r="BB4766" t="str">
            <v>5.2011</v>
          </cell>
          <cell r="BC4766" t="str">
            <v>2.2011</v>
          </cell>
        </row>
        <row r="4767">
          <cell r="AM4767">
            <v>93000</v>
          </cell>
          <cell r="AQ4767" t="str">
            <v/>
          </cell>
          <cell r="AT4767" t="str">
            <v>ПИР</v>
          </cell>
          <cell r="AW4767">
            <v>40661</v>
          </cell>
          <cell r="AZ4767" t="str">
            <v>4.2011</v>
          </cell>
          <cell r="BA4767" t="str">
            <v>4.2011</v>
          </cell>
          <cell r="BB4767" t="str">
            <v>5.2011</v>
          </cell>
          <cell r="BC4767" t="str">
            <v>2.2011</v>
          </cell>
        </row>
        <row r="4768">
          <cell r="AM4768" t="str">
            <v/>
          </cell>
          <cell r="AQ4768" t="str">
            <v/>
          </cell>
          <cell r="AT4768" t="str">
            <v/>
          </cell>
          <cell r="AW4768" t="str">
            <v/>
          </cell>
          <cell r="AZ4768" t="str">
            <v/>
          </cell>
          <cell r="BA4768" t="str">
            <v/>
          </cell>
          <cell r="BB4768" t="str">
            <v/>
          </cell>
          <cell r="BC4768" t="str">
            <v/>
          </cell>
        </row>
        <row r="4769">
          <cell r="AM4769">
            <v>9300</v>
          </cell>
          <cell r="AQ4769" t="str">
            <v/>
          </cell>
          <cell r="AT4769" t="str">
            <v>ПИР</v>
          </cell>
          <cell r="AW4769">
            <v>40616</v>
          </cell>
          <cell r="AZ4769" t="str">
            <v>3.2011</v>
          </cell>
          <cell r="BA4769" t="str">
            <v>3.2011</v>
          </cell>
          <cell r="BB4769" t="str">
            <v>3.2011</v>
          </cell>
          <cell r="BC4769" t="str">
            <v>1.2011</v>
          </cell>
        </row>
        <row r="4770">
          <cell r="AM4770" t="str">
            <v/>
          </cell>
          <cell r="AQ4770" t="str">
            <v/>
          </cell>
          <cell r="AT4770" t="str">
            <v/>
          </cell>
          <cell r="AW4770" t="str">
            <v/>
          </cell>
          <cell r="AZ4770" t="str">
            <v/>
          </cell>
          <cell r="BA4770" t="str">
            <v/>
          </cell>
          <cell r="BB4770" t="str">
            <v/>
          </cell>
          <cell r="BC4770" t="str">
            <v/>
          </cell>
        </row>
        <row r="4771">
          <cell r="AM4771" t="str">
            <v/>
          </cell>
          <cell r="AQ4771" t="str">
            <v/>
          </cell>
          <cell r="AT4771" t="str">
            <v/>
          </cell>
          <cell r="AW4771" t="str">
            <v/>
          </cell>
          <cell r="AZ4771" t="str">
            <v/>
          </cell>
          <cell r="BA4771" t="str">
            <v/>
          </cell>
          <cell r="BB4771" t="str">
            <v/>
          </cell>
          <cell r="BC4771" t="str">
            <v/>
          </cell>
        </row>
        <row r="4772">
          <cell r="AM4772" t="str">
            <v/>
          </cell>
          <cell r="AQ4772" t="str">
            <v/>
          </cell>
          <cell r="AT4772" t="str">
            <v/>
          </cell>
          <cell r="AW4772" t="str">
            <v/>
          </cell>
          <cell r="AZ4772" t="str">
            <v/>
          </cell>
          <cell r="BA4772" t="str">
            <v/>
          </cell>
          <cell r="BB4772" t="str">
            <v/>
          </cell>
          <cell r="BC4772" t="str">
            <v/>
          </cell>
        </row>
        <row r="4773">
          <cell r="AM4773" t="str">
            <v/>
          </cell>
          <cell r="AQ4773" t="str">
            <v/>
          </cell>
          <cell r="AT4773" t="str">
            <v/>
          </cell>
          <cell r="AW4773" t="str">
            <v/>
          </cell>
          <cell r="AZ4773" t="str">
            <v/>
          </cell>
          <cell r="BA4773" t="str">
            <v/>
          </cell>
          <cell r="BB4773" t="str">
            <v/>
          </cell>
          <cell r="BC4773" t="str">
            <v/>
          </cell>
        </row>
        <row r="4774">
          <cell r="AM4774">
            <v>1488000</v>
          </cell>
          <cell r="AQ4774" t="str">
            <v/>
          </cell>
          <cell r="AT4774" t="str">
            <v>ПИР</v>
          </cell>
          <cell r="AW4774">
            <v>40480</v>
          </cell>
          <cell r="AZ4774" t="str">
            <v>10.2010</v>
          </cell>
          <cell r="BA4774" t="str">
            <v>10.2010</v>
          </cell>
          <cell r="BB4774" t="str">
            <v/>
          </cell>
          <cell r="BC4774" t="str">
            <v>4.2010</v>
          </cell>
        </row>
        <row r="4775">
          <cell r="AM4775">
            <v>279000</v>
          </cell>
          <cell r="AQ4775" t="str">
            <v/>
          </cell>
          <cell r="AT4775" t="str">
            <v>ПИР</v>
          </cell>
          <cell r="AW4775">
            <v>40624</v>
          </cell>
          <cell r="AZ4775" t="str">
            <v>3.2011</v>
          </cell>
          <cell r="BA4775" t="str">
            <v>3.2011</v>
          </cell>
          <cell r="BB4775" t="str">
            <v>4.2011</v>
          </cell>
          <cell r="BC4775" t="str">
            <v>1.2011</v>
          </cell>
        </row>
        <row r="4776">
          <cell r="AM4776" t="str">
            <v/>
          </cell>
          <cell r="AQ4776" t="str">
            <v/>
          </cell>
          <cell r="AT4776" t="str">
            <v/>
          </cell>
          <cell r="AW4776" t="str">
            <v/>
          </cell>
          <cell r="AZ4776" t="str">
            <v/>
          </cell>
          <cell r="BA4776" t="str">
            <v/>
          </cell>
          <cell r="BB4776" t="str">
            <v/>
          </cell>
          <cell r="BC4776" t="str">
            <v/>
          </cell>
        </row>
        <row r="4777">
          <cell r="AM4777" t="str">
            <v/>
          </cell>
          <cell r="AQ4777" t="str">
            <v/>
          </cell>
          <cell r="AT4777" t="str">
            <v/>
          </cell>
          <cell r="AW4777" t="str">
            <v/>
          </cell>
          <cell r="AZ4777" t="str">
            <v/>
          </cell>
          <cell r="BA4777" t="str">
            <v/>
          </cell>
          <cell r="BB4777" t="str">
            <v/>
          </cell>
          <cell r="BC4777" t="str">
            <v/>
          </cell>
        </row>
        <row r="4778">
          <cell r="AM4778" t="str">
            <v/>
          </cell>
          <cell r="AQ4778" t="str">
            <v/>
          </cell>
          <cell r="AT4778" t="str">
            <v/>
          </cell>
          <cell r="AW4778" t="str">
            <v/>
          </cell>
          <cell r="AZ4778" t="str">
            <v/>
          </cell>
          <cell r="BA4778" t="str">
            <v/>
          </cell>
          <cell r="BB4778" t="str">
            <v/>
          </cell>
          <cell r="BC4778" t="str">
            <v/>
          </cell>
        </row>
        <row r="4779">
          <cell r="AM4779" t="str">
            <v/>
          </cell>
          <cell r="AQ4779" t="str">
            <v/>
          </cell>
          <cell r="AT4779" t="str">
            <v/>
          </cell>
          <cell r="AW4779" t="str">
            <v/>
          </cell>
          <cell r="AZ4779" t="str">
            <v/>
          </cell>
          <cell r="BA4779" t="str">
            <v/>
          </cell>
          <cell r="BB4779" t="str">
            <v/>
          </cell>
          <cell r="BC4779" t="str">
            <v/>
          </cell>
        </row>
        <row r="4780">
          <cell r="AM4780">
            <v>38333.33</v>
          </cell>
          <cell r="AQ4780" t="str">
            <v/>
          </cell>
          <cell r="AT4780" t="str">
            <v>ПИР</v>
          </cell>
          <cell r="AW4780">
            <v>40409</v>
          </cell>
          <cell r="AZ4780" t="str">
            <v>8.2010</v>
          </cell>
          <cell r="BA4780" t="str">
            <v>8.2010</v>
          </cell>
          <cell r="BB4780" t="str">
            <v/>
          </cell>
          <cell r="BC4780" t="str">
            <v>3.2010</v>
          </cell>
        </row>
        <row r="4781">
          <cell r="AM4781">
            <v>400000</v>
          </cell>
          <cell r="AQ4781" t="str">
            <v/>
          </cell>
          <cell r="AT4781" t="str">
            <v>ПИР</v>
          </cell>
          <cell r="AW4781">
            <v>40442</v>
          </cell>
          <cell r="AZ4781" t="str">
            <v>8.2010</v>
          </cell>
          <cell r="BA4781" t="str">
            <v>9.2010</v>
          </cell>
          <cell r="BB4781" t="str">
            <v/>
          </cell>
          <cell r="BC4781" t="str">
            <v>3.2010</v>
          </cell>
        </row>
        <row r="4782">
          <cell r="AM4782">
            <v>93000</v>
          </cell>
          <cell r="AQ4782" t="str">
            <v/>
          </cell>
          <cell r="AT4782" t="str">
            <v>ПИР</v>
          </cell>
          <cell r="AW4782">
            <v>40535</v>
          </cell>
          <cell r="AZ4782" t="str">
            <v>12.2010</v>
          </cell>
          <cell r="BA4782" t="str">
            <v>12.2010</v>
          </cell>
          <cell r="BB4782" t="str">
            <v/>
          </cell>
          <cell r="BC4782" t="str">
            <v>4.2010</v>
          </cell>
        </row>
        <row r="4783">
          <cell r="AM4783">
            <v>372000</v>
          </cell>
          <cell r="AQ4783" t="str">
            <v/>
          </cell>
          <cell r="AT4783" t="str">
            <v>ПИР</v>
          </cell>
          <cell r="AW4783">
            <v>40540</v>
          </cell>
          <cell r="AZ4783" t="str">
            <v>12.2010</v>
          </cell>
          <cell r="BA4783" t="str">
            <v>12.2010</v>
          </cell>
          <cell r="BB4783" t="str">
            <v/>
          </cell>
          <cell r="BC4783" t="str">
            <v>4.2010</v>
          </cell>
        </row>
        <row r="4784">
          <cell r="AM4784">
            <v>325500</v>
          </cell>
          <cell r="AQ4784" t="str">
            <v/>
          </cell>
          <cell r="AT4784" t="str">
            <v>ПИР</v>
          </cell>
          <cell r="AW4784">
            <v>40480</v>
          </cell>
          <cell r="AZ4784" t="str">
            <v>10.2010</v>
          </cell>
          <cell r="BA4784" t="str">
            <v>10.2010</v>
          </cell>
          <cell r="BB4784" t="str">
            <v/>
          </cell>
          <cell r="BC4784" t="str">
            <v>4.2010</v>
          </cell>
        </row>
        <row r="4785">
          <cell r="AM4785">
            <v>186000</v>
          </cell>
          <cell r="AQ4785" t="str">
            <v/>
          </cell>
          <cell r="AT4785" t="str">
            <v>ПИР</v>
          </cell>
          <cell r="AW4785">
            <v>40541</v>
          </cell>
          <cell r="AZ4785" t="str">
            <v>12.2010</v>
          </cell>
          <cell r="BA4785" t="str">
            <v>12.2010</v>
          </cell>
          <cell r="BB4785" t="str">
            <v/>
          </cell>
          <cell r="BC4785" t="str">
            <v>4.2010</v>
          </cell>
        </row>
        <row r="4786">
          <cell r="AM4786" t="str">
            <v/>
          </cell>
          <cell r="AQ4786" t="str">
            <v/>
          </cell>
          <cell r="AT4786" t="str">
            <v/>
          </cell>
          <cell r="AW4786" t="str">
            <v/>
          </cell>
          <cell r="AZ4786" t="str">
            <v/>
          </cell>
          <cell r="BA4786" t="str">
            <v/>
          </cell>
          <cell r="BB4786" t="str">
            <v/>
          </cell>
          <cell r="BC4786" t="str">
            <v/>
          </cell>
        </row>
        <row r="4787">
          <cell r="AM4787" t="str">
            <v/>
          </cell>
          <cell r="AQ4787" t="str">
            <v/>
          </cell>
          <cell r="AT4787" t="str">
            <v/>
          </cell>
          <cell r="AW4787" t="str">
            <v/>
          </cell>
          <cell r="AZ4787" t="str">
            <v/>
          </cell>
          <cell r="BA4787" t="str">
            <v/>
          </cell>
          <cell r="BB4787" t="str">
            <v/>
          </cell>
          <cell r="BC4787" t="str">
            <v/>
          </cell>
        </row>
        <row r="4788">
          <cell r="AM4788" t="str">
            <v/>
          </cell>
          <cell r="AQ4788" t="str">
            <v/>
          </cell>
          <cell r="AT4788" t="str">
            <v/>
          </cell>
          <cell r="AW4788" t="str">
            <v/>
          </cell>
          <cell r="AZ4788" t="str">
            <v/>
          </cell>
          <cell r="BA4788" t="str">
            <v/>
          </cell>
          <cell r="BB4788" t="str">
            <v/>
          </cell>
          <cell r="BC4788" t="str">
            <v/>
          </cell>
        </row>
        <row r="4789">
          <cell r="AM4789">
            <v>46500</v>
          </cell>
          <cell r="AQ4789" t="str">
            <v/>
          </cell>
          <cell r="AT4789" t="str">
            <v>ПИР</v>
          </cell>
          <cell r="AW4789">
            <v>40541</v>
          </cell>
          <cell r="AZ4789" t="str">
            <v>12.2010</v>
          </cell>
          <cell r="BA4789" t="str">
            <v>12.2010</v>
          </cell>
          <cell r="BB4789" t="str">
            <v/>
          </cell>
          <cell r="BC4789" t="str">
            <v>4.2010</v>
          </cell>
        </row>
        <row r="4790">
          <cell r="AM4790">
            <v>279000</v>
          </cell>
          <cell r="AQ4790" t="str">
            <v/>
          </cell>
          <cell r="AT4790" t="str">
            <v>ПИР</v>
          </cell>
          <cell r="AW4790">
            <v>40688</v>
          </cell>
          <cell r="AZ4790" t="str">
            <v>5.2011</v>
          </cell>
          <cell r="BA4790" t="str">
            <v>5.2011</v>
          </cell>
          <cell r="BB4790" t="str">
            <v>6.2011</v>
          </cell>
          <cell r="BC4790" t="str">
            <v>2.2011</v>
          </cell>
        </row>
        <row r="4791">
          <cell r="AM4791" t="str">
            <v/>
          </cell>
          <cell r="AQ4791" t="str">
            <v/>
          </cell>
          <cell r="AT4791" t="str">
            <v/>
          </cell>
          <cell r="AW4791" t="str">
            <v/>
          </cell>
          <cell r="AZ4791" t="str">
            <v/>
          </cell>
          <cell r="BA4791" t="str">
            <v/>
          </cell>
          <cell r="BB4791" t="str">
            <v/>
          </cell>
          <cell r="BC4791" t="str">
            <v/>
          </cell>
        </row>
        <row r="4792">
          <cell r="AM4792">
            <v>322000</v>
          </cell>
          <cell r="AQ4792" t="str">
            <v/>
          </cell>
          <cell r="AT4792" t="str">
            <v>ПИР</v>
          </cell>
          <cell r="AW4792">
            <v>40688</v>
          </cell>
          <cell r="AZ4792" t="str">
            <v>5.2011</v>
          </cell>
          <cell r="BA4792" t="str">
            <v>5.2011</v>
          </cell>
          <cell r="BB4792" t="str">
            <v>6.2011</v>
          </cell>
          <cell r="BC4792" t="str">
            <v>2.2011</v>
          </cell>
        </row>
        <row r="4793">
          <cell r="AM4793">
            <v>138000</v>
          </cell>
          <cell r="AQ4793" t="str">
            <v/>
          </cell>
          <cell r="AT4793" t="str">
            <v>ПИР</v>
          </cell>
          <cell r="AW4793">
            <v>40661</v>
          </cell>
          <cell r="AZ4793" t="str">
            <v>4.2011</v>
          </cell>
          <cell r="BA4793" t="str">
            <v>4.2011</v>
          </cell>
          <cell r="BB4793" t="str">
            <v>5.2011</v>
          </cell>
          <cell r="BC4793" t="str">
            <v>2.2011</v>
          </cell>
        </row>
        <row r="4794">
          <cell r="AM4794">
            <v>92000</v>
          </cell>
          <cell r="AQ4794" t="str">
            <v/>
          </cell>
          <cell r="AT4794" t="str">
            <v>ПИР</v>
          </cell>
          <cell r="AW4794">
            <v>40661</v>
          </cell>
          <cell r="AZ4794" t="str">
            <v>4.2011</v>
          </cell>
          <cell r="BA4794" t="str">
            <v>4.2011</v>
          </cell>
          <cell r="BB4794" t="str">
            <v>5.2011</v>
          </cell>
          <cell r="BC4794" t="str">
            <v>2.2011</v>
          </cell>
        </row>
        <row r="4795">
          <cell r="AM4795" t="str">
            <v/>
          </cell>
          <cell r="AQ4795" t="str">
            <v/>
          </cell>
          <cell r="AT4795" t="str">
            <v/>
          </cell>
          <cell r="AW4795" t="str">
            <v/>
          </cell>
          <cell r="AZ4795" t="str">
            <v/>
          </cell>
          <cell r="BA4795" t="str">
            <v/>
          </cell>
          <cell r="BB4795" t="str">
            <v/>
          </cell>
          <cell r="BC4795" t="str">
            <v/>
          </cell>
        </row>
        <row r="4796">
          <cell r="AM4796" t="str">
            <v/>
          </cell>
          <cell r="AQ4796" t="str">
            <v/>
          </cell>
          <cell r="AT4796" t="str">
            <v/>
          </cell>
          <cell r="AW4796" t="str">
            <v/>
          </cell>
          <cell r="AZ4796" t="str">
            <v/>
          </cell>
          <cell r="BA4796" t="str">
            <v/>
          </cell>
          <cell r="BB4796" t="str">
            <v/>
          </cell>
          <cell r="BC4796" t="str">
            <v/>
          </cell>
        </row>
        <row r="4797">
          <cell r="AM4797" t="str">
            <v/>
          </cell>
          <cell r="AQ4797" t="str">
            <v/>
          </cell>
          <cell r="AT4797" t="str">
            <v/>
          </cell>
          <cell r="AW4797" t="str">
            <v/>
          </cell>
          <cell r="AZ4797" t="str">
            <v/>
          </cell>
          <cell r="BA4797" t="str">
            <v/>
          </cell>
          <cell r="BB4797" t="str">
            <v/>
          </cell>
          <cell r="BC4797" t="str">
            <v/>
          </cell>
        </row>
        <row r="4798">
          <cell r="AM4798" t="str">
            <v/>
          </cell>
          <cell r="AQ4798" t="str">
            <v/>
          </cell>
          <cell r="AT4798" t="str">
            <v/>
          </cell>
          <cell r="AW4798" t="str">
            <v/>
          </cell>
          <cell r="AZ4798" t="str">
            <v/>
          </cell>
          <cell r="BA4798" t="str">
            <v/>
          </cell>
          <cell r="BB4798" t="str">
            <v/>
          </cell>
          <cell r="BC4798" t="str">
            <v/>
          </cell>
        </row>
        <row r="4799">
          <cell r="AM4799" t="str">
            <v/>
          </cell>
          <cell r="AQ4799" t="str">
            <v/>
          </cell>
          <cell r="AT4799" t="str">
            <v/>
          </cell>
          <cell r="AW4799" t="str">
            <v/>
          </cell>
          <cell r="AZ4799" t="str">
            <v/>
          </cell>
          <cell r="BA4799" t="str">
            <v/>
          </cell>
          <cell r="BB4799" t="str">
            <v/>
          </cell>
          <cell r="BC4799" t="str">
            <v/>
          </cell>
        </row>
        <row r="4800">
          <cell r="AM4800" t="str">
            <v/>
          </cell>
          <cell r="AQ4800" t="str">
            <v/>
          </cell>
          <cell r="AT4800" t="str">
            <v/>
          </cell>
          <cell r="AW4800" t="str">
            <v/>
          </cell>
          <cell r="AZ4800" t="str">
            <v/>
          </cell>
          <cell r="BA4800" t="str">
            <v/>
          </cell>
          <cell r="BB4800" t="str">
            <v/>
          </cell>
          <cell r="BC4800" t="str">
            <v/>
          </cell>
        </row>
        <row r="4801">
          <cell r="AM4801" t="str">
            <v/>
          </cell>
          <cell r="AQ4801" t="str">
            <v/>
          </cell>
          <cell r="AT4801" t="str">
            <v/>
          </cell>
          <cell r="AW4801" t="str">
            <v/>
          </cell>
          <cell r="AZ4801" t="str">
            <v/>
          </cell>
          <cell r="BA4801" t="str">
            <v/>
          </cell>
          <cell r="BB4801" t="str">
            <v/>
          </cell>
          <cell r="BC4801" t="str">
            <v/>
          </cell>
        </row>
        <row r="4802">
          <cell r="AM4802" t="str">
            <v/>
          </cell>
          <cell r="AQ4802" t="str">
            <v/>
          </cell>
          <cell r="AT4802" t="str">
            <v/>
          </cell>
          <cell r="AW4802" t="str">
            <v/>
          </cell>
          <cell r="AZ4802" t="str">
            <v/>
          </cell>
          <cell r="BA4802" t="str">
            <v/>
          </cell>
          <cell r="BB4802" t="str">
            <v/>
          </cell>
          <cell r="BC4802" t="str">
            <v/>
          </cell>
        </row>
        <row r="4803">
          <cell r="AM4803" t="str">
            <v/>
          </cell>
          <cell r="AQ4803" t="str">
            <v/>
          </cell>
          <cell r="AT4803" t="str">
            <v/>
          </cell>
          <cell r="AW4803" t="str">
            <v/>
          </cell>
          <cell r="AZ4803" t="str">
            <v/>
          </cell>
          <cell r="BA4803" t="str">
            <v/>
          </cell>
          <cell r="BB4803" t="str">
            <v/>
          </cell>
          <cell r="BC4803" t="str">
            <v/>
          </cell>
        </row>
        <row r="4804">
          <cell r="AM4804" t="str">
            <v/>
          </cell>
          <cell r="AQ4804" t="str">
            <v/>
          </cell>
          <cell r="AT4804" t="str">
            <v/>
          </cell>
          <cell r="AW4804" t="str">
            <v/>
          </cell>
          <cell r="AZ4804" t="str">
            <v/>
          </cell>
          <cell r="BA4804" t="str">
            <v/>
          </cell>
          <cell r="BB4804" t="str">
            <v/>
          </cell>
          <cell r="BC4804" t="str">
            <v/>
          </cell>
        </row>
        <row r="4805">
          <cell r="AM4805" t="str">
            <v/>
          </cell>
          <cell r="AQ4805" t="str">
            <v/>
          </cell>
          <cell r="AT4805" t="str">
            <v/>
          </cell>
          <cell r="AW4805" t="str">
            <v/>
          </cell>
          <cell r="AZ4805" t="str">
            <v/>
          </cell>
          <cell r="BA4805" t="str">
            <v/>
          </cell>
          <cell r="BB4805" t="str">
            <v/>
          </cell>
          <cell r="BC4805" t="str">
            <v/>
          </cell>
        </row>
        <row r="4806">
          <cell r="AM4806">
            <v>150000</v>
          </cell>
          <cell r="AQ4806" t="str">
            <v/>
          </cell>
          <cell r="AT4806" t="str">
            <v>ПИР</v>
          </cell>
          <cell r="AW4806">
            <v>40409</v>
          </cell>
          <cell r="AZ4806" t="str">
            <v>8.2010</v>
          </cell>
          <cell r="BA4806" t="str">
            <v>8.2010</v>
          </cell>
          <cell r="BB4806" t="str">
            <v/>
          </cell>
          <cell r="BC4806" t="str">
            <v>3.2010</v>
          </cell>
        </row>
        <row r="4807">
          <cell r="AM4807" t="str">
            <v/>
          </cell>
          <cell r="AQ4807" t="str">
            <v/>
          </cell>
          <cell r="AT4807" t="str">
            <v/>
          </cell>
          <cell r="AW4807" t="str">
            <v/>
          </cell>
          <cell r="AZ4807" t="str">
            <v/>
          </cell>
          <cell r="BA4807" t="str">
            <v/>
          </cell>
          <cell r="BB4807" t="str">
            <v/>
          </cell>
          <cell r="BC4807" t="str">
            <v/>
          </cell>
        </row>
        <row r="4808">
          <cell r="AM4808" t="str">
            <v/>
          </cell>
          <cell r="AQ4808" t="str">
            <v/>
          </cell>
          <cell r="AT4808" t="str">
            <v/>
          </cell>
          <cell r="AW4808" t="str">
            <v/>
          </cell>
          <cell r="AZ4808" t="str">
            <v/>
          </cell>
          <cell r="BA4808" t="str">
            <v/>
          </cell>
          <cell r="BB4808" t="str">
            <v/>
          </cell>
          <cell r="BC4808" t="str">
            <v/>
          </cell>
        </row>
        <row r="4809">
          <cell r="AM4809">
            <v>38333.33</v>
          </cell>
          <cell r="AQ4809" t="str">
            <v/>
          </cell>
          <cell r="AT4809" t="str">
            <v>ПИР</v>
          </cell>
          <cell r="AW4809">
            <v>40409</v>
          </cell>
          <cell r="AZ4809" t="str">
            <v>8.2010</v>
          </cell>
          <cell r="BA4809" t="str">
            <v>8.2010</v>
          </cell>
          <cell r="BB4809" t="str">
            <v/>
          </cell>
          <cell r="BC4809" t="str">
            <v>3.2010</v>
          </cell>
        </row>
        <row r="4810">
          <cell r="AM4810">
            <v>400000</v>
          </cell>
          <cell r="AQ4810" t="str">
            <v/>
          </cell>
          <cell r="AT4810" t="str">
            <v>ПИР</v>
          </cell>
          <cell r="AW4810">
            <v>40442</v>
          </cell>
          <cell r="AZ4810" t="str">
            <v>8.2010</v>
          </cell>
          <cell r="BA4810" t="str">
            <v>9.2010</v>
          </cell>
          <cell r="BB4810" t="str">
            <v/>
          </cell>
          <cell r="BC4810" t="str">
            <v>3.2010</v>
          </cell>
        </row>
        <row r="4811">
          <cell r="AM4811">
            <v>92000</v>
          </cell>
          <cell r="AQ4811" t="str">
            <v/>
          </cell>
          <cell r="AT4811" t="str">
            <v>ПИР</v>
          </cell>
          <cell r="AW4811">
            <v>40535</v>
          </cell>
          <cell r="AZ4811" t="str">
            <v>12.2010</v>
          </cell>
          <cell r="BA4811" t="str">
            <v>12.2010</v>
          </cell>
          <cell r="BB4811" t="str">
            <v/>
          </cell>
          <cell r="BC4811" t="str">
            <v>4.2010</v>
          </cell>
        </row>
        <row r="4812">
          <cell r="AM4812">
            <v>322000</v>
          </cell>
          <cell r="AQ4812" t="str">
            <v/>
          </cell>
          <cell r="AT4812" t="str">
            <v>ПИР</v>
          </cell>
          <cell r="AW4812">
            <v>40540</v>
          </cell>
          <cell r="AZ4812" t="str">
            <v>12.2010</v>
          </cell>
          <cell r="BA4812" t="str">
            <v>12.2010</v>
          </cell>
          <cell r="BB4812" t="str">
            <v/>
          </cell>
          <cell r="BC4812" t="str">
            <v>4.2010</v>
          </cell>
        </row>
        <row r="4813">
          <cell r="AM4813">
            <v>276000</v>
          </cell>
          <cell r="AQ4813" t="str">
            <v/>
          </cell>
          <cell r="AT4813" t="str">
            <v>ПИР</v>
          </cell>
          <cell r="AW4813">
            <v>40480</v>
          </cell>
          <cell r="AZ4813" t="str">
            <v>10.2010</v>
          </cell>
          <cell r="BA4813" t="str">
            <v>10.2010</v>
          </cell>
          <cell r="BB4813" t="str">
            <v/>
          </cell>
          <cell r="BC4813" t="str">
            <v>4.2010</v>
          </cell>
        </row>
        <row r="4814">
          <cell r="AM4814">
            <v>184000</v>
          </cell>
          <cell r="AQ4814" t="str">
            <v/>
          </cell>
          <cell r="AT4814" t="str">
            <v>ПИР</v>
          </cell>
          <cell r="AW4814">
            <v>40541</v>
          </cell>
          <cell r="AZ4814" t="str">
            <v>12.2010</v>
          </cell>
          <cell r="BA4814" t="str">
            <v>12.2010</v>
          </cell>
          <cell r="BB4814" t="str">
            <v/>
          </cell>
          <cell r="BC4814" t="str">
            <v>4.2010</v>
          </cell>
        </row>
        <row r="4815">
          <cell r="AM4815">
            <v>138000</v>
          </cell>
          <cell r="AQ4815" t="str">
            <v/>
          </cell>
          <cell r="AT4815" t="str">
            <v>ПИР</v>
          </cell>
          <cell r="AW4815">
            <v>40661</v>
          </cell>
          <cell r="AZ4815" t="str">
            <v>4.2011</v>
          </cell>
          <cell r="BA4815" t="str">
            <v>4.2011</v>
          </cell>
          <cell r="BB4815" t="str">
            <v>5.2011</v>
          </cell>
          <cell r="BC4815" t="str">
            <v>2.2011</v>
          </cell>
        </row>
        <row r="4816">
          <cell r="AM4816">
            <v>92000</v>
          </cell>
          <cell r="AQ4816" t="str">
            <v/>
          </cell>
          <cell r="AT4816" t="str">
            <v>ПИР</v>
          </cell>
          <cell r="AW4816">
            <v>40661</v>
          </cell>
          <cell r="AZ4816" t="str">
            <v>4.2011</v>
          </cell>
          <cell r="BA4816" t="str">
            <v>4.2011</v>
          </cell>
          <cell r="BB4816" t="str">
            <v>5.2011</v>
          </cell>
          <cell r="BC4816" t="str">
            <v>2.2011</v>
          </cell>
        </row>
        <row r="4817">
          <cell r="AM4817" t="str">
            <v/>
          </cell>
          <cell r="AQ4817" t="str">
            <v/>
          </cell>
          <cell r="AT4817" t="str">
            <v/>
          </cell>
          <cell r="AW4817" t="str">
            <v/>
          </cell>
          <cell r="AZ4817" t="str">
            <v/>
          </cell>
          <cell r="BA4817" t="str">
            <v/>
          </cell>
          <cell r="BB4817" t="str">
            <v/>
          </cell>
          <cell r="BC4817" t="str">
            <v/>
          </cell>
        </row>
        <row r="4818">
          <cell r="AM4818" t="str">
            <v/>
          </cell>
          <cell r="AQ4818" t="str">
            <v/>
          </cell>
          <cell r="AT4818" t="str">
            <v/>
          </cell>
          <cell r="AW4818" t="str">
            <v/>
          </cell>
          <cell r="AZ4818" t="str">
            <v/>
          </cell>
          <cell r="BA4818" t="str">
            <v/>
          </cell>
          <cell r="BB4818" t="str">
            <v/>
          </cell>
          <cell r="BC4818" t="str">
            <v/>
          </cell>
        </row>
        <row r="4819">
          <cell r="AM4819" t="str">
            <v/>
          </cell>
          <cell r="AQ4819" t="str">
            <v/>
          </cell>
          <cell r="AT4819" t="str">
            <v/>
          </cell>
          <cell r="AW4819" t="str">
            <v/>
          </cell>
          <cell r="AZ4819" t="str">
            <v/>
          </cell>
          <cell r="BA4819" t="str">
            <v/>
          </cell>
          <cell r="BB4819" t="str">
            <v/>
          </cell>
          <cell r="BC4819" t="str">
            <v/>
          </cell>
        </row>
        <row r="4820">
          <cell r="AM4820" t="str">
            <v/>
          </cell>
          <cell r="AQ4820" t="str">
            <v/>
          </cell>
          <cell r="AT4820" t="str">
            <v/>
          </cell>
          <cell r="AW4820" t="str">
            <v/>
          </cell>
          <cell r="AZ4820" t="str">
            <v/>
          </cell>
          <cell r="BA4820" t="str">
            <v/>
          </cell>
          <cell r="BB4820" t="str">
            <v/>
          </cell>
          <cell r="BC4820" t="str">
            <v/>
          </cell>
        </row>
        <row r="4821">
          <cell r="AM4821" t="str">
            <v/>
          </cell>
          <cell r="AQ4821" t="str">
            <v/>
          </cell>
          <cell r="AT4821" t="str">
            <v/>
          </cell>
          <cell r="AW4821" t="str">
            <v/>
          </cell>
          <cell r="AZ4821" t="str">
            <v/>
          </cell>
          <cell r="BA4821" t="str">
            <v/>
          </cell>
          <cell r="BB4821" t="str">
            <v/>
          </cell>
          <cell r="BC4821" t="str">
            <v/>
          </cell>
        </row>
        <row r="4822">
          <cell r="AM4822" t="str">
            <v/>
          </cell>
          <cell r="AQ4822" t="str">
            <v/>
          </cell>
          <cell r="AT4822" t="str">
            <v/>
          </cell>
          <cell r="AW4822" t="str">
            <v/>
          </cell>
          <cell r="AZ4822" t="str">
            <v/>
          </cell>
          <cell r="BA4822" t="str">
            <v/>
          </cell>
          <cell r="BB4822" t="str">
            <v/>
          </cell>
          <cell r="BC4822" t="str">
            <v/>
          </cell>
        </row>
        <row r="4823">
          <cell r="AM4823" t="str">
            <v/>
          </cell>
          <cell r="AQ4823" t="str">
            <v/>
          </cell>
          <cell r="AT4823" t="str">
            <v/>
          </cell>
          <cell r="AW4823" t="str">
            <v/>
          </cell>
          <cell r="AZ4823" t="str">
            <v/>
          </cell>
          <cell r="BA4823" t="str">
            <v/>
          </cell>
          <cell r="BB4823" t="str">
            <v/>
          </cell>
          <cell r="BC4823" t="str">
            <v/>
          </cell>
        </row>
        <row r="4824">
          <cell r="AM4824" t="str">
            <v/>
          </cell>
          <cell r="AQ4824" t="str">
            <v/>
          </cell>
          <cell r="AT4824" t="str">
            <v/>
          </cell>
          <cell r="AW4824" t="str">
            <v/>
          </cell>
          <cell r="AZ4824" t="str">
            <v/>
          </cell>
          <cell r="BA4824" t="str">
            <v/>
          </cell>
          <cell r="BB4824" t="str">
            <v/>
          </cell>
          <cell r="BC4824" t="str">
            <v/>
          </cell>
        </row>
        <row r="4825">
          <cell r="AM4825">
            <v>38333.33</v>
          </cell>
          <cell r="AQ4825" t="str">
            <v/>
          </cell>
          <cell r="AT4825" t="str">
            <v>ПИР</v>
          </cell>
          <cell r="AW4825">
            <v>40409</v>
          </cell>
          <cell r="AZ4825" t="str">
            <v>8.2010</v>
          </cell>
          <cell r="BA4825" t="str">
            <v>8.2010</v>
          </cell>
          <cell r="BB4825" t="str">
            <v/>
          </cell>
          <cell r="BC4825" t="str">
            <v>3.2010</v>
          </cell>
        </row>
        <row r="4826">
          <cell r="AM4826">
            <v>276000</v>
          </cell>
          <cell r="AQ4826" t="str">
            <v/>
          </cell>
          <cell r="AT4826" t="str">
            <v>ПИР</v>
          </cell>
          <cell r="AW4826">
            <v>40540</v>
          </cell>
          <cell r="AZ4826" t="str">
            <v>12.2010</v>
          </cell>
          <cell r="BA4826" t="str">
            <v>12.2010</v>
          </cell>
          <cell r="BB4826" t="str">
            <v/>
          </cell>
          <cell r="BC4826" t="str">
            <v>4.2010</v>
          </cell>
        </row>
        <row r="4827">
          <cell r="AM4827">
            <v>138000</v>
          </cell>
          <cell r="AQ4827" t="str">
            <v/>
          </cell>
          <cell r="AT4827" t="str">
            <v>ПИР</v>
          </cell>
          <cell r="AW4827">
            <v>40661</v>
          </cell>
          <cell r="AZ4827" t="str">
            <v>4.2011</v>
          </cell>
          <cell r="BA4827" t="str">
            <v>4.2011</v>
          </cell>
          <cell r="BB4827" t="str">
            <v>5.2011</v>
          </cell>
          <cell r="BC4827" t="str">
            <v>2.2011</v>
          </cell>
        </row>
        <row r="4828">
          <cell r="AM4828">
            <v>92000</v>
          </cell>
          <cell r="AQ4828" t="str">
            <v/>
          </cell>
          <cell r="AT4828" t="str">
            <v>ПИР</v>
          </cell>
          <cell r="AW4828">
            <v>40661</v>
          </cell>
          <cell r="AZ4828" t="str">
            <v>4.2011</v>
          </cell>
          <cell r="BA4828" t="str">
            <v>4.2011</v>
          </cell>
          <cell r="BB4828" t="str">
            <v>5.2011</v>
          </cell>
          <cell r="BC4828" t="str">
            <v>2.2011</v>
          </cell>
        </row>
        <row r="4829">
          <cell r="AM4829" t="str">
            <v/>
          </cell>
          <cell r="AQ4829" t="str">
            <v/>
          </cell>
          <cell r="AT4829" t="str">
            <v/>
          </cell>
          <cell r="AW4829" t="str">
            <v/>
          </cell>
          <cell r="AZ4829" t="str">
            <v/>
          </cell>
          <cell r="BA4829" t="str">
            <v/>
          </cell>
          <cell r="BB4829" t="str">
            <v/>
          </cell>
          <cell r="BC4829" t="str">
            <v/>
          </cell>
        </row>
        <row r="4830">
          <cell r="AM4830" t="str">
            <v/>
          </cell>
          <cell r="AQ4830" t="str">
            <v/>
          </cell>
          <cell r="AT4830" t="str">
            <v/>
          </cell>
          <cell r="AW4830" t="str">
            <v/>
          </cell>
          <cell r="AZ4830" t="str">
            <v/>
          </cell>
          <cell r="BA4830" t="str">
            <v/>
          </cell>
          <cell r="BB4830" t="str">
            <v/>
          </cell>
          <cell r="BC4830" t="str">
            <v/>
          </cell>
        </row>
        <row r="4831">
          <cell r="AM4831" t="str">
            <v/>
          </cell>
          <cell r="AQ4831" t="str">
            <v/>
          </cell>
          <cell r="AT4831" t="str">
            <v/>
          </cell>
          <cell r="AW4831" t="str">
            <v/>
          </cell>
          <cell r="AZ4831" t="str">
            <v/>
          </cell>
          <cell r="BA4831" t="str">
            <v/>
          </cell>
          <cell r="BB4831" t="str">
            <v/>
          </cell>
          <cell r="BC4831" t="str">
            <v/>
          </cell>
        </row>
        <row r="4832">
          <cell r="AM4832" t="str">
            <v/>
          </cell>
          <cell r="AQ4832" t="str">
            <v/>
          </cell>
          <cell r="AT4832" t="str">
            <v/>
          </cell>
          <cell r="AW4832" t="str">
            <v/>
          </cell>
          <cell r="AZ4832" t="str">
            <v/>
          </cell>
          <cell r="BA4832" t="str">
            <v/>
          </cell>
          <cell r="BB4832" t="str">
            <v/>
          </cell>
          <cell r="BC4832" t="str">
            <v/>
          </cell>
        </row>
        <row r="4833">
          <cell r="AM4833" t="str">
            <v/>
          </cell>
          <cell r="AQ4833" t="str">
            <v/>
          </cell>
          <cell r="AT4833" t="str">
            <v/>
          </cell>
          <cell r="AW4833" t="str">
            <v/>
          </cell>
          <cell r="AZ4833" t="str">
            <v/>
          </cell>
          <cell r="BA4833" t="str">
            <v/>
          </cell>
          <cell r="BB4833" t="str">
            <v/>
          </cell>
          <cell r="BC4833" t="str">
            <v/>
          </cell>
        </row>
        <row r="4834">
          <cell r="AM4834" t="str">
            <v/>
          </cell>
          <cell r="AQ4834" t="str">
            <v/>
          </cell>
          <cell r="AT4834" t="str">
            <v/>
          </cell>
          <cell r="AW4834" t="str">
            <v/>
          </cell>
          <cell r="AZ4834" t="str">
            <v/>
          </cell>
          <cell r="BA4834" t="str">
            <v/>
          </cell>
          <cell r="BB4834" t="str">
            <v/>
          </cell>
          <cell r="BC4834" t="str">
            <v/>
          </cell>
        </row>
        <row r="4835">
          <cell r="AM4835">
            <v>150000</v>
          </cell>
          <cell r="AQ4835" t="str">
            <v/>
          </cell>
          <cell r="AT4835" t="str">
            <v>ПИР</v>
          </cell>
          <cell r="AW4835">
            <v>40409</v>
          </cell>
          <cell r="AZ4835" t="str">
            <v>8.2010</v>
          </cell>
          <cell r="BA4835" t="str">
            <v>8.2010</v>
          </cell>
          <cell r="BB4835" t="str">
            <v/>
          </cell>
          <cell r="BC4835" t="str">
            <v>3.2010</v>
          </cell>
        </row>
        <row r="4836">
          <cell r="AM4836">
            <v>2600000</v>
          </cell>
          <cell r="AQ4836" t="str">
            <v/>
          </cell>
          <cell r="AT4836" t="str">
            <v>ПИР</v>
          </cell>
          <cell r="AW4836">
            <v>40540</v>
          </cell>
          <cell r="AZ4836" t="str">
            <v>12.2010</v>
          </cell>
          <cell r="BA4836" t="str">
            <v>12.2010</v>
          </cell>
          <cell r="BB4836" t="str">
            <v/>
          </cell>
          <cell r="BC4836" t="str">
            <v>4.2010</v>
          </cell>
        </row>
        <row r="4837">
          <cell r="AM4837" t="str">
            <v/>
          </cell>
          <cell r="AQ4837" t="str">
            <v/>
          </cell>
          <cell r="AT4837" t="str">
            <v/>
          </cell>
          <cell r="AW4837" t="str">
            <v/>
          </cell>
          <cell r="AZ4837" t="str">
            <v/>
          </cell>
          <cell r="BA4837" t="str">
            <v/>
          </cell>
          <cell r="BB4837" t="str">
            <v/>
          </cell>
          <cell r="BC4837" t="str">
            <v/>
          </cell>
        </row>
        <row r="4838">
          <cell r="AM4838">
            <v>21250000</v>
          </cell>
          <cell r="AQ4838" t="str">
            <v/>
          </cell>
          <cell r="AT4838" t="str">
            <v>ПИР</v>
          </cell>
          <cell r="AW4838">
            <v>40409</v>
          </cell>
          <cell r="AZ4838" t="str">
            <v>8.2010</v>
          </cell>
          <cell r="BA4838" t="str">
            <v>8.2010</v>
          </cell>
          <cell r="BB4838" t="str">
            <v/>
          </cell>
          <cell r="BC4838" t="str">
            <v>3.2010</v>
          </cell>
        </row>
        <row r="4839">
          <cell r="AM4839">
            <v>368000</v>
          </cell>
          <cell r="AQ4839" t="str">
            <v/>
          </cell>
          <cell r="AT4839" t="str">
            <v>ПИР</v>
          </cell>
          <cell r="AW4839">
            <v>40480</v>
          </cell>
          <cell r="AZ4839" t="str">
            <v>10.2010</v>
          </cell>
          <cell r="BA4839" t="str">
            <v>10.2010</v>
          </cell>
          <cell r="BB4839" t="str">
            <v/>
          </cell>
          <cell r="BC4839" t="str">
            <v>4.2010</v>
          </cell>
        </row>
        <row r="4840">
          <cell r="AM4840">
            <v>350000</v>
          </cell>
          <cell r="AQ4840" t="str">
            <v/>
          </cell>
          <cell r="AT4840" t="str">
            <v>ПИР</v>
          </cell>
          <cell r="AW4840">
            <v>40442</v>
          </cell>
          <cell r="AZ4840" t="str">
            <v>8.2010</v>
          </cell>
          <cell r="BA4840" t="str">
            <v>9.2010</v>
          </cell>
          <cell r="BB4840" t="str">
            <v/>
          </cell>
          <cell r="BC4840" t="str">
            <v>3.2010</v>
          </cell>
        </row>
        <row r="4841">
          <cell r="AM4841">
            <v>350000</v>
          </cell>
          <cell r="AQ4841" t="str">
            <v/>
          </cell>
          <cell r="AT4841" t="str">
            <v>ПИР</v>
          </cell>
          <cell r="AW4841">
            <v>40442</v>
          </cell>
          <cell r="AZ4841" t="str">
            <v>8.2010</v>
          </cell>
          <cell r="BA4841" t="str">
            <v>9.2010</v>
          </cell>
          <cell r="BB4841" t="str">
            <v/>
          </cell>
          <cell r="BC4841" t="str">
            <v>3.2010</v>
          </cell>
        </row>
        <row r="4842">
          <cell r="AM4842">
            <v>552000</v>
          </cell>
          <cell r="AQ4842" t="str">
            <v/>
          </cell>
          <cell r="AT4842" t="str">
            <v>ПИР</v>
          </cell>
          <cell r="AW4842">
            <v>40480</v>
          </cell>
          <cell r="AZ4842" t="str">
            <v>10.2010</v>
          </cell>
          <cell r="BA4842" t="str">
            <v>10.2010</v>
          </cell>
          <cell r="BB4842" t="str">
            <v/>
          </cell>
          <cell r="BC4842" t="str">
            <v>4.2010</v>
          </cell>
        </row>
        <row r="4843">
          <cell r="AM4843">
            <v>276000</v>
          </cell>
          <cell r="AQ4843" t="str">
            <v/>
          </cell>
          <cell r="AT4843" t="str">
            <v>ПИР</v>
          </cell>
          <cell r="AW4843">
            <v>40480</v>
          </cell>
          <cell r="AZ4843" t="str">
            <v>10.2010</v>
          </cell>
          <cell r="BA4843" t="str">
            <v>10.2010</v>
          </cell>
          <cell r="BB4843" t="str">
            <v/>
          </cell>
          <cell r="BC4843" t="str">
            <v>4.2010</v>
          </cell>
        </row>
        <row r="4844">
          <cell r="AM4844">
            <v>600000</v>
          </cell>
          <cell r="AQ4844" t="str">
            <v/>
          </cell>
          <cell r="AT4844" t="str">
            <v>ПИР</v>
          </cell>
          <cell r="AW4844">
            <v>40442</v>
          </cell>
          <cell r="AZ4844" t="str">
            <v>8.2010</v>
          </cell>
          <cell r="BA4844" t="str">
            <v>9.2010</v>
          </cell>
          <cell r="BB4844" t="str">
            <v/>
          </cell>
          <cell r="BC4844" t="str">
            <v>3.2010</v>
          </cell>
        </row>
        <row r="4845">
          <cell r="AM4845">
            <v>552000</v>
          </cell>
          <cell r="AQ4845" t="str">
            <v/>
          </cell>
          <cell r="AT4845" t="str">
            <v>ПИР</v>
          </cell>
          <cell r="AW4845">
            <v>40480</v>
          </cell>
          <cell r="AZ4845" t="str">
            <v>10.2010</v>
          </cell>
          <cell r="BA4845" t="str">
            <v>10.2010</v>
          </cell>
          <cell r="BB4845" t="str">
            <v/>
          </cell>
          <cell r="BC4845" t="str">
            <v>4.2010</v>
          </cell>
        </row>
        <row r="4846">
          <cell r="AM4846">
            <v>2576000</v>
          </cell>
          <cell r="AQ4846" t="str">
            <v/>
          </cell>
          <cell r="AT4846" t="str">
            <v>ПИР</v>
          </cell>
          <cell r="AW4846">
            <v>40624</v>
          </cell>
          <cell r="AZ4846" t="str">
            <v>3.2011</v>
          </cell>
          <cell r="BA4846" t="str">
            <v>3.2011</v>
          </cell>
          <cell r="BB4846" t="str">
            <v>4.2011</v>
          </cell>
          <cell r="BC4846" t="str">
            <v>1.2011</v>
          </cell>
        </row>
        <row r="4847">
          <cell r="AM4847">
            <v>349600</v>
          </cell>
          <cell r="AQ4847" t="str">
            <v/>
          </cell>
          <cell r="AT4847" t="str">
            <v>ПИР</v>
          </cell>
          <cell r="AW4847">
            <v>40480</v>
          </cell>
          <cell r="AZ4847" t="str">
            <v>10.2010</v>
          </cell>
          <cell r="BA4847" t="str">
            <v>10.2010</v>
          </cell>
          <cell r="BB4847" t="str">
            <v/>
          </cell>
          <cell r="BC4847" t="str">
            <v>4.2010</v>
          </cell>
        </row>
        <row r="4848">
          <cell r="AM4848">
            <v>441600</v>
          </cell>
          <cell r="AQ4848" t="str">
            <v/>
          </cell>
          <cell r="AT4848" t="str">
            <v>ПИР</v>
          </cell>
          <cell r="AW4848">
            <v>40480</v>
          </cell>
          <cell r="AZ4848" t="str">
            <v>10.2010</v>
          </cell>
          <cell r="BA4848" t="str">
            <v>10.2010</v>
          </cell>
          <cell r="BB4848" t="str">
            <v/>
          </cell>
          <cell r="BC4848" t="str">
            <v>4.2010</v>
          </cell>
        </row>
        <row r="4849">
          <cell r="AM4849">
            <v>257600</v>
          </cell>
          <cell r="AQ4849" t="str">
            <v/>
          </cell>
          <cell r="AT4849" t="str">
            <v>ПИР</v>
          </cell>
          <cell r="AW4849">
            <v>40480</v>
          </cell>
          <cell r="AZ4849" t="str">
            <v>10.2010</v>
          </cell>
          <cell r="BA4849" t="str">
            <v>10.2010</v>
          </cell>
          <cell r="BB4849" t="str">
            <v/>
          </cell>
          <cell r="BC4849" t="str">
            <v>4.2010</v>
          </cell>
        </row>
        <row r="4850">
          <cell r="AM4850">
            <v>552000</v>
          </cell>
          <cell r="AQ4850" t="str">
            <v/>
          </cell>
          <cell r="AT4850" t="str">
            <v>ПИР</v>
          </cell>
          <cell r="AW4850">
            <v>40541</v>
          </cell>
          <cell r="AZ4850" t="str">
            <v>12.2010</v>
          </cell>
          <cell r="BA4850" t="str">
            <v>12.2010</v>
          </cell>
          <cell r="BB4850" t="str">
            <v/>
          </cell>
          <cell r="BC4850" t="str">
            <v>4.2010</v>
          </cell>
        </row>
        <row r="4851">
          <cell r="AM4851" t="str">
            <v/>
          </cell>
          <cell r="AQ4851" t="str">
            <v/>
          </cell>
          <cell r="AT4851" t="str">
            <v/>
          </cell>
          <cell r="AW4851" t="str">
            <v/>
          </cell>
          <cell r="AZ4851" t="str">
            <v/>
          </cell>
          <cell r="BA4851" t="str">
            <v/>
          </cell>
          <cell r="BB4851" t="str">
            <v/>
          </cell>
          <cell r="BC4851" t="str">
            <v/>
          </cell>
        </row>
        <row r="4852">
          <cell r="AM4852">
            <v>119600</v>
          </cell>
          <cell r="AQ4852" t="str">
            <v/>
          </cell>
          <cell r="AT4852" t="str">
            <v>ПИР</v>
          </cell>
          <cell r="AW4852">
            <v>40540</v>
          </cell>
          <cell r="AZ4852" t="str">
            <v>12.2010</v>
          </cell>
          <cell r="BA4852" t="str">
            <v>12.2010</v>
          </cell>
          <cell r="BB4852" t="str">
            <v/>
          </cell>
          <cell r="BC4852" t="str">
            <v>4.2010</v>
          </cell>
        </row>
        <row r="4853">
          <cell r="AM4853" t="str">
            <v/>
          </cell>
          <cell r="AQ4853" t="str">
            <v/>
          </cell>
          <cell r="AT4853" t="str">
            <v/>
          </cell>
          <cell r="AW4853" t="str">
            <v/>
          </cell>
          <cell r="AZ4853" t="str">
            <v/>
          </cell>
          <cell r="BA4853" t="str">
            <v/>
          </cell>
          <cell r="BB4853" t="str">
            <v/>
          </cell>
          <cell r="BC4853" t="str">
            <v/>
          </cell>
        </row>
        <row r="4854">
          <cell r="AM4854" t="str">
            <v/>
          </cell>
          <cell r="AQ4854" t="str">
            <v/>
          </cell>
          <cell r="AT4854" t="str">
            <v/>
          </cell>
          <cell r="AW4854" t="str">
            <v/>
          </cell>
          <cell r="AZ4854" t="str">
            <v/>
          </cell>
          <cell r="BA4854" t="str">
            <v/>
          </cell>
          <cell r="BB4854" t="str">
            <v/>
          </cell>
          <cell r="BC4854" t="str">
            <v/>
          </cell>
        </row>
        <row r="4855">
          <cell r="AM4855" t="str">
            <v/>
          </cell>
          <cell r="AQ4855" t="str">
            <v/>
          </cell>
          <cell r="AT4855" t="str">
            <v/>
          </cell>
          <cell r="AW4855" t="str">
            <v/>
          </cell>
          <cell r="AZ4855" t="str">
            <v/>
          </cell>
          <cell r="BA4855" t="str">
            <v/>
          </cell>
          <cell r="BB4855" t="str">
            <v/>
          </cell>
          <cell r="BC4855" t="str">
            <v/>
          </cell>
        </row>
        <row r="4856">
          <cell r="AM4856">
            <v>276000</v>
          </cell>
          <cell r="AQ4856" t="str">
            <v/>
          </cell>
          <cell r="AT4856" t="str">
            <v>ПИР</v>
          </cell>
          <cell r="AW4856">
            <v>40480</v>
          </cell>
          <cell r="AZ4856" t="str">
            <v>10.2010</v>
          </cell>
          <cell r="BA4856" t="str">
            <v>10.2010</v>
          </cell>
          <cell r="BB4856" t="str">
            <v/>
          </cell>
          <cell r="BC4856" t="str">
            <v>4.2010</v>
          </cell>
        </row>
        <row r="4857">
          <cell r="AM4857">
            <v>240000</v>
          </cell>
          <cell r="AQ4857" t="str">
            <v/>
          </cell>
          <cell r="AT4857" t="str">
            <v>ПИР</v>
          </cell>
          <cell r="AW4857">
            <v>40464</v>
          </cell>
          <cell r="AZ4857" t="str">
            <v>9.2010</v>
          </cell>
          <cell r="BA4857" t="str">
            <v>10.2010</v>
          </cell>
          <cell r="BB4857" t="str">
            <v/>
          </cell>
          <cell r="BC4857" t="str">
            <v>4.2010</v>
          </cell>
        </row>
        <row r="4858">
          <cell r="AM4858">
            <v>285200</v>
          </cell>
          <cell r="AQ4858" t="str">
            <v/>
          </cell>
          <cell r="AT4858" t="str">
            <v>ПИР</v>
          </cell>
          <cell r="AW4858">
            <v>40535</v>
          </cell>
          <cell r="AZ4858" t="str">
            <v>12.2010</v>
          </cell>
          <cell r="BA4858" t="str">
            <v>12.2010</v>
          </cell>
          <cell r="BB4858" t="str">
            <v/>
          </cell>
          <cell r="BC4858" t="str">
            <v>4.2010</v>
          </cell>
        </row>
        <row r="4859">
          <cell r="AM4859">
            <v>220800</v>
          </cell>
          <cell r="AQ4859" t="str">
            <v/>
          </cell>
          <cell r="AT4859" t="str">
            <v>ПИР</v>
          </cell>
          <cell r="AW4859">
            <v>40535</v>
          </cell>
          <cell r="AZ4859" t="str">
            <v>12.2010</v>
          </cell>
          <cell r="BA4859" t="str">
            <v>12.2010</v>
          </cell>
          <cell r="BB4859" t="str">
            <v/>
          </cell>
          <cell r="BC4859" t="str">
            <v>4.2010</v>
          </cell>
        </row>
        <row r="4860">
          <cell r="AM4860">
            <v>220800</v>
          </cell>
          <cell r="AQ4860" t="str">
            <v/>
          </cell>
          <cell r="AT4860" t="str">
            <v>ПИР</v>
          </cell>
          <cell r="AW4860">
            <v>40591</v>
          </cell>
          <cell r="AZ4860" t="str">
            <v>2.2011</v>
          </cell>
          <cell r="BA4860" t="str">
            <v>2.2011</v>
          </cell>
          <cell r="BB4860" t="str">
            <v>3.2011</v>
          </cell>
          <cell r="BC4860" t="str">
            <v>1.2011</v>
          </cell>
        </row>
        <row r="4861">
          <cell r="AM4861" t="str">
            <v/>
          </cell>
          <cell r="AQ4861" t="str">
            <v/>
          </cell>
          <cell r="AT4861" t="str">
            <v/>
          </cell>
          <cell r="AW4861" t="str">
            <v/>
          </cell>
          <cell r="AZ4861" t="str">
            <v/>
          </cell>
          <cell r="BA4861" t="str">
            <v/>
          </cell>
          <cell r="BB4861" t="str">
            <v/>
          </cell>
          <cell r="BC4861" t="str">
            <v/>
          </cell>
        </row>
        <row r="4862">
          <cell r="AM4862">
            <v>276000</v>
          </cell>
          <cell r="AQ4862" t="str">
            <v/>
          </cell>
          <cell r="AT4862" t="str">
            <v>ПИР</v>
          </cell>
          <cell r="AW4862">
            <v>40480</v>
          </cell>
          <cell r="AZ4862" t="str">
            <v>10.2010</v>
          </cell>
          <cell r="BA4862" t="str">
            <v>10.2010</v>
          </cell>
          <cell r="BB4862" t="str">
            <v/>
          </cell>
          <cell r="BC4862" t="str">
            <v>4.2010</v>
          </cell>
        </row>
        <row r="4863">
          <cell r="AM4863">
            <v>240000</v>
          </cell>
          <cell r="AQ4863" t="str">
            <v/>
          </cell>
          <cell r="AT4863" t="str">
            <v>ПИР</v>
          </cell>
          <cell r="AW4863">
            <v>40464</v>
          </cell>
          <cell r="AZ4863" t="str">
            <v>9.2010</v>
          </cell>
          <cell r="BA4863" t="str">
            <v>10.2010</v>
          </cell>
          <cell r="BB4863" t="str">
            <v/>
          </cell>
          <cell r="BC4863" t="str">
            <v>4.2010</v>
          </cell>
        </row>
        <row r="4864">
          <cell r="AM4864">
            <v>285200</v>
          </cell>
          <cell r="AQ4864" t="str">
            <v/>
          </cell>
          <cell r="AT4864" t="str">
            <v>ПИР</v>
          </cell>
          <cell r="AW4864">
            <v>40535</v>
          </cell>
          <cell r="AZ4864" t="str">
            <v>12.2010</v>
          </cell>
          <cell r="BA4864" t="str">
            <v>12.2010</v>
          </cell>
          <cell r="BB4864" t="str">
            <v/>
          </cell>
          <cell r="BC4864" t="str">
            <v>4.2010</v>
          </cell>
        </row>
        <row r="4865">
          <cell r="AM4865">
            <v>220800</v>
          </cell>
          <cell r="AQ4865" t="str">
            <v/>
          </cell>
          <cell r="AT4865" t="str">
            <v>ПИР</v>
          </cell>
          <cell r="AW4865">
            <v>40535</v>
          </cell>
          <cell r="AZ4865" t="str">
            <v>12.2010</v>
          </cell>
          <cell r="BA4865" t="str">
            <v>12.2010</v>
          </cell>
          <cell r="BB4865" t="str">
            <v/>
          </cell>
          <cell r="BC4865" t="str">
            <v>4.2010</v>
          </cell>
        </row>
        <row r="4866">
          <cell r="AM4866">
            <v>220800</v>
          </cell>
          <cell r="AQ4866" t="str">
            <v/>
          </cell>
          <cell r="AT4866" t="str">
            <v>ПИР</v>
          </cell>
          <cell r="AW4866">
            <v>40591</v>
          </cell>
          <cell r="AZ4866" t="str">
            <v>2.2011</v>
          </cell>
          <cell r="BA4866" t="str">
            <v>2.2011</v>
          </cell>
          <cell r="BB4866" t="str">
            <v>3.2011</v>
          </cell>
          <cell r="BC4866" t="str">
            <v>1.2011</v>
          </cell>
        </row>
        <row r="4867">
          <cell r="AM4867" t="str">
            <v/>
          </cell>
          <cell r="AQ4867" t="str">
            <v/>
          </cell>
          <cell r="AT4867" t="str">
            <v/>
          </cell>
          <cell r="AW4867" t="str">
            <v/>
          </cell>
          <cell r="AZ4867" t="str">
            <v/>
          </cell>
          <cell r="BA4867" t="str">
            <v/>
          </cell>
          <cell r="BB4867" t="str">
            <v/>
          </cell>
          <cell r="BC4867" t="str">
            <v/>
          </cell>
        </row>
        <row r="4868">
          <cell r="AM4868" t="str">
            <v/>
          </cell>
          <cell r="AQ4868" t="str">
            <v/>
          </cell>
          <cell r="AT4868" t="str">
            <v/>
          </cell>
          <cell r="AW4868" t="str">
            <v/>
          </cell>
          <cell r="AZ4868" t="str">
            <v/>
          </cell>
          <cell r="BA4868" t="str">
            <v/>
          </cell>
          <cell r="BB4868" t="str">
            <v/>
          </cell>
          <cell r="BC4868" t="str">
            <v/>
          </cell>
        </row>
        <row r="4869">
          <cell r="AM4869">
            <v>119600</v>
          </cell>
          <cell r="AQ4869" t="str">
            <v/>
          </cell>
          <cell r="AT4869" t="str">
            <v>ПИР</v>
          </cell>
          <cell r="AW4869">
            <v>40688</v>
          </cell>
          <cell r="AZ4869" t="str">
            <v>5.2011</v>
          </cell>
          <cell r="BA4869" t="str">
            <v>5.2011</v>
          </cell>
          <cell r="BB4869" t="str">
            <v>6.2011</v>
          </cell>
          <cell r="BC4869" t="str">
            <v>2.2011</v>
          </cell>
        </row>
        <row r="4870">
          <cell r="AM4870">
            <v>570400</v>
          </cell>
          <cell r="AQ4870" t="str">
            <v/>
          </cell>
          <cell r="AT4870" t="str">
            <v>ПИР</v>
          </cell>
          <cell r="AW4870">
            <v>40688</v>
          </cell>
          <cell r="AZ4870" t="str">
            <v>5.2011</v>
          </cell>
          <cell r="BA4870" t="str">
            <v>5.2011</v>
          </cell>
          <cell r="BB4870" t="str">
            <v>6.2011</v>
          </cell>
          <cell r="BC4870" t="str">
            <v>2.2011</v>
          </cell>
        </row>
        <row r="4871">
          <cell r="AM4871">
            <v>257600</v>
          </cell>
          <cell r="AQ4871" t="str">
            <v/>
          </cell>
          <cell r="AT4871" t="str">
            <v>ПИР</v>
          </cell>
          <cell r="AW4871">
            <v>40616</v>
          </cell>
          <cell r="AZ4871" t="str">
            <v>3.2011</v>
          </cell>
          <cell r="BA4871" t="str">
            <v>3.2011</v>
          </cell>
          <cell r="BB4871" t="str">
            <v>3.2011</v>
          </cell>
          <cell r="BC4871" t="str">
            <v>1.2011</v>
          </cell>
        </row>
        <row r="4872">
          <cell r="AM4872" t="str">
            <v/>
          </cell>
          <cell r="AQ4872" t="str">
            <v/>
          </cell>
          <cell r="AT4872" t="str">
            <v/>
          </cell>
          <cell r="AW4872" t="str">
            <v/>
          </cell>
          <cell r="AZ4872" t="str">
            <v/>
          </cell>
          <cell r="BA4872" t="str">
            <v/>
          </cell>
          <cell r="BB4872" t="str">
            <v/>
          </cell>
          <cell r="BC4872" t="str">
            <v/>
          </cell>
        </row>
        <row r="4873">
          <cell r="AM4873">
            <v>345000</v>
          </cell>
          <cell r="AQ4873" t="str">
            <v/>
          </cell>
          <cell r="AT4873" t="str">
            <v>ПИР</v>
          </cell>
          <cell r="AW4873">
            <v>40655</v>
          </cell>
          <cell r="AZ4873" t="str">
            <v>4.2011</v>
          </cell>
          <cell r="BA4873" t="str">
            <v>4.2011</v>
          </cell>
          <cell r="BB4873" t="str">
            <v>5.2011</v>
          </cell>
          <cell r="BC4873" t="str">
            <v>2.2011</v>
          </cell>
        </row>
        <row r="4874">
          <cell r="AM4874">
            <v>441600</v>
          </cell>
          <cell r="AQ4874" t="str">
            <v/>
          </cell>
          <cell r="AT4874" t="str">
            <v>ПИР</v>
          </cell>
          <cell r="AW4874">
            <v>40582</v>
          </cell>
          <cell r="AZ4874" t="str">
            <v>1.2011</v>
          </cell>
          <cell r="BA4874" t="str">
            <v>2.2011</v>
          </cell>
          <cell r="BB4874" t="str">
            <v>2.2011</v>
          </cell>
          <cell r="BC4874" t="str">
            <v>1.2011</v>
          </cell>
        </row>
        <row r="4875">
          <cell r="AM4875">
            <v>257600</v>
          </cell>
          <cell r="AQ4875" t="str">
            <v/>
          </cell>
          <cell r="AT4875" t="str">
            <v>ПИР</v>
          </cell>
          <cell r="AW4875">
            <v>40616</v>
          </cell>
          <cell r="AZ4875" t="str">
            <v>3.2011</v>
          </cell>
          <cell r="BA4875" t="str">
            <v>3.2011</v>
          </cell>
          <cell r="BB4875" t="str">
            <v>3.2011</v>
          </cell>
          <cell r="BC4875" t="str">
            <v>1.2011</v>
          </cell>
        </row>
        <row r="4876">
          <cell r="AM4876">
            <v>257600</v>
          </cell>
          <cell r="AQ4876" t="str">
            <v/>
          </cell>
          <cell r="AT4876" t="str">
            <v>ПИР</v>
          </cell>
          <cell r="AW4876">
            <v>40633</v>
          </cell>
          <cell r="AZ4876" t="str">
            <v>3.2011</v>
          </cell>
          <cell r="BA4876" t="str">
            <v>3.2011</v>
          </cell>
          <cell r="BB4876" t="str">
            <v>4.2011</v>
          </cell>
          <cell r="BC4876" t="str">
            <v>1.2011</v>
          </cell>
        </row>
        <row r="4877">
          <cell r="AM4877">
            <v>119600</v>
          </cell>
          <cell r="AQ4877" t="str">
            <v/>
          </cell>
          <cell r="AT4877" t="str">
            <v>ПИР</v>
          </cell>
          <cell r="AW4877">
            <v>40616</v>
          </cell>
          <cell r="AZ4877" t="str">
            <v>3.2011</v>
          </cell>
          <cell r="BA4877" t="str">
            <v>3.2011</v>
          </cell>
          <cell r="BB4877" t="str">
            <v>3.2011</v>
          </cell>
          <cell r="BC4877" t="str">
            <v>1.2011</v>
          </cell>
        </row>
        <row r="4878">
          <cell r="AM4878">
            <v>348750</v>
          </cell>
          <cell r="AQ4878" t="str">
            <v/>
          </cell>
          <cell r="AT4878" t="str">
            <v>ПИР</v>
          </cell>
          <cell r="AW4878">
            <v>40616</v>
          </cell>
          <cell r="AZ4878" t="str">
            <v>3.2011</v>
          </cell>
          <cell r="BA4878" t="str">
            <v>3.2011</v>
          </cell>
          <cell r="BB4878" t="str">
            <v>3.2011</v>
          </cell>
          <cell r="BC4878" t="str">
            <v>1.2011</v>
          </cell>
        </row>
        <row r="4879">
          <cell r="AM4879" t="str">
            <v/>
          </cell>
          <cell r="AQ4879" t="str">
            <v/>
          </cell>
          <cell r="AT4879" t="str">
            <v/>
          </cell>
          <cell r="AW4879" t="str">
            <v/>
          </cell>
          <cell r="AZ4879" t="str">
            <v/>
          </cell>
          <cell r="BA4879" t="str">
            <v/>
          </cell>
          <cell r="BB4879" t="str">
            <v/>
          </cell>
          <cell r="BC4879" t="str">
            <v/>
          </cell>
        </row>
        <row r="4880">
          <cell r="AM4880">
            <v>446400</v>
          </cell>
          <cell r="AQ4880" t="str">
            <v/>
          </cell>
          <cell r="AT4880" t="str">
            <v>ПИР</v>
          </cell>
          <cell r="AW4880" t="str">
            <v/>
          </cell>
          <cell r="AZ4880" t="str">
            <v/>
          </cell>
          <cell r="BA4880" t="str">
            <v/>
          </cell>
          <cell r="BB4880" t="str">
            <v/>
          </cell>
          <cell r="BC4880" t="str">
            <v/>
          </cell>
        </row>
        <row r="4881">
          <cell r="AM4881" t="str">
            <v/>
          </cell>
          <cell r="AQ4881" t="str">
            <v/>
          </cell>
          <cell r="AT4881" t="str">
            <v/>
          </cell>
          <cell r="AW4881" t="str">
            <v/>
          </cell>
          <cell r="AZ4881" t="str">
            <v/>
          </cell>
          <cell r="BA4881" t="str">
            <v/>
          </cell>
          <cell r="BB4881" t="str">
            <v/>
          </cell>
          <cell r="BC4881" t="str">
            <v/>
          </cell>
        </row>
        <row r="4882">
          <cell r="AM4882" t="str">
            <v/>
          </cell>
          <cell r="AQ4882" t="str">
            <v/>
          </cell>
          <cell r="AT4882" t="str">
            <v/>
          </cell>
          <cell r="AW4882" t="str">
            <v/>
          </cell>
          <cell r="AZ4882" t="str">
            <v/>
          </cell>
          <cell r="BA4882" t="str">
            <v/>
          </cell>
          <cell r="BB4882" t="str">
            <v/>
          </cell>
          <cell r="BC4882" t="str">
            <v/>
          </cell>
        </row>
        <row r="4883">
          <cell r="AM4883">
            <v>260400</v>
          </cell>
          <cell r="AQ4883" t="str">
            <v/>
          </cell>
          <cell r="AT4883" t="str">
            <v>ПИР</v>
          </cell>
          <cell r="AW4883">
            <v>40661</v>
          </cell>
          <cell r="AZ4883" t="str">
            <v>4.2011</v>
          </cell>
          <cell r="BA4883" t="str">
            <v>4.2011</v>
          </cell>
          <cell r="BB4883" t="str">
            <v>5.2011</v>
          </cell>
          <cell r="BC4883" t="str">
            <v>2.2011</v>
          </cell>
        </row>
        <row r="4884">
          <cell r="AM4884">
            <v>260400</v>
          </cell>
          <cell r="AQ4884" t="str">
            <v/>
          </cell>
          <cell r="AT4884" t="str">
            <v>ПИР</v>
          </cell>
          <cell r="AW4884">
            <v>40661</v>
          </cell>
          <cell r="AZ4884" t="str">
            <v>4.2011</v>
          </cell>
          <cell r="BA4884" t="str">
            <v>4.2011</v>
          </cell>
          <cell r="BB4884" t="str">
            <v>5.2011</v>
          </cell>
          <cell r="BC4884" t="str">
            <v>2.2011</v>
          </cell>
        </row>
        <row r="4885">
          <cell r="AM4885">
            <v>348750</v>
          </cell>
          <cell r="AQ4885" t="str">
            <v/>
          </cell>
          <cell r="AT4885" t="str">
            <v>ПИР</v>
          </cell>
          <cell r="AW4885" t="str">
            <v/>
          </cell>
          <cell r="AZ4885" t="str">
            <v/>
          </cell>
          <cell r="BA4885" t="str">
            <v/>
          </cell>
          <cell r="BB4885" t="str">
            <v/>
          </cell>
          <cell r="BC4885" t="str">
            <v/>
          </cell>
        </row>
        <row r="4886">
          <cell r="AM4886" t="str">
            <v/>
          </cell>
          <cell r="AQ4886" t="str">
            <v/>
          </cell>
          <cell r="AT4886" t="str">
            <v/>
          </cell>
          <cell r="AW4886" t="str">
            <v/>
          </cell>
          <cell r="AZ4886" t="str">
            <v/>
          </cell>
          <cell r="BA4886" t="str">
            <v/>
          </cell>
          <cell r="BB4886" t="str">
            <v/>
          </cell>
          <cell r="BC4886" t="str">
            <v/>
          </cell>
        </row>
        <row r="4887">
          <cell r="AM4887">
            <v>744000</v>
          </cell>
          <cell r="AQ4887" t="str">
            <v/>
          </cell>
          <cell r="AT4887" t="str">
            <v>ПИР</v>
          </cell>
          <cell r="AW4887">
            <v>40591</v>
          </cell>
          <cell r="AZ4887" t="str">
            <v>2.2011</v>
          </cell>
          <cell r="BA4887" t="str">
            <v>2.2011</v>
          </cell>
          <cell r="BB4887" t="str">
            <v>3.2011</v>
          </cell>
          <cell r="BC4887" t="str">
            <v>1.2011</v>
          </cell>
        </row>
        <row r="4888">
          <cell r="AM4888">
            <v>446400</v>
          </cell>
          <cell r="AQ4888" t="str">
            <v/>
          </cell>
          <cell r="AT4888" t="str">
            <v>ПИР</v>
          </cell>
          <cell r="AW4888">
            <v>40616</v>
          </cell>
          <cell r="AZ4888" t="str">
            <v>3.2011</v>
          </cell>
          <cell r="BA4888" t="str">
            <v>3.2011</v>
          </cell>
          <cell r="BB4888" t="str">
            <v>3.2011</v>
          </cell>
          <cell r="BC4888" t="str">
            <v>1.2011</v>
          </cell>
        </row>
        <row r="4889">
          <cell r="AM4889">
            <v>446400</v>
          </cell>
          <cell r="AQ4889" t="str">
            <v/>
          </cell>
          <cell r="AT4889" t="str">
            <v>ПИР</v>
          </cell>
          <cell r="AW4889">
            <v>40616</v>
          </cell>
          <cell r="AZ4889" t="str">
            <v>3.2011</v>
          </cell>
          <cell r="BA4889" t="str">
            <v>3.2011</v>
          </cell>
          <cell r="BB4889" t="str">
            <v>3.2011</v>
          </cell>
          <cell r="BC4889" t="str">
            <v>1.2011</v>
          </cell>
        </row>
        <row r="4890">
          <cell r="AM4890">
            <v>120900</v>
          </cell>
          <cell r="AQ4890" t="str">
            <v/>
          </cell>
          <cell r="AT4890" t="str">
            <v>ПИР</v>
          </cell>
          <cell r="AW4890">
            <v>40661</v>
          </cell>
          <cell r="AZ4890" t="str">
            <v>4.2011</v>
          </cell>
          <cell r="BA4890" t="str">
            <v>4.2011</v>
          </cell>
          <cell r="BB4890" t="str">
            <v>5.2011</v>
          </cell>
          <cell r="BC4890" t="str">
            <v>2.2011</v>
          </cell>
        </row>
        <row r="4891">
          <cell r="AM4891">
            <v>348750</v>
          </cell>
          <cell r="AQ4891" t="str">
            <v/>
          </cell>
          <cell r="AT4891" t="str">
            <v>ПИР</v>
          </cell>
          <cell r="AW4891" t="str">
            <v/>
          </cell>
          <cell r="AZ4891" t="str">
            <v/>
          </cell>
          <cell r="BA4891" t="str">
            <v/>
          </cell>
          <cell r="BB4891" t="str">
            <v/>
          </cell>
          <cell r="BC4891" t="str">
            <v/>
          </cell>
        </row>
        <row r="4892">
          <cell r="AM4892" t="str">
            <v/>
          </cell>
          <cell r="AQ4892" t="str">
            <v/>
          </cell>
          <cell r="AT4892" t="str">
            <v/>
          </cell>
          <cell r="AW4892" t="str">
            <v/>
          </cell>
          <cell r="AZ4892" t="str">
            <v/>
          </cell>
          <cell r="BA4892" t="str">
            <v/>
          </cell>
          <cell r="BB4892" t="str">
            <v/>
          </cell>
          <cell r="BC4892" t="str">
            <v/>
          </cell>
        </row>
        <row r="4893">
          <cell r="AM4893" t="str">
            <v/>
          </cell>
          <cell r="AQ4893" t="str">
            <v/>
          </cell>
          <cell r="AT4893" t="str">
            <v/>
          </cell>
          <cell r="AW4893" t="str">
            <v/>
          </cell>
          <cell r="AZ4893" t="str">
            <v/>
          </cell>
          <cell r="BA4893" t="str">
            <v/>
          </cell>
          <cell r="BB4893" t="str">
            <v/>
          </cell>
          <cell r="BC4893" t="str">
            <v/>
          </cell>
        </row>
        <row r="4894">
          <cell r="AM4894" t="str">
            <v/>
          </cell>
          <cell r="AQ4894" t="str">
            <v/>
          </cell>
          <cell r="AT4894" t="str">
            <v/>
          </cell>
          <cell r="AW4894" t="str">
            <v/>
          </cell>
          <cell r="AZ4894" t="str">
            <v/>
          </cell>
          <cell r="BA4894" t="str">
            <v/>
          </cell>
          <cell r="BB4894" t="str">
            <v/>
          </cell>
          <cell r="BC4894" t="str">
            <v/>
          </cell>
        </row>
        <row r="4895">
          <cell r="AM4895" t="str">
            <v/>
          </cell>
          <cell r="AQ4895" t="str">
            <v/>
          </cell>
          <cell r="AT4895" t="str">
            <v/>
          </cell>
          <cell r="AW4895" t="str">
            <v/>
          </cell>
          <cell r="AZ4895" t="str">
            <v/>
          </cell>
          <cell r="BA4895" t="str">
            <v/>
          </cell>
          <cell r="BB4895" t="str">
            <v/>
          </cell>
          <cell r="BC4895" t="str">
            <v/>
          </cell>
        </row>
        <row r="4896">
          <cell r="AM4896">
            <v>120900</v>
          </cell>
          <cell r="AQ4896" t="str">
            <v/>
          </cell>
          <cell r="AT4896" t="str">
            <v>ПИР</v>
          </cell>
          <cell r="AW4896">
            <v>40661</v>
          </cell>
          <cell r="AZ4896" t="str">
            <v>4.2011</v>
          </cell>
          <cell r="BA4896" t="str">
            <v>4.2011</v>
          </cell>
          <cell r="BB4896" t="str">
            <v>5.2011</v>
          </cell>
          <cell r="BC4896" t="str">
            <v>2.2011</v>
          </cell>
        </row>
        <row r="4897">
          <cell r="AM4897" t="str">
            <v/>
          </cell>
          <cell r="AQ4897" t="str">
            <v/>
          </cell>
          <cell r="AT4897" t="str">
            <v/>
          </cell>
          <cell r="AW4897" t="str">
            <v/>
          </cell>
          <cell r="AZ4897" t="str">
            <v/>
          </cell>
          <cell r="BA4897" t="str">
            <v/>
          </cell>
          <cell r="BB4897" t="str">
            <v/>
          </cell>
          <cell r="BC4897" t="str">
            <v/>
          </cell>
        </row>
        <row r="4898">
          <cell r="AM4898">
            <v>446400</v>
          </cell>
          <cell r="AQ4898" t="str">
            <v/>
          </cell>
          <cell r="AT4898" t="str">
            <v>ПИР</v>
          </cell>
          <cell r="AW4898" t="str">
            <v/>
          </cell>
          <cell r="AZ4898" t="str">
            <v/>
          </cell>
          <cell r="BA4898" t="str">
            <v/>
          </cell>
          <cell r="BB4898" t="str">
            <v/>
          </cell>
          <cell r="BC4898" t="str">
            <v/>
          </cell>
        </row>
        <row r="4899">
          <cell r="AM4899">
            <v>260400</v>
          </cell>
          <cell r="AQ4899" t="str">
            <v/>
          </cell>
          <cell r="AT4899" t="str">
            <v>ПИР</v>
          </cell>
          <cell r="AW4899">
            <v>40655</v>
          </cell>
          <cell r="AZ4899" t="str">
            <v>4.2011</v>
          </cell>
          <cell r="BA4899" t="str">
            <v>4.2011</v>
          </cell>
          <cell r="BB4899" t="str">
            <v>5.2011</v>
          </cell>
          <cell r="BC4899" t="str">
            <v>2.2011</v>
          </cell>
        </row>
        <row r="4900">
          <cell r="AM4900">
            <v>260400</v>
          </cell>
          <cell r="AQ4900" t="str">
            <v/>
          </cell>
          <cell r="AT4900" t="str">
            <v>ПИР</v>
          </cell>
          <cell r="AW4900">
            <v>40655</v>
          </cell>
          <cell r="AZ4900" t="str">
            <v>4.2011</v>
          </cell>
          <cell r="BA4900" t="str">
            <v>4.2011</v>
          </cell>
          <cell r="BB4900" t="str">
            <v>5.2011</v>
          </cell>
          <cell r="BC4900" t="str">
            <v>2.2011</v>
          </cell>
        </row>
        <row r="4901">
          <cell r="AM4901" t="str">
            <v/>
          </cell>
          <cell r="AQ4901" t="str">
            <v/>
          </cell>
          <cell r="AT4901" t="str">
            <v/>
          </cell>
          <cell r="AW4901" t="str">
            <v/>
          </cell>
          <cell r="AZ4901" t="str">
            <v/>
          </cell>
          <cell r="BA4901" t="str">
            <v/>
          </cell>
          <cell r="BB4901" t="str">
            <v/>
          </cell>
          <cell r="BC4901" t="str">
            <v/>
          </cell>
        </row>
        <row r="4902">
          <cell r="AM4902" t="str">
            <v/>
          </cell>
          <cell r="AQ4902" t="str">
            <v/>
          </cell>
          <cell r="AT4902" t="str">
            <v/>
          </cell>
          <cell r="AW4902" t="str">
            <v/>
          </cell>
          <cell r="AZ4902" t="str">
            <v/>
          </cell>
          <cell r="BA4902" t="str">
            <v/>
          </cell>
          <cell r="BB4902" t="str">
            <v/>
          </cell>
          <cell r="BC4902" t="str">
            <v/>
          </cell>
        </row>
        <row r="4903">
          <cell r="AM4903">
            <v>446400</v>
          </cell>
          <cell r="AQ4903" t="str">
            <v/>
          </cell>
          <cell r="AT4903" t="str">
            <v>ПИР</v>
          </cell>
          <cell r="AW4903">
            <v>40591</v>
          </cell>
          <cell r="AZ4903" t="str">
            <v>2.2011</v>
          </cell>
          <cell r="BA4903" t="str">
            <v>2.2011</v>
          </cell>
          <cell r="BB4903" t="str">
            <v>3.2011</v>
          </cell>
          <cell r="BC4903" t="str">
            <v>1.2011</v>
          </cell>
        </row>
        <row r="4904">
          <cell r="AM4904">
            <v>348750</v>
          </cell>
          <cell r="AQ4904" t="str">
            <v/>
          </cell>
          <cell r="AT4904" t="str">
            <v>ПИР</v>
          </cell>
          <cell r="AW4904">
            <v>40633</v>
          </cell>
          <cell r="AZ4904" t="str">
            <v>3.2011</v>
          </cell>
          <cell r="BA4904" t="str">
            <v>3.2011</v>
          </cell>
          <cell r="BB4904" t="str">
            <v>4.2011</v>
          </cell>
          <cell r="BC4904" t="str">
            <v>1.2011</v>
          </cell>
        </row>
        <row r="4905">
          <cell r="AM4905" t="str">
            <v/>
          </cell>
          <cell r="AQ4905" t="str">
            <v/>
          </cell>
          <cell r="AT4905" t="str">
            <v/>
          </cell>
          <cell r="AW4905" t="str">
            <v/>
          </cell>
          <cell r="AZ4905" t="str">
            <v/>
          </cell>
          <cell r="BA4905" t="str">
            <v/>
          </cell>
          <cell r="BB4905" t="str">
            <v/>
          </cell>
          <cell r="BC4905" t="str">
            <v/>
          </cell>
        </row>
        <row r="4906">
          <cell r="AM4906">
            <v>446400</v>
          </cell>
          <cell r="AQ4906" t="str">
            <v/>
          </cell>
          <cell r="AT4906" t="str">
            <v>ПИР</v>
          </cell>
          <cell r="AW4906">
            <v>40616</v>
          </cell>
          <cell r="AZ4906" t="str">
            <v>3.2011</v>
          </cell>
          <cell r="BA4906" t="str">
            <v>3.2011</v>
          </cell>
          <cell r="BB4906" t="str">
            <v>3.2011</v>
          </cell>
          <cell r="BC4906" t="str">
            <v>1.2011</v>
          </cell>
        </row>
        <row r="4907">
          <cell r="AM4907" t="str">
            <v/>
          </cell>
          <cell r="AQ4907" t="str">
            <v/>
          </cell>
          <cell r="AT4907" t="str">
            <v/>
          </cell>
          <cell r="AW4907" t="str">
            <v/>
          </cell>
          <cell r="AZ4907" t="str">
            <v/>
          </cell>
          <cell r="BA4907" t="str">
            <v/>
          </cell>
          <cell r="BB4907" t="str">
            <v/>
          </cell>
          <cell r="BC4907" t="str">
            <v/>
          </cell>
        </row>
        <row r="4908">
          <cell r="AM4908" t="str">
            <v/>
          </cell>
          <cell r="AQ4908" t="str">
            <v/>
          </cell>
          <cell r="AT4908" t="str">
            <v/>
          </cell>
          <cell r="AW4908" t="str">
            <v/>
          </cell>
          <cell r="AZ4908" t="str">
            <v/>
          </cell>
          <cell r="BA4908" t="str">
            <v/>
          </cell>
          <cell r="BB4908" t="str">
            <v/>
          </cell>
          <cell r="BC4908" t="str">
            <v/>
          </cell>
        </row>
        <row r="4909">
          <cell r="AM4909" t="str">
            <v/>
          </cell>
          <cell r="AQ4909" t="str">
            <v/>
          </cell>
          <cell r="AT4909" t="str">
            <v/>
          </cell>
          <cell r="AW4909" t="str">
            <v/>
          </cell>
          <cell r="AZ4909" t="str">
            <v/>
          </cell>
          <cell r="BA4909" t="str">
            <v/>
          </cell>
          <cell r="BB4909" t="str">
            <v/>
          </cell>
          <cell r="BC4909" t="str">
            <v/>
          </cell>
        </row>
        <row r="4910">
          <cell r="AM4910" t="str">
            <v/>
          </cell>
          <cell r="AQ4910" t="str">
            <v/>
          </cell>
          <cell r="AT4910" t="str">
            <v/>
          </cell>
          <cell r="AW4910" t="str">
            <v/>
          </cell>
          <cell r="AZ4910" t="str">
            <v/>
          </cell>
          <cell r="BA4910" t="str">
            <v/>
          </cell>
          <cell r="BB4910" t="str">
            <v/>
          </cell>
          <cell r="BC4910" t="str">
            <v/>
          </cell>
        </row>
        <row r="4911">
          <cell r="AM4911" t="str">
            <v/>
          </cell>
          <cell r="AQ4911" t="str">
            <v/>
          </cell>
          <cell r="AT4911" t="str">
            <v/>
          </cell>
          <cell r="AW4911" t="str">
            <v/>
          </cell>
          <cell r="AZ4911" t="str">
            <v/>
          </cell>
          <cell r="BA4911" t="str">
            <v/>
          </cell>
          <cell r="BB4911" t="str">
            <v/>
          </cell>
          <cell r="BC4911" t="str">
            <v/>
          </cell>
        </row>
        <row r="4912">
          <cell r="AM4912" t="str">
            <v/>
          </cell>
          <cell r="AQ4912" t="str">
            <v/>
          </cell>
          <cell r="AT4912" t="str">
            <v/>
          </cell>
          <cell r="AW4912" t="str">
            <v/>
          </cell>
          <cell r="AZ4912" t="str">
            <v/>
          </cell>
          <cell r="BA4912" t="str">
            <v/>
          </cell>
          <cell r="BB4912" t="str">
            <v/>
          </cell>
          <cell r="BC4912" t="str">
            <v/>
          </cell>
        </row>
        <row r="4913">
          <cell r="AM4913" t="str">
            <v/>
          </cell>
          <cell r="AQ4913" t="str">
            <v/>
          </cell>
          <cell r="AT4913" t="str">
            <v/>
          </cell>
          <cell r="AW4913" t="str">
            <v/>
          </cell>
          <cell r="AZ4913" t="str">
            <v/>
          </cell>
          <cell r="BA4913" t="str">
            <v/>
          </cell>
          <cell r="BB4913" t="str">
            <v/>
          </cell>
          <cell r="BC4913" t="str">
            <v/>
          </cell>
        </row>
        <row r="4914">
          <cell r="AM4914">
            <v>302250</v>
          </cell>
          <cell r="AQ4914" t="str">
            <v/>
          </cell>
          <cell r="AT4914" t="str">
            <v>ПИР</v>
          </cell>
          <cell r="AW4914">
            <v>40541</v>
          </cell>
          <cell r="AZ4914" t="str">
            <v>12.2010</v>
          </cell>
          <cell r="BA4914" t="str">
            <v>12.2010</v>
          </cell>
          <cell r="BB4914" t="str">
            <v/>
          </cell>
          <cell r="BC4914" t="str">
            <v>4.2010</v>
          </cell>
        </row>
        <row r="4915">
          <cell r="AM4915">
            <v>260400</v>
          </cell>
          <cell r="AQ4915" t="str">
            <v/>
          </cell>
          <cell r="AT4915" t="str">
            <v>ПИР</v>
          </cell>
          <cell r="AW4915">
            <v>40541</v>
          </cell>
          <cell r="AZ4915" t="str">
            <v>12.2010</v>
          </cell>
          <cell r="BA4915" t="str">
            <v>12.2010</v>
          </cell>
          <cell r="BB4915" t="str">
            <v/>
          </cell>
          <cell r="BC4915" t="str">
            <v>4.2010</v>
          </cell>
        </row>
        <row r="4916">
          <cell r="AM4916">
            <v>186000</v>
          </cell>
          <cell r="AQ4916" t="str">
            <v/>
          </cell>
          <cell r="AT4916" t="str">
            <v>ПИР</v>
          </cell>
          <cell r="AW4916">
            <v>40616</v>
          </cell>
          <cell r="AZ4916" t="str">
            <v>3.2011</v>
          </cell>
          <cell r="BA4916" t="str">
            <v>3.2011</v>
          </cell>
          <cell r="BB4916" t="str">
            <v>3.2011</v>
          </cell>
          <cell r="BC4916" t="str">
            <v>1.2011</v>
          </cell>
        </row>
        <row r="4917">
          <cell r="AM4917" t="str">
            <v/>
          </cell>
          <cell r="AQ4917" t="str">
            <v/>
          </cell>
          <cell r="AT4917" t="str">
            <v/>
          </cell>
          <cell r="AW4917" t="str">
            <v/>
          </cell>
          <cell r="AZ4917" t="str">
            <v/>
          </cell>
          <cell r="BA4917" t="str">
            <v/>
          </cell>
          <cell r="BB4917" t="str">
            <v/>
          </cell>
          <cell r="BC4917" t="str">
            <v/>
          </cell>
        </row>
        <row r="4918">
          <cell r="AM4918" t="str">
            <v/>
          </cell>
          <cell r="AQ4918" t="str">
            <v/>
          </cell>
          <cell r="AT4918" t="str">
            <v/>
          </cell>
          <cell r="AW4918" t="str">
            <v/>
          </cell>
          <cell r="AZ4918" t="str">
            <v/>
          </cell>
          <cell r="BA4918" t="str">
            <v/>
          </cell>
          <cell r="BB4918" t="str">
            <v/>
          </cell>
          <cell r="BC4918" t="str">
            <v/>
          </cell>
        </row>
        <row r="4919">
          <cell r="AM4919" t="str">
            <v/>
          </cell>
          <cell r="AQ4919" t="str">
            <v/>
          </cell>
          <cell r="AT4919" t="str">
            <v/>
          </cell>
          <cell r="AW4919" t="str">
            <v/>
          </cell>
          <cell r="AZ4919" t="str">
            <v/>
          </cell>
          <cell r="BA4919" t="str">
            <v/>
          </cell>
          <cell r="BB4919" t="str">
            <v/>
          </cell>
          <cell r="BC4919" t="str">
            <v/>
          </cell>
        </row>
        <row r="4920">
          <cell r="AM4920" t="str">
            <v/>
          </cell>
          <cell r="AQ4920" t="str">
            <v/>
          </cell>
          <cell r="AT4920" t="str">
            <v/>
          </cell>
          <cell r="AW4920" t="str">
            <v/>
          </cell>
          <cell r="AZ4920" t="str">
            <v/>
          </cell>
          <cell r="BA4920" t="str">
            <v/>
          </cell>
          <cell r="BB4920" t="str">
            <v/>
          </cell>
          <cell r="BC4920" t="str">
            <v/>
          </cell>
        </row>
        <row r="4921">
          <cell r="AM4921" t="str">
            <v/>
          </cell>
          <cell r="AQ4921" t="str">
            <v/>
          </cell>
          <cell r="AT4921" t="str">
            <v/>
          </cell>
          <cell r="AW4921" t="str">
            <v/>
          </cell>
          <cell r="AZ4921" t="str">
            <v/>
          </cell>
          <cell r="BA4921" t="str">
            <v/>
          </cell>
          <cell r="BB4921" t="str">
            <v/>
          </cell>
          <cell r="BC4921" t="str">
            <v/>
          </cell>
        </row>
        <row r="4922">
          <cell r="AM4922" t="str">
            <v/>
          </cell>
          <cell r="AQ4922" t="str">
            <v/>
          </cell>
          <cell r="AT4922" t="str">
            <v/>
          </cell>
          <cell r="AW4922" t="str">
            <v/>
          </cell>
          <cell r="AZ4922" t="str">
            <v/>
          </cell>
          <cell r="BA4922" t="str">
            <v/>
          </cell>
          <cell r="BB4922" t="str">
            <v/>
          </cell>
          <cell r="BC4922" t="str">
            <v/>
          </cell>
        </row>
        <row r="4923">
          <cell r="AM4923" t="str">
            <v/>
          </cell>
          <cell r="AQ4923" t="str">
            <v/>
          </cell>
          <cell r="AT4923" t="str">
            <v/>
          </cell>
          <cell r="AW4923" t="str">
            <v/>
          </cell>
          <cell r="AZ4923" t="str">
            <v/>
          </cell>
          <cell r="BA4923" t="str">
            <v/>
          </cell>
          <cell r="BB4923" t="str">
            <v/>
          </cell>
          <cell r="BC4923" t="str">
            <v/>
          </cell>
        </row>
        <row r="4924">
          <cell r="AM4924" t="str">
            <v/>
          </cell>
          <cell r="AQ4924" t="str">
            <v/>
          </cell>
          <cell r="AT4924" t="str">
            <v/>
          </cell>
          <cell r="AW4924" t="str">
            <v/>
          </cell>
          <cell r="AZ4924" t="str">
            <v/>
          </cell>
          <cell r="BA4924" t="str">
            <v/>
          </cell>
          <cell r="BB4924" t="str">
            <v/>
          </cell>
          <cell r="BC4924" t="str">
            <v/>
          </cell>
        </row>
        <row r="4925">
          <cell r="AM4925" t="str">
            <v/>
          </cell>
          <cell r="AQ4925" t="str">
            <v/>
          </cell>
          <cell r="AT4925" t="str">
            <v/>
          </cell>
          <cell r="AW4925" t="str">
            <v/>
          </cell>
          <cell r="AZ4925" t="str">
            <v/>
          </cell>
          <cell r="BA4925" t="str">
            <v/>
          </cell>
          <cell r="BB4925" t="str">
            <v/>
          </cell>
          <cell r="BC4925" t="str">
            <v/>
          </cell>
        </row>
        <row r="4926">
          <cell r="AM4926">
            <v>348750</v>
          </cell>
          <cell r="AQ4926" t="str">
            <v/>
          </cell>
          <cell r="AT4926" t="str">
            <v>ПИР</v>
          </cell>
          <cell r="AW4926" t="str">
            <v/>
          </cell>
          <cell r="AZ4926" t="str">
            <v/>
          </cell>
          <cell r="BA4926" t="str">
            <v/>
          </cell>
          <cell r="BB4926" t="str">
            <v/>
          </cell>
          <cell r="BC4926" t="str">
            <v/>
          </cell>
        </row>
        <row r="4927">
          <cell r="AM4927" t="str">
            <v/>
          </cell>
          <cell r="AQ4927" t="str">
            <v/>
          </cell>
          <cell r="AT4927" t="str">
            <v/>
          </cell>
          <cell r="AW4927" t="str">
            <v/>
          </cell>
          <cell r="AZ4927" t="str">
            <v/>
          </cell>
          <cell r="BA4927" t="str">
            <v/>
          </cell>
          <cell r="BB4927" t="str">
            <v/>
          </cell>
          <cell r="BC4927" t="str">
            <v/>
          </cell>
        </row>
        <row r="4928">
          <cell r="AM4928">
            <v>260400</v>
          </cell>
          <cell r="AQ4928" t="str">
            <v/>
          </cell>
          <cell r="AT4928" t="str">
            <v>ПИР</v>
          </cell>
          <cell r="AW4928" t="str">
            <v/>
          </cell>
          <cell r="AZ4928" t="str">
            <v/>
          </cell>
          <cell r="BA4928" t="str">
            <v/>
          </cell>
          <cell r="BB4928" t="str">
            <v/>
          </cell>
          <cell r="BC4928" t="str">
            <v/>
          </cell>
        </row>
        <row r="4929">
          <cell r="AM4929" t="str">
            <v/>
          </cell>
          <cell r="AQ4929" t="str">
            <v/>
          </cell>
          <cell r="AT4929" t="str">
            <v/>
          </cell>
          <cell r="AW4929" t="str">
            <v/>
          </cell>
          <cell r="AZ4929" t="str">
            <v/>
          </cell>
          <cell r="BA4929" t="str">
            <v/>
          </cell>
          <cell r="BB4929" t="str">
            <v/>
          </cell>
          <cell r="BC4929" t="str">
            <v/>
          </cell>
        </row>
        <row r="4930">
          <cell r="AM4930" t="str">
            <v/>
          </cell>
          <cell r="AQ4930" t="str">
            <v/>
          </cell>
          <cell r="AT4930" t="str">
            <v/>
          </cell>
          <cell r="AW4930" t="str">
            <v/>
          </cell>
          <cell r="AZ4930" t="str">
            <v/>
          </cell>
          <cell r="BA4930" t="str">
            <v/>
          </cell>
          <cell r="BB4930" t="str">
            <v/>
          </cell>
          <cell r="BC4930" t="str">
            <v/>
          </cell>
        </row>
        <row r="4931">
          <cell r="AM4931" t="str">
            <v/>
          </cell>
          <cell r="AQ4931" t="str">
            <v/>
          </cell>
          <cell r="AT4931" t="str">
            <v/>
          </cell>
          <cell r="AW4931" t="str">
            <v/>
          </cell>
          <cell r="AZ4931" t="str">
            <v/>
          </cell>
          <cell r="BA4931" t="str">
            <v/>
          </cell>
          <cell r="BB4931" t="str">
            <v/>
          </cell>
          <cell r="BC4931" t="str">
            <v/>
          </cell>
        </row>
        <row r="4932">
          <cell r="AM4932" t="str">
            <v/>
          </cell>
          <cell r="AQ4932" t="str">
            <v/>
          </cell>
          <cell r="AT4932" t="str">
            <v/>
          </cell>
          <cell r="AW4932" t="str">
            <v/>
          </cell>
          <cell r="AZ4932" t="str">
            <v/>
          </cell>
          <cell r="BA4932" t="str">
            <v/>
          </cell>
          <cell r="BB4932" t="str">
            <v/>
          </cell>
          <cell r="BC4932" t="str">
            <v/>
          </cell>
        </row>
        <row r="4933">
          <cell r="AM4933" t="str">
            <v/>
          </cell>
          <cell r="AQ4933" t="str">
            <v/>
          </cell>
          <cell r="AT4933" t="str">
            <v/>
          </cell>
          <cell r="AW4933" t="str">
            <v/>
          </cell>
          <cell r="AZ4933" t="str">
            <v/>
          </cell>
          <cell r="BA4933" t="str">
            <v/>
          </cell>
          <cell r="BB4933" t="str">
            <v/>
          </cell>
          <cell r="BC4933" t="str">
            <v/>
          </cell>
        </row>
        <row r="4934">
          <cell r="AM4934" t="str">
            <v/>
          </cell>
          <cell r="AQ4934" t="str">
            <v/>
          </cell>
          <cell r="AT4934" t="str">
            <v/>
          </cell>
          <cell r="AW4934" t="str">
            <v/>
          </cell>
          <cell r="AZ4934" t="str">
            <v/>
          </cell>
          <cell r="BA4934" t="str">
            <v/>
          </cell>
          <cell r="BB4934" t="str">
            <v/>
          </cell>
          <cell r="BC4934" t="str">
            <v/>
          </cell>
        </row>
        <row r="4935">
          <cell r="AM4935" t="str">
            <v/>
          </cell>
          <cell r="AQ4935" t="str">
            <v/>
          </cell>
          <cell r="AT4935" t="str">
            <v/>
          </cell>
          <cell r="AW4935" t="str">
            <v/>
          </cell>
          <cell r="AZ4935" t="str">
            <v/>
          </cell>
          <cell r="BA4935" t="str">
            <v/>
          </cell>
          <cell r="BB4935" t="str">
            <v/>
          </cell>
          <cell r="BC4935" t="str">
            <v/>
          </cell>
        </row>
        <row r="4936">
          <cell r="AM4936" t="str">
            <v/>
          </cell>
          <cell r="AQ4936" t="str">
            <v/>
          </cell>
          <cell r="AT4936" t="str">
            <v/>
          </cell>
          <cell r="AW4936" t="str">
            <v/>
          </cell>
          <cell r="AZ4936" t="str">
            <v/>
          </cell>
          <cell r="BA4936" t="str">
            <v/>
          </cell>
          <cell r="BB4936" t="str">
            <v/>
          </cell>
          <cell r="BC4936" t="str">
            <v/>
          </cell>
        </row>
        <row r="4937">
          <cell r="AM4937" t="str">
            <v/>
          </cell>
          <cell r="AQ4937" t="str">
            <v/>
          </cell>
          <cell r="AT4937" t="str">
            <v/>
          </cell>
          <cell r="AW4937" t="str">
            <v/>
          </cell>
          <cell r="AZ4937" t="str">
            <v/>
          </cell>
          <cell r="BA4937" t="str">
            <v/>
          </cell>
          <cell r="BB4937" t="str">
            <v/>
          </cell>
          <cell r="BC4937" t="str">
            <v/>
          </cell>
        </row>
        <row r="4938">
          <cell r="AM4938" t="str">
            <v/>
          </cell>
          <cell r="AQ4938" t="str">
            <v/>
          </cell>
          <cell r="AT4938" t="str">
            <v/>
          </cell>
          <cell r="AW4938" t="str">
            <v/>
          </cell>
          <cell r="AZ4938" t="str">
            <v/>
          </cell>
          <cell r="BA4938" t="str">
            <v/>
          </cell>
          <cell r="BB4938" t="str">
            <v/>
          </cell>
          <cell r="BC4938" t="str">
            <v/>
          </cell>
        </row>
        <row r="4939">
          <cell r="AM4939" t="str">
            <v/>
          </cell>
          <cell r="AQ4939" t="str">
            <v/>
          </cell>
          <cell r="AT4939" t="str">
            <v/>
          </cell>
          <cell r="AW4939" t="str">
            <v/>
          </cell>
          <cell r="AZ4939" t="str">
            <v/>
          </cell>
          <cell r="BA4939" t="str">
            <v/>
          </cell>
          <cell r="BB4939" t="str">
            <v/>
          </cell>
          <cell r="BC4939" t="str">
            <v/>
          </cell>
        </row>
        <row r="4940">
          <cell r="AM4940" t="str">
            <v/>
          </cell>
          <cell r="AQ4940" t="str">
            <v/>
          </cell>
          <cell r="AT4940" t="str">
            <v/>
          </cell>
          <cell r="AW4940" t="str">
            <v/>
          </cell>
          <cell r="AZ4940" t="str">
            <v/>
          </cell>
          <cell r="BA4940" t="str">
            <v/>
          </cell>
          <cell r="BB4940" t="str">
            <v/>
          </cell>
          <cell r="BC4940" t="str">
            <v/>
          </cell>
        </row>
        <row r="4941">
          <cell r="AM4941" t="str">
            <v/>
          </cell>
          <cell r="AQ4941" t="str">
            <v/>
          </cell>
          <cell r="AT4941" t="str">
            <v/>
          </cell>
          <cell r="AW4941" t="str">
            <v/>
          </cell>
          <cell r="AZ4941" t="str">
            <v/>
          </cell>
          <cell r="BA4941" t="str">
            <v/>
          </cell>
          <cell r="BB4941" t="str">
            <v/>
          </cell>
          <cell r="BC4941" t="str">
            <v/>
          </cell>
        </row>
        <row r="4942">
          <cell r="AM4942" t="str">
            <v/>
          </cell>
          <cell r="AQ4942" t="str">
            <v/>
          </cell>
          <cell r="AT4942" t="str">
            <v/>
          </cell>
          <cell r="AW4942" t="str">
            <v/>
          </cell>
          <cell r="AZ4942" t="str">
            <v/>
          </cell>
          <cell r="BA4942" t="str">
            <v/>
          </cell>
          <cell r="BB4942" t="str">
            <v/>
          </cell>
          <cell r="BC4942" t="str">
            <v/>
          </cell>
        </row>
        <row r="4943">
          <cell r="AM4943">
            <v>446400</v>
          </cell>
          <cell r="AQ4943" t="str">
            <v/>
          </cell>
          <cell r="AT4943" t="str">
            <v>ПИР</v>
          </cell>
          <cell r="AW4943">
            <v>40616</v>
          </cell>
          <cell r="AZ4943" t="str">
            <v>3.2011</v>
          </cell>
          <cell r="BA4943" t="str">
            <v>3.2011</v>
          </cell>
          <cell r="BB4943" t="str">
            <v>3.2011</v>
          </cell>
          <cell r="BC4943" t="str">
            <v>1.2011</v>
          </cell>
        </row>
        <row r="4944">
          <cell r="AM4944" t="str">
            <v/>
          </cell>
          <cell r="AQ4944" t="str">
            <v/>
          </cell>
          <cell r="AT4944" t="str">
            <v/>
          </cell>
          <cell r="AW4944" t="str">
            <v/>
          </cell>
          <cell r="AZ4944" t="str">
            <v/>
          </cell>
          <cell r="BA4944" t="str">
            <v/>
          </cell>
          <cell r="BB4944" t="str">
            <v/>
          </cell>
          <cell r="BC4944" t="str">
            <v/>
          </cell>
        </row>
        <row r="4945">
          <cell r="AM4945" t="str">
            <v/>
          </cell>
          <cell r="AQ4945" t="str">
            <v/>
          </cell>
          <cell r="AT4945" t="str">
            <v/>
          </cell>
          <cell r="AW4945" t="str">
            <v/>
          </cell>
          <cell r="AZ4945" t="str">
            <v/>
          </cell>
          <cell r="BA4945" t="str">
            <v/>
          </cell>
          <cell r="BB4945" t="str">
            <v/>
          </cell>
          <cell r="BC4945" t="str">
            <v/>
          </cell>
        </row>
        <row r="4946">
          <cell r="AM4946" t="str">
            <v/>
          </cell>
          <cell r="AQ4946" t="str">
            <v/>
          </cell>
          <cell r="AT4946" t="str">
            <v/>
          </cell>
          <cell r="AW4946" t="str">
            <v/>
          </cell>
          <cell r="AZ4946" t="str">
            <v/>
          </cell>
          <cell r="BA4946" t="str">
            <v/>
          </cell>
          <cell r="BB4946" t="str">
            <v/>
          </cell>
          <cell r="BC4946" t="str">
            <v/>
          </cell>
        </row>
        <row r="4947">
          <cell r="AM4947" t="str">
            <v/>
          </cell>
          <cell r="AQ4947" t="str">
            <v/>
          </cell>
          <cell r="AT4947" t="str">
            <v/>
          </cell>
          <cell r="AW4947" t="str">
            <v/>
          </cell>
          <cell r="AZ4947" t="str">
            <v/>
          </cell>
          <cell r="BA4947" t="str">
            <v/>
          </cell>
          <cell r="BB4947" t="str">
            <v/>
          </cell>
          <cell r="BC4947" t="str">
            <v/>
          </cell>
        </row>
        <row r="4948">
          <cell r="AM4948" t="str">
            <v/>
          </cell>
          <cell r="AQ4948" t="str">
            <v/>
          </cell>
          <cell r="AT4948" t="str">
            <v/>
          </cell>
          <cell r="AW4948" t="str">
            <v/>
          </cell>
          <cell r="AZ4948" t="str">
            <v/>
          </cell>
          <cell r="BA4948" t="str">
            <v/>
          </cell>
          <cell r="BB4948" t="str">
            <v/>
          </cell>
          <cell r="BC4948" t="str">
            <v/>
          </cell>
        </row>
        <row r="4949">
          <cell r="AM4949" t="str">
            <v/>
          </cell>
          <cell r="AQ4949" t="str">
            <v/>
          </cell>
          <cell r="AT4949" t="str">
            <v/>
          </cell>
          <cell r="AW4949" t="str">
            <v/>
          </cell>
          <cell r="AZ4949" t="str">
            <v/>
          </cell>
          <cell r="BA4949" t="str">
            <v/>
          </cell>
          <cell r="BB4949" t="str">
            <v/>
          </cell>
          <cell r="BC4949" t="str">
            <v/>
          </cell>
        </row>
        <row r="4950">
          <cell r="AM4950" t="str">
            <v/>
          </cell>
          <cell r="AQ4950" t="str">
            <v/>
          </cell>
          <cell r="AT4950" t="str">
            <v/>
          </cell>
          <cell r="AW4950" t="str">
            <v/>
          </cell>
          <cell r="AZ4950" t="str">
            <v/>
          </cell>
          <cell r="BA4950" t="str">
            <v/>
          </cell>
          <cell r="BB4950" t="str">
            <v/>
          </cell>
          <cell r="BC4950" t="str">
            <v/>
          </cell>
        </row>
        <row r="4951">
          <cell r="AM4951" t="str">
            <v/>
          </cell>
          <cell r="AQ4951" t="str">
            <v/>
          </cell>
          <cell r="AT4951" t="str">
            <v/>
          </cell>
          <cell r="AW4951" t="str">
            <v/>
          </cell>
          <cell r="AZ4951" t="str">
            <v/>
          </cell>
          <cell r="BA4951" t="str">
            <v/>
          </cell>
          <cell r="BB4951" t="str">
            <v/>
          </cell>
          <cell r="BC4951" t="str">
            <v/>
          </cell>
        </row>
        <row r="4952">
          <cell r="AM4952">
            <v>1750000</v>
          </cell>
          <cell r="AQ4952" t="str">
            <v/>
          </cell>
          <cell r="AT4952" t="str">
            <v>ПИР</v>
          </cell>
          <cell r="AW4952">
            <v>40442</v>
          </cell>
          <cell r="AZ4952" t="str">
            <v>8.2010</v>
          </cell>
          <cell r="BA4952" t="str">
            <v>9.2010</v>
          </cell>
          <cell r="BB4952" t="str">
            <v/>
          </cell>
          <cell r="BC4952" t="str">
            <v>3.2010</v>
          </cell>
        </row>
        <row r="4953">
          <cell r="AM4953" t="str">
            <v/>
          </cell>
          <cell r="AQ4953" t="str">
            <v/>
          </cell>
          <cell r="AT4953" t="str">
            <v/>
          </cell>
          <cell r="AW4953" t="str">
            <v/>
          </cell>
          <cell r="AZ4953" t="str">
            <v/>
          </cell>
          <cell r="BA4953" t="str">
            <v/>
          </cell>
          <cell r="BB4953" t="str">
            <v/>
          </cell>
          <cell r="BC4953" t="str">
            <v/>
          </cell>
        </row>
        <row r="4954">
          <cell r="AM4954" t="str">
            <v/>
          </cell>
          <cell r="AQ4954" t="str">
            <v/>
          </cell>
          <cell r="AT4954" t="str">
            <v/>
          </cell>
          <cell r="AW4954" t="str">
            <v/>
          </cell>
          <cell r="AZ4954" t="str">
            <v/>
          </cell>
          <cell r="BA4954" t="str">
            <v/>
          </cell>
          <cell r="BB4954" t="str">
            <v/>
          </cell>
          <cell r="BC4954" t="str">
            <v/>
          </cell>
        </row>
        <row r="4955">
          <cell r="AM4955" t="str">
            <v/>
          </cell>
          <cell r="AQ4955" t="str">
            <v/>
          </cell>
          <cell r="AT4955" t="str">
            <v/>
          </cell>
          <cell r="AW4955" t="str">
            <v/>
          </cell>
          <cell r="AZ4955" t="str">
            <v/>
          </cell>
          <cell r="BA4955" t="str">
            <v/>
          </cell>
          <cell r="BB4955" t="str">
            <v/>
          </cell>
          <cell r="BC4955" t="str">
            <v/>
          </cell>
        </row>
        <row r="4956">
          <cell r="AM4956" t="str">
            <v/>
          </cell>
          <cell r="AQ4956" t="str">
            <v/>
          </cell>
          <cell r="AT4956" t="str">
            <v/>
          </cell>
          <cell r="AW4956" t="str">
            <v/>
          </cell>
          <cell r="AZ4956" t="str">
            <v/>
          </cell>
          <cell r="BA4956" t="str">
            <v/>
          </cell>
          <cell r="BB4956" t="str">
            <v/>
          </cell>
          <cell r="BC4956" t="str">
            <v/>
          </cell>
        </row>
        <row r="4957">
          <cell r="AM4957" t="str">
            <v/>
          </cell>
          <cell r="AQ4957" t="str">
            <v/>
          </cell>
          <cell r="AT4957" t="str">
            <v/>
          </cell>
          <cell r="AW4957" t="str">
            <v/>
          </cell>
          <cell r="AZ4957" t="str">
            <v/>
          </cell>
          <cell r="BA4957" t="str">
            <v/>
          </cell>
          <cell r="BB4957" t="str">
            <v/>
          </cell>
          <cell r="BC4957" t="str">
            <v/>
          </cell>
        </row>
        <row r="4958">
          <cell r="AM4958" t="str">
            <v/>
          </cell>
          <cell r="AQ4958" t="str">
            <v/>
          </cell>
          <cell r="AT4958" t="str">
            <v/>
          </cell>
          <cell r="AW4958" t="str">
            <v/>
          </cell>
          <cell r="AZ4958" t="str">
            <v/>
          </cell>
          <cell r="BA4958" t="str">
            <v/>
          </cell>
          <cell r="BB4958" t="str">
            <v/>
          </cell>
          <cell r="BC4958" t="str">
            <v/>
          </cell>
        </row>
        <row r="4959">
          <cell r="AM4959" t="str">
            <v/>
          </cell>
          <cell r="AQ4959" t="str">
            <v/>
          </cell>
          <cell r="AT4959" t="str">
            <v/>
          </cell>
          <cell r="AW4959" t="str">
            <v/>
          </cell>
          <cell r="AZ4959" t="str">
            <v/>
          </cell>
          <cell r="BA4959" t="str">
            <v/>
          </cell>
          <cell r="BB4959" t="str">
            <v/>
          </cell>
          <cell r="BC4959" t="str">
            <v/>
          </cell>
        </row>
        <row r="4960">
          <cell r="AM4960" t="str">
            <v/>
          </cell>
          <cell r="AQ4960" t="str">
            <v/>
          </cell>
          <cell r="AT4960" t="str">
            <v/>
          </cell>
          <cell r="AW4960" t="str">
            <v/>
          </cell>
          <cell r="AZ4960" t="str">
            <v/>
          </cell>
          <cell r="BA4960" t="str">
            <v/>
          </cell>
          <cell r="BB4960" t="str">
            <v/>
          </cell>
          <cell r="BC4960" t="str">
            <v/>
          </cell>
        </row>
        <row r="4961">
          <cell r="AM4961" t="str">
            <v/>
          </cell>
          <cell r="AQ4961" t="str">
            <v/>
          </cell>
          <cell r="AT4961" t="str">
            <v/>
          </cell>
          <cell r="AW4961" t="str">
            <v/>
          </cell>
          <cell r="AZ4961" t="str">
            <v/>
          </cell>
          <cell r="BA4961" t="str">
            <v/>
          </cell>
          <cell r="BB4961" t="str">
            <v/>
          </cell>
          <cell r="BC4961" t="str">
            <v/>
          </cell>
        </row>
        <row r="4962">
          <cell r="AM4962" t="str">
            <v/>
          </cell>
          <cell r="AQ4962" t="str">
            <v/>
          </cell>
          <cell r="AT4962" t="str">
            <v/>
          </cell>
          <cell r="AW4962" t="str">
            <v/>
          </cell>
          <cell r="AZ4962" t="str">
            <v/>
          </cell>
          <cell r="BA4962" t="str">
            <v/>
          </cell>
          <cell r="BB4962" t="str">
            <v/>
          </cell>
          <cell r="BC4962" t="str">
            <v/>
          </cell>
        </row>
        <row r="4963">
          <cell r="AM4963" t="str">
            <v/>
          </cell>
          <cell r="AQ4963" t="str">
            <v/>
          </cell>
          <cell r="AT4963" t="str">
            <v/>
          </cell>
          <cell r="AW4963" t="str">
            <v/>
          </cell>
          <cell r="AZ4963" t="str">
            <v/>
          </cell>
          <cell r="BA4963" t="str">
            <v/>
          </cell>
          <cell r="BB4963" t="str">
            <v/>
          </cell>
          <cell r="BC4963" t="str">
            <v/>
          </cell>
        </row>
        <row r="4964">
          <cell r="AM4964" t="str">
            <v/>
          </cell>
          <cell r="AQ4964" t="str">
            <v/>
          </cell>
          <cell r="AT4964" t="str">
            <v/>
          </cell>
          <cell r="AW4964" t="str">
            <v/>
          </cell>
          <cell r="AZ4964" t="str">
            <v/>
          </cell>
          <cell r="BA4964" t="str">
            <v/>
          </cell>
          <cell r="BB4964" t="str">
            <v/>
          </cell>
          <cell r="BC4964" t="str">
            <v/>
          </cell>
        </row>
        <row r="4965">
          <cell r="AM4965" t="str">
            <v/>
          </cell>
          <cell r="AQ4965" t="str">
            <v/>
          </cell>
          <cell r="AT4965" t="str">
            <v/>
          </cell>
          <cell r="AW4965" t="str">
            <v/>
          </cell>
          <cell r="AZ4965" t="str">
            <v/>
          </cell>
          <cell r="BA4965" t="str">
            <v/>
          </cell>
          <cell r="BB4965" t="str">
            <v/>
          </cell>
          <cell r="BC4965" t="str">
            <v/>
          </cell>
        </row>
        <row r="4966">
          <cell r="AM4966" t="str">
            <v/>
          </cell>
          <cell r="AQ4966" t="str">
            <v/>
          </cell>
          <cell r="AT4966" t="str">
            <v/>
          </cell>
          <cell r="AW4966" t="str">
            <v/>
          </cell>
          <cell r="AZ4966" t="str">
            <v/>
          </cell>
          <cell r="BA4966" t="str">
            <v/>
          </cell>
          <cell r="BB4966" t="str">
            <v/>
          </cell>
          <cell r="BC4966" t="str">
            <v/>
          </cell>
        </row>
        <row r="4967">
          <cell r="AM4967" t="str">
            <v/>
          </cell>
          <cell r="AQ4967" t="str">
            <v/>
          </cell>
          <cell r="AT4967" t="str">
            <v/>
          </cell>
          <cell r="AW4967" t="str">
            <v/>
          </cell>
          <cell r="AZ4967" t="str">
            <v/>
          </cell>
          <cell r="BA4967" t="str">
            <v/>
          </cell>
          <cell r="BB4967" t="str">
            <v/>
          </cell>
          <cell r="BC4967" t="str">
            <v/>
          </cell>
        </row>
        <row r="4968">
          <cell r="AM4968" t="str">
            <v/>
          </cell>
          <cell r="AQ4968" t="str">
            <v/>
          </cell>
          <cell r="AT4968" t="str">
            <v/>
          </cell>
          <cell r="AW4968" t="str">
            <v/>
          </cell>
          <cell r="AZ4968" t="str">
            <v/>
          </cell>
          <cell r="BA4968" t="str">
            <v/>
          </cell>
          <cell r="BB4968" t="str">
            <v/>
          </cell>
          <cell r="BC4968" t="str">
            <v/>
          </cell>
        </row>
        <row r="4969">
          <cell r="AM4969" t="str">
            <v/>
          </cell>
          <cell r="AQ4969" t="str">
            <v/>
          </cell>
          <cell r="AT4969" t="str">
            <v/>
          </cell>
          <cell r="AW4969" t="str">
            <v/>
          </cell>
          <cell r="AZ4969" t="str">
            <v/>
          </cell>
          <cell r="BA4969" t="str">
            <v/>
          </cell>
          <cell r="BB4969" t="str">
            <v/>
          </cell>
          <cell r="BC4969" t="str">
            <v/>
          </cell>
        </row>
        <row r="4970">
          <cell r="AM4970" t="str">
            <v/>
          </cell>
          <cell r="AQ4970" t="str">
            <v/>
          </cell>
          <cell r="AT4970" t="str">
            <v/>
          </cell>
          <cell r="AW4970" t="str">
            <v/>
          </cell>
          <cell r="AZ4970" t="str">
            <v/>
          </cell>
          <cell r="BA4970" t="str">
            <v/>
          </cell>
          <cell r="BB4970" t="str">
            <v/>
          </cell>
          <cell r="BC4970" t="str">
            <v/>
          </cell>
        </row>
        <row r="4971">
          <cell r="AM4971" t="str">
            <v/>
          </cell>
          <cell r="AQ4971" t="str">
            <v/>
          </cell>
          <cell r="AT4971" t="str">
            <v/>
          </cell>
          <cell r="AW4971" t="str">
            <v/>
          </cell>
          <cell r="AZ4971" t="str">
            <v/>
          </cell>
          <cell r="BA4971" t="str">
            <v/>
          </cell>
          <cell r="BB4971" t="str">
            <v/>
          </cell>
          <cell r="BC4971" t="str">
            <v/>
          </cell>
        </row>
        <row r="4972">
          <cell r="AM4972" t="str">
            <v/>
          </cell>
          <cell r="AQ4972" t="str">
            <v/>
          </cell>
          <cell r="AT4972" t="str">
            <v/>
          </cell>
          <cell r="AW4972" t="str">
            <v/>
          </cell>
          <cell r="AZ4972" t="str">
            <v/>
          </cell>
          <cell r="BA4972" t="str">
            <v/>
          </cell>
          <cell r="BB4972" t="str">
            <v/>
          </cell>
          <cell r="BC4972" t="str">
            <v/>
          </cell>
        </row>
        <row r="4973">
          <cell r="AM4973" t="str">
            <v/>
          </cell>
          <cell r="AQ4973" t="str">
            <v/>
          </cell>
          <cell r="AT4973" t="str">
            <v/>
          </cell>
          <cell r="AW4973" t="str">
            <v/>
          </cell>
          <cell r="AZ4973" t="str">
            <v/>
          </cell>
          <cell r="BA4973" t="str">
            <v/>
          </cell>
          <cell r="BB4973" t="str">
            <v/>
          </cell>
          <cell r="BC4973" t="str">
            <v/>
          </cell>
        </row>
        <row r="4974">
          <cell r="AM4974" t="str">
            <v/>
          </cell>
          <cell r="AQ4974" t="str">
            <v/>
          </cell>
          <cell r="AT4974" t="str">
            <v/>
          </cell>
          <cell r="AW4974" t="str">
            <v/>
          </cell>
          <cell r="AZ4974" t="str">
            <v/>
          </cell>
          <cell r="BA4974" t="str">
            <v/>
          </cell>
          <cell r="BB4974" t="str">
            <v/>
          </cell>
          <cell r="BC4974" t="str">
            <v/>
          </cell>
        </row>
        <row r="4975">
          <cell r="AM4975" t="str">
            <v/>
          </cell>
          <cell r="AQ4975" t="str">
            <v/>
          </cell>
          <cell r="AT4975" t="str">
            <v/>
          </cell>
          <cell r="AW4975" t="str">
            <v/>
          </cell>
          <cell r="AZ4975" t="str">
            <v/>
          </cell>
          <cell r="BA4975" t="str">
            <v/>
          </cell>
          <cell r="BB4975" t="str">
            <v/>
          </cell>
          <cell r="BC4975" t="str">
            <v/>
          </cell>
        </row>
        <row r="4976">
          <cell r="AM4976" t="str">
            <v/>
          </cell>
          <cell r="AQ4976" t="str">
            <v/>
          </cell>
          <cell r="AT4976" t="str">
            <v/>
          </cell>
          <cell r="AW4976" t="str">
            <v/>
          </cell>
          <cell r="AZ4976" t="str">
            <v/>
          </cell>
          <cell r="BA4976" t="str">
            <v/>
          </cell>
          <cell r="BB4976" t="str">
            <v/>
          </cell>
          <cell r="BC4976" t="str">
            <v/>
          </cell>
        </row>
        <row r="4977">
          <cell r="AM4977" t="str">
            <v/>
          </cell>
          <cell r="AQ4977" t="str">
            <v/>
          </cell>
          <cell r="AT4977" t="str">
            <v/>
          </cell>
          <cell r="AW4977" t="str">
            <v/>
          </cell>
          <cell r="AZ4977" t="str">
            <v/>
          </cell>
          <cell r="BA4977" t="str">
            <v/>
          </cell>
          <cell r="BB4977" t="str">
            <v/>
          </cell>
          <cell r="BC4977" t="str">
            <v/>
          </cell>
        </row>
        <row r="4978">
          <cell r="AM4978" t="str">
            <v/>
          </cell>
          <cell r="AQ4978" t="str">
            <v/>
          </cell>
          <cell r="AT4978" t="str">
            <v/>
          </cell>
          <cell r="AW4978" t="str">
            <v/>
          </cell>
          <cell r="AZ4978" t="str">
            <v/>
          </cell>
          <cell r="BA4978" t="str">
            <v/>
          </cell>
          <cell r="BB4978" t="str">
            <v/>
          </cell>
          <cell r="BC4978" t="str">
            <v/>
          </cell>
        </row>
        <row r="4979">
          <cell r="AM4979" t="str">
            <v/>
          </cell>
          <cell r="AQ4979" t="str">
            <v/>
          </cell>
          <cell r="AT4979" t="str">
            <v/>
          </cell>
          <cell r="AW4979" t="str">
            <v/>
          </cell>
          <cell r="AZ4979" t="str">
            <v/>
          </cell>
          <cell r="BA4979" t="str">
            <v/>
          </cell>
          <cell r="BB4979" t="str">
            <v/>
          </cell>
          <cell r="BC4979" t="str">
            <v/>
          </cell>
        </row>
        <row r="4980">
          <cell r="AM4980" t="str">
            <v/>
          </cell>
          <cell r="AQ4980" t="str">
            <v/>
          </cell>
          <cell r="AT4980" t="str">
            <v/>
          </cell>
          <cell r="AW4980" t="str">
            <v/>
          </cell>
          <cell r="AZ4980" t="str">
            <v/>
          </cell>
          <cell r="BA4980" t="str">
            <v/>
          </cell>
          <cell r="BB4980" t="str">
            <v/>
          </cell>
          <cell r="BC4980" t="str">
            <v/>
          </cell>
        </row>
        <row r="4981">
          <cell r="AM4981" t="str">
            <v/>
          </cell>
          <cell r="AQ4981" t="str">
            <v/>
          </cell>
          <cell r="AT4981" t="str">
            <v/>
          </cell>
          <cell r="AW4981" t="str">
            <v/>
          </cell>
          <cell r="AZ4981" t="str">
            <v/>
          </cell>
          <cell r="BA4981" t="str">
            <v/>
          </cell>
          <cell r="BB4981" t="str">
            <v/>
          </cell>
          <cell r="BC4981" t="str">
            <v/>
          </cell>
        </row>
        <row r="4982">
          <cell r="AM4982">
            <v>260400</v>
          </cell>
          <cell r="AQ4982" t="str">
            <v/>
          </cell>
          <cell r="AT4982" t="str">
            <v>ПИР</v>
          </cell>
          <cell r="AW4982" t="str">
            <v/>
          </cell>
          <cell r="AZ4982" t="str">
            <v/>
          </cell>
          <cell r="BA4982" t="str">
            <v/>
          </cell>
          <cell r="BB4982" t="str">
            <v/>
          </cell>
          <cell r="BC4982" t="str">
            <v/>
          </cell>
        </row>
        <row r="4983">
          <cell r="AM4983">
            <v>260400</v>
          </cell>
          <cell r="AQ4983" t="str">
            <v/>
          </cell>
          <cell r="AT4983" t="str">
            <v>ПИР</v>
          </cell>
          <cell r="AW4983" t="str">
            <v/>
          </cell>
          <cell r="AZ4983" t="str">
            <v/>
          </cell>
          <cell r="BA4983" t="str">
            <v/>
          </cell>
          <cell r="BB4983" t="str">
            <v/>
          </cell>
          <cell r="BC4983" t="str">
            <v/>
          </cell>
        </row>
        <row r="4984">
          <cell r="AM4984">
            <v>260400</v>
          </cell>
          <cell r="AQ4984" t="str">
            <v/>
          </cell>
          <cell r="AT4984" t="str">
            <v>ПИР</v>
          </cell>
          <cell r="AW4984" t="str">
            <v/>
          </cell>
          <cell r="AZ4984" t="str">
            <v/>
          </cell>
          <cell r="BA4984" t="str">
            <v/>
          </cell>
          <cell r="BB4984" t="str">
            <v/>
          </cell>
          <cell r="BC4984" t="str">
            <v/>
          </cell>
        </row>
        <row r="4985">
          <cell r="AM4985">
            <v>260400</v>
          </cell>
          <cell r="AQ4985" t="str">
            <v/>
          </cell>
          <cell r="AT4985" t="str">
            <v>ПИР</v>
          </cell>
          <cell r="AW4985" t="str">
            <v/>
          </cell>
          <cell r="AZ4985" t="str">
            <v/>
          </cell>
          <cell r="BA4985" t="str">
            <v/>
          </cell>
          <cell r="BB4985" t="str">
            <v/>
          </cell>
          <cell r="BC4985" t="str">
            <v/>
          </cell>
        </row>
        <row r="4986">
          <cell r="AM4986" t="str">
            <v/>
          </cell>
          <cell r="AQ4986" t="str">
            <v/>
          </cell>
          <cell r="AT4986" t="str">
            <v/>
          </cell>
          <cell r="AW4986" t="str">
            <v/>
          </cell>
          <cell r="AZ4986" t="str">
            <v/>
          </cell>
          <cell r="BA4986" t="str">
            <v/>
          </cell>
          <cell r="BB4986" t="str">
            <v/>
          </cell>
          <cell r="BC4986" t="str">
            <v/>
          </cell>
        </row>
        <row r="4987">
          <cell r="AM4987">
            <v>260400</v>
          </cell>
          <cell r="AQ4987" t="str">
            <v/>
          </cell>
          <cell r="AT4987" t="str">
            <v>ПИР</v>
          </cell>
          <cell r="AW4987" t="str">
            <v/>
          </cell>
          <cell r="AZ4987" t="str">
            <v/>
          </cell>
          <cell r="BA4987" t="str">
            <v/>
          </cell>
          <cell r="BB4987" t="str">
            <v/>
          </cell>
          <cell r="BC4987" t="str">
            <v/>
          </cell>
        </row>
        <row r="4988">
          <cell r="AM4988">
            <v>260400</v>
          </cell>
          <cell r="AQ4988" t="str">
            <v/>
          </cell>
          <cell r="AT4988" t="str">
            <v>ПИР</v>
          </cell>
          <cell r="AW4988" t="str">
            <v/>
          </cell>
          <cell r="AZ4988" t="str">
            <v/>
          </cell>
          <cell r="BA4988" t="str">
            <v/>
          </cell>
          <cell r="BB4988" t="str">
            <v/>
          </cell>
          <cell r="BC4988" t="str">
            <v/>
          </cell>
        </row>
        <row r="4989">
          <cell r="AM4989">
            <v>260400</v>
          </cell>
          <cell r="AQ4989" t="str">
            <v/>
          </cell>
          <cell r="AT4989" t="str">
            <v>ПИР</v>
          </cell>
          <cell r="AW4989" t="str">
            <v/>
          </cell>
          <cell r="AZ4989" t="str">
            <v/>
          </cell>
          <cell r="BA4989" t="str">
            <v/>
          </cell>
          <cell r="BB4989" t="str">
            <v/>
          </cell>
          <cell r="BC4989" t="str">
            <v/>
          </cell>
        </row>
        <row r="4990">
          <cell r="AM4990">
            <v>260400</v>
          </cell>
          <cell r="AQ4990" t="str">
            <v/>
          </cell>
          <cell r="AT4990" t="str">
            <v>ПИР</v>
          </cell>
          <cell r="AW4990" t="str">
            <v/>
          </cell>
          <cell r="AZ4990" t="str">
            <v/>
          </cell>
          <cell r="BA4990" t="str">
            <v/>
          </cell>
          <cell r="BB4990" t="str">
            <v/>
          </cell>
          <cell r="BC4990" t="str">
            <v/>
          </cell>
        </row>
        <row r="4991">
          <cell r="AM4991" t="str">
            <v/>
          </cell>
          <cell r="AQ4991" t="str">
            <v/>
          </cell>
          <cell r="AT4991" t="str">
            <v/>
          </cell>
          <cell r="AW4991" t="str">
            <v/>
          </cell>
          <cell r="AZ4991" t="str">
            <v/>
          </cell>
          <cell r="BA4991" t="str">
            <v/>
          </cell>
          <cell r="BB4991" t="str">
            <v/>
          </cell>
          <cell r="BC4991" t="str">
            <v/>
          </cell>
        </row>
        <row r="4992">
          <cell r="AM4992">
            <v>480000</v>
          </cell>
          <cell r="AQ4992" t="str">
            <v/>
          </cell>
          <cell r="AT4992" t="str">
            <v>ПИР</v>
          </cell>
          <cell r="AW4992">
            <v>40464</v>
          </cell>
          <cell r="AZ4992" t="str">
            <v>9.2010</v>
          </cell>
          <cell r="BA4992" t="str">
            <v>10.2010</v>
          </cell>
          <cell r="BB4992" t="str">
            <v/>
          </cell>
          <cell r="BC4992" t="str">
            <v>4.2010</v>
          </cell>
        </row>
        <row r="4993">
          <cell r="AM4993">
            <v>446400</v>
          </cell>
          <cell r="AQ4993" t="str">
            <v/>
          </cell>
          <cell r="AT4993" t="str">
            <v>ПИР</v>
          </cell>
          <cell r="AW4993">
            <v>40540</v>
          </cell>
          <cell r="AZ4993" t="str">
            <v>12.2010</v>
          </cell>
          <cell r="BA4993" t="str">
            <v>12.2010</v>
          </cell>
          <cell r="BB4993" t="str">
            <v/>
          </cell>
          <cell r="BC4993" t="str">
            <v>4.2010</v>
          </cell>
        </row>
        <row r="4994">
          <cell r="AM4994">
            <v>446400</v>
          </cell>
          <cell r="AQ4994" t="str">
            <v/>
          </cell>
          <cell r="AT4994" t="str">
            <v>ПИР</v>
          </cell>
          <cell r="AW4994">
            <v>40480</v>
          </cell>
          <cell r="AZ4994" t="str">
            <v>10.2010</v>
          </cell>
          <cell r="BA4994" t="str">
            <v>10.2010</v>
          </cell>
          <cell r="BB4994" t="str">
            <v/>
          </cell>
          <cell r="BC4994" t="str">
            <v>4.2010</v>
          </cell>
        </row>
        <row r="4995">
          <cell r="AM4995">
            <v>446400</v>
          </cell>
          <cell r="AQ4995" t="str">
            <v/>
          </cell>
          <cell r="AT4995" t="str">
            <v>ПИР</v>
          </cell>
          <cell r="AW4995">
            <v>40480</v>
          </cell>
          <cell r="AZ4995" t="str">
            <v>10.2010</v>
          </cell>
          <cell r="BA4995" t="str">
            <v>10.2010</v>
          </cell>
          <cell r="BB4995" t="str">
            <v/>
          </cell>
          <cell r="BC4995" t="str">
            <v>4.2010</v>
          </cell>
        </row>
        <row r="4996">
          <cell r="AM4996" t="str">
            <v/>
          </cell>
          <cell r="AQ4996" t="str">
            <v/>
          </cell>
          <cell r="AT4996" t="str">
            <v/>
          </cell>
          <cell r="AW4996" t="str">
            <v/>
          </cell>
          <cell r="AZ4996" t="str">
            <v/>
          </cell>
          <cell r="BA4996" t="str">
            <v/>
          </cell>
          <cell r="BB4996" t="str">
            <v/>
          </cell>
          <cell r="BC4996" t="str">
            <v/>
          </cell>
        </row>
        <row r="4997">
          <cell r="AM4997" t="str">
            <v/>
          </cell>
          <cell r="AQ4997" t="str">
            <v/>
          </cell>
          <cell r="AT4997" t="str">
            <v/>
          </cell>
          <cell r="AW4997" t="str">
            <v/>
          </cell>
          <cell r="AZ4997" t="str">
            <v/>
          </cell>
          <cell r="BA4997" t="str">
            <v/>
          </cell>
          <cell r="BB4997" t="str">
            <v/>
          </cell>
          <cell r="BC4997" t="str">
            <v/>
          </cell>
        </row>
        <row r="4998">
          <cell r="AM4998" t="str">
            <v/>
          </cell>
          <cell r="AQ4998" t="str">
            <v/>
          </cell>
          <cell r="AT4998" t="str">
            <v/>
          </cell>
          <cell r="AW4998" t="str">
            <v/>
          </cell>
          <cell r="AZ4998" t="str">
            <v/>
          </cell>
          <cell r="BA4998" t="str">
            <v/>
          </cell>
          <cell r="BB4998" t="str">
            <v/>
          </cell>
          <cell r="BC4998" t="str">
            <v/>
          </cell>
        </row>
        <row r="4999">
          <cell r="AM4999" t="str">
            <v/>
          </cell>
          <cell r="AQ4999" t="str">
            <v/>
          </cell>
          <cell r="AT4999" t="str">
            <v/>
          </cell>
          <cell r="AW4999" t="str">
            <v/>
          </cell>
          <cell r="AZ4999" t="str">
            <v/>
          </cell>
          <cell r="BA4999" t="str">
            <v/>
          </cell>
          <cell r="BB4999" t="str">
            <v/>
          </cell>
          <cell r="BC4999" t="str">
            <v/>
          </cell>
        </row>
        <row r="5000">
          <cell r="AM5000" t="str">
            <v/>
          </cell>
          <cell r="AQ5000" t="str">
            <v/>
          </cell>
          <cell r="AT5000" t="str">
            <v/>
          </cell>
          <cell r="AW5000" t="str">
            <v/>
          </cell>
          <cell r="AZ5000" t="str">
            <v/>
          </cell>
          <cell r="BA5000" t="str">
            <v/>
          </cell>
          <cell r="BB5000" t="str">
            <v/>
          </cell>
          <cell r="BC5000" t="str">
            <v/>
          </cell>
        </row>
        <row r="5001">
          <cell r="AM5001" t="str">
            <v/>
          </cell>
          <cell r="AQ5001" t="str">
            <v/>
          </cell>
          <cell r="AT5001" t="str">
            <v/>
          </cell>
          <cell r="AW5001" t="str">
            <v/>
          </cell>
          <cell r="AZ5001" t="str">
            <v/>
          </cell>
          <cell r="BA5001" t="str">
            <v/>
          </cell>
          <cell r="BB5001" t="str">
            <v/>
          </cell>
          <cell r="BC5001" t="str">
            <v/>
          </cell>
        </row>
        <row r="5002">
          <cell r="AM5002" t="str">
            <v/>
          </cell>
          <cell r="AQ5002" t="str">
            <v/>
          </cell>
          <cell r="AT5002" t="str">
            <v/>
          </cell>
          <cell r="AW5002" t="str">
            <v/>
          </cell>
          <cell r="AZ5002" t="str">
            <v/>
          </cell>
          <cell r="BA5002" t="str">
            <v/>
          </cell>
          <cell r="BB5002" t="str">
            <v/>
          </cell>
          <cell r="BC5002" t="str">
            <v/>
          </cell>
        </row>
        <row r="5003">
          <cell r="AM5003" t="str">
            <v/>
          </cell>
          <cell r="AQ5003" t="str">
            <v/>
          </cell>
          <cell r="AT5003" t="str">
            <v/>
          </cell>
          <cell r="AW5003" t="str">
            <v/>
          </cell>
          <cell r="AZ5003" t="str">
            <v/>
          </cell>
          <cell r="BA5003" t="str">
            <v/>
          </cell>
          <cell r="BB5003" t="str">
            <v/>
          </cell>
          <cell r="BC5003" t="str">
            <v/>
          </cell>
        </row>
        <row r="5004">
          <cell r="AM5004" t="str">
            <v/>
          </cell>
          <cell r="AQ5004" t="str">
            <v/>
          </cell>
          <cell r="AT5004" t="str">
            <v/>
          </cell>
          <cell r="AW5004" t="str">
            <v/>
          </cell>
          <cell r="AZ5004" t="str">
            <v/>
          </cell>
          <cell r="BA5004" t="str">
            <v/>
          </cell>
          <cell r="BB5004" t="str">
            <v/>
          </cell>
          <cell r="BC5004" t="str">
            <v/>
          </cell>
        </row>
        <row r="5005">
          <cell r="AM5005" t="str">
            <v/>
          </cell>
          <cell r="AQ5005" t="str">
            <v/>
          </cell>
          <cell r="AT5005" t="str">
            <v/>
          </cell>
          <cell r="AW5005" t="str">
            <v/>
          </cell>
          <cell r="AZ5005" t="str">
            <v/>
          </cell>
          <cell r="BA5005" t="str">
            <v/>
          </cell>
          <cell r="BB5005" t="str">
            <v/>
          </cell>
          <cell r="BC5005" t="str">
            <v/>
          </cell>
        </row>
        <row r="5006">
          <cell r="AM5006" t="str">
            <v/>
          </cell>
          <cell r="AQ5006" t="str">
            <v/>
          </cell>
          <cell r="AT5006" t="str">
            <v/>
          </cell>
          <cell r="AW5006" t="str">
            <v/>
          </cell>
          <cell r="AZ5006" t="str">
            <v/>
          </cell>
          <cell r="BA5006" t="str">
            <v/>
          </cell>
          <cell r="BB5006" t="str">
            <v/>
          </cell>
          <cell r="BC5006" t="str">
            <v/>
          </cell>
        </row>
        <row r="5007">
          <cell r="AM5007" t="str">
            <v/>
          </cell>
          <cell r="AQ5007" t="str">
            <v/>
          </cell>
          <cell r="AT5007" t="str">
            <v/>
          </cell>
          <cell r="AW5007" t="str">
            <v/>
          </cell>
          <cell r="AZ5007" t="str">
            <v/>
          </cell>
          <cell r="BA5007" t="str">
            <v/>
          </cell>
          <cell r="BB5007" t="str">
            <v/>
          </cell>
          <cell r="BC5007" t="str">
            <v/>
          </cell>
        </row>
        <row r="5008">
          <cell r="AM5008" t="str">
            <v/>
          </cell>
          <cell r="AQ5008" t="str">
            <v/>
          </cell>
          <cell r="AT5008" t="str">
            <v/>
          </cell>
          <cell r="AW5008" t="str">
            <v/>
          </cell>
          <cell r="AZ5008" t="str">
            <v/>
          </cell>
          <cell r="BA5008" t="str">
            <v/>
          </cell>
          <cell r="BB5008" t="str">
            <v/>
          </cell>
          <cell r="BC5008" t="str">
            <v/>
          </cell>
        </row>
        <row r="5009">
          <cell r="AM5009" t="str">
            <v/>
          </cell>
          <cell r="AQ5009" t="str">
            <v/>
          </cell>
          <cell r="AT5009" t="str">
            <v/>
          </cell>
          <cell r="AW5009" t="str">
            <v/>
          </cell>
          <cell r="AZ5009" t="str">
            <v/>
          </cell>
          <cell r="BA5009" t="str">
            <v/>
          </cell>
          <cell r="BB5009" t="str">
            <v/>
          </cell>
          <cell r="BC5009" t="str">
            <v/>
          </cell>
        </row>
        <row r="5010">
          <cell r="AM5010" t="str">
            <v/>
          </cell>
          <cell r="AQ5010" t="str">
            <v/>
          </cell>
          <cell r="AT5010" t="str">
            <v/>
          </cell>
          <cell r="AW5010" t="str">
            <v/>
          </cell>
          <cell r="AZ5010" t="str">
            <v/>
          </cell>
          <cell r="BA5010" t="str">
            <v/>
          </cell>
          <cell r="BB5010" t="str">
            <v/>
          </cell>
          <cell r="BC5010" t="str">
            <v/>
          </cell>
        </row>
        <row r="5011">
          <cell r="AM5011" t="str">
            <v/>
          </cell>
          <cell r="AQ5011" t="str">
            <v/>
          </cell>
          <cell r="AT5011" t="str">
            <v/>
          </cell>
          <cell r="AW5011" t="str">
            <v/>
          </cell>
          <cell r="AZ5011" t="str">
            <v/>
          </cell>
          <cell r="BA5011" t="str">
            <v/>
          </cell>
          <cell r="BB5011" t="str">
            <v/>
          </cell>
          <cell r="BC5011" t="str">
            <v/>
          </cell>
        </row>
        <row r="5012">
          <cell r="AM5012" t="str">
            <v/>
          </cell>
          <cell r="AQ5012" t="str">
            <v/>
          </cell>
          <cell r="AT5012" t="str">
            <v/>
          </cell>
          <cell r="AW5012" t="str">
            <v/>
          </cell>
          <cell r="AZ5012" t="str">
            <v/>
          </cell>
          <cell r="BA5012" t="str">
            <v/>
          </cell>
          <cell r="BB5012" t="str">
            <v/>
          </cell>
          <cell r="BC5012" t="str">
            <v/>
          </cell>
        </row>
        <row r="5013">
          <cell r="AM5013" t="str">
            <v/>
          </cell>
          <cell r="AQ5013" t="str">
            <v/>
          </cell>
          <cell r="AT5013" t="str">
            <v/>
          </cell>
          <cell r="AW5013" t="str">
            <v/>
          </cell>
          <cell r="AZ5013" t="str">
            <v/>
          </cell>
          <cell r="BA5013" t="str">
            <v/>
          </cell>
          <cell r="BB5013" t="str">
            <v/>
          </cell>
          <cell r="BC5013" t="str">
            <v/>
          </cell>
        </row>
        <row r="5014">
          <cell r="AM5014" t="str">
            <v/>
          </cell>
          <cell r="AQ5014" t="str">
            <v/>
          </cell>
          <cell r="AT5014" t="str">
            <v/>
          </cell>
          <cell r="AW5014" t="str">
            <v/>
          </cell>
          <cell r="AZ5014" t="str">
            <v/>
          </cell>
          <cell r="BA5014" t="str">
            <v/>
          </cell>
          <cell r="BB5014" t="str">
            <v/>
          </cell>
          <cell r="BC5014" t="str">
            <v/>
          </cell>
        </row>
        <row r="5015">
          <cell r="AM5015" t="str">
            <v/>
          </cell>
          <cell r="AQ5015" t="str">
            <v/>
          </cell>
          <cell r="AT5015" t="str">
            <v/>
          </cell>
          <cell r="AW5015" t="str">
            <v/>
          </cell>
          <cell r="AZ5015" t="str">
            <v/>
          </cell>
          <cell r="BA5015" t="str">
            <v/>
          </cell>
          <cell r="BB5015" t="str">
            <v/>
          </cell>
          <cell r="BC5015" t="str">
            <v/>
          </cell>
        </row>
        <row r="5016">
          <cell r="AM5016" t="str">
            <v/>
          </cell>
          <cell r="AQ5016" t="str">
            <v/>
          </cell>
          <cell r="AT5016" t="str">
            <v/>
          </cell>
          <cell r="AW5016" t="str">
            <v/>
          </cell>
          <cell r="AZ5016" t="str">
            <v/>
          </cell>
          <cell r="BA5016" t="str">
            <v/>
          </cell>
          <cell r="BB5016" t="str">
            <v/>
          </cell>
          <cell r="BC5016" t="str">
            <v/>
          </cell>
        </row>
        <row r="5017">
          <cell r="AM5017" t="str">
            <v/>
          </cell>
          <cell r="AQ5017" t="str">
            <v/>
          </cell>
          <cell r="AT5017" t="str">
            <v/>
          </cell>
          <cell r="AW5017" t="str">
            <v/>
          </cell>
          <cell r="AZ5017" t="str">
            <v/>
          </cell>
          <cell r="BA5017" t="str">
            <v/>
          </cell>
          <cell r="BB5017" t="str">
            <v/>
          </cell>
          <cell r="BC5017" t="str">
            <v/>
          </cell>
        </row>
        <row r="5018">
          <cell r="AM5018" t="str">
            <v/>
          </cell>
          <cell r="AQ5018" t="str">
            <v/>
          </cell>
          <cell r="AT5018" t="str">
            <v/>
          </cell>
          <cell r="AW5018" t="str">
            <v/>
          </cell>
          <cell r="AZ5018" t="str">
            <v/>
          </cell>
          <cell r="BA5018" t="str">
            <v/>
          </cell>
          <cell r="BB5018" t="str">
            <v/>
          </cell>
          <cell r="BC5018" t="str">
            <v/>
          </cell>
        </row>
        <row r="5019">
          <cell r="AM5019" t="str">
            <v/>
          </cell>
          <cell r="AQ5019" t="str">
            <v/>
          </cell>
          <cell r="AT5019" t="str">
            <v/>
          </cell>
          <cell r="AW5019" t="str">
            <v/>
          </cell>
          <cell r="AZ5019" t="str">
            <v/>
          </cell>
          <cell r="BA5019" t="str">
            <v/>
          </cell>
          <cell r="BB5019" t="str">
            <v/>
          </cell>
          <cell r="BC5019" t="str">
            <v/>
          </cell>
        </row>
        <row r="5020">
          <cell r="AM5020" t="str">
            <v/>
          </cell>
          <cell r="AQ5020" t="str">
            <v/>
          </cell>
          <cell r="AT5020" t="str">
            <v/>
          </cell>
          <cell r="AW5020" t="str">
            <v/>
          </cell>
          <cell r="AZ5020" t="str">
            <v/>
          </cell>
          <cell r="BA5020" t="str">
            <v/>
          </cell>
          <cell r="BB5020" t="str">
            <v/>
          </cell>
          <cell r="BC5020" t="str">
            <v/>
          </cell>
        </row>
        <row r="5021">
          <cell r="AM5021" t="str">
            <v/>
          </cell>
          <cell r="AQ5021" t="str">
            <v/>
          </cell>
          <cell r="AT5021" t="str">
            <v/>
          </cell>
          <cell r="AW5021" t="str">
            <v/>
          </cell>
          <cell r="AZ5021" t="str">
            <v/>
          </cell>
          <cell r="BA5021" t="str">
            <v/>
          </cell>
          <cell r="BB5021" t="str">
            <v/>
          </cell>
          <cell r="BC5021" t="str">
            <v/>
          </cell>
        </row>
        <row r="5022">
          <cell r="AM5022" t="str">
            <v/>
          </cell>
          <cell r="AQ5022" t="str">
            <v/>
          </cell>
          <cell r="AT5022" t="str">
            <v/>
          </cell>
          <cell r="AW5022" t="str">
            <v/>
          </cell>
          <cell r="AZ5022" t="str">
            <v/>
          </cell>
          <cell r="BA5022" t="str">
            <v/>
          </cell>
          <cell r="BB5022" t="str">
            <v/>
          </cell>
          <cell r="BC5022" t="str">
            <v/>
          </cell>
        </row>
        <row r="5023">
          <cell r="AM5023" t="str">
            <v/>
          </cell>
          <cell r="AQ5023" t="str">
            <v/>
          </cell>
          <cell r="AT5023" t="str">
            <v/>
          </cell>
          <cell r="AW5023" t="str">
            <v/>
          </cell>
          <cell r="AZ5023" t="str">
            <v/>
          </cell>
          <cell r="BA5023" t="str">
            <v/>
          </cell>
          <cell r="BB5023" t="str">
            <v/>
          </cell>
          <cell r="BC5023" t="str">
            <v/>
          </cell>
        </row>
        <row r="5024">
          <cell r="AM5024" t="str">
            <v/>
          </cell>
          <cell r="AQ5024" t="str">
            <v/>
          </cell>
          <cell r="AT5024" t="str">
            <v/>
          </cell>
          <cell r="AW5024" t="str">
            <v/>
          </cell>
          <cell r="AZ5024" t="str">
            <v/>
          </cell>
          <cell r="BA5024" t="str">
            <v/>
          </cell>
          <cell r="BB5024" t="str">
            <v/>
          </cell>
          <cell r="BC5024" t="str">
            <v/>
          </cell>
        </row>
        <row r="5025">
          <cell r="AM5025" t="str">
            <v/>
          </cell>
          <cell r="AQ5025" t="str">
            <v/>
          </cell>
          <cell r="AT5025" t="str">
            <v/>
          </cell>
          <cell r="AW5025" t="str">
            <v/>
          </cell>
          <cell r="AZ5025" t="str">
            <v/>
          </cell>
          <cell r="BA5025" t="str">
            <v/>
          </cell>
          <cell r="BB5025" t="str">
            <v/>
          </cell>
          <cell r="BC5025" t="str">
            <v/>
          </cell>
        </row>
        <row r="5026">
          <cell r="AM5026" t="str">
            <v/>
          </cell>
          <cell r="AQ5026" t="str">
            <v/>
          </cell>
          <cell r="AT5026" t="str">
            <v/>
          </cell>
          <cell r="AW5026" t="str">
            <v/>
          </cell>
          <cell r="AZ5026" t="str">
            <v/>
          </cell>
          <cell r="BA5026" t="str">
            <v/>
          </cell>
          <cell r="BB5026" t="str">
            <v/>
          </cell>
          <cell r="BC5026" t="str">
            <v/>
          </cell>
        </row>
        <row r="5027">
          <cell r="AM5027" t="str">
            <v/>
          </cell>
          <cell r="AQ5027" t="str">
            <v/>
          </cell>
          <cell r="AT5027" t="str">
            <v/>
          </cell>
          <cell r="AW5027" t="str">
            <v/>
          </cell>
          <cell r="AZ5027" t="str">
            <v/>
          </cell>
          <cell r="BA5027" t="str">
            <v/>
          </cell>
          <cell r="BB5027" t="str">
            <v/>
          </cell>
          <cell r="BC5027" t="str">
            <v/>
          </cell>
        </row>
        <row r="5028">
          <cell r="AM5028" t="str">
            <v/>
          </cell>
          <cell r="AQ5028" t="str">
            <v/>
          </cell>
          <cell r="AT5028" t="str">
            <v/>
          </cell>
          <cell r="AW5028" t="str">
            <v/>
          </cell>
          <cell r="AZ5028" t="str">
            <v/>
          </cell>
          <cell r="BA5028" t="str">
            <v/>
          </cell>
          <cell r="BB5028" t="str">
            <v/>
          </cell>
          <cell r="BC5028" t="str">
            <v/>
          </cell>
        </row>
        <row r="5029">
          <cell r="AM5029" t="str">
            <v/>
          </cell>
          <cell r="AQ5029" t="str">
            <v/>
          </cell>
          <cell r="AT5029" t="str">
            <v/>
          </cell>
          <cell r="AW5029" t="str">
            <v/>
          </cell>
          <cell r="AZ5029" t="str">
            <v/>
          </cell>
          <cell r="BA5029" t="str">
            <v/>
          </cell>
          <cell r="BB5029" t="str">
            <v/>
          </cell>
          <cell r="BC5029" t="str">
            <v/>
          </cell>
        </row>
        <row r="5030">
          <cell r="AM5030" t="str">
            <v/>
          </cell>
          <cell r="AQ5030" t="str">
            <v/>
          </cell>
          <cell r="AT5030" t="str">
            <v/>
          </cell>
          <cell r="AW5030" t="str">
            <v/>
          </cell>
          <cell r="AZ5030" t="str">
            <v/>
          </cell>
          <cell r="BA5030" t="str">
            <v/>
          </cell>
          <cell r="BB5030" t="str">
            <v/>
          </cell>
          <cell r="BC5030" t="str">
            <v/>
          </cell>
        </row>
        <row r="5031">
          <cell r="AM5031" t="str">
            <v/>
          </cell>
          <cell r="AQ5031" t="str">
            <v/>
          </cell>
          <cell r="AT5031" t="str">
            <v/>
          </cell>
          <cell r="AW5031" t="str">
            <v/>
          </cell>
          <cell r="AZ5031" t="str">
            <v/>
          </cell>
          <cell r="BA5031" t="str">
            <v/>
          </cell>
          <cell r="BB5031" t="str">
            <v/>
          </cell>
          <cell r="BC5031" t="str">
            <v/>
          </cell>
        </row>
        <row r="5032">
          <cell r="AM5032" t="str">
            <v/>
          </cell>
          <cell r="AQ5032" t="str">
            <v/>
          </cell>
          <cell r="AT5032" t="str">
            <v/>
          </cell>
          <cell r="AW5032" t="str">
            <v/>
          </cell>
          <cell r="AZ5032" t="str">
            <v/>
          </cell>
          <cell r="BA5032" t="str">
            <v/>
          </cell>
          <cell r="BB5032" t="str">
            <v/>
          </cell>
          <cell r="BC5032" t="str">
            <v/>
          </cell>
        </row>
        <row r="5033">
          <cell r="AM5033" t="str">
            <v/>
          </cell>
          <cell r="AQ5033" t="str">
            <v/>
          </cell>
          <cell r="AT5033" t="str">
            <v/>
          </cell>
          <cell r="AW5033" t="str">
            <v/>
          </cell>
          <cell r="AZ5033" t="str">
            <v/>
          </cell>
          <cell r="BA5033" t="str">
            <v/>
          </cell>
          <cell r="BB5033" t="str">
            <v/>
          </cell>
          <cell r="BC5033" t="str">
            <v/>
          </cell>
        </row>
        <row r="5034">
          <cell r="AM5034">
            <v>1348500</v>
          </cell>
          <cell r="AQ5034" t="str">
            <v/>
          </cell>
          <cell r="AT5034" t="str">
            <v>ПИР</v>
          </cell>
          <cell r="AW5034">
            <v>40591</v>
          </cell>
          <cell r="AZ5034" t="str">
            <v>2.2011</v>
          </cell>
          <cell r="BA5034" t="str">
            <v>2.2011</v>
          </cell>
          <cell r="BB5034" t="str">
            <v>3.2011</v>
          </cell>
          <cell r="BC5034" t="str">
            <v>1.2011</v>
          </cell>
        </row>
        <row r="5035">
          <cell r="AM5035">
            <v>1348500</v>
          </cell>
          <cell r="AQ5035" t="str">
            <v/>
          </cell>
          <cell r="AT5035" t="str">
            <v>ПИР</v>
          </cell>
          <cell r="AW5035">
            <v>40655</v>
          </cell>
          <cell r="AZ5035" t="str">
            <v>4.2011</v>
          </cell>
          <cell r="BA5035" t="str">
            <v>4.2011</v>
          </cell>
          <cell r="BB5035" t="str">
            <v>5.2011</v>
          </cell>
          <cell r="BC5035" t="str">
            <v>2.2011</v>
          </cell>
        </row>
        <row r="5036">
          <cell r="AM5036" t="str">
            <v/>
          </cell>
          <cell r="AQ5036" t="str">
            <v/>
          </cell>
          <cell r="AT5036" t="str">
            <v/>
          </cell>
          <cell r="AW5036" t="str">
            <v/>
          </cell>
          <cell r="AZ5036" t="str">
            <v/>
          </cell>
          <cell r="BA5036" t="str">
            <v/>
          </cell>
          <cell r="BB5036" t="str">
            <v/>
          </cell>
          <cell r="BC5036" t="str">
            <v/>
          </cell>
        </row>
        <row r="5037">
          <cell r="AM5037">
            <v>260400</v>
          </cell>
          <cell r="AQ5037" t="str">
            <v/>
          </cell>
          <cell r="AT5037" t="str">
            <v>ПИР</v>
          </cell>
          <cell r="AW5037">
            <v>40480</v>
          </cell>
          <cell r="AZ5037" t="str">
            <v>10.2010</v>
          </cell>
          <cell r="BA5037" t="str">
            <v>10.2010</v>
          </cell>
          <cell r="BB5037" t="str">
            <v/>
          </cell>
          <cell r="BC5037" t="str">
            <v>4.2010</v>
          </cell>
        </row>
        <row r="5038">
          <cell r="AM5038" t="str">
            <v/>
          </cell>
          <cell r="AQ5038" t="str">
            <v/>
          </cell>
          <cell r="AT5038" t="str">
            <v/>
          </cell>
          <cell r="AW5038" t="str">
            <v/>
          </cell>
          <cell r="AZ5038" t="str">
            <v/>
          </cell>
          <cell r="BA5038" t="str">
            <v/>
          </cell>
          <cell r="BB5038" t="str">
            <v/>
          </cell>
          <cell r="BC5038" t="str">
            <v/>
          </cell>
        </row>
        <row r="5039">
          <cell r="AM5039" t="str">
            <v/>
          </cell>
          <cell r="AQ5039" t="str">
            <v/>
          </cell>
          <cell r="AT5039" t="str">
            <v/>
          </cell>
          <cell r="AW5039" t="str">
            <v/>
          </cell>
          <cell r="AZ5039" t="str">
            <v/>
          </cell>
          <cell r="BA5039" t="str">
            <v/>
          </cell>
          <cell r="BB5039" t="str">
            <v/>
          </cell>
          <cell r="BC5039" t="str">
            <v/>
          </cell>
        </row>
        <row r="5040">
          <cell r="AM5040">
            <v>260400</v>
          </cell>
          <cell r="AQ5040" t="str">
            <v/>
          </cell>
          <cell r="AT5040" t="str">
            <v>ПИР</v>
          </cell>
          <cell r="AW5040">
            <v>40535</v>
          </cell>
          <cell r="AZ5040" t="str">
            <v>12.2010</v>
          </cell>
          <cell r="BA5040" t="str">
            <v>12.2010</v>
          </cell>
          <cell r="BB5040" t="str">
            <v/>
          </cell>
          <cell r="BC5040" t="str">
            <v>4.2010</v>
          </cell>
        </row>
        <row r="5041">
          <cell r="AM5041" t="str">
            <v/>
          </cell>
          <cell r="AQ5041" t="str">
            <v/>
          </cell>
          <cell r="AT5041" t="str">
            <v/>
          </cell>
          <cell r="AW5041" t="str">
            <v/>
          </cell>
          <cell r="AZ5041" t="str">
            <v/>
          </cell>
          <cell r="BA5041" t="str">
            <v/>
          </cell>
          <cell r="BB5041" t="str">
            <v/>
          </cell>
          <cell r="BC5041" t="str">
            <v/>
          </cell>
        </row>
        <row r="5042">
          <cell r="AM5042" t="str">
            <v/>
          </cell>
          <cell r="AQ5042" t="str">
            <v/>
          </cell>
          <cell r="AT5042" t="str">
            <v/>
          </cell>
          <cell r="AW5042" t="str">
            <v/>
          </cell>
          <cell r="AZ5042" t="str">
            <v/>
          </cell>
          <cell r="BA5042" t="str">
            <v/>
          </cell>
          <cell r="BB5042" t="str">
            <v/>
          </cell>
          <cell r="BC5042" t="str">
            <v/>
          </cell>
        </row>
        <row r="5043">
          <cell r="AM5043" t="str">
            <v/>
          </cell>
          <cell r="AQ5043" t="str">
            <v/>
          </cell>
          <cell r="AT5043" t="str">
            <v/>
          </cell>
          <cell r="AW5043" t="str">
            <v/>
          </cell>
          <cell r="AZ5043" t="str">
            <v/>
          </cell>
          <cell r="BA5043" t="str">
            <v/>
          </cell>
          <cell r="BB5043" t="str">
            <v/>
          </cell>
          <cell r="BC5043" t="str">
            <v/>
          </cell>
        </row>
        <row r="5044">
          <cell r="AM5044" t="str">
            <v/>
          </cell>
          <cell r="AQ5044" t="str">
            <v/>
          </cell>
          <cell r="AT5044" t="str">
            <v/>
          </cell>
          <cell r="AW5044" t="str">
            <v/>
          </cell>
          <cell r="AZ5044" t="str">
            <v/>
          </cell>
          <cell r="BA5044" t="str">
            <v/>
          </cell>
          <cell r="BB5044" t="str">
            <v/>
          </cell>
          <cell r="BC5044" t="str">
            <v/>
          </cell>
        </row>
        <row r="5045">
          <cell r="AM5045" t="str">
            <v/>
          </cell>
          <cell r="AQ5045" t="str">
            <v/>
          </cell>
          <cell r="AT5045" t="str">
            <v/>
          </cell>
          <cell r="AW5045" t="str">
            <v/>
          </cell>
          <cell r="AZ5045" t="str">
            <v/>
          </cell>
          <cell r="BA5045" t="str">
            <v/>
          </cell>
          <cell r="BB5045" t="str">
            <v/>
          </cell>
          <cell r="BC5045" t="str">
            <v/>
          </cell>
        </row>
        <row r="5046">
          <cell r="AM5046" t="str">
            <v/>
          </cell>
          <cell r="AQ5046" t="str">
            <v/>
          </cell>
          <cell r="AT5046" t="str">
            <v/>
          </cell>
          <cell r="AW5046" t="str">
            <v/>
          </cell>
          <cell r="AZ5046" t="str">
            <v/>
          </cell>
          <cell r="BA5046" t="str">
            <v/>
          </cell>
          <cell r="BB5046" t="str">
            <v/>
          </cell>
          <cell r="BC5046" t="str">
            <v/>
          </cell>
        </row>
        <row r="5047">
          <cell r="AM5047">
            <v>130000</v>
          </cell>
          <cell r="AQ5047" t="str">
            <v/>
          </cell>
          <cell r="AT5047" t="str">
            <v>ПИР</v>
          </cell>
          <cell r="AW5047">
            <v>40464</v>
          </cell>
          <cell r="AZ5047" t="str">
            <v>9.2010</v>
          </cell>
          <cell r="BA5047" t="str">
            <v>10.2010</v>
          </cell>
          <cell r="BB5047" t="str">
            <v/>
          </cell>
          <cell r="BC5047" t="str">
            <v>4.2010</v>
          </cell>
        </row>
        <row r="5048">
          <cell r="AM5048" t="str">
            <v/>
          </cell>
          <cell r="AQ5048" t="str">
            <v/>
          </cell>
          <cell r="AT5048" t="str">
            <v/>
          </cell>
          <cell r="AW5048" t="str">
            <v/>
          </cell>
          <cell r="AZ5048" t="str">
            <v/>
          </cell>
          <cell r="BA5048" t="str">
            <v/>
          </cell>
          <cell r="BB5048" t="str">
            <v/>
          </cell>
          <cell r="BC5048" t="str">
            <v/>
          </cell>
        </row>
        <row r="5049">
          <cell r="AM5049">
            <v>446400</v>
          </cell>
          <cell r="AQ5049" t="str">
            <v/>
          </cell>
          <cell r="AT5049" t="str">
            <v>ПИР</v>
          </cell>
          <cell r="AW5049">
            <v>40624</v>
          </cell>
          <cell r="AZ5049" t="str">
            <v>3.2011</v>
          </cell>
          <cell r="BA5049" t="str">
            <v>3.2011</v>
          </cell>
          <cell r="BB5049" t="str">
            <v>4.2011</v>
          </cell>
          <cell r="BC5049" t="str">
            <v>1.2011</v>
          </cell>
        </row>
        <row r="5050">
          <cell r="AM5050">
            <v>348750</v>
          </cell>
          <cell r="AQ5050" t="str">
            <v/>
          </cell>
          <cell r="AT5050" t="str">
            <v>ПИР</v>
          </cell>
          <cell r="AW5050">
            <v>40591</v>
          </cell>
          <cell r="AZ5050" t="str">
            <v>2.2011</v>
          </cell>
          <cell r="BA5050" t="str">
            <v>2.2011</v>
          </cell>
          <cell r="BB5050" t="str">
            <v>3.2011</v>
          </cell>
          <cell r="BC5050" t="str">
            <v>1.2011</v>
          </cell>
        </row>
        <row r="5051">
          <cell r="AM5051" t="str">
            <v/>
          </cell>
          <cell r="AQ5051" t="str">
            <v/>
          </cell>
          <cell r="AT5051" t="str">
            <v/>
          </cell>
          <cell r="AW5051" t="str">
            <v/>
          </cell>
          <cell r="AZ5051" t="str">
            <v/>
          </cell>
          <cell r="BA5051" t="str">
            <v/>
          </cell>
          <cell r="BB5051" t="str">
            <v/>
          </cell>
          <cell r="BC5051" t="str">
            <v/>
          </cell>
        </row>
        <row r="5052">
          <cell r="AM5052" t="str">
            <v/>
          </cell>
          <cell r="AQ5052" t="str">
            <v/>
          </cell>
          <cell r="AT5052" t="str">
            <v/>
          </cell>
          <cell r="AW5052" t="str">
            <v/>
          </cell>
          <cell r="AZ5052" t="str">
            <v/>
          </cell>
          <cell r="BA5052" t="str">
            <v/>
          </cell>
          <cell r="BB5052" t="str">
            <v/>
          </cell>
          <cell r="BC5052" t="str">
            <v/>
          </cell>
        </row>
        <row r="5053">
          <cell r="AM5053" t="str">
            <v/>
          </cell>
          <cell r="AQ5053" t="str">
            <v/>
          </cell>
          <cell r="AT5053" t="str">
            <v/>
          </cell>
          <cell r="AW5053" t="str">
            <v/>
          </cell>
          <cell r="AZ5053" t="str">
            <v/>
          </cell>
          <cell r="BA5053" t="str">
            <v/>
          </cell>
          <cell r="BB5053" t="str">
            <v/>
          </cell>
          <cell r="BC5053" t="str">
            <v/>
          </cell>
        </row>
        <row r="5054">
          <cell r="AM5054" t="str">
            <v/>
          </cell>
          <cell r="AQ5054" t="str">
            <v/>
          </cell>
          <cell r="AT5054" t="str">
            <v/>
          </cell>
          <cell r="AW5054" t="str">
            <v/>
          </cell>
          <cell r="AZ5054" t="str">
            <v/>
          </cell>
          <cell r="BA5054" t="str">
            <v/>
          </cell>
          <cell r="BB5054" t="str">
            <v/>
          </cell>
          <cell r="BC5054" t="str">
            <v/>
          </cell>
        </row>
        <row r="5055">
          <cell r="AM5055" t="str">
            <v/>
          </cell>
          <cell r="AQ5055" t="str">
            <v/>
          </cell>
          <cell r="AT5055" t="str">
            <v/>
          </cell>
          <cell r="AW5055" t="str">
            <v/>
          </cell>
          <cell r="AZ5055" t="str">
            <v/>
          </cell>
          <cell r="BA5055" t="str">
            <v/>
          </cell>
          <cell r="BB5055" t="str">
            <v/>
          </cell>
          <cell r="BC5055" t="str">
            <v/>
          </cell>
        </row>
        <row r="5056">
          <cell r="AM5056" t="str">
            <v/>
          </cell>
          <cell r="AQ5056" t="str">
            <v/>
          </cell>
          <cell r="AT5056" t="str">
            <v/>
          </cell>
          <cell r="AW5056" t="str">
            <v/>
          </cell>
          <cell r="AZ5056" t="str">
            <v/>
          </cell>
          <cell r="BA5056" t="str">
            <v/>
          </cell>
          <cell r="BB5056" t="str">
            <v/>
          </cell>
          <cell r="BC5056" t="str">
            <v/>
          </cell>
        </row>
        <row r="5057">
          <cell r="AM5057" t="str">
            <v/>
          </cell>
          <cell r="AQ5057" t="str">
            <v/>
          </cell>
          <cell r="AT5057" t="str">
            <v/>
          </cell>
          <cell r="AW5057" t="str">
            <v/>
          </cell>
          <cell r="AZ5057" t="str">
            <v/>
          </cell>
          <cell r="BA5057" t="str">
            <v/>
          </cell>
          <cell r="BB5057" t="str">
            <v/>
          </cell>
          <cell r="BC5057" t="str">
            <v/>
          </cell>
        </row>
        <row r="5058">
          <cell r="AM5058">
            <v>446400</v>
          </cell>
          <cell r="AQ5058" t="str">
            <v/>
          </cell>
          <cell r="AT5058" t="str">
            <v>ПИР</v>
          </cell>
          <cell r="AW5058">
            <v>40541</v>
          </cell>
          <cell r="AZ5058" t="str">
            <v>12.2010</v>
          </cell>
          <cell r="BA5058" t="str">
            <v>12.2010</v>
          </cell>
          <cell r="BB5058" t="str">
            <v/>
          </cell>
          <cell r="BC5058" t="str">
            <v>4.2010</v>
          </cell>
        </row>
        <row r="5059">
          <cell r="AM5059">
            <v>446400</v>
          </cell>
          <cell r="AQ5059" t="str">
            <v/>
          </cell>
          <cell r="AT5059" t="str">
            <v>ПИР</v>
          </cell>
          <cell r="AW5059">
            <v>40624</v>
          </cell>
          <cell r="AZ5059" t="str">
            <v>3.2011</v>
          </cell>
          <cell r="BA5059" t="str">
            <v>3.2011</v>
          </cell>
          <cell r="BB5059" t="str">
            <v>4.2011</v>
          </cell>
          <cell r="BC5059" t="str">
            <v>1.2011</v>
          </cell>
        </row>
        <row r="5060">
          <cell r="AM5060">
            <v>446400</v>
          </cell>
          <cell r="AQ5060" t="str">
            <v/>
          </cell>
          <cell r="AT5060" t="str">
            <v>ПИР</v>
          </cell>
          <cell r="AW5060">
            <v>40688</v>
          </cell>
          <cell r="AZ5060" t="str">
            <v>5.2011</v>
          </cell>
          <cell r="BA5060" t="str">
            <v>5.2011</v>
          </cell>
          <cell r="BB5060" t="str">
            <v>6.2011</v>
          </cell>
          <cell r="BC5060" t="str">
            <v>2.2011</v>
          </cell>
        </row>
        <row r="5061">
          <cell r="AM5061">
            <v>348750</v>
          </cell>
          <cell r="AQ5061" t="str">
            <v/>
          </cell>
          <cell r="AT5061" t="str">
            <v>ПИР</v>
          </cell>
          <cell r="AW5061">
            <v>40688</v>
          </cell>
          <cell r="AZ5061" t="str">
            <v>5.2011</v>
          </cell>
          <cell r="BA5061" t="str">
            <v>5.2011</v>
          </cell>
          <cell r="BB5061" t="str">
            <v>6.2011</v>
          </cell>
          <cell r="BC5061" t="str">
            <v>2.2011</v>
          </cell>
        </row>
        <row r="5062">
          <cell r="AM5062" t="str">
            <v/>
          </cell>
          <cell r="AQ5062" t="str">
            <v/>
          </cell>
          <cell r="AT5062" t="str">
            <v/>
          </cell>
          <cell r="AW5062" t="str">
            <v/>
          </cell>
          <cell r="AZ5062" t="str">
            <v/>
          </cell>
          <cell r="BA5062" t="str">
            <v/>
          </cell>
          <cell r="BB5062" t="str">
            <v/>
          </cell>
          <cell r="BC5062" t="str">
            <v/>
          </cell>
        </row>
        <row r="5063">
          <cell r="AM5063" t="str">
            <v/>
          </cell>
          <cell r="AQ5063" t="str">
            <v/>
          </cell>
          <cell r="AT5063" t="str">
            <v/>
          </cell>
          <cell r="AW5063" t="str">
            <v/>
          </cell>
          <cell r="AZ5063" t="str">
            <v/>
          </cell>
          <cell r="BA5063" t="str">
            <v/>
          </cell>
          <cell r="BB5063" t="str">
            <v/>
          </cell>
          <cell r="BC5063" t="str">
            <v/>
          </cell>
        </row>
        <row r="5064">
          <cell r="AM5064">
            <v>520800</v>
          </cell>
          <cell r="AQ5064" t="str">
            <v/>
          </cell>
          <cell r="AT5064" t="str">
            <v>ПИР</v>
          </cell>
          <cell r="AW5064">
            <v>40688</v>
          </cell>
          <cell r="AZ5064" t="str">
            <v>5.2011</v>
          </cell>
          <cell r="BA5064" t="str">
            <v>5.2011</v>
          </cell>
          <cell r="BB5064" t="str">
            <v>6.2011</v>
          </cell>
          <cell r="BC5064" t="str">
            <v>2.2011</v>
          </cell>
        </row>
        <row r="5065">
          <cell r="AM5065" t="str">
            <v/>
          </cell>
          <cell r="AQ5065" t="str">
            <v/>
          </cell>
          <cell r="AT5065" t="str">
            <v/>
          </cell>
          <cell r="AW5065" t="str">
            <v/>
          </cell>
          <cell r="AZ5065" t="str">
            <v/>
          </cell>
          <cell r="BA5065" t="str">
            <v/>
          </cell>
          <cell r="BB5065" t="str">
            <v/>
          </cell>
          <cell r="BC5065" t="str">
            <v/>
          </cell>
        </row>
        <row r="5066">
          <cell r="AM5066">
            <v>130000</v>
          </cell>
          <cell r="AQ5066" t="str">
            <v/>
          </cell>
          <cell r="AT5066" t="str">
            <v>ПИР</v>
          </cell>
          <cell r="AW5066">
            <v>40464</v>
          </cell>
          <cell r="AZ5066" t="str">
            <v>9.2010</v>
          </cell>
          <cell r="BA5066" t="str">
            <v>10.2010</v>
          </cell>
          <cell r="BB5066" t="str">
            <v/>
          </cell>
          <cell r="BC5066" t="str">
            <v>4.2010</v>
          </cell>
        </row>
        <row r="5067">
          <cell r="AM5067" t="str">
            <v/>
          </cell>
          <cell r="AQ5067" t="str">
            <v/>
          </cell>
          <cell r="AT5067" t="str">
            <v/>
          </cell>
          <cell r="AW5067" t="str">
            <v/>
          </cell>
          <cell r="AZ5067" t="str">
            <v/>
          </cell>
          <cell r="BA5067" t="str">
            <v/>
          </cell>
          <cell r="BB5067" t="str">
            <v/>
          </cell>
          <cell r="BC5067" t="str">
            <v/>
          </cell>
        </row>
        <row r="5068">
          <cell r="AM5068" t="str">
            <v/>
          </cell>
          <cell r="AQ5068" t="str">
            <v/>
          </cell>
          <cell r="AT5068" t="str">
            <v/>
          </cell>
          <cell r="AW5068" t="str">
            <v/>
          </cell>
          <cell r="AZ5068" t="str">
            <v/>
          </cell>
          <cell r="BA5068" t="str">
            <v/>
          </cell>
          <cell r="BB5068" t="str">
            <v/>
          </cell>
          <cell r="BC5068" t="str">
            <v/>
          </cell>
        </row>
        <row r="5069">
          <cell r="AM5069">
            <v>139500</v>
          </cell>
          <cell r="AQ5069" t="str">
            <v/>
          </cell>
          <cell r="AT5069" t="str">
            <v>ПИР</v>
          </cell>
          <cell r="AW5069">
            <v>40591</v>
          </cell>
          <cell r="AZ5069" t="str">
            <v>2.2011</v>
          </cell>
          <cell r="BA5069" t="str">
            <v>2.2011</v>
          </cell>
          <cell r="BB5069" t="str">
            <v>3.2011</v>
          </cell>
          <cell r="BC5069" t="str">
            <v>1.2011</v>
          </cell>
        </row>
        <row r="5070">
          <cell r="AM5070">
            <v>576600</v>
          </cell>
          <cell r="AQ5070" t="str">
            <v/>
          </cell>
          <cell r="AT5070" t="str">
            <v>ПИР</v>
          </cell>
          <cell r="AW5070">
            <v>40591</v>
          </cell>
          <cell r="AZ5070" t="str">
            <v>2.2011</v>
          </cell>
          <cell r="BA5070" t="str">
            <v>2.2011</v>
          </cell>
          <cell r="BB5070" t="str">
            <v>3.2011</v>
          </cell>
          <cell r="BC5070" t="str">
            <v>1.2011</v>
          </cell>
        </row>
        <row r="5071">
          <cell r="AM5071">
            <v>446400</v>
          </cell>
          <cell r="AQ5071" t="str">
            <v/>
          </cell>
          <cell r="AT5071" t="str">
            <v>ПИР</v>
          </cell>
          <cell r="AW5071">
            <v>40591</v>
          </cell>
          <cell r="AZ5071" t="str">
            <v>2.2011</v>
          </cell>
          <cell r="BA5071" t="str">
            <v>2.2011</v>
          </cell>
          <cell r="BB5071" t="str">
            <v>3.2011</v>
          </cell>
          <cell r="BC5071" t="str">
            <v>1.2011</v>
          </cell>
        </row>
        <row r="5072">
          <cell r="AM5072">
            <v>139500</v>
          </cell>
          <cell r="AQ5072" t="str">
            <v/>
          </cell>
          <cell r="AT5072" t="str">
            <v>ПИР</v>
          </cell>
          <cell r="AW5072">
            <v>40591</v>
          </cell>
          <cell r="AZ5072" t="str">
            <v>2.2011</v>
          </cell>
          <cell r="BA5072" t="str">
            <v>2.2011</v>
          </cell>
          <cell r="BB5072" t="str">
            <v>3.2011</v>
          </cell>
          <cell r="BC5072" t="str">
            <v>1.2011</v>
          </cell>
        </row>
        <row r="5073">
          <cell r="AM5073">
            <v>139500</v>
          </cell>
          <cell r="AQ5073" t="str">
            <v/>
          </cell>
          <cell r="AT5073" t="str">
            <v>ПИР</v>
          </cell>
          <cell r="AW5073">
            <v>40624</v>
          </cell>
          <cell r="AZ5073" t="str">
            <v>3.2011</v>
          </cell>
          <cell r="BA5073" t="str">
            <v>3.2011</v>
          </cell>
          <cell r="BB5073" t="str">
            <v>4.2011</v>
          </cell>
          <cell r="BC5073" t="str">
            <v>1.2011</v>
          </cell>
        </row>
        <row r="5074">
          <cell r="AM5074">
            <v>446400</v>
          </cell>
          <cell r="AQ5074" t="str">
            <v/>
          </cell>
          <cell r="AT5074" t="str">
            <v>ПИР</v>
          </cell>
          <cell r="AW5074">
            <v>40624</v>
          </cell>
          <cell r="AZ5074" t="str">
            <v>3.2011</v>
          </cell>
          <cell r="BA5074" t="str">
            <v>3.2011</v>
          </cell>
          <cell r="BB5074" t="str">
            <v>4.2011</v>
          </cell>
          <cell r="BC5074" t="str">
            <v>1.2011</v>
          </cell>
        </row>
        <row r="5075">
          <cell r="AM5075">
            <v>348750</v>
          </cell>
          <cell r="AQ5075" t="str">
            <v/>
          </cell>
          <cell r="AT5075" t="str">
            <v>ПИР</v>
          </cell>
          <cell r="AW5075">
            <v>40624</v>
          </cell>
          <cell r="AZ5075" t="str">
            <v>3.2011</v>
          </cell>
          <cell r="BA5075" t="str">
            <v>3.2011</v>
          </cell>
          <cell r="BB5075" t="str">
            <v>4.2011</v>
          </cell>
          <cell r="BC5075" t="str">
            <v>1.2011</v>
          </cell>
        </row>
        <row r="5076">
          <cell r="AM5076">
            <v>139500</v>
          </cell>
          <cell r="AQ5076" t="str">
            <v/>
          </cell>
          <cell r="AT5076" t="str">
            <v>ПИР</v>
          </cell>
          <cell r="AW5076">
            <v>40624</v>
          </cell>
          <cell r="AZ5076" t="str">
            <v>3.2011</v>
          </cell>
          <cell r="BA5076" t="str">
            <v>3.2011</v>
          </cell>
          <cell r="BB5076" t="str">
            <v>4.2011</v>
          </cell>
          <cell r="BC5076" t="str">
            <v>1.2011</v>
          </cell>
        </row>
        <row r="5077">
          <cell r="AM5077" t="str">
            <v/>
          </cell>
          <cell r="AQ5077" t="str">
            <v/>
          </cell>
          <cell r="AT5077" t="str">
            <v/>
          </cell>
          <cell r="AW5077" t="str">
            <v/>
          </cell>
          <cell r="AZ5077" t="str">
            <v/>
          </cell>
          <cell r="BA5077" t="str">
            <v/>
          </cell>
          <cell r="BB5077" t="str">
            <v/>
          </cell>
          <cell r="BC5077" t="str">
            <v/>
          </cell>
        </row>
        <row r="5078">
          <cell r="AM5078">
            <v>280000</v>
          </cell>
          <cell r="AQ5078" t="str">
            <v/>
          </cell>
          <cell r="AT5078" t="str">
            <v>ПИР</v>
          </cell>
          <cell r="AW5078">
            <v>40464</v>
          </cell>
          <cell r="AZ5078" t="str">
            <v>9.2010</v>
          </cell>
          <cell r="BA5078" t="str">
            <v>10.2010</v>
          </cell>
          <cell r="BB5078" t="str">
            <v/>
          </cell>
          <cell r="BC5078" t="str">
            <v>4.2010</v>
          </cell>
        </row>
        <row r="5079">
          <cell r="AM5079">
            <v>260400</v>
          </cell>
          <cell r="AQ5079" t="str">
            <v/>
          </cell>
          <cell r="AT5079" t="str">
            <v>ПИР</v>
          </cell>
          <cell r="AW5079">
            <v>40480</v>
          </cell>
          <cell r="AZ5079" t="str">
            <v>10.2010</v>
          </cell>
          <cell r="BA5079" t="str">
            <v>10.2010</v>
          </cell>
          <cell r="BB5079" t="str">
            <v/>
          </cell>
          <cell r="BC5079" t="str">
            <v>4.2010</v>
          </cell>
        </row>
        <row r="5080">
          <cell r="AM5080">
            <v>260400</v>
          </cell>
          <cell r="AQ5080" t="str">
            <v/>
          </cell>
          <cell r="AT5080" t="str">
            <v>ПИР</v>
          </cell>
          <cell r="AW5080">
            <v>40540</v>
          </cell>
          <cell r="AZ5080" t="str">
            <v>12.2010</v>
          </cell>
          <cell r="BA5080" t="str">
            <v>12.2010</v>
          </cell>
          <cell r="BB5080" t="str">
            <v/>
          </cell>
          <cell r="BC5080" t="str">
            <v>4.2010</v>
          </cell>
        </row>
        <row r="5081">
          <cell r="AM5081">
            <v>260400</v>
          </cell>
          <cell r="AQ5081" t="str">
            <v/>
          </cell>
          <cell r="AT5081" t="str">
            <v>ПИР</v>
          </cell>
          <cell r="AW5081">
            <v>40480</v>
          </cell>
          <cell r="AZ5081" t="str">
            <v>10.2010</v>
          </cell>
          <cell r="BA5081" t="str">
            <v>10.2010</v>
          </cell>
          <cell r="BB5081" t="str">
            <v/>
          </cell>
          <cell r="BC5081" t="str">
            <v>4.2010</v>
          </cell>
        </row>
        <row r="5082">
          <cell r="AM5082">
            <v>260400</v>
          </cell>
          <cell r="AQ5082" t="str">
            <v/>
          </cell>
          <cell r="AT5082" t="str">
            <v>ПИР</v>
          </cell>
          <cell r="AW5082">
            <v>40480</v>
          </cell>
          <cell r="AZ5082" t="str">
            <v>10.2010</v>
          </cell>
          <cell r="BA5082" t="str">
            <v>10.2010</v>
          </cell>
          <cell r="BB5082" t="str">
            <v/>
          </cell>
          <cell r="BC5082" t="str">
            <v>4.2010</v>
          </cell>
        </row>
        <row r="5083">
          <cell r="AM5083">
            <v>348750</v>
          </cell>
          <cell r="AQ5083" t="str">
            <v/>
          </cell>
          <cell r="AT5083" t="str">
            <v>ПИР</v>
          </cell>
          <cell r="AW5083">
            <v>40480</v>
          </cell>
          <cell r="AZ5083" t="str">
            <v>10.2010</v>
          </cell>
          <cell r="BA5083" t="str">
            <v>10.2010</v>
          </cell>
          <cell r="BB5083" t="str">
            <v/>
          </cell>
          <cell r="BC5083" t="str">
            <v>4.2010</v>
          </cell>
        </row>
        <row r="5084">
          <cell r="AM5084">
            <v>348750</v>
          </cell>
          <cell r="AQ5084" t="str">
            <v/>
          </cell>
          <cell r="AT5084" t="str">
            <v>ПИР</v>
          </cell>
          <cell r="AW5084">
            <v>40480</v>
          </cell>
          <cell r="AZ5084" t="str">
            <v>10.2010</v>
          </cell>
          <cell r="BA5084" t="str">
            <v>10.2010</v>
          </cell>
          <cell r="BB5084" t="str">
            <v/>
          </cell>
          <cell r="BC5084" t="str">
            <v>4.2010</v>
          </cell>
        </row>
        <row r="5085">
          <cell r="AM5085">
            <v>446400</v>
          </cell>
          <cell r="AQ5085" t="str">
            <v/>
          </cell>
          <cell r="AT5085" t="str">
            <v>ПИР</v>
          </cell>
          <cell r="AW5085">
            <v>40616</v>
          </cell>
          <cell r="AZ5085" t="str">
            <v>3.2011</v>
          </cell>
          <cell r="BA5085" t="str">
            <v>3.2011</v>
          </cell>
          <cell r="BB5085" t="str">
            <v>3.2011</v>
          </cell>
          <cell r="BC5085" t="str">
            <v>1.2011</v>
          </cell>
        </row>
        <row r="5086">
          <cell r="AM5086">
            <v>260400</v>
          </cell>
          <cell r="AQ5086" t="str">
            <v/>
          </cell>
          <cell r="AT5086" t="str">
            <v>ПИР</v>
          </cell>
          <cell r="AW5086">
            <v>40535</v>
          </cell>
          <cell r="AZ5086" t="str">
            <v>12.2010</v>
          </cell>
          <cell r="BA5086" t="str">
            <v>12.2010</v>
          </cell>
          <cell r="BB5086" t="str">
            <v/>
          </cell>
          <cell r="BC5086" t="str">
            <v>4.2010</v>
          </cell>
        </row>
        <row r="5087">
          <cell r="AM5087">
            <v>348750</v>
          </cell>
          <cell r="AQ5087" t="str">
            <v/>
          </cell>
          <cell r="AT5087" t="str">
            <v>ПИР</v>
          </cell>
          <cell r="AW5087">
            <v>40624</v>
          </cell>
          <cell r="AZ5087" t="str">
            <v>3.2011</v>
          </cell>
          <cell r="BA5087" t="str">
            <v>3.2011</v>
          </cell>
          <cell r="BB5087" t="str">
            <v>4.2011</v>
          </cell>
          <cell r="BC5087" t="str">
            <v>1.2011</v>
          </cell>
        </row>
        <row r="5088">
          <cell r="AM5088">
            <v>139500</v>
          </cell>
          <cell r="AQ5088" t="str">
            <v/>
          </cell>
          <cell r="AT5088" t="str">
            <v>ПИР</v>
          </cell>
          <cell r="AW5088">
            <v>40540</v>
          </cell>
          <cell r="AZ5088" t="str">
            <v>12.2010</v>
          </cell>
          <cell r="BA5088" t="str">
            <v>12.2010</v>
          </cell>
          <cell r="BB5088" t="str">
            <v/>
          </cell>
          <cell r="BC5088" t="str">
            <v>4.2010</v>
          </cell>
        </row>
        <row r="5089">
          <cell r="AM5089">
            <v>139500</v>
          </cell>
          <cell r="AQ5089" t="str">
            <v/>
          </cell>
          <cell r="AT5089" t="str">
            <v>ПИР</v>
          </cell>
          <cell r="AW5089">
            <v>40480</v>
          </cell>
          <cell r="AZ5089" t="str">
            <v>10.2010</v>
          </cell>
          <cell r="BA5089" t="str">
            <v>10.2010</v>
          </cell>
          <cell r="BB5089" t="str">
            <v/>
          </cell>
          <cell r="BC5089" t="str">
            <v>4.2010</v>
          </cell>
        </row>
        <row r="5090">
          <cell r="AM5090">
            <v>257600</v>
          </cell>
          <cell r="AQ5090" t="str">
            <v/>
          </cell>
          <cell r="AT5090" t="str">
            <v>ПИР</v>
          </cell>
          <cell r="AW5090">
            <v>40540</v>
          </cell>
          <cell r="AZ5090" t="str">
            <v>12.2010</v>
          </cell>
          <cell r="BA5090" t="str">
            <v>12.2010</v>
          </cell>
          <cell r="BB5090" t="str">
            <v/>
          </cell>
          <cell r="BC5090" t="str">
            <v>4.2010</v>
          </cell>
        </row>
        <row r="5091">
          <cell r="AM5091" t="str">
            <v/>
          </cell>
          <cell r="AQ5091" t="str">
            <v/>
          </cell>
          <cell r="AT5091" t="str">
            <v/>
          </cell>
          <cell r="AW5091" t="str">
            <v/>
          </cell>
          <cell r="AZ5091" t="str">
            <v/>
          </cell>
          <cell r="BA5091" t="str">
            <v/>
          </cell>
          <cell r="BB5091" t="str">
            <v/>
          </cell>
          <cell r="BC5091" t="str">
            <v/>
          </cell>
        </row>
        <row r="5092">
          <cell r="AM5092">
            <v>138000</v>
          </cell>
          <cell r="AQ5092" t="str">
            <v/>
          </cell>
          <cell r="AT5092" t="str">
            <v>ПИР</v>
          </cell>
          <cell r="AW5092">
            <v>40681</v>
          </cell>
          <cell r="AZ5092" t="str">
            <v>4.2011</v>
          </cell>
          <cell r="BA5092" t="str">
            <v>5.2011</v>
          </cell>
          <cell r="BB5092" t="str">
            <v>5.2011</v>
          </cell>
          <cell r="BC5092" t="str">
            <v>2.2011</v>
          </cell>
        </row>
        <row r="5093">
          <cell r="AM5093">
            <v>138000</v>
          </cell>
          <cell r="AQ5093" t="str">
            <v/>
          </cell>
          <cell r="AT5093" t="str">
            <v>ПИР</v>
          </cell>
          <cell r="AW5093">
            <v>40582</v>
          </cell>
          <cell r="AZ5093" t="str">
            <v>1.2011</v>
          </cell>
          <cell r="BA5093" t="str">
            <v>2.2011</v>
          </cell>
          <cell r="BB5093" t="str">
            <v>2.2011</v>
          </cell>
          <cell r="BC5093" t="str">
            <v>1.2011</v>
          </cell>
        </row>
        <row r="5094">
          <cell r="AM5094" t="str">
            <v/>
          </cell>
          <cell r="AQ5094" t="str">
            <v/>
          </cell>
          <cell r="AT5094" t="str">
            <v/>
          </cell>
          <cell r="AW5094" t="str">
            <v/>
          </cell>
          <cell r="AZ5094" t="str">
            <v/>
          </cell>
          <cell r="BA5094" t="str">
            <v/>
          </cell>
          <cell r="BB5094" t="str">
            <v/>
          </cell>
          <cell r="BC5094" t="str">
            <v/>
          </cell>
        </row>
        <row r="5095">
          <cell r="AM5095">
            <v>150000</v>
          </cell>
          <cell r="AQ5095" t="str">
            <v/>
          </cell>
          <cell r="AT5095" t="str">
            <v>ПИР</v>
          </cell>
          <cell r="AW5095">
            <v>40464</v>
          </cell>
          <cell r="AZ5095" t="str">
            <v>9.2010</v>
          </cell>
          <cell r="BA5095" t="str">
            <v>10.2010</v>
          </cell>
          <cell r="BB5095" t="str">
            <v/>
          </cell>
          <cell r="BC5095" t="str">
            <v>4.2010</v>
          </cell>
        </row>
        <row r="5096">
          <cell r="AM5096">
            <v>150000</v>
          </cell>
          <cell r="AQ5096" t="str">
            <v/>
          </cell>
          <cell r="AT5096" t="str">
            <v>ПИР</v>
          </cell>
          <cell r="AW5096">
            <v>40464</v>
          </cell>
          <cell r="AZ5096" t="str">
            <v>9.2010</v>
          </cell>
          <cell r="BA5096" t="str">
            <v>10.2010</v>
          </cell>
          <cell r="BB5096" t="str">
            <v/>
          </cell>
          <cell r="BC5096" t="str">
            <v>4.2010</v>
          </cell>
        </row>
        <row r="5097">
          <cell r="AM5097">
            <v>150000</v>
          </cell>
          <cell r="AQ5097" t="str">
            <v/>
          </cell>
          <cell r="AT5097" t="str">
            <v>ПИР</v>
          </cell>
          <cell r="AW5097">
            <v>40464</v>
          </cell>
          <cell r="AZ5097" t="str">
            <v>9.2010</v>
          </cell>
          <cell r="BA5097" t="str">
            <v>10.2010</v>
          </cell>
          <cell r="BB5097" t="str">
            <v/>
          </cell>
          <cell r="BC5097" t="str">
            <v>4.2010</v>
          </cell>
        </row>
        <row r="5098">
          <cell r="AM5098">
            <v>280000</v>
          </cell>
          <cell r="AQ5098" t="str">
            <v/>
          </cell>
          <cell r="AT5098" t="str">
            <v>ПИР</v>
          </cell>
          <cell r="AW5098">
            <v>40464</v>
          </cell>
          <cell r="AZ5098" t="str">
            <v>9.2010</v>
          </cell>
          <cell r="BA5098" t="str">
            <v>10.2010</v>
          </cell>
          <cell r="BB5098" t="str">
            <v/>
          </cell>
          <cell r="BC5098" t="str">
            <v>4.2010</v>
          </cell>
        </row>
        <row r="5099">
          <cell r="AM5099">
            <v>280000</v>
          </cell>
          <cell r="AQ5099" t="str">
            <v/>
          </cell>
          <cell r="AT5099" t="str">
            <v>ПИР</v>
          </cell>
          <cell r="AW5099">
            <v>40464</v>
          </cell>
          <cell r="AZ5099" t="str">
            <v>9.2010</v>
          </cell>
          <cell r="BA5099" t="str">
            <v>10.2010</v>
          </cell>
          <cell r="BB5099" t="str">
            <v/>
          </cell>
          <cell r="BC5099" t="str">
            <v>4.2010</v>
          </cell>
        </row>
        <row r="5100">
          <cell r="AM5100">
            <v>150000</v>
          </cell>
          <cell r="AQ5100" t="str">
            <v/>
          </cell>
          <cell r="AT5100" t="str">
            <v>ПИР</v>
          </cell>
          <cell r="AW5100">
            <v>40464</v>
          </cell>
          <cell r="AZ5100" t="str">
            <v>9.2010</v>
          </cell>
          <cell r="BA5100" t="str">
            <v>10.2010</v>
          </cell>
          <cell r="BB5100" t="str">
            <v/>
          </cell>
          <cell r="BC5100" t="str">
            <v>4.2010</v>
          </cell>
        </row>
        <row r="5101">
          <cell r="AM5101">
            <v>441600</v>
          </cell>
          <cell r="AQ5101" t="str">
            <v/>
          </cell>
          <cell r="AT5101" t="str">
            <v>ПИР</v>
          </cell>
          <cell r="AW5101">
            <v>40616</v>
          </cell>
          <cell r="AZ5101" t="str">
            <v>3.2011</v>
          </cell>
          <cell r="BA5101" t="str">
            <v>3.2011</v>
          </cell>
          <cell r="BB5101" t="str">
            <v>3.2011</v>
          </cell>
          <cell r="BC5101" t="str">
            <v>1.2011</v>
          </cell>
        </row>
        <row r="5102">
          <cell r="AM5102">
            <v>257600</v>
          </cell>
          <cell r="AQ5102" t="str">
            <v/>
          </cell>
          <cell r="AT5102" t="str">
            <v>ПИР</v>
          </cell>
          <cell r="AW5102">
            <v>40624</v>
          </cell>
          <cell r="AZ5102" t="str">
            <v>3.2011</v>
          </cell>
          <cell r="BA5102" t="str">
            <v>3.2011</v>
          </cell>
          <cell r="BB5102" t="str">
            <v>4.2011</v>
          </cell>
          <cell r="BC5102" t="str">
            <v>1.2011</v>
          </cell>
        </row>
        <row r="5103">
          <cell r="AM5103" t="str">
            <v/>
          </cell>
          <cell r="AQ5103" t="str">
            <v/>
          </cell>
          <cell r="AT5103" t="str">
            <v/>
          </cell>
          <cell r="AW5103" t="str">
            <v/>
          </cell>
          <cell r="AZ5103" t="str">
            <v/>
          </cell>
          <cell r="BA5103" t="str">
            <v/>
          </cell>
          <cell r="BB5103" t="str">
            <v/>
          </cell>
          <cell r="BC5103" t="str">
            <v/>
          </cell>
        </row>
        <row r="5104">
          <cell r="AM5104">
            <v>260400</v>
          </cell>
          <cell r="AQ5104" t="str">
            <v/>
          </cell>
          <cell r="AT5104" t="str">
            <v>ПИР</v>
          </cell>
          <cell r="AW5104">
            <v>40633</v>
          </cell>
          <cell r="AZ5104" t="str">
            <v>3.2011</v>
          </cell>
          <cell r="BA5104" t="str">
            <v>3.2011</v>
          </cell>
          <cell r="BB5104" t="str">
            <v>4.2011</v>
          </cell>
          <cell r="BC5104" t="str">
            <v>1.2011</v>
          </cell>
        </row>
        <row r="5105">
          <cell r="AM5105" t="str">
            <v/>
          </cell>
          <cell r="AQ5105" t="str">
            <v/>
          </cell>
          <cell r="AT5105" t="str">
            <v/>
          </cell>
          <cell r="AW5105" t="str">
            <v/>
          </cell>
          <cell r="AZ5105" t="str">
            <v/>
          </cell>
          <cell r="BA5105" t="str">
            <v/>
          </cell>
          <cell r="BB5105" t="str">
            <v/>
          </cell>
          <cell r="BC5105" t="str">
            <v/>
          </cell>
        </row>
        <row r="5106">
          <cell r="AM5106" t="str">
            <v/>
          </cell>
          <cell r="AQ5106" t="str">
            <v/>
          </cell>
          <cell r="AT5106" t="str">
            <v/>
          </cell>
          <cell r="AW5106" t="str">
            <v/>
          </cell>
          <cell r="AZ5106" t="str">
            <v/>
          </cell>
          <cell r="BA5106" t="str">
            <v/>
          </cell>
          <cell r="BB5106" t="str">
            <v/>
          </cell>
          <cell r="BC5106" t="str">
            <v/>
          </cell>
        </row>
        <row r="5107">
          <cell r="AM5107" t="str">
            <v/>
          </cell>
          <cell r="AQ5107" t="str">
            <v/>
          </cell>
          <cell r="AT5107" t="str">
            <v/>
          </cell>
          <cell r="AW5107" t="str">
            <v/>
          </cell>
          <cell r="AZ5107" t="str">
            <v/>
          </cell>
          <cell r="BA5107" t="str">
            <v/>
          </cell>
          <cell r="BB5107" t="str">
            <v/>
          </cell>
          <cell r="BC5107" t="str">
            <v/>
          </cell>
        </row>
        <row r="5108">
          <cell r="AM5108" t="str">
            <v/>
          </cell>
          <cell r="AQ5108" t="str">
            <v/>
          </cell>
          <cell r="AT5108" t="str">
            <v/>
          </cell>
          <cell r="AW5108" t="str">
            <v/>
          </cell>
          <cell r="AZ5108" t="str">
            <v/>
          </cell>
          <cell r="BA5108" t="str">
            <v/>
          </cell>
          <cell r="BB5108" t="str">
            <v/>
          </cell>
          <cell r="BC5108" t="str">
            <v/>
          </cell>
        </row>
        <row r="5109">
          <cell r="AM5109" t="str">
            <v/>
          </cell>
          <cell r="AQ5109" t="str">
            <v/>
          </cell>
          <cell r="AT5109" t="str">
            <v/>
          </cell>
          <cell r="AW5109" t="str">
            <v/>
          </cell>
          <cell r="AZ5109" t="str">
            <v/>
          </cell>
          <cell r="BA5109" t="str">
            <v/>
          </cell>
          <cell r="BB5109" t="str">
            <v/>
          </cell>
          <cell r="BC5109" t="str">
            <v/>
          </cell>
        </row>
        <row r="5110">
          <cell r="AM5110" t="str">
            <v/>
          </cell>
          <cell r="AQ5110" t="str">
            <v/>
          </cell>
          <cell r="AT5110" t="str">
            <v/>
          </cell>
          <cell r="AW5110" t="str">
            <v/>
          </cell>
          <cell r="AZ5110" t="str">
            <v/>
          </cell>
          <cell r="BA5110" t="str">
            <v/>
          </cell>
          <cell r="BB5110" t="str">
            <v/>
          </cell>
          <cell r="BC5110" t="str">
            <v/>
          </cell>
        </row>
        <row r="5111">
          <cell r="AM5111" t="str">
            <v/>
          </cell>
          <cell r="AQ5111" t="str">
            <v/>
          </cell>
          <cell r="AT5111" t="str">
            <v/>
          </cell>
          <cell r="AW5111" t="str">
            <v/>
          </cell>
          <cell r="AZ5111" t="str">
            <v/>
          </cell>
          <cell r="BA5111" t="str">
            <v/>
          </cell>
          <cell r="BB5111" t="str">
            <v/>
          </cell>
          <cell r="BC5111" t="str">
            <v/>
          </cell>
        </row>
        <row r="5112">
          <cell r="AM5112" t="str">
            <v/>
          </cell>
          <cell r="AQ5112" t="str">
            <v/>
          </cell>
          <cell r="AT5112" t="str">
            <v/>
          </cell>
          <cell r="AW5112" t="str">
            <v/>
          </cell>
          <cell r="AZ5112" t="str">
            <v/>
          </cell>
          <cell r="BA5112" t="str">
            <v/>
          </cell>
          <cell r="BB5112" t="str">
            <v/>
          </cell>
          <cell r="BC5112" t="str">
            <v/>
          </cell>
        </row>
        <row r="5113">
          <cell r="AM5113" t="str">
            <v/>
          </cell>
          <cell r="AQ5113" t="str">
            <v/>
          </cell>
          <cell r="AT5113" t="str">
            <v/>
          </cell>
          <cell r="AW5113" t="str">
            <v/>
          </cell>
          <cell r="AZ5113" t="str">
            <v/>
          </cell>
          <cell r="BA5113" t="str">
            <v/>
          </cell>
          <cell r="BB5113" t="str">
            <v/>
          </cell>
          <cell r="BC5113" t="str">
            <v/>
          </cell>
        </row>
        <row r="5114">
          <cell r="AM5114" t="str">
            <v/>
          </cell>
          <cell r="AQ5114" t="str">
            <v/>
          </cell>
          <cell r="AT5114" t="str">
            <v/>
          </cell>
          <cell r="AW5114" t="str">
            <v/>
          </cell>
          <cell r="AZ5114" t="str">
            <v/>
          </cell>
          <cell r="BA5114" t="str">
            <v/>
          </cell>
          <cell r="BB5114" t="str">
            <v/>
          </cell>
          <cell r="BC5114" t="str">
            <v/>
          </cell>
        </row>
        <row r="5115">
          <cell r="AM5115" t="str">
            <v/>
          </cell>
          <cell r="AQ5115" t="str">
            <v/>
          </cell>
          <cell r="AT5115" t="str">
            <v/>
          </cell>
          <cell r="AW5115" t="str">
            <v/>
          </cell>
          <cell r="AZ5115" t="str">
            <v/>
          </cell>
          <cell r="BA5115" t="str">
            <v/>
          </cell>
          <cell r="BB5115" t="str">
            <v/>
          </cell>
          <cell r="BC5115" t="str">
            <v/>
          </cell>
        </row>
        <row r="5116">
          <cell r="AM5116" t="str">
            <v/>
          </cell>
          <cell r="AQ5116" t="str">
            <v/>
          </cell>
          <cell r="AT5116" t="str">
            <v/>
          </cell>
          <cell r="AW5116" t="str">
            <v/>
          </cell>
          <cell r="AZ5116" t="str">
            <v/>
          </cell>
          <cell r="BA5116" t="str">
            <v/>
          </cell>
          <cell r="BB5116" t="str">
            <v/>
          </cell>
          <cell r="BC5116" t="str">
            <v/>
          </cell>
        </row>
        <row r="5117">
          <cell r="AM5117" t="str">
            <v/>
          </cell>
          <cell r="AQ5117" t="str">
            <v/>
          </cell>
          <cell r="AT5117" t="str">
            <v/>
          </cell>
          <cell r="AW5117" t="str">
            <v/>
          </cell>
          <cell r="AZ5117" t="str">
            <v/>
          </cell>
          <cell r="BA5117" t="str">
            <v/>
          </cell>
          <cell r="BB5117" t="str">
            <v/>
          </cell>
          <cell r="BC5117" t="str">
            <v/>
          </cell>
        </row>
        <row r="5118">
          <cell r="AM5118" t="str">
            <v/>
          </cell>
          <cell r="AQ5118" t="str">
            <v/>
          </cell>
          <cell r="AT5118" t="str">
            <v/>
          </cell>
          <cell r="AW5118" t="str">
            <v/>
          </cell>
          <cell r="AZ5118" t="str">
            <v/>
          </cell>
          <cell r="BA5118" t="str">
            <v/>
          </cell>
          <cell r="BB5118" t="str">
            <v/>
          </cell>
          <cell r="BC5118" t="str">
            <v/>
          </cell>
        </row>
        <row r="5119">
          <cell r="AM5119" t="str">
            <v/>
          </cell>
          <cell r="AQ5119" t="str">
            <v/>
          </cell>
          <cell r="AT5119" t="str">
            <v/>
          </cell>
          <cell r="AW5119" t="str">
            <v/>
          </cell>
          <cell r="AZ5119" t="str">
            <v/>
          </cell>
          <cell r="BA5119" t="str">
            <v/>
          </cell>
          <cell r="BB5119" t="str">
            <v/>
          </cell>
          <cell r="BC5119" t="str">
            <v/>
          </cell>
        </row>
        <row r="5120">
          <cell r="AM5120" t="str">
            <v/>
          </cell>
          <cell r="AQ5120" t="str">
            <v/>
          </cell>
          <cell r="AT5120" t="str">
            <v/>
          </cell>
          <cell r="AW5120" t="str">
            <v/>
          </cell>
          <cell r="AZ5120" t="str">
            <v/>
          </cell>
          <cell r="BA5120" t="str">
            <v/>
          </cell>
          <cell r="BB5120" t="str">
            <v/>
          </cell>
          <cell r="BC5120" t="str">
            <v/>
          </cell>
        </row>
        <row r="5121">
          <cell r="AM5121" t="str">
            <v/>
          </cell>
          <cell r="AQ5121" t="str">
            <v/>
          </cell>
          <cell r="AT5121" t="str">
            <v/>
          </cell>
          <cell r="AW5121" t="str">
            <v/>
          </cell>
          <cell r="AZ5121" t="str">
            <v/>
          </cell>
          <cell r="BA5121" t="str">
            <v/>
          </cell>
          <cell r="BB5121" t="str">
            <v/>
          </cell>
          <cell r="BC5121" t="str">
            <v/>
          </cell>
        </row>
        <row r="5122">
          <cell r="AM5122" t="str">
            <v/>
          </cell>
          <cell r="AQ5122" t="str">
            <v/>
          </cell>
          <cell r="AT5122" t="str">
            <v/>
          </cell>
          <cell r="AW5122" t="str">
            <v/>
          </cell>
          <cell r="AZ5122" t="str">
            <v/>
          </cell>
          <cell r="BA5122" t="str">
            <v/>
          </cell>
          <cell r="BB5122" t="str">
            <v/>
          </cell>
          <cell r="BC5122" t="str">
            <v/>
          </cell>
        </row>
        <row r="5123">
          <cell r="AM5123" t="str">
            <v/>
          </cell>
          <cell r="AQ5123" t="str">
            <v/>
          </cell>
          <cell r="AT5123" t="str">
            <v/>
          </cell>
          <cell r="AW5123" t="str">
            <v/>
          </cell>
          <cell r="AZ5123" t="str">
            <v/>
          </cell>
          <cell r="BA5123" t="str">
            <v/>
          </cell>
          <cell r="BB5123" t="str">
            <v/>
          </cell>
          <cell r="BC5123" t="str">
            <v/>
          </cell>
        </row>
        <row r="5124">
          <cell r="AM5124" t="str">
            <v/>
          </cell>
          <cell r="AQ5124" t="str">
            <v/>
          </cell>
          <cell r="AT5124" t="str">
            <v/>
          </cell>
          <cell r="AW5124" t="str">
            <v/>
          </cell>
          <cell r="AZ5124" t="str">
            <v/>
          </cell>
          <cell r="BA5124" t="str">
            <v/>
          </cell>
          <cell r="BB5124" t="str">
            <v/>
          </cell>
          <cell r="BC5124" t="str">
            <v/>
          </cell>
        </row>
        <row r="5125">
          <cell r="AM5125" t="str">
            <v/>
          </cell>
          <cell r="AQ5125" t="str">
            <v/>
          </cell>
          <cell r="AT5125" t="str">
            <v/>
          </cell>
          <cell r="AW5125" t="str">
            <v/>
          </cell>
          <cell r="AZ5125" t="str">
            <v/>
          </cell>
          <cell r="BA5125" t="str">
            <v/>
          </cell>
          <cell r="BB5125" t="str">
            <v/>
          </cell>
          <cell r="BC5125" t="str">
            <v/>
          </cell>
        </row>
        <row r="5126">
          <cell r="AM5126" t="str">
            <v/>
          </cell>
          <cell r="AQ5126" t="str">
            <v/>
          </cell>
          <cell r="AT5126" t="str">
            <v/>
          </cell>
          <cell r="AW5126" t="str">
            <v/>
          </cell>
          <cell r="AZ5126" t="str">
            <v/>
          </cell>
          <cell r="BA5126" t="str">
            <v/>
          </cell>
          <cell r="BB5126" t="str">
            <v/>
          </cell>
          <cell r="BC5126" t="str">
            <v/>
          </cell>
        </row>
        <row r="5127">
          <cell r="AM5127" t="str">
            <v/>
          </cell>
          <cell r="AQ5127" t="str">
            <v/>
          </cell>
          <cell r="AT5127" t="str">
            <v/>
          </cell>
          <cell r="AW5127" t="str">
            <v/>
          </cell>
          <cell r="AZ5127" t="str">
            <v/>
          </cell>
          <cell r="BA5127" t="str">
            <v/>
          </cell>
          <cell r="BB5127" t="str">
            <v/>
          </cell>
          <cell r="BC5127" t="str">
            <v/>
          </cell>
        </row>
        <row r="5128">
          <cell r="AM5128">
            <v>446400</v>
          </cell>
          <cell r="AQ5128" t="str">
            <v/>
          </cell>
          <cell r="AT5128" t="str">
            <v>ПИР</v>
          </cell>
          <cell r="AW5128">
            <v>40681</v>
          </cell>
          <cell r="AZ5128" t="str">
            <v>4.2011</v>
          </cell>
          <cell r="BA5128" t="str">
            <v>5.2011</v>
          </cell>
          <cell r="BB5128" t="str">
            <v>5.2011</v>
          </cell>
          <cell r="BC5128" t="str">
            <v>2.2011</v>
          </cell>
        </row>
        <row r="5129">
          <cell r="AM5129" t="str">
            <v/>
          </cell>
          <cell r="AQ5129" t="str">
            <v/>
          </cell>
          <cell r="AT5129" t="str">
            <v/>
          </cell>
          <cell r="AW5129" t="str">
            <v/>
          </cell>
          <cell r="AZ5129" t="str">
            <v/>
          </cell>
          <cell r="BA5129" t="str">
            <v/>
          </cell>
          <cell r="BB5129" t="str">
            <v/>
          </cell>
          <cell r="BC5129" t="str">
            <v/>
          </cell>
        </row>
        <row r="5130">
          <cell r="AM5130" t="str">
            <v/>
          </cell>
          <cell r="AQ5130" t="str">
            <v/>
          </cell>
          <cell r="AT5130" t="str">
            <v/>
          </cell>
          <cell r="AW5130" t="str">
            <v/>
          </cell>
          <cell r="AZ5130" t="str">
            <v/>
          </cell>
          <cell r="BA5130" t="str">
            <v/>
          </cell>
          <cell r="BB5130" t="str">
            <v/>
          </cell>
          <cell r="BC5130" t="str">
            <v/>
          </cell>
        </row>
        <row r="5131">
          <cell r="AM5131" t="str">
            <v/>
          </cell>
          <cell r="AQ5131" t="str">
            <v/>
          </cell>
          <cell r="AT5131" t="str">
            <v/>
          </cell>
          <cell r="AW5131" t="str">
            <v/>
          </cell>
          <cell r="AZ5131" t="str">
            <v/>
          </cell>
          <cell r="BA5131" t="str">
            <v/>
          </cell>
          <cell r="BB5131" t="str">
            <v/>
          </cell>
          <cell r="BC5131" t="str">
            <v/>
          </cell>
        </row>
        <row r="5132">
          <cell r="AM5132" t="str">
            <v/>
          </cell>
          <cell r="AQ5132" t="str">
            <v/>
          </cell>
          <cell r="AT5132" t="str">
            <v/>
          </cell>
          <cell r="AW5132" t="str">
            <v/>
          </cell>
          <cell r="AZ5132" t="str">
            <v/>
          </cell>
          <cell r="BA5132" t="str">
            <v/>
          </cell>
          <cell r="BB5132" t="str">
            <v/>
          </cell>
          <cell r="BC5132" t="str">
            <v/>
          </cell>
        </row>
        <row r="5133">
          <cell r="AM5133" t="str">
            <v/>
          </cell>
          <cell r="AQ5133" t="str">
            <v/>
          </cell>
          <cell r="AT5133" t="str">
            <v/>
          </cell>
          <cell r="AW5133" t="str">
            <v/>
          </cell>
          <cell r="AZ5133" t="str">
            <v/>
          </cell>
          <cell r="BA5133" t="str">
            <v/>
          </cell>
          <cell r="BB5133" t="str">
            <v/>
          </cell>
          <cell r="BC5133" t="str">
            <v/>
          </cell>
        </row>
        <row r="5134">
          <cell r="AM5134">
            <v>260400</v>
          </cell>
          <cell r="AQ5134" t="str">
            <v/>
          </cell>
          <cell r="AT5134" t="str">
            <v>ПИР</v>
          </cell>
          <cell r="AW5134">
            <v>40661</v>
          </cell>
          <cell r="AZ5134" t="str">
            <v>4.2011</v>
          </cell>
          <cell r="BA5134" t="str">
            <v>4.2011</v>
          </cell>
          <cell r="BB5134" t="str">
            <v>5.2011</v>
          </cell>
          <cell r="BC5134" t="str">
            <v>2.2011</v>
          </cell>
        </row>
        <row r="5135">
          <cell r="AM5135">
            <v>348750</v>
          </cell>
          <cell r="AQ5135" t="str">
            <v/>
          </cell>
          <cell r="AT5135" t="str">
            <v>ПИР</v>
          </cell>
          <cell r="AW5135">
            <v>40624</v>
          </cell>
          <cell r="AZ5135" t="str">
            <v>3.2011</v>
          </cell>
          <cell r="BA5135" t="str">
            <v>3.2011</v>
          </cell>
          <cell r="BB5135" t="str">
            <v>4.2011</v>
          </cell>
          <cell r="BC5135" t="str">
            <v>1.2011</v>
          </cell>
        </row>
        <row r="5136">
          <cell r="AM5136" t="str">
            <v/>
          </cell>
          <cell r="AQ5136" t="str">
            <v/>
          </cell>
          <cell r="AT5136" t="str">
            <v/>
          </cell>
          <cell r="AW5136" t="str">
            <v/>
          </cell>
          <cell r="AZ5136" t="str">
            <v/>
          </cell>
          <cell r="BA5136" t="str">
            <v/>
          </cell>
          <cell r="BB5136" t="str">
            <v/>
          </cell>
          <cell r="BC5136" t="str">
            <v/>
          </cell>
        </row>
        <row r="5137">
          <cell r="AM5137">
            <v>260400</v>
          </cell>
          <cell r="AQ5137" t="str">
            <v/>
          </cell>
          <cell r="AT5137" t="str">
            <v>ПИР</v>
          </cell>
          <cell r="AW5137">
            <v>40616</v>
          </cell>
          <cell r="AZ5137" t="str">
            <v>3.2011</v>
          </cell>
          <cell r="BA5137" t="str">
            <v>3.2011</v>
          </cell>
          <cell r="BB5137" t="str">
            <v>3.2011</v>
          </cell>
          <cell r="BC5137" t="str">
            <v>1.2011</v>
          </cell>
        </row>
        <row r="5138">
          <cell r="AM5138" t="str">
            <v/>
          </cell>
          <cell r="AQ5138" t="str">
            <v/>
          </cell>
          <cell r="AT5138" t="str">
            <v/>
          </cell>
          <cell r="AW5138" t="str">
            <v/>
          </cell>
          <cell r="AZ5138" t="str">
            <v/>
          </cell>
          <cell r="BA5138" t="str">
            <v/>
          </cell>
          <cell r="BB5138" t="str">
            <v/>
          </cell>
          <cell r="BC5138" t="str">
            <v/>
          </cell>
        </row>
        <row r="5139">
          <cell r="AM5139" t="str">
            <v/>
          </cell>
          <cell r="AQ5139" t="str">
            <v/>
          </cell>
          <cell r="AT5139" t="str">
            <v/>
          </cell>
          <cell r="AW5139" t="str">
            <v/>
          </cell>
          <cell r="AZ5139" t="str">
            <v/>
          </cell>
          <cell r="BA5139" t="str">
            <v/>
          </cell>
          <cell r="BB5139" t="str">
            <v/>
          </cell>
          <cell r="BC5139" t="str">
            <v/>
          </cell>
        </row>
        <row r="5140">
          <cell r="AM5140" t="str">
            <v/>
          </cell>
          <cell r="AQ5140" t="str">
            <v/>
          </cell>
          <cell r="AT5140" t="str">
            <v/>
          </cell>
          <cell r="AW5140" t="str">
            <v/>
          </cell>
          <cell r="AZ5140" t="str">
            <v/>
          </cell>
          <cell r="BA5140" t="str">
            <v/>
          </cell>
          <cell r="BB5140" t="str">
            <v/>
          </cell>
          <cell r="BC5140" t="str">
            <v/>
          </cell>
        </row>
        <row r="5141">
          <cell r="AM5141" t="str">
            <v/>
          </cell>
          <cell r="AQ5141" t="str">
            <v/>
          </cell>
          <cell r="AT5141" t="str">
            <v/>
          </cell>
          <cell r="AW5141" t="str">
            <v/>
          </cell>
          <cell r="AZ5141" t="str">
            <v/>
          </cell>
          <cell r="BA5141" t="str">
            <v/>
          </cell>
          <cell r="BB5141" t="str">
            <v/>
          </cell>
          <cell r="BC5141" t="str">
            <v/>
          </cell>
        </row>
        <row r="5142">
          <cell r="AM5142" t="str">
            <v/>
          </cell>
          <cell r="AQ5142" t="str">
            <v/>
          </cell>
          <cell r="AT5142" t="str">
            <v/>
          </cell>
          <cell r="AW5142" t="str">
            <v/>
          </cell>
          <cell r="AZ5142" t="str">
            <v/>
          </cell>
          <cell r="BA5142" t="str">
            <v/>
          </cell>
          <cell r="BB5142" t="str">
            <v/>
          </cell>
          <cell r="BC5142" t="str">
            <v/>
          </cell>
        </row>
        <row r="5143">
          <cell r="AM5143" t="str">
            <v/>
          </cell>
          <cell r="AQ5143" t="str">
            <v/>
          </cell>
          <cell r="AT5143" t="str">
            <v/>
          </cell>
          <cell r="AW5143" t="str">
            <v/>
          </cell>
          <cell r="AZ5143" t="str">
            <v/>
          </cell>
          <cell r="BA5143" t="str">
            <v/>
          </cell>
          <cell r="BB5143" t="str">
            <v/>
          </cell>
          <cell r="BC5143" t="str">
            <v/>
          </cell>
        </row>
        <row r="5144">
          <cell r="AM5144">
            <v>120900</v>
          </cell>
          <cell r="AQ5144" t="str">
            <v/>
          </cell>
          <cell r="AT5144" t="str">
            <v>ПИР</v>
          </cell>
          <cell r="AW5144">
            <v>40591</v>
          </cell>
          <cell r="AZ5144" t="str">
            <v>2.2011</v>
          </cell>
          <cell r="BA5144" t="str">
            <v>2.2011</v>
          </cell>
          <cell r="BB5144" t="str">
            <v>3.2011</v>
          </cell>
          <cell r="BC5144" t="str">
            <v>1.2011</v>
          </cell>
        </row>
        <row r="5145">
          <cell r="AM5145">
            <v>120900</v>
          </cell>
          <cell r="AQ5145" t="str">
            <v/>
          </cell>
          <cell r="AT5145" t="str">
            <v>ПИР</v>
          </cell>
          <cell r="AW5145">
            <v>40540</v>
          </cell>
          <cell r="AZ5145" t="str">
            <v>12.2010</v>
          </cell>
          <cell r="BA5145" t="str">
            <v>12.2010</v>
          </cell>
          <cell r="BB5145" t="str">
            <v/>
          </cell>
          <cell r="BC5145" t="str">
            <v>4.2010</v>
          </cell>
        </row>
        <row r="5146">
          <cell r="AM5146">
            <v>120900</v>
          </cell>
          <cell r="AQ5146" t="str">
            <v/>
          </cell>
          <cell r="AT5146" t="str">
            <v>ПИР</v>
          </cell>
          <cell r="AW5146">
            <v>40582</v>
          </cell>
          <cell r="AZ5146" t="str">
            <v>1.2011</v>
          </cell>
          <cell r="BA5146" t="str">
            <v>2.2011</v>
          </cell>
          <cell r="BB5146" t="str">
            <v>2.2011</v>
          </cell>
          <cell r="BC5146" t="str">
            <v>1.2011</v>
          </cell>
        </row>
        <row r="5147">
          <cell r="AM5147" t="str">
            <v/>
          </cell>
          <cell r="AQ5147" t="str">
            <v/>
          </cell>
          <cell r="AT5147" t="str">
            <v/>
          </cell>
          <cell r="AW5147" t="str">
            <v/>
          </cell>
          <cell r="AZ5147" t="str">
            <v/>
          </cell>
          <cell r="BA5147" t="str">
            <v/>
          </cell>
          <cell r="BB5147" t="str">
            <v/>
          </cell>
          <cell r="BC5147" t="str">
            <v/>
          </cell>
        </row>
        <row r="5148">
          <cell r="AM5148" t="str">
            <v/>
          </cell>
          <cell r="AQ5148" t="str">
            <v/>
          </cell>
          <cell r="AT5148" t="str">
            <v/>
          </cell>
          <cell r="AW5148" t="str">
            <v/>
          </cell>
          <cell r="AZ5148" t="str">
            <v/>
          </cell>
          <cell r="BA5148" t="str">
            <v/>
          </cell>
          <cell r="BB5148" t="str">
            <v/>
          </cell>
          <cell r="BC5148" t="str">
            <v/>
          </cell>
        </row>
        <row r="5149">
          <cell r="AM5149" t="str">
            <v/>
          </cell>
          <cell r="AQ5149" t="str">
            <v/>
          </cell>
          <cell r="AT5149" t="str">
            <v/>
          </cell>
          <cell r="AW5149" t="str">
            <v/>
          </cell>
          <cell r="AZ5149" t="str">
            <v/>
          </cell>
          <cell r="BA5149" t="str">
            <v/>
          </cell>
          <cell r="BB5149" t="str">
            <v/>
          </cell>
          <cell r="BC5149" t="str">
            <v/>
          </cell>
        </row>
        <row r="5150">
          <cell r="AM5150">
            <v>65100</v>
          </cell>
          <cell r="AQ5150" t="str">
            <v/>
          </cell>
          <cell r="AT5150" t="str">
            <v>ПИР</v>
          </cell>
          <cell r="AW5150">
            <v>40582</v>
          </cell>
          <cell r="AZ5150" t="str">
            <v>1.2011</v>
          </cell>
          <cell r="BA5150" t="str">
            <v>2.2011</v>
          </cell>
          <cell r="BB5150" t="str">
            <v>2.2011</v>
          </cell>
          <cell r="BC5150" t="str">
            <v>1.2011</v>
          </cell>
        </row>
        <row r="5151">
          <cell r="AM5151" t="str">
            <v/>
          </cell>
          <cell r="AQ5151" t="str">
            <v/>
          </cell>
          <cell r="AT5151" t="str">
            <v/>
          </cell>
          <cell r="AW5151" t="str">
            <v/>
          </cell>
          <cell r="AZ5151" t="str">
            <v/>
          </cell>
          <cell r="BA5151" t="str">
            <v/>
          </cell>
          <cell r="BB5151" t="str">
            <v/>
          </cell>
          <cell r="BC5151" t="str">
            <v/>
          </cell>
        </row>
        <row r="5152">
          <cell r="AM5152">
            <v>260400</v>
          </cell>
          <cell r="AQ5152" t="str">
            <v/>
          </cell>
          <cell r="AT5152" t="str">
            <v>ПИР</v>
          </cell>
          <cell r="AW5152">
            <v>40480</v>
          </cell>
          <cell r="AZ5152" t="str">
            <v>10.2010</v>
          </cell>
          <cell r="BA5152" t="str">
            <v>10.2010</v>
          </cell>
          <cell r="BB5152" t="str">
            <v/>
          </cell>
          <cell r="BC5152" t="str">
            <v>4.2010</v>
          </cell>
        </row>
        <row r="5153">
          <cell r="AM5153">
            <v>260400</v>
          </cell>
          <cell r="AQ5153" t="str">
            <v/>
          </cell>
          <cell r="AT5153" t="str">
            <v>ПИР</v>
          </cell>
          <cell r="AW5153">
            <v>40520</v>
          </cell>
          <cell r="AZ5153" t="str">
            <v>11.2010</v>
          </cell>
          <cell r="BA5153" t="str">
            <v>12.2010</v>
          </cell>
          <cell r="BB5153" t="str">
            <v/>
          </cell>
          <cell r="BC5153" t="str">
            <v>4.2010</v>
          </cell>
        </row>
        <row r="5154">
          <cell r="AM5154">
            <v>260400</v>
          </cell>
          <cell r="AQ5154" t="str">
            <v/>
          </cell>
          <cell r="AT5154" t="str">
            <v>ПИР</v>
          </cell>
          <cell r="AW5154">
            <v>40661</v>
          </cell>
          <cell r="AZ5154" t="str">
            <v>4.2011</v>
          </cell>
          <cell r="BA5154" t="str">
            <v>4.2011</v>
          </cell>
          <cell r="BB5154" t="str">
            <v>5.2011</v>
          </cell>
          <cell r="BC5154" t="str">
            <v>2.2011</v>
          </cell>
        </row>
        <row r="5155">
          <cell r="AM5155" t="str">
            <v/>
          </cell>
          <cell r="AQ5155" t="str">
            <v/>
          </cell>
          <cell r="AT5155" t="str">
            <v/>
          </cell>
          <cell r="AW5155" t="str">
            <v/>
          </cell>
          <cell r="AZ5155" t="str">
            <v/>
          </cell>
          <cell r="BA5155" t="str">
            <v/>
          </cell>
          <cell r="BB5155" t="str">
            <v/>
          </cell>
          <cell r="BC5155" t="str">
            <v/>
          </cell>
        </row>
        <row r="5156">
          <cell r="AM5156">
            <v>258440</v>
          </cell>
          <cell r="AQ5156" t="str">
            <v/>
          </cell>
          <cell r="AT5156" t="str">
            <v>ПИР</v>
          </cell>
          <cell r="AW5156">
            <v>40616</v>
          </cell>
          <cell r="AZ5156" t="str">
            <v>3.2011</v>
          </cell>
          <cell r="BA5156" t="str">
            <v>3.2011</v>
          </cell>
          <cell r="BB5156" t="str">
            <v>3.2011</v>
          </cell>
          <cell r="BC5156" t="str">
            <v>1.2011</v>
          </cell>
        </row>
        <row r="5157">
          <cell r="AM5157" t="str">
            <v/>
          </cell>
          <cell r="AQ5157" t="str">
            <v/>
          </cell>
          <cell r="AT5157" t="str">
            <v/>
          </cell>
          <cell r="AW5157" t="str">
            <v/>
          </cell>
          <cell r="AZ5157" t="str">
            <v/>
          </cell>
          <cell r="BA5157" t="str">
            <v/>
          </cell>
          <cell r="BB5157" t="str">
            <v/>
          </cell>
          <cell r="BC5157" t="str">
            <v/>
          </cell>
        </row>
        <row r="5158">
          <cell r="AM5158">
            <v>138450</v>
          </cell>
          <cell r="AQ5158" t="str">
            <v/>
          </cell>
          <cell r="AT5158" t="str">
            <v>ПИР</v>
          </cell>
          <cell r="AW5158">
            <v>40616</v>
          </cell>
          <cell r="AZ5158" t="str">
            <v>3.2011</v>
          </cell>
          <cell r="BA5158" t="str">
            <v>3.2011</v>
          </cell>
          <cell r="BB5158" t="str">
            <v>3.2011</v>
          </cell>
          <cell r="BC5158" t="str">
            <v>1.2011</v>
          </cell>
        </row>
        <row r="5159">
          <cell r="AM5159" t="str">
            <v/>
          </cell>
          <cell r="AQ5159" t="str">
            <v/>
          </cell>
          <cell r="AT5159" t="str">
            <v/>
          </cell>
          <cell r="AW5159" t="str">
            <v/>
          </cell>
          <cell r="AZ5159" t="str">
            <v/>
          </cell>
          <cell r="BA5159" t="str">
            <v/>
          </cell>
          <cell r="BB5159" t="str">
            <v/>
          </cell>
          <cell r="BC5159" t="str">
            <v/>
          </cell>
        </row>
        <row r="5160">
          <cell r="AM5160" t="str">
            <v/>
          </cell>
          <cell r="AQ5160" t="str">
            <v/>
          </cell>
          <cell r="AT5160" t="str">
            <v/>
          </cell>
          <cell r="AW5160" t="str">
            <v/>
          </cell>
          <cell r="AZ5160" t="str">
            <v/>
          </cell>
          <cell r="BA5160" t="str">
            <v/>
          </cell>
          <cell r="BB5160" t="str">
            <v/>
          </cell>
          <cell r="BC5160" t="str">
            <v/>
          </cell>
        </row>
        <row r="5161">
          <cell r="AM5161">
            <v>119990</v>
          </cell>
          <cell r="AQ5161" t="str">
            <v/>
          </cell>
          <cell r="AT5161" t="str">
            <v>ПИР</v>
          </cell>
          <cell r="AW5161">
            <v>40661</v>
          </cell>
          <cell r="AZ5161" t="str">
            <v>4.2011</v>
          </cell>
          <cell r="BA5161" t="str">
            <v>4.2011</v>
          </cell>
          <cell r="BB5161" t="str">
            <v>5.2011</v>
          </cell>
          <cell r="BC5161" t="str">
            <v>2.2011</v>
          </cell>
        </row>
        <row r="5162">
          <cell r="AM5162" t="str">
            <v/>
          </cell>
          <cell r="AQ5162" t="str">
            <v/>
          </cell>
          <cell r="AT5162" t="str">
            <v/>
          </cell>
          <cell r="AW5162" t="str">
            <v/>
          </cell>
          <cell r="AZ5162" t="str">
            <v/>
          </cell>
          <cell r="BA5162" t="str">
            <v/>
          </cell>
          <cell r="BB5162" t="str">
            <v/>
          </cell>
          <cell r="BC5162" t="str">
            <v/>
          </cell>
        </row>
        <row r="5163">
          <cell r="AM5163" t="str">
            <v/>
          </cell>
          <cell r="AQ5163" t="str">
            <v/>
          </cell>
          <cell r="AT5163" t="str">
            <v/>
          </cell>
          <cell r="AW5163" t="str">
            <v/>
          </cell>
          <cell r="AZ5163" t="str">
            <v/>
          </cell>
          <cell r="BA5163" t="str">
            <v/>
          </cell>
          <cell r="BB5163" t="str">
            <v/>
          </cell>
          <cell r="BC5163" t="str">
            <v/>
          </cell>
        </row>
        <row r="5164">
          <cell r="AM5164" t="str">
            <v/>
          </cell>
          <cell r="AQ5164" t="str">
            <v/>
          </cell>
          <cell r="AT5164" t="str">
            <v/>
          </cell>
          <cell r="AW5164" t="str">
            <v/>
          </cell>
          <cell r="AZ5164" t="str">
            <v/>
          </cell>
          <cell r="BA5164" t="str">
            <v/>
          </cell>
          <cell r="BB5164" t="str">
            <v/>
          </cell>
          <cell r="BC5164" t="str">
            <v/>
          </cell>
        </row>
        <row r="5165">
          <cell r="AM5165">
            <v>119990</v>
          </cell>
          <cell r="AQ5165" t="str">
            <v/>
          </cell>
          <cell r="AT5165" t="str">
            <v>ПИР</v>
          </cell>
          <cell r="AW5165">
            <v>40681</v>
          </cell>
          <cell r="AZ5165" t="str">
            <v>4.2011</v>
          </cell>
          <cell r="BA5165" t="str">
            <v>5.2011</v>
          </cell>
          <cell r="BB5165" t="str">
            <v>5.2011</v>
          </cell>
          <cell r="BC5165" t="str">
            <v>2.2011</v>
          </cell>
        </row>
        <row r="5166">
          <cell r="AM5166" t="str">
            <v/>
          </cell>
          <cell r="AQ5166" t="str">
            <v/>
          </cell>
          <cell r="AT5166" t="str">
            <v/>
          </cell>
          <cell r="AW5166" t="str">
            <v/>
          </cell>
          <cell r="AZ5166" t="str">
            <v/>
          </cell>
          <cell r="BA5166" t="str">
            <v/>
          </cell>
          <cell r="BB5166" t="str">
            <v/>
          </cell>
          <cell r="BC5166" t="str">
            <v/>
          </cell>
        </row>
        <row r="5167">
          <cell r="AM5167">
            <v>119990</v>
          </cell>
          <cell r="AQ5167" t="str">
            <v/>
          </cell>
          <cell r="AT5167" t="str">
            <v>ПИР</v>
          </cell>
          <cell r="AW5167">
            <v>40681</v>
          </cell>
          <cell r="AZ5167" t="str">
            <v>4.2011</v>
          </cell>
          <cell r="BA5167" t="str">
            <v>5.2011</v>
          </cell>
          <cell r="BB5167" t="str">
            <v>5.2011</v>
          </cell>
          <cell r="BC5167" t="str">
            <v>2.2011</v>
          </cell>
        </row>
        <row r="5168">
          <cell r="AM5168">
            <v>119990</v>
          </cell>
          <cell r="AQ5168" t="str">
            <v/>
          </cell>
          <cell r="AT5168" t="str">
            <v>ПИР</v>
          </cell>
          <cell r="AW5168">
            <v>40616</v>
          </cell>
          <cell r="AZ5168" t="str">
            <v>3.2011</v>
          </cell>
          <cell r="BA5168" t="str">
            <v>3.2011</v>
          </cell>
          <cell r="BB5168" t="str">
            <v>3.2011</v>
          </cell>
          <cell r="BC5168" t="str">
            <v>1.2011</v>
          </cell>
        </row>
        <row r="5169">
          <cell r="AM5169" t="str">
            <v/>
          </cell>
          <cell r="AQ5169" t="str">
            <v/>
          </cell>
          <cell r="AT5169" t="str">
            <v/>
          </cell>
          <cell r="AW5169" t="str">
            <v/>
          </cell>
          <cell r="AZ5169" t="str">
            <v/>
          </cell>
          <cell r="BA5169" t="str">
            <v/>
          </cell>
          <cell r="BB5169" t="str">
            <v/>
          </cell>
          <cell r="BC5169" t="str">
            <v/>
          </cell>
        </row>
        <row r="5170">
          <cell r="AM5170">
            <v>119990</v>
          </cell>
          <cell r="AQ5170" t="str">
            <v/>
          </cell>
          <cell r="AT5170" t="str">
            <v>ПИР</v>
          </cell>
          <cell r="AW5170">
            <v>40616</v>
          </cell>
          <cell r="AZ5170" t="str">
            <v>3.2011</v>
          </cell>
          <cell r="BA5170" t="str">
            <v>3.2011</v>
          </cell>
          <cell r="BB5170" t="str">
            <v>3.2011</v>
          </cell>
          <cell r="BC5170" t="str">
            <v>1.2011</v>
          </cell>
        </row>
        <row r="5171">
          <cell r="AM5171" t="str">
            <v/>
          </cell>
          <cell r="AQ5171" t="str">
            <v/>
          </cell>
          <cell r="AT5171" t="str">
            <v/>
          </cell>
          <cell r="AW5171" t="str">
            <v/>
          </cell>
          <cell r="AZ5171" t="str">
            <v/>
          </cell>
          <cell r="BA5171" t="str">
            <v/>
          </cell>
          <cell r="BB5171" t="str">
            <v/>
          </cell>
          <cell r="BC5171" t="str">
            <v/>
          </cell>
        </row>
        <row r="5172">
          <cell r="AM5172" t="str">
            <v/>
          </cell>
          <cell r="AQ5172" t="str">
            <v/>
          </cell>
          <cell r="AT5172" t="str">
            <v/>
          </cell>
          <cell r="AW5172" t="str">
            <v/>
          </cell>
          <cell r="AZ5172" t="str">
            <v/>
          </cell>
          <cell r="BA5172" t="str">
            <v/>
          </cell>
          <cell r="BB5172" t="str">
            <v/>
          </cell>
          <cell r="BC5172" t="str">
            <v/>
          </cell>
        </row>
        <row r="5173">
          <cell r="AM5173">
            <v>119990</v>
          </cell>
          <cell r="AQ5173" t="str">
            <v/>
          </cell>
          <cell r="AT5173" t="str">
            <v>ПИР</v>
          </cell>
          <cell r="AW5173">
            <v>40624</v>
          </cell>
          <cell r="AZ5173" t="str">
            <v>3.2011</v>
          </cell>
          <cell r="BA5173" t="str">
            <v>3.2011</v>
          </cell>
          <cell r="BB5173" t="str">
            <v>4.2011</v>
          </cell>
          <cell r="BC5173" t="str">
            <v>1.2011</v>
          </cell>
        </row>
        <row r="5174">
          <cell r="AM5174" t="str">
            <v/>
          </cell>
          <cell r="AQ5174" t="str">
            <v/>
          </cell>
          <cell r="AT5174" t="str">
            <v/>
          </cell>
          <cell r="AW5174" t="str">
            <v/>
          </cell>
          <cell r="AZ5174" t="str">
            <v/>
          </cell>
          <cell r="BA5174" t="str">
            <v/>
          </cell>
          <cell r="BB5174" t="str">
            <v/>
          </cell>
          <cell r="BC5174" t="str">
            <v/>
          </cell>
        </row>
        <row r="5175">
          <cell r="AM5175" t="str">
            <v/>
          </cell>
          <cell r="AQ5175" t="str">
            <v/>
          </cell>
          <cell r="AT5175" t="str">
            <v/>
          </cell>
          <cell r="AW5175" t="str">
            <v/>
          </cell>
          <cell r="AZ5175" t="str">
            <v/>
          </cell>
          <cell r="BA5175" t="str">
            <v/>
          </cell>
          <cell r="BB5175" t="str">
            <v/>
          </cell>
          <cell r="BC5175" t="str">
            <v/>
          </cell>
        </row>
        <row r="5176">
          <cell r="AM5176" t="str">
            <v/>
          </cell>
          <cell r="AQ5176" t="str">
            <v/>
          </cell>
          <cell r="AT5176" t="str">
            <v/>
          </cell>
          <cell r="AW5176" t="str">
            <v/>
          </cell>
          <cell r="AZ5176" t="str">
            <v/>
          </cell>
          <cell r="BA5176" t="str">
            <v/>
          </cell>
          <cell r="BB5176" t="str">
            <v/>
          </cell>
          <cell r="BC5176" t="str">
            <v/>
          </cell>
        </row>
        <row r="5177">
          <cell r="AM5177" t="str">
            <v/>
          </cell>
          <cell r="AQ5177" t="str">
            <v/>
          </cell>
          <cell r="AT5177" t="str">
            <v/>
          </cell>
          <cell r="AW5177" t="str">
            <v/>
          </cell>
          <cell r="AZ5177" t="str">
            <v/>
          </cell>
          <cell r="BA5177" t="str">
            <v/>
          </cell>
          <cell r="BB5177" t="str">
            <v/>
          </cell>
          <cell r="BC5177" t="str">
            <v/>
          </cell>
        </row>
        <row r="5178">
          <cell r="AM5178" t="str">
            <v/>
          </cell>
          <cell r="AQ5178" t="str">
            <v/>
          </cell>
          <cell r="AT5178" t="str">
            <v/>
          </cell>
          <cell r="AW5178" t="str">
            <v/>
          </cell>
          <cell r="AZ5178" t="str">
            <v/>
          </cell>
          <cell r="BA5178" t="str">
            <v/>
          </cell>
          <cell r="BB5178" t="str">
            <v/>
          </cell>
          <cell r="BC5178" t="str">
            <v/>
          </cell>
        </row>
        <row r="5179">
          <cell r="AM5179" t="str">
            <v/>
          </cell>
          <cell r="AQ5179" t="str">
            <v/>
          </cell>
          <cell r="AT5179" t="str">
            <v/>
          </cell>
          <cell r="AW5179" t="str">
            <v/>
          </cell>
          <cell r="AZ5179" t="str">
            <v/>
          </cell>
          <cell r="BA5179" t="str">
            <v/>
          </cell>
          <cell r="BB5179" t="str">
            <v/>
          </cell>
          <cell r="BC5179" t="str">
            <v/>
          </cell>
        </row>
        <row r="5180">
          <cell r="AM5180" t="str">
            <v/>
          </cell>
          <cell r="AQ5180" t="str">
            <v/>
          </cell>
          <cell r="AT5180" t="str">
            <v/>
          </cell>
          <cell r="AW5180" t="str">
            <v/>
          </cell>
          <cell r="AZ5180" t="str">
            <v/>
          </cell>
          <cell r="BA5180" t="str">
            <v/>
          </cell>
          <cell r="BB5180" t="str">
            <v/>
          </cell>
          <cell r="BC5180" t="str">
            <v/>
          </cell>
        </row>
        <row r="5181">
          <cell r="AM5181" t="str">
            <v/>
          </cell>
          <cell r="AQ5181" t="str">
            <v/>
          </cell>
          <cell r="AT5181" t="str">
            <v/>
          </cell>
          <cell r="AW5181" t="str">
            <v/>
          </cell>
          <cell r="AZ5181" t="str">
            <v/>
          </cell>
          <cell r="BA5181" t="str">
            <v/>
          </cell>
          <cell r="BB5181" t="str">
            <v/>
          </cell>
          <cell r="BC5181" t="str">
            <v/>
          </cell>
        </row>
        <row r="5182">
          <cell r="AM5182" t="str">
            <v/>
          </cell>
          <cell r="AQ5182" t="str">
            <v/>
          </cell>
          <cell r="AT5182" t="str">
            <v/>
          </cell>
          <cell r="AW5182" t="str">
            <v/>
          </cell>
          <cell r="AZ5182" t="str">
            <v/>
          </cell>
          <cell r="BA5182" t="str">
            <v/>
          </cell>
          <cell r="BB5182" t="str">
            <v/>
          </cell>
          <cell r="BC5182" t="str">
            <v/>
          </cell>
        </row>
        <row r="5183">
          <cell r="AM5183" t="str">
            <v/>
          </cell>
          <cell r="AQ5183" t="str">
            <v/>
          </cell>
          <cell r="AT5183" t="str">
            <v/>
          </cell>
          <cell r="AW5183" t="str">
            <v/>
          </cell>
          <cell r="AZ5183" t="str">
            <v/>
          </cell>
          <cell r="BA5183" t="str">
            <v/>
          </cell>
          <cell r="BB5183" t="str">
            <v/>
          </cell>
          <cell r="BC5183" t="str">
            <v/>
          </cell>
        </row>
        <row r="5184">
          <cell r="AM5184" t="str">
            <v/>
          </cell>
          <cell r="AQ5184" t="str">
            <v/>
          </cell>
          <cell r="AT5184" t="str">
            <v/>
          </cell>
          <cell r="AW5184" t="str">
            <v/>
          </cell>
          <cell r="AZ5184" t="str">
            <v/>
          </cell>
          <cell r="BA5184" t="str">
            <v/>
          </cell>
          <cell r="BB5184" t="str">
            <v/>
          </cell>
          <cell r="BC5184" t="str">
            <v/>
          </cell>
        </row>
        <row r="5185">
          <cell r="AM5185">
            <v>120900</v>
          </cell>
          <cell r="AQ5185" t="str">
            <v/>
          </cell>
          <cell r="AT5185" t="str">
            <v>ПИР</v>
          </cell>
          <cell r="AW5185">
            <v>40633</v>
          </cell>
          <cell r="AZ5185" t="str">
            <v>3.2011</v>
          </cell>
          <cell r="BA5185" t="str">
            <v>3.2011</v>
          </cell>
          <cell r="BB5185" t="str">
            <v>4.2011</v>
          </cell>
          <cell r="BC5185" t="str">
            <v>1.2011</v>
          </cell>
        </row>
        <row r="5186">
          <cell r="AM5186" t="str">
            <v/>
          </cell>
          <cell r="AQ5186" t="str">
            <v/>
          </cell>
          <cell r="AT5186" t="str">
            <v/>
          </cell>
          <cell r="AW5186" t="str">
            <v/>
          </cell>
          <cell r="AZ5186" t="str">
            <v/>
          </cell>
          <cell r="BA5186" t="str">
            <v/>
          </cell>
          <cell r="BB5186" t="str">
            <v/>
          </cell>
          <cell r="BC5186" t="str">
            <v/>
          </cell>
        </row>
        <row r="5187">
          <cell r="AM5187">
            <v>120900</v>
          </cell>
          <cell r="AQ5187" t="str">
            <v/>
          </cell>
          <cell r="AT5187" t="str">
            <v>ПИР</v>
          </cell>
          <cell r="AW5187">
            <v>40633</v>
          </cell>
          <cell r="AZ5187" t="str">
            <v>3.2011</v>
          </cell>
          <cell r="BA5187" t="str">
            <v>3.2011</v>
          </cell>
          <cell r="BB5187" t="str">
            <v>4.2011</v>
          </cell>
          <cell r="BC5187" t="str">
            <v>1.2011</v>
          </cell>
        </row>
        <row r="5188">
          <cell r="AM5188" t="str">
            <v/>
          </cell>
          <cell r="AQ5188" t="str">
            <v/>
          </cell>
          <cell r="AT5188" t="str">
            <v/>
          </cell>
          <cell r="AW5188" t="str">
            <v/>
          </cell>
          <cell r="AZ5188" t="str">
            <v/>
          </cell>
          <cell r="BA5188" t="str">
            <v/>
          </cell>
          <cell r="BB5188" t="str">
            <v/>
          </cell>
          <cell r="BC5188" t="str">
            <v/>
          </cell>
        </row>
        <row r="5189">
          <cell r="AM5189" t="str">
            <v/>
          </cell>
          <cell r="AQ5189" t="str">
            <v/>
          </cell>
          <cell r="AT5189" t="str">
            <v/>
          </cell>
          <cell r="AW5189" t="str">
            <v/>
          </cell>
          <cell r="AZ5189" t="str">
            <v/>
          </cell>
          <cell r="BA5189" t="str">
            <v/>
          </cell>
          <cell r="BB5189" t="str">
            <v/>
          </cell>
          <cell r="BC5189" t="str">
            <v/>
          </cell>
        </row>
        <row r="5190">
          <cell r="AM5190" t="str">
            <v/>
          </cell>
          <cell r="AQ5190" t="str">
            <v/>
          </cell>
          <cell r="AT5190" t="str">
            <v/>
          </cell>
          <cell r="AW5190" t="str">
            <v/>
          </cell>
          <cell r="AZ5190" t="str">
            <v/>
          </cell>
          <cell r="BA5190" t="str">
            <v/>
          </cell>
          <cell r="BB5190" t="str">
            <v/>
          </cell>
          <cell r="BC5190" t="str">
            <v/>
          </cell>
        </row>
        <row r="5191">
          <cell r="AM5191" t="str">
            <v/>
          </cell>
          <cell r="AQ5191" t="str">
            <v/>
          </cell>
          <cell r="AT5191" t="str">
            <v/>
          </cell>
          <cell r="AW5191" t="str">
            <v/>
          </cell>
          <cell r="AZ5191" t="str">
            <v/>
          </cell>
          <cell r="BA5191" t="str">
            <v/>
          </cell>
          <cell r="BB5191" t="str">
            <v/>
          </cell>
          <cell r="BC5191" t="str">
            <v/>
          </cell>
        </row>
        <row r="5192">
          <cell r="AM5192" t="str">
            <v/>
          </cell>
          <cell r="AQ5192" t="str">
            <v/>
          </cell>
          <cell r="AT5192" t="str">
            <v/>
          </cell>
          <cell r="AW5192" t="str">
            <v/>
          </cell>
          <cell r="AZ5192" t="str">
            <v/>
          </cell>
          <cell r="BA5192" t="str">
            <v/>
          </cell>
          <cell r="BB5192" t="str">
            <v/>
          </cell>
          <cell r="BC5192" t="str">
            <v/>
          </cell>
        </row>
        <row r="5193">
          <cell r="AM5193" t="str">
            <v/>
          </cell>
          <cell r="AQ5193" t="str">
            <v/>
          </cell>
          <cell r="AT5193" t="str">
            <v/>
          </cell>
          <cell r="AW5193" t="str">
            <v/>
          </cell>
          <cell r="AZ5193" t="str">
            <v/>
          </cell>
          <cell r="BA5193" t="str">
            <v/>
          </cell>
          <cell r="BB5193" t="str">
            <v/>
          </cell>
          <cell r="BC5193" t="str">
            <v/>
          </cell>
        </row>
        <row r="5194">
          <cell r="AM5194" t="str">
            <v/>
          </cell>
          <cell r="AQ5194" t="str">
            <v/>
          </cell>
          <cell r="AT5194" t="str">
            <v/>
          </cell>
          <cell r="AW5194" t="str">
            <v/>
          </cell>
          <cell r="AZ5194" t="str">
            <v/>
          </cell>
          <cell r="BA5194" t="str">
            <v/>
          </cell>
          <cell r="BB5194" t="str">
            <v/>
          </cell>
          <cell r="BC5194" t="str">
            <v/>
          </cell>
        </row>
        <row r="5195">
          <cell r="AM5195" t="str">
            <v/>
          </cell>
          <cell r="AQ5195" t="str">
            <v/>
          </cell>
          <cell r="AT5195" t="str">
            <v/>
          </cell>
          <cell r="AW5195" t="str">
            <v/>
          </cell>
          <cell r="AZ5195" t="str">
            <v/>
          </cell>
          <cell r="BA5195" t="str">
            <v/>
          </cell>
          <cell r="BB5195" t="str">
            <v/>
          </cell>
          <cell r="BC5195" t="str">
            <v/>
          </cell>
        </row>
        <row r="5196">
          <cell r="AM5196" t="str">
            <v/>
          </cell>
          <cell r="AQ5196" t="str">
            <v/>
          </cell>
          <cell r="AT5196" t="str">
            <v/>
          </cell>
          <cell r="AW5196" t="str">
            <v/>
          </cell>
          <cell r="AZ5196" t="str">
            <v/>
          </cell>
          <cell r="BA5196" t="str">
            <v/>
          </cell>
          <cell r="BB5196" t="str">
            <v/>
          </cell>
          <cell r="BC5196" t="str">
            <v/>
          </cell>
        </row>
        <row r="5197">
          <cell r="AM5197" t="str">
            <v/>
          </cell>
          <cell r="AQ5197" t="str">
            <v/>
          </cell>
          <cell r="AT5197" t="str">
            <v/>
          </cell>
          <cell r="AW5197" t="str">
            <v/>
          </cell>
          <cell r="AZ5197" t="str">
            <v/>
          </cell>
          <cell r="BA5197" t="str">
            <v/>
          </cell>
          <cell r="BB5197" t="str">
            <v/>
          </cell>
          <cell r="BC5197" t="str">
            <v/>
          </cell>
        </row>
        <row r="5198">
          <cell r="AM5198" t="str">
            <v/>
          </cell>
          <cell r="AQ5198" t="str">
            <v/>
          </cell>
          <cell r="AT5198" t="str">
            <v/>
          </cell>
          <cell r="AW5198" t="str">
            <v/>
          </cell>
          <cell r="AZ5198" t="str">
            <v/>
          </cell>
          <cell r="BA5198" t="str">
            <v/>
          </cell>
          <cell r="BB5198" t="str">
            <v/>
          </cell>
          <cell r="BC5198" t="str">
            <v/>
          </cell>
        </row>
        <row r="5199">
          <cell r="AM5199" t="str">
            <v/>
          </cell>
          <cell r="AQ5199" t="str">
            <v/>
          </cell>
          <cell r="AT5199" t="str">
            <v/>
          </cell>
          <cell r="AW5199" t="str">
            <v/>
          </cell>
          <cell r="AZ5199" t="str">
            <v/>
          </cell>
          <cell r="BA5199" t="str">
            <v/>
          </cell>
          <cell r="BB5199" t="str">
            <v/>
          </cell>
          <cell r="BC5199" t="str">
            <v/>
          </cell>
        </row>
        <row r="5200">
          <cell r="AM5200" t="str">
            <v/>
          </cell>
          <cell r="AQ5200" t="str">
            <v/>
          </cell>
          <cell r="AT5200" t="str">
            <v/>
          </cell>
          <cell r="AW5200" t="str">
            <v/>
          </cell>
          <cell r="AZ5200" t="str">
            <v/>
          </cell>
          <cell r="BA5200" t="str">
            <v/>
          </cell>
          <cell r="BB5200" t="str">
            <v/>
          </cell>
          <cell r="BC5200" t="str">
            <v/>
          </cell>
        </row>
        <row r="5201">
          <cell r="AM5201" t="str">
            <v/>
          </cell>
          <cell r="AQ5201" t="str">
            <v/>
          </cell>
          <cell r="AT5201" t="str">
            <v/>
          </cell>
          <cell r="AW5201" t="str">
            <v/>
          </cell>
          <cell r="AZ5201" t="str">
            <v/>
          </cell>
          <cell r="BA5201" t="str">
            <v/>
          </cell>
          <cell r="BB5201" t="str">
            <v/>
          </cell>
          <cell r="BC5201" t="str">
            <v/>
          </cell>
        </row>
        <row r="5202">
          <cell r="AM5202" t="str">
            <v/>
          </cell>
          <cell r="AQ5202" t="str">
            <v/>
          </cell>
          <cell r="AT5202" t="str">
            <v/>
          </cell>
          <cell r="AW5202" t="str">
            <v/>
          </cell>
          <cell r="AZ5202" t="str">
            <v/>
          </cell>
          <cell r="BA5202" t="str">
            <v/>
          </cell>
          <cell r="BB5202" t="str">
            <v/>
          </cell>
          <cell r="BC5202" t="str">
            <v/>
          </cell>
        </row>
        <row r="5203">
          <cell r="AM5203" t="str">
            <v/>
          </cell>
          <cell r="AQ5203" t="str">
            <v/>
          </cell>
          <cell r="AT5203" t="str">
            <v/>
          </cell>
          <cell r="AW5203" t="str">
            <v/>
          </cell>
          <cell r="AZ5203" t="str">
            <v/>
          </cell>
          <cell r="BA5203" t="str">
            <v/>
          </cell>
          <cell r="BB5203" t="str">
            <v/>
          </cell>
          <cell r="BC5203" t="str">
            <v/>
          </cell>
        </row>
        <row r="5204">
          <cell r="AM5204" t="str">
            <v/>
          </cell>
          <cell r="AQ5204" t="str">
            <v/>
          </cell>
          <cell r="AT5204" t="str">
            <v/>
          </cell>
          <cell r="AW5204" t="str">
            <v/>
          </cell>
          <cell r="AZ5204" t="str">
            <v/>
          </cell>
          <cell r="BA5204" t="str">
            <v/>
          </cell>
          <cell r="BB5204" t="str">
            <v/>
          </cell>
          <cell r="BC5204" t="str">
            <v/>
          </cell>
        </row>
        <row r="5205">
          <cell r="AM5205" t="str">
            <v/>
          </cell>
          <cell r="AQ5205" t="str">
            <v/>
          </cell>
          <cell r="AT5205" t="str">
            <v/>
          </cell>
          <cell r="AW5205" t="str">
            <v/>
          </cell>
          <cell r="AZ5205" t="str">
            <v/>
          </cell>
          <cell r="BA5205" t="str">
            <v/>
          </cell>
          <cell r="BB5205" t="str">
            <v/>
          </cell>
          <cell r="BC5205" t="str">
            <v/>
          </cell>
        </row>
        <row r="5206">
          <cell r="AM5206" t="str">
            <v/>
          </cell>
          <cell r="AQ5206" t="str">
            <v/>
          </cell>
          <cell r="AT5206" t="str">
            <v/>
          </cell>
          <cell r="AW5206" t="str">
            <v/>
          </cell>
          <cell r="AZ5206" t="str">
            <v/>
          </cell>
          <cell r="BA5206" t="str">
            <v/>
          </cell>
          <cell r="BB5206" t="str">
            <v/>
          </cell>
          <cell r="BC5206" t="str">
            <v/>
          </cell>
        </row>
        <row r="5207">
          <cell r="AM5207" t="str">
            <v/>
          </cell>
          <cell r="AQ5207" t="str">
            <v/>
          </cell>
          <cell r="AT5207" t="str">
            <v/>
          </cell>
          <cell r="AW5207" t="str">
            <v/>
          </cell>
          <cell r="AZ5207" t="str">
            <v/>
          </cell>
          <cell r="BA5207" t="str">
            <v/>
          </cell>
          <cell r="BB5207" t="str">
            <v/>
          </cell>
          <cell r="BC5207" t="str">
            <v/>
          </cell>
        </row>
        <row r="5208">
          <cell r="AM5208" t="str">
            <v/>
          </cell>
          <cell r="AQ5208" t="str">
            <v/>
          </cell>
          <cell r="AT5208" t="str">
            <v/>
          </cell>
          <cell r="AW5208" t="str">
            <v/>
          </cell>
          <cell r="AZ5208" t="str">
            <v/>
          </cell>
          <cell r="BA5208" t="str">
            <v/>
          </cell>
          <cell r="BB5208" t="str">
            <v/>
          </cell>
          <cell r="BC5208" t="str">
            <v/>
          </cell>
        </row>
        <row r="5209">
          <cell r="AM5209" t="str">
            <v/>
          </cell>
          <cell r="AQ5209" t="str">
            <v/>
          </cell>
          <cell r="AT5209" t="str">
            <v/>
          </cell>
          <cell r="AW5209" t="str">
            <v/>
          </cell>
          <cell r="AZ5209" t="str">
            <v/>
          </cell>
          <cell r="BA5209" t="str">
            <v/>
          </cell>
          <cell r="BB5209" t="str">
            <v/>
          </cell>
          <cell r="BC5209" t="str">
            <v/>
          </cell>
        </row>
        <row r="5210">
          <cell r="AM5210">
            <v>581834.57999999996</v>
          </cell>
          <cell r="AQ5210" t="str">
            <v/>
          </cell>
          <cell r="AT5210" t="str">
            <v>ПИР</v>
          </cell>
          <cell r="AW5210">
            <v>40624</v>
          </cell>
          <cell r="AZ5210" t="str">
            <v>3.2011</v>
          </cell>
          <cell r="BA5210" t="str">
            <v>3.2011</v>
          </cell>
          <cell r="BB5210" t="str">
            <v>4.2011</v>
          </cell>
          <cell r="BC5210" t="str">
            <v>1.2011</v>
          </cell>
        </row>
        <row r="5211">
          <cell r="AM5211" t="str">
            <v/>
          </cell>
          <cell r="AQ5211" t="str">
            <v/>
          </cell>
          <cell r="AT5211" t="str">
            <v/>
          </cell>
          <cell r="AW5211" t="str">
            <v/>
          </cell>
          <cell r="AZ5211" t="str">
            <v/>
          </cell>
          <cell r="BA5211" t="str">
            <v/>
          </cell>
          <cell r="BB5211" t="str">
            <v/>
          </cell>
          <cell r="BC5211" t="str">
            <v/>
          </cell>
        </row>
        <row r="5212">
          <cell r="AM5212" t="str">
            <v/>
          </cell>
          <cell r="AQ5212" t="str">
            <v/>
          </cell>
          <cell r="AT5212" t="str">
            <v/>
          </cell>
          <cell r="AW5212" t="str">
            <v/>
          </cell>
          <cell r="AZ5212" t="str">
            <v/>
          </cell>
          <cell r="BA5212" t="str">
            <v/>
          </cell>
          <cell r="BB5212" t="str">
            <v/>
          </cell>
          <cell r="BC5212" t="str">
            <v/>
          </cell>
        </row>
        <row r="5213">
          <cell r="AM5213">
            <v>1250000</v>
          </cell>
          <cell r="AQ5213" t="str">
            <v/>
          </cell>
          <cell r="AT5213" t="str">
            <v>ПИР</v>
          </cell>
          <cell r="AW5213">
            <v>40409</v>
          </cell>
          <cell r="AZ5213" t="str">
            <v>8.2010</v>
          </cell>
          <cell r="BA5213" t="str">
            <v>8.2010</v>
          </cell>
          <cell r="BB5213" t="str">
            <v/>
          </cell>
          <cell r="BC5213" t="str">
            <v>3.2010</v>
          </cell>
        </row>
        <row r="5214">
          <cell r="AM5214">
            <v>280000</v>
          </cell>
          <cell r="AQ5214" t="str">
            <v/>
          </cell>
          <cell r="AT5214" t="str">
            <v>ПИР</v>
          </cell>
          <cell r="AW5214">
            <v>40442</v>
          </cell>
          <cell r="AZ5214" t="str">
            <v>8.2010</v>
          </cell>
          <cell r="BA5214" t="str">
            <v>9.2010</v>
          </cell>
          <cell r="BB5214" t="str">
            <v/>
          </cell>
          <cell r="BC5214" t="str">
            <v>3.2010</v>
          </cell>
        </row>
        <row r="5215">
          <cell r="AM5215">
            <v>346400</v>
          </cell>
          <cell r="AQ5215" t="str">
            <v/>
          </cell>
          <cell r="AT5215" t="str">
            <v>ПИР</v>
          </cell>
          <cell r="AW5215">
            <v>40535</v>
          </cell>
          <cell r="AZ5215" t="str">
            <v>12.2010</v>
          </cell>
          <cell r="BA5215" t="str">
            <v>12.2010</v>
          </cell>
          <cell r="BB5215" t="str">
            <v/>
          </cell>
          <cell r="BC5215" t="str">
            <v>4.2010</v>
          </cell>
        </row>
        <row r="5216">
          <cell r="AM5216">
            <v>210400</v>
          </cell>
          <cell r="AQ5216" t="str">
            <v/>
          </cell>
          <cell r="AT5216" t="str">
            <v>ПИР</v>
          </cell>
          <cell r="AW5216">
            <v>40480</v>
          </cell>
          <cell r="AZ5216" t="str">
            <v>10.2010</v>
          </cell>
          <cell r="BA5216" t="str">
            <v>10.2010</v>
          </cell>
          <cell r="BB5216" t="str">
            <v/>
          </cell>
          <cell r="BC5216" t="str">
            <v>4.2010</v>
          </cell>
        </row>
        <row r="5217">
          <cell r="AM5217">
            <v>346400</v>
          </cell>
          <cell r="AQ5217" t="str">
            <v/>
          </cell>
          <cell r="AT5217" t="str">
            <v>ПИР</v>
          </cell>
          <cell r="AW5217">
            <v>40535</v>
          </cell>
          <cell r="AZ5217" t="str">
            <v>12.2010</v>
          </cell>
          <cell r="BA5217" t="str">
            <v>12.2010</v>
          </cell>
          <cell r="BB5217" t="str">
            <v/>
          </cell>
          <cell r="BC5217" t="str">
            <v>4.2010</v>
          </cell>
        </row>
        <row r="5218">
          <cell r="AM5218">
            <v>130000</v>
          </cell>
          <cell r="AQ5218" t="str">
            <v/>
          </cell>
          <cell r="AT5218" t="str">
            <v>ПИР</v>
          </cell>
          <cell r="AW5218">
            <v>40464</v>
          </cell>
          <cell r="AZ5218" t="str">
            <v>9.2010</v>
          </cell>
          <cell r="BA5218" t="str">
            <v>10.2010</v>
          </cell>
          <cell r="BB5218" t="str">
            <v/>
          </cell>
          <cell r="BC5218" t="str">
            <v>4.2010</v>
          </cell>
        </row>
        <row r="5219">
          <cell r="AM5219" t="str">
            <v/>
          </cell>
          <cell r="AQ5219" t="str">
            <v/>
          </cell>
          <cell r="AT5219" t="str">
            <v/>
          </cell>
          <cell r="AW5219" t="str">
            <v/>
          </cell>
          <cell r="AZ5219" t="str">
            <v/>
          </cell>
          <cell r="BA5219" t="str">
            <v/>
          </cell>
          <cell r="BB5219" t="str">
            <v/>
          </cell>
          <cell r="BC5219" t="str">
            <v/>
          </cell>
        </row>
        <row r="5220">
          <cell r="AM5220">
            <v>120900</v>
          </cell>
          <cell r="AQ5220" t="str">
            <v/>
          </cell>
          <cell r="AT5220" t="str">
            <v>ПИР</v>
          </cell>
          <cell r="AW5220">
            <v>40688</v>
          </cell>
          <cell r="AZ5220" t="str">
            <v>5.2011</v>
          </cell>
          <cell r="BA5220" t="str">
            <v>5.2011</v>
          </cell>
          <cell r="BB5220" t="str">
            <v>6.2011</v>
          </cell>
          <cell r="BC5220" t="str">
            <v>2.2011</v>
          </cell>
        </row>
        <row r="5221">
          <cell r="AM5221" t="str">
            <v/>
          </cell>
          <cell r="AQ5221" t="str">
            <v/>
          </cell>
          <cell r="AT5221" t="str">
            <v/>
          </cell>
          <cell r="AW5221" t="str">
            <v/>
          </cell>
          <cell r="AZ5221" t="str">
            <v/>
          </cell>
          <cell r="BA5221" t="str">
            <v/>
          </cell>
          <cell r="BB5221" t="str">
            <v/>
          </cell>
          <cell r="BC5221" t="str">
            <v/>
          </cell>
        </row>
        <row r="5222">
          <cell r="AM5222">
            <v>446400</v>
          </cell>
          <cell r="AQ5222" t="str">
            <v/>
          </cell>
          <cell r="AT5222" t="str">
            <v>ПИР</v>
          </cell>
          <cell r="AW5222">
            <v>40633</v>
          </cell>
          <cell r="AZ5222" t="str">
            <v>3.2011</v>
          </cell>
          <cell r="BA5222" t="str">
            <v>3.2011</v>
          </cell>
          <cell r="BB5222" t="str">
            <v>4.2011</v>
          </cell>
          <cell r="BC5222" t="str">
            <v>1.2011</v>
          </cell>
        </row>
        <row r="5223">
          <cell r="AM5223" t="str">
            <v/>
          </cell>
          <cell r="AQ5223" t="str">
            <v/>
          </cell>
          <cell r="AT5223" t="str">
            <v/>
          </cell>
          <cell r="AW5223" t="str">
            <v/>
          </cell>
          <cell r="AZ5223" t="str">
            <v/>
          </cell>
          <cell r="BA5223" t="str">
            <v/>
          </cell>
          <cell r="BB5223" t="str">
            <v/>
          </cell>
          <cell r="BC5223" t="str">
            <v/>
          </cell>
        </row>
        <row r="5224">
          <cell r="AM5224" t="str">
            <v/>
          </cell>
          <cell r="AQ5224" t="str">
            <v/>
          </cell>
          <cell r="AT5224" t="str">
            <v/>
          </cell>
          <cell r="AW5224" t="str">
            <v/>
          </cell>
          <cell r="AZ5224" t="str">
            <v/>
          </cell>
          <cell r="BA5224" t="str">
            <v/>
          </cell>
          <cell r="BB5224" t="str">
            <v/>
          </cell>
          <cell r="BC5224" t="str">
            <v/>
          </cell>
        </row>
        <row r="5225">
          <cell r="AM5225" t="str">
            <v/>
          </cell>
          <cell r="AQ5225" t="str">
            <v/>
          </cell>
          <cell r="AT5225" t="str">
            <v/>
          </cell>
          <cell r="AW5225" t="str">
            <v/>
          </cell>
          <cell r="AZ5225" t="str">
            <v/>
          </cell>
          <cell r="BA5225" t="str">
            <v/>
          </cell>
          <cell r="BB5225" t="str">
            <v/>
          </cell>
          <cell r="BC5225" t="str">
            <v/>
          </cell>
        </row>
        <row r="5226">
          <cell r="AM5226" t="str">
            <v/>
          </cell>
          <cell r="AQ5226" t="str">
            <v/>
          </cell>
          <cell r="AT5226" t="str">
            <v/>
          </cell>
          <cell r="AW5226" t="str">
            <v/>
          </cell>
          <cell r="AZ5226" t="str">
            <v/>
          </cell>
          <cell r="BA5226" t="str">
            <v/>
          </cell>
          <cell r="BB5226" t="str">
            <v/>
          </cell>
          <cell r="BC5226" t="str">
            <v/>
          </cell>
        </row>
        <row r="5227">
          <cell r="AM5227">
            <v>260400</v>
          </cell>
          <cell r="AQ5227" t="str">
            <v/>
          </cell>
          <cell r="AT5227" t="str">
            <v>ПИР</v>
          </cell>
          <cell r="AW5227">
            <v>40520</v>
          </cell>
          <cell r="AZ5227" t="str">
            <v>11.2010</v>
          </cell>
          <cell r="BA5227" t="str">
            <v>12.2010</v>
          </cell>
          <cell r="BB5227" t="str">
            <v/>
          </cell>
          <cell r="BC5227" t="str">
            <v>4.2010</v>
          </cell>
        </row>
        <row r="5228">
          <cell r="AM5228">
            <v>260400</v>
          </cell>
          <cell r="AQ5228" t="str">
            <v/>
          </cell>
          <cell r="AT5228" t="str">
            <v>ПИР</v>
          </cell>
          <cell r="AW5228">
            <v>40520</v>
          </cell>
          <cell r="AZ5228" t="str">
            <v>11.2010</v>
          </cell>
          <cell r="BA5228" t="str">
            <v>12.2010</v>
          </cell>
          <cell r="BB5228" t="str">
            <v/>
          </cell>
          <cell r="BC5228" t="str">
            <v>4.2010</v>
          </cell>
        </row>
        <row r="5229">
          <cell r="AM5229" t="str">
            <v/>
          </cell>
          <cell r="AQ5229" t="str">
            <v/>
          </cell>
          <cell r="AT5229" t="str">
            <v/>
          </cell>
          <cell r="AW5229" t="str">
            <v/>
          </cell>
          <cell r="AZ5229" t="str">
            <v/>
          </cell>
          <cell r="BA5229" t="str">
            <v/>
          </cell>
          <cell r="BB5229" t="str">
            <v/>
          </cell>
          <cell r="BC5229" t="str">
            <v/>
          </cell>
        </row>
        <row r="5230">
          <cell r="AM5230" t="str">
            <v/>
          </cell>
          <cell r="AQ5230" t="str">
            <v/>
          </cell>
          <cell r="AT5230" t="str">
            <v/>
          </cell>
          <cell r="AW5230" t="str">
            <v/>
          </cell>
          <cell r="AZ5230" t="str">
            <v/>
          </cell>
          <cell r="BA5230" t="str">
            <v/>
          </cell>
          <cell r="BB5230" t="str">
            <v/>
          </cell>
          <cell r="BC5230" t="str">
            <v/>
          </cell>
        </row>
        <row r="5231">
          <cell r="AM5231">
            <v>100000</v>
          </cell>
          <cell r="AQ5231" t="str">
            <v/>
          </cell>
          <cell r="AT5231" t="str">
            <v>ПИР</v>
          </cell>
          <cell r="AW5231">
            <v>40409</v>
          </cell>
          <cell r="AZ5231" t="str">
            <v>8.2010</v>
          </cell>
          <cell r="BA5231" t="str">
            <v>8.2010</v>
          </cell>
          <cell r="BB5231" t="str">
            <v/>
          </cell>
          <cell r="BC5231" t="str">
            <v>3.2010</v>
          </cell>
        </row>
        <row r="5232">
          <cell r="AM5232">
            <v>375000</v>
          </cell>
          <cell r="AQ5232" t="str">
            <v/>
          </cell>
          <cell r="AT5232" t="str">
            <v>ПИР</v>
          </cell>
          <cell r="AW5232">
            <v>40442</v>
          </cell>
          <cell r="AZ5232" t="str">
            <v>8.2010</v>
          </cell>
          <cell r="BA5232" t="str">
            <v>9.2010</v>
          </cell>
          <cell r="BB5232" t="str">
            <v/>
          </cell>
          <cell r="BC5232" t="str">
            <v>3.2010</v>
          </cell>
        </row>
        <row r="5233">
          <cell r="AM5233">
            <v>120900</v>
          </cell>
          <cell r="AQ5233" t="str">
            <v/>
          </cell>
          <cell r="AT5233" t="str">
            <v>ПИР</v>
          </cell>
          <cell r="AW5233">
            <v>40633</v>
          </cell>
          <cell r="AZ5233" t="str">
            <v>3.2011</v>
          </cell>
          <cell r="BA5233" t="str">
            <v>3.2011</v>
          </cell>
          <cell r="BB5233" t="str">
            <v>4.2011</v>
          </cell>
          <cell r="BC5233" t="str">
            <v>1.2011</v>
          </cell>
        </row>
        <row r="5234">
          <cell r="AM5234" t="str">
            <v/>
          </cell>
          <cell r="AQ5234" t="str">
            <v/>
          </cell>
          <cell r="AT5234" t="str">
            <v/>
          </cell>
          <cell r="AW5234" t="str">
            <v/>
          </cell>
          <cell r="AZ5234" t="str">
            <v/>
          </cell>
          <cell r="BA5234" t="str">
            <v/>
          </cell>
          <cell r="BB5234" t="str">
            <v/>
          </cell>
          <cell r="BC5234" t="str">
            <v/>
          </cell>
        </row>
        <row r="5235">
          <cell r="AM5235">
            <v>1627500</v>
          </cell>
          <cell r="AQ5235" t="str">
            <v/>
          </cell>
          <cell r="AT5235" t="str">
            <v>ПИР</v>
          </cell>
          <cell r="AW5235">
            <v>40480</v>
          </cell>
          <cell r="AZ5235" t="str">
            <v>10.2010</v>
          </cell>
          <cell r="BA5235" t="str">
            <v>10.2010</v>
          </cell>
          <cell r="BB5235" t="str">
            <v/>
          </cell>
          <cell r="BC5235" t="str">
            <v>4.2010</v>
          </cell>
        </row>
        <row r="5236">
          <cell r="AM5236" t="str">
            <v/>
          </cell>
          <cell r="AQ5236" t="str">
            <v/>
          </cell>
          <cell r="AT5236" t="str">
            <v/>
          </cell>
          <cell r="AW5236" t="str">
            <v/>
          </cell>
          <cell r="AZ5236" t="str">
            <v/>
          </cell>
          <cell r="BA5236" t="str">
            <v/>
          </cell>
          <cell r="BB5236" t="str">
            <v/>
          </cell>
          <cell r="BC5236" t="str">
            <v/>
          </cell>
        </row>
        <row r="5237">
          <cell r="AM5237">
            <v>300000</v>
          </cell>
          <cell r="AQ5237" t="str">
            <v/>
          </cell>
          <cell r="AT5237" t="str">
            <v>ПИР</v>
          </cell>
          <cell r="AW5237">
            <v>40409</v>
          </cell>
          <cell r="AZ5237" t="str">
            <v>8.2010</v>
          </cell>
          <cell r="BA5237" t="str">
            <v>8.2010</v>
          </cell>
          <cell r="BB5237" t="str">
            <v/>
          </cell>
          <cell r="BC5237" t="str">
            <v>3.2010</v>
          </cell>
        </row>
        <row r="5238">
          <cell r="AM5238">
            <v>446400</v>
          </cell>
          <cell r="AQ5238" t="str">
            <v/>
          </cell>
          <cell r="AT5238" t="str">
            <v>ПИР</v>
          </cell>
          <cell r="AW5238">
            <v>40480</v>
          </cell>
          <cell r="AZ5238" t="str">
            <v>10.2010</v>
          </cell>
          <cell r="BA5238" t="str">
            <v>10.2010</v>
          </cell>
          <cell r="BB5238" t="str">
            <v/>
          </cell>
          <cell r="BC5238" t="str">
            <v>4.2010</v>
          </cell>
        </row>
        <row r="5239">
          <cell r="AM5239">
            <v>1627500</v>
          </cell>
          <cell r="AQ5239" t="str">
            <v/>
          </cell>
          <cell r="AT5239" t="str">
            <v>ПИР</v>
          </cell>
          <cell r="AW5239">
            <v>40540</v>
          </cell>
          <cell r="AZ5239" t="str">
            <v>12.2010</v>
          </cell>
          <cell r="BA5239" t="str">
            <v>12.2010</v>
          </cell>
          <cell r="BB5239" t="str">
            <v/>
          </cell>
          <cell r="BC5239" t="str">
            <v>4.2010</v>
          </cell>
        </row>
        <row r="5240">
          <cell r="AM5240">
            <v>360400</v>
          </cell>
          <cell r="AQ5240" t="str">
            <v/>
          </cell>
          <cell r="AT5240" t="str">
            <v>ПИР</v>
          </cell>
          <cell r="AW5240">
            <v>40591</v>
          </cell>
          <cell r="AZ5240" t="str">
            <v>2.2011</v>
          </cell>
          <cell r="BA5240" t="str">
            <v>2.2011</v>
          </cell>
          <cell r="BB5240" t="str">
            <v>3.2011</v>
          </cell>
          <cell r="BC5240" t="str">
            <v>1.2011</v>
          </cell>
        </row>
        <row r="5241">
          <cell r="AM5241">
            <v>360400</v>
          </cell>
          <cell r="AQ5241" t="str">
            <v/>
          </cell>
          <cell r="AT5241" t="str">
            <v>ПИР</v>
          </cell>
          <cell r="AW5241">
            <v>40540</v>
          </cell>
          <cell r="AZ5241" t="str">
            <v>12.2010</v>
          </cell>
          <cell r="BA5241" t="str">
            <v>12.2010</v>
          </cell>
          <cell r="BB5241" t="str">
            <v/>
          </cell>
          <cell r="BC5241" t="str">
            <v>4.2010</v>
          </cell>
        </row>
        <row r="5242">
          <cell r="AM5242">
            <v>576600</v>
          </cell>
          <cell r="AQ5242" t="str">
            <v/>
          </cell>
          <cell r="AT5242" t="str">
            <v>ПИР</v>
          </cell>
          <cell r="AW5242">
            <v>40480</v>
          </cell>
          <cell r="AZ5242" t="str">
            <v>10.2010</v>
          </cell>
          <cell r="BA5242" t="str">
            <v>10.2010</v>
          </cell>
          <cell r="BB5242" t="str">
            <v/>
          </cell>
          <cell r="BC5242" t="str">
            <v>4.2010</v>
          </cell>
        </row>
        <row r="5243">
          <cell r="AM5243" t="str">
            <v/>
          </cell>
          <cell r="AQ5243" t="str">
            <v/>
          </cell>
          <cell r="AT5243" t="str">
            <v/>
          </cell>
          <cell r="AW5243" t="str">
            <v/>
          </cell>
          <cell r="AZ5243" t="str">
            <v/>
          </cell>
          <cell r="BA5243" t="str">
            <v/>
          </cell>
          <cell r="BB5243" t="str">
            <v/>
          </cell>
          <cell r="BC5243" t="str">
            <v/>
          </cell>
        </row>
        <row r="5244">
          <cell r="AM5244">
            <v>837000</v>
          </cell>
          <cell r="AQ5244" t="str">
            <v/>
          </cell>
          <cell r="AT5244" t="str">
            <v>ПИР</v>
          </cell>
          <cell r="AW5244">
            <v>40540</v>
          </cell>
          <cell r="AZ5244" t="str">
            <v>12.2010</v>
          </cell>
          <cell r="BA5244" t="str">
            <v>12.2010</v>
          </cell>
          <cell r="BB5244" t="str">
            <v/>
          </cell>
          <cell r="BC5244" t="str">
            <v>4.2010</v>
          </cell>
        </row>
        <row r="5245">
          <cell r="AM5245" t="str">
            <v/>
          </cell>
          <cell r="AQ5245" t="str">
            <v/>
          </cell>
          <cell r="AT5245" t="str">
            <v/>
          </cell>
          <cell r="AW5245" t="str">
            <v/>
          </cell>
          <cell r="AZ5245" t="str">
            <v/>
          </cell>
          <cell r="BA5245" t="str">
            <v/>
          </cell>
          <cell r="BB5245" t="str">
            <v/>
          </cell>
          <cell r="BC5245" t="str">
            <v/>
          </cell>
        </row>
        <row r="5246">
          <cell r="AM5246">
            <v>276000</v>
          </cell>
          <cell r="AQ5246" t="str">
            <v/>
          </cell>
          <cell r="AT5246" t="str">
            <v>ПИР</v>
          </cell>
          <cell r="AW5246">
            <v>40633</v>
          </cell>
          <cell r="AZ5246" t="str">
            <v>3.2011</v>
          </cell>
          <cell r="BA5246" t="str">
            <v>3.2011</v>
          </cell>
          <cell r="BB5246" t="str">
            <v>4.2011</v>
          </cell>
          <cell r="BC5246" t="str">
            <v>1.2011</v>
          </cell>
        </row>
        <row r="5247">
          <cell r="AM5247">
            <v>279000</v>
          </cell>
          <cell r="AQ5247" t="str">
            <v/>
          </cell>
          <cell r="AT5247" t="str">
            <v>ПИР</v>
          </cell>
          <cell r="AW5247">
            <v>40616</v>
          </cell>
          <cell r="AZ5247" t="str">
            <v>3.2011</v>
          </cell>
          <cell r="BA5247" t="str">
            <v>3.2011</v>
          </cell>
          <cell r="BB5247" t="str">
            <v>3.2011</v>
          </cell>
          <cell r="BC5247" t="str">
            <v>1.2011</v>
          </cell>
        </row>
        <row r="5248">
          <cell r="AM5248" t="str">
            <v/>
          </cell>
          <cell r="AQ5248" t="str">
            <v/>
          </cell>
          <cell r="AT5248" t="str">
            <v/>
          </cell>
          <cell r="AW5248" t="str">
            <v/>
          </cell>
          <cell r="AZ5248" t="str">
            <v/>
          </cell>
          <cell r="BA5248" t="str">
            <v/>
          </cell>
          <cell r="BB5248" t="str">
            <v/>
          </cell>
          <cell r="BC5248" t="str">
            <v/>
          </cell>
        </row>
        <row r="5249">
          <cell r="AM5249">
            <v>1627500</v>
          </cell>
          <cell r="AQ5249" t="str">
            <v/>
          </cell>
          <cell r="AT5249" t="str">
            <v>ПИР</v>
          </cell>
          <cell r="AW5249">
            <v>40661</v>
          </cell>
          <cell r="AZ5249" t="str">
            <v>4.2011</v>
          </cell>
          <cell r="BA5249" t="str">
            <v>4.2011</v>
          </cell>
          <cell r="BB5249" t="str">
            <v>5.2011</v>
          </cell>
          <cell r="BC5249" t="str">
            <v>2.2011</v>
          </cell>
        </row>
        <row r="5250">
          <cell r="AM5250">
            <v>250525</v>
          </cell>
          <cell r="AQ5250" t="str">
            <v/>
          </cell>
          <cell r="AT5250" t="str">
            <v>ПИР</v>
          </cell>
          <cell r="AW5250">
            <v>40540</v>
          </cell>
          <cell r="AZ5250" t="str">
            <v>12.2010</v>
          </cell>
          <cell r="BA5250" t="str">
            <v>12.2010</v>
          </cell>
          <cell r="BB5250" t="str">
            <v/>
          </cell>
          <cell r="BC5250" t="str">
            <v>4.2010</v>
          </cell>
        </row>
        <row r="5251">
          <cell r="AM5251">
            <v>250525</v>
          </cell>
          <cell r="AQ5251" t="str">
            <v/>
          </cell>
          <cell r="AT5251" t="str">
            <v>ПИР</v>
          </cell>
          <cell r="AW5251">
            <v>40540</v>
          </cell>
          <cell r="AZ5251" t="str">
            <v>12.2010</v>
          </cell>
          <cell r="BA5251" t="str">
            <v>12.2010</v>
          </cell>
          <cell r="BB5251" t="str">
            <v/>
          </cell>
          <cell r="BC5251" t="str">
            <v>4.2010</v>
          </cell>
        </row>
        <row r="5252">
          <cell r="AM5252">
            <v>250525</v>
          </cell>
          <cell r="AQ5252" t="str">
            <v/>
          </cell>
          <cell r="AT5252" t="str">
            <v>ПИР</v>
          </cell>
          <cell r="AW5252">
            <v>40540</v>
          </cell>
          <cell r="AZ5252" t="str">
            <v>12.2010</v>
          </cell>
          <cell r="BA5252" t="str">
            <v>12.2010</v>
          </cell>
          <cell r="BB5252" t="str">
            <v/>
          </cell>
          <cell r="BC5252" t="str">
            <v>4.2010</v>
          </cell>
        </row>
        <row r="5253">
          <cell r="AM5253">
            <v>250525</v>
          </cell>
          <cell r="AQ5253" t="str">
            <v/>
          </cell>
          <cell r="AT5253" t="str">
            <v>ПИР</v>
          </cell>
          <cell r="AW5253">
            <v>40540</v>
          </cell>
          <cell r="AZ5253" t="str">
            <v>12.2010</v>
          </cell>
          <cell r="BA5253" t="str">
            <v>12.2010</v>
          </cell>
          <cell r="BB5253" t="str">
            <v/>
          </cell>
          <cell r="BC5253" t="str">
            <v>4.2010</v>
          </cell>
        </row>
        <row r="5254">
          <cell r="AM5254">
            <v>220900</v>
          </cell>
          <cell r="AQ5254" t="str">
            <v/>
          </cell>
          <cell r="AT5254" t="str">
            <v>ПИР</v>
          </cell>
          <cell r="AW5254">
            <v>40633</v>
          </cell>
          <cell r="AZ5254" t="str">
            <v>3.2011</v>
          </cell>
          <cell r="BA5254" t="str">
            <v>3.2011</v>
          </cell>
          <cell r="BB5254" t="str">
            <v>4.2011</v>
          </cell>
          <cell r="BC5254" t="str">
            <v>1.2011</v>
          </cell>
        </row>
        <row r="5255">
          <cell r="AM5255">
            <v>260400</v>
          </cell>
          <cell r="AQ5255" t="str">
            <v/>
          </cell>
          <cell r="AT5255" t="str">
            <v>ПИР</v>
          </cell>
          <cell r="AW5255">
            <v>40616</v>
          </cell>
          <cell r="AZ5255" t="str">
            <v>3.2011</v>
          </cell>
          <cell r="BA5255" t="str">
            <v>3.2011</v>
          </cell>
          <cell r="BB5255" t="str">
            <v>3.2011</v>
          </cell>
          <cell r="BC5255" t="str">
            <v>1.2011</v>
          </cell>
        </row>
        <row r="5256">
          <cell r="AM5256">
            <v>576600</v>
          </cell>
          <cell r="AQ5256" t="str">
            <v/>
          </cell>
          <cell r="AT5256" t="str">
            <v>ПИР</v>
          </cell>
          <cell r="AW5256">
            <v>40540</v>
          </cell>
          <cell r="AZ5256" t="str">
            <v>12.2010</v>
          </cell>
          <cell r="BA5256" t="str">
            <v>12.2010</v>
          </cell>
          <cell r="BB5256" t="str">
            <v/>
          </cell>
          <cell r="BC5256" t="str">
            <v>4.2010</v>
          </cell>
        </row>
        <row r="5257">
          <cell r="AM5257">
            <v>260400</v>
          </cell>
          <cell r="AQ5257" t="str">
            <v/>
          </cell>
          <cell r="AT5257" t="str">
            <v>ПИР</v>
          </cell>
          <cell r="AW5257">
            <v>40540</v>
          </cell>
          <cell r="AZ5257" t="str">
            <v>12.2010</v>
          </cell>
          <cell r="BA5257" t="str">
            <v>12.2010</v>
          </cell>
          <cell r="BB5257" t="str">
            <v/>
          </cell>
          <cell r="BC5257" t="str">
            <v>4.2010</v>
          </cell>
        </row>
        <row r="5258">
          <cell r="AM5258">
            <v>120900</v>
          </cell>
          <cell r="AQ5258" t="str">
            <v/>
          </cell>
          <cell r="AT5258" t="str">
            <v>ПИР</v>
          </cell>
          <cell r="AW5258">
            <v>40624</v>
          </cell>
          <cell r="AZ5258" t="str">
            <v>3.2011</v>
          </cell>
          <cell r="BA5258" t="str">
            <v>3.2011</v>
          </cell>
          <cell r="BB5258" t="str">
            <v>4.2011</v>
          </cell>
          <cell r="BC5258" t="str">
            <v>1.2011</v>
          </cell>
        </row>
        <row r="5259">
          <cell r="AM5259" t="str">
            <v/>
          </cell>
          <cell r="AQ5259" t="str">
            <v/>
          </cell>
          <cell r="AT5259" t="str">
            <v/>
          </cell>
          <cell r="AW5259" t="str">
            <v/>
          </cell>
          <cell r="AZ5259" t="str">
            <v/>
          </cell>
          <cell r="BA5259" t="str">
            <v/>
          </cell>
          <cell r="BB5259" t="str">
            <v/>
          </cell>
          <cell r="BC5259" t="str">
            <v/>
          </cell>
        </row>
        <row r="5260">
          <cell r="AM5260">
            <v>546400</v>
          </cell>
          <cell r="AQ5260" t="str">
            <v/>
          </cell>
          <cell r="AT5260" t="str">
            <v>ПИР</v>
          </cell>
          <cell r="AW5260">
            <v>40624</v>
          </cell>
          <cell r="AZ5260" t="str">
            <v>3.2011</v>
          </cell>
          <cell r="BA5260" t="str">
            <v>3.2011</v>
          </cell>
          <cell r="BB5260" t="str">
            <v>4.2011</v>
          </cell>
          <cell r="BC5260" t="str">
            <v>1.2011</v>
          </cell>
        </row>
        <row r="5261">
          <cell r="AM5261">
            <v>1348500</v>
          </cell>
          <cell r="AQ5261" t="str">
            <v/>
          </cell>
          <cell r="AT5261" t="str">
            <v>ПИР</v>
          </cell>
          <cell r="AW5261">
            <v>40633</v>
          </cell>
          <cell r="AZ5261" t="str">
            <v>3.2011</v>
          </cell>
          <cell r="BA5261" t="str">
            <v>3.2011</v>
          </cell>
          <cell r="BB5261" t="str">
            <v>4.2011</v>
          </cell>
          <cell r="BC5261" t="str">
            <v>1.2011</v>
          </cell>
        </row>
        <row r="5262">
          <cell r="AM5262">
            <v>576600</v>
          </cell>
          <cell r="AQ5262" t="str">
            <v/>
          </cell>
          <cell r="AT5262" t="str">
            <v>ПИР</v>
          </cell>
          <cell r="AW5262">
            <v>40541</v>
          </cell>
          <cell r="AZ5262" t="str">
            <v>12.2010</v>
          </cell>
          <cell r="BA5262" t="str">
            <v>12.2010</v>
          </cell>
          <cell r="BB5262" t="str">
            <v/>
          </cell>
          <cell r="BC5262" t="str">
            <v>4.2010</v>
          </cell>
        </row>
        <row r="5263">
          <cell r="AM5263">
            <v>446400</v>
          </cell>
          <cell r="AQ5263" t="str">
            <v/>
          </cell>
          <cell r="AT5263" t="str">
            <v>ПИР</v>
          </cell>
          <cell r="AW5263">
            <v>40540</v>
          </cell>
          <cell r="AZ5263" t="str">
            <v>12.2010</v>
          </cell>
          <cell r="BA5263" t="str">
            <v>12.2010</v>
          </cell>
          <cell r="BB5263" t="str">
            <v/>
          </cell>
          <cell r="BC5263" t="str">
            <v>4.2010</v>
          </cell>
        </row>
        <row r="5264">
          <cell r="AM5264">
            <v>576600</v>
          </cell>
          <cell r="AQ5264" t="str">
            <v/>
          </cell>
          <cell r="AT5264" t="str">
            <v>ПИР</v>
          </cell>
          <cell r="AW5264">
            <v>40540</v>
          </cell>
          <cell r="AZ5264" t="str">
            <v>12.2010</v>
          </cell>
          <cell r="BA5264" t="str">
            <v>12.2010</v>
          </cell>
          <cell r="BB5264" t="str">
            <v/>
          </cell>
          <cell r="BC5264" t="str">
            <v>4.2010</v>
          </cell>
        </row>
        <row r="5265">
          <cell r="AM5265">
            <v>1348500</v>
          </cell>
          <cell r="AQ5265" t="str">
            <v/>
          </cell>
          <cell r="AT5265" t="str">
            <v>ПИР</v>
          </cell>
          <cell r="AW5265">
            <v>40661</v>
          </cell>
          <cell r="AZ5265" t="str">
            <v>4.2011</v>
          </cell>
          <cell r="BA5265" t="str">
            <v>4.2011</v>
          </cell>
          <cell r="BB5265" t="str">
            <v>5.2011</v>
          </cell>
          <cell r="BC5265" t="str">
            <v>2.2011</v>
          </cell>
        </row>
        <row r="5266">
          <cell r="AM5266">
            <v>1348500</v>
          </cell>
          <cell r="AQ5266" t="str">
            <v/>
          </cell>
          <cell r="AT5266" t="str">
            <v>ПИР</v>
          </cell>
          <cell r="AW5266">
            <v>40661</v>
          </cell>
          <cell r="AZ5266" t="str">
            <v>4.2011</v>
          </cell>
          <cell r="BA5266" t="str">
            <v>4.2011</v>
          </cell>
          <cell r="BB5266" t="str">
            <v>5.2011</v>
          </cell>
          <cell r="BC5266" t="str">
            <v>2.2011</v>
          </cell>
        </row>
        <row r="5267">
          <cell r="AM5267">
            <v>348750</v>
          </cell>
          <cell r="AQ5267" t="str">
            <v/>
          </cell>
          <cell r="AT5267" t="str">
            <v>ПИР</v>
          </cell>
          <cell r="AW5267">
            <v>40624</v>
          </cell>
          <cell r="AZ5267" t="str">
            <v>3.2011</v>
          </cell>
          <cell r="BA5267" t="str">
            <v>3.2011</v>
          </cell>
          <cell r="BB5267" t="str">
            <v>4.2011</v>
          </cell>
          <cell r="BC5267" t="str">
            <v>1.2011</v>
          </cell>
        </row>
        <row r="5268">
          <cell r="AM5268">
            <v>120900</v>
          </cell>
          <cell r="AQ5268" t="str">
            <v/>
          </cell>
          <cell r="AT5268" t="str">
            <v>ПИР</v>
          </cell>
          <cell r="AW5268">
            <v>40661</v>
          </cell>
          <cell r="AZ5268" t="str">
            <v>4.2011</v>
          </cell>
          <cell r="BA5268" t="str">
            <v>4.2011</v>
          </cell>
          <cell r="BB5268" t="str">
            <v>5.2011</v>
          </cell>
          <cell r="BC5268" t="str">
            <v>2.2011</v>
          </cell>
        </row>
        <row r="5269">
          <cell r="AM5269">
            <v>120900</v>
          </cell>
          <cell r="AQ5269" t="str">
            <v/>
          </cell>
          <cell r="AT5269" t="str">
            <v>ПИР</v>
          </cell>
          <cell r="AW5269">
            <v>40633</v>
          </cell>
          <cell r="AZ5269" t="str">
            <v>3.2011</v>
          </cell>
          <cell r="BA5269" t="str">
            <v>3.2011</v>
          </cell>
          <cell r="BB5269" t="str">
            <v>4.2011</v>
          </cell>
          <cell r="BC5269" t="str">
            <v>1.2011</v>
          </cell>
        </row>
        <row r="5270">
          <cell r="AM5270">
            <v>120900</v>
          </cell>
          <cell r="AQ5270" t="str">
            <v/>
          </cell>
          <cell r="AT5270" t="str">
            <v>ПИР</v>
          </cell>
          <cell r="AW5270">
            <v>40661</v>
          </cell>
          <cell r="AZ5270" t="str">
            <v>4.2011</v>
          </cell>
          <cell r="BA5270" t="str">
            <v>4.2011</v>
          </cell>
          <cell r="BB5270" t="str">
            <v>5.2011</v>
          </cell>
          <cell r="BC5270" t="str">
            <v>2.2011</v>
          </cell>
        </row>
        <row r="5271">
          <cell r="AM5271">
            <v>120900</v>
          </cell>
          <cell r="AQ5271" t="str">
            <v/>
          </cell>
          <cell r="AT5271" t="str">
            <v>ПИР</v>
          </cell>
          <cell r="AW5271">
            <v>40624</v>
          </cell>
          <cell r="AZ5271" t="str">
            <v>3.2011</v>
          </cell>
          <cell r="BA5271" t="str">
            <v>3.2011</v>
          </cell>
          <cell r="BB5271" t="str">
            <v>4.2011</v>
          </cell>
          <cell r="BC5271" t="str">
            <v>1.2011</v>
          </cell>
        </row>
        <row r="5272">
          <cell r="AM5272" t="str">
            <v/>
          </cell>
          <cell r="AQ5272" t="str">
            <v/>
          </cell>
          <cell r="AT5272" t="str">
            <v/>
          </cell>
          <cell r="AW5272" t="str">
            <v/>
          </cell>
          <cell r="AZ5272" t="str">
            <v/>
          </cell>
          <cell r="BA5272" t="str">
            <v/>
          </cell>
          <cell r="BB5272" t="str">
            <v/>
          </cell>
          <cell r="BC5272" t="str">
            <v/>
          </cell>
        </row>
        <row r="5273">
          <cell r="AM5273">
            <v>260400</v>
          </cell>
          <cell r="AQ5273" t="str">
            <v/>
          </cell>
          <cell r="AT5273" t="str">
            <v>ПИР</v>
          </cell>
          <cell r="AW5273">
            <v>40655</v>
          </cell>
          <cell r="AZ5273" t="str">
            <v>4.2011</v>
          </cell>
          <cell r="BA5273" t="str">
            <v>4.2011</v>
          </cell>
          <cell r="BB5273" t="str">
            <v>5.2011</v>
          </cell>
          <cell r="BC5273" t="str">
            <v>2.2011</v>
          </cell>
        </row>
        <row r="5274">
          <cell r="AM5274">
            <v>260400</v>
          </cell>
          <cell r="AQ5274" t="str">
            <v/>
          </cell>
          <cell r="AT5274" t="str">
            <v>ПИР</v>
          </cell>
          <cell r="AW5274">
            <v>40688</v>
          </cell>
          <cell r="AZ5274" t="str">
            <v>5.2011</v>
          </cell>
          <cell r="BA5274" t="str">
            <v>5.2011</v>
          </cell>
          <cell r="BB5274" t="str">
            <v>6.2011</v>
          </cell>
          <cell r="BC5274" t="str">
            <v>2.2011</v>
          </cell>
        </row>
        <row r="5275">
          <cell r="AM5275">
            <v>260400</v>
          </cell>
          <cell r="AQ5275" t="str">
            <v/>
          </cell>
          <cell r="AT5275" t="str">
            <v>ПИР</v>
          </cell>
          <cell r="AW5275">
            <v>40633</v>
          </cell>
          <cell r="AZ5275" t="str">
            <v>3.2011</v>
          </cell>
          <cell r="BA5275" t="str">
            <v>3.2011</v>
          </cell>
          <cell r="BB5275" t="str">
            <v>4.2011</v>
          </cell>
          <cell r="BC5275" t="str">
            <v>1.2011</v>
          </cell>
        </row>
        <row r="5276">
          <cell r="AM5276" t="str">
            <v/>
          </cell>
          <cell r="AQ5276" t="str">
            <v/>
          </cell>
          <cell r="AT5276" t="str">
            <v/>
          </cell>
          <cell r="AW5276" t="str">
            <v/>
          </cell>
          <cell r="AZ5276" t="str">
            <v/>
          </cell>
          <cell r="BA5276" t="str">
            <v/>
          </cell>
          <cell r="BB5276" t="str">
            <v/>
          </cell>
          <cell r="BC5276" t="str">
            <v/>
          </cell>
        </row>
        <row r="5277">
          <cell r="AM5277" t="str">
            <v/>
          </cell>
          <cell r="AQ5277" t="str">
            <v/>
          </cell>
          <cell r="AT5277" t="str">
            <v/>
          </cell>
          <cell r="AW5277" t="str">
            <v/>
          </cell>
          <cell r="AZ5277" t="str">
            <v/>
          </cell>
          <cell r="BA5277" t="str">
            <v/>
          </cell>
          <cell r="BB5277" t="str">
            <v/>
          </cell>
          <cell r="BC5277" t="str">
            <v/>
          </cell>
        </row>
        <row r="5278">
          <cell r="AM5278">
            <v>446400</v>
          </cell>
          <cell r="AQ5278" t="str">
            <v/>
          </cell>
          <cell r="AT5278" t="str">
            <v>ПИР</v>
          </cell>
          <cell r="AW5278">
            <v>40520</v>
          </cell>
          <cell r="AZ5278" t="str">
            <v>11.2010</v>
          </cell>
          <cell r="BA5278" t="str">
            <v>12.2010</v>
          </cell>
          <cell r="BB5278" t="str">
            <v/>
          </cell>
          <cell r="BC5278" t="str">
            <v>4.2010</v>
          </cell>
        </row>
        <row r="5279">
          <cell r="AM5279">
            <v>446400</v>
          </cell>
          <cell r="AQ5279" t="str">
            <v/>
          </cell>
          <cell r="AT5279" t="str">
            <v>ПИР</v>
          </cell>
          <cell r="AW5279">
            <v>40541</v>
          </cell>
          <cell r="AZ5279" t="str">
            <v>12.2010</v>
          </cell>
          <cell r="BA5279" t="str">
            <v>12.2010</v>
          </cell>
          <cell r="BB5279" t="str">
            <v/>
          </cell>
          <cell r="BC5279" t="str">
            <v>4.2010</v>
          </cell>
        </row>
        <row r="5280">
          <cell r="AM5280">
            <v>446400</v>
          </cell>
          <cell r="AQ5280" t="str">
            <v/>
          </cell>
          <cell r="AT5280" t="str">
            <v>ПИР</v>
          </cell>
          <cell r="AW5280">
            <v>40624</v>
          </cell>
          <cell r="AZ5280" t="str">
            <v>3.2011</v>
          </cell>
          <cell r="BA5280" t="str">
            <v>3.2011</v>
          </cell>
          <cell r="BB5280" t="str">
            <v>4.2011</v>
          </cell>
          <cell r="BC5280" t="str">
            <v>1.2011</v>
          </cell>
        </row>
        <row r="5281">
          <cell r="AM5281">
            <v>260400</v>
          </cell>
          <cell r="AQ5281" t="str">
            <v/>
          </cell>
          <cell r="AT5281" t="str">
            <v>ПИР</v>
          </cell>
          <cell r="AW5281">
            <v>40633</v>
          </cell>
          <cell r="AZ5281" t="str">
            <v>3.2011</v>
          </cell>
          <cell r="BA5281" t="str">
            <v>3.2011</v>
          </cell>
          <cell r="BB5281" t="str">
            <v>4.2011</v>
          </cell>
          <cell r="BC5281" t="str">
            <v>1.2011</v>
          </cell>
        </row>
        <row r="5282">
          <cell r="AM5282" t="str">
            <v/>
          </cell>
          <cell r="AQ5282" t="str">
            <v/>
          </cell>
          <cell r="AT5282" t="str">
            <v/>
          </cell>
          <cell r="AW5282" t="str">
            <v/>
          </cell>
          <cell r="AZ5282" t="str">
            <v/>
          </cell>
          <cell r="BA5282" t="str">
            <v/>
          </cell>
          <cell r="BB5282" t="str">
            <v/>
          </cell>
          <cell r="BC5282" t="str">
            <v/>
          </cell>
        </row>
        <row r="5283">
          <cell r="AM5283" t="str">
            <v/>
          </cell>
          <cell r="AQ5283" t="str">
            <v/>
          </cell>
          <cell r="AT5283" t="str">
            <v/>
          </cell>
          <cell r="AW5283" t="str">
            <v/>
          </cell>
          <cell r="AZ5283" t="str">
            <v/>
          </cell>
          <cell r="BA5283" t="str">
            <v/>
          </cell>
          <cell r="BB5283" t="str">
            <v/>
          </cell>
          <cell r="BC5283" t="str">
            <v/>
          </cell>
        </row>
        <row r="5284">
          <cell r="AM5284" t="str">
            <v/>
          </cell>
          <cell r="AQ5284" t="str">
            <v/>
          </cell>
          <cell r="AT5284" t="str">
            <v/>
          </cell>
          <cell r="AW5284" t="str">
            <v/>
          </cell>
          <cell r="AZ5284" t="str">
            <v/>
          </cell>
          <cell r="BA5284" t="str">
            <v/>
          </cell>
          <cell r="BB5284" t="str">
            <v/>
          </cell>
          <cell r="BC5284" t="str">
            <v/>
          </cell>
        </row>
        <row r="5285">
          <cell r="AM5285" t="str">
            <v/>
          </cell>
          <cell r="AQ5285" t="str">
            <v/>
          </cell>
          <cell r="AT5285" t="str">
            <v/>
          </cell>
          <cell r="AW5285" t="str">
            <v/>
          </cell>
          <cell r="AZ5285" t="str">
            <v/>
          </cell>
          <cell r="BA5285" t="str">
            <v/>
          </cell>
          <cell r="BB5285" t="str">
            <v/>
          </cell>
          <cell r="BC5285" t="str">
            <v/>
          </cell>
        </row>
        <row r="5286">
          <cell r="AM5286" t="str">
            <v/>
          </cell>
          <cell r="AQ5286" t="str">
            <v/>
          </cell>
          <cell r="AT5286" t="str">
            <v/>
          </cell>
          <cell r="AW5286" t="str">
            <v/>
          </cell>
          <cell r="AZ5286" t="str">
            <v/>
          </cell>
          <cell r="BA5286" t="str">
            <v/>
          </cell>
          <cell r="BB5286" t="str">
            <v/>
          </cell>
          <cell r="BC5286" t="str">
            <v/>
          </cell>
        </row>
        <row r="5287">
          <cell r="AM5287" t="str">
            <v/>
          </cell>
          <cell r="AQ5287" t="str">
            <v/>
          </cell>
          <cell r="AT5287" t="str">
            <v/>
          </cell>
          <cell r="AW5287" t="str">
            <v/>
          </cell>
          <cell r="AZ5287" t="str">
            <v/>
          </cell>
          <cell r="BA5287" t="str">
            <v/>
          </cell>
          <cell r="BB5287" t="str">
            <v/>
          </cell>
          <cell r="BC5287" t="str">
            <v/>
          </cell>
        </row>
        <row r="5288">
          <cell r="AM5288" t="str">
            <v/>
          </cell>
          <cell r="AQ5288" t="str">
            <v/>
          </cell>
          <cell r="AT5288" t="str">
            <v/>
          </cell>
          <cell r="AW5288" t="str">
            <v/>
          </cell>
          <cell r="AZ5288" t="str">
            <v/>
          </cell>
          <cell r="BA5288" t="str">
            <v/>
          </cell>
          <cell r="BB5288" t="str">
            <v/>
          </cell>
          <cell r="BC5288" t="str">
            <v/>
          </cell>
        </row>
        <row r="5289">
          <cell r="AM5289" t="str">
            <v/>
          </cell>
          <cell r="AQ5289" t="str">
            <v/>
          </cell>
          <cell r="AT5289" t="str">
            <v/>
          </cell>
          <cell r="AW5289" t="str">
            <v/>
          </cell>
          <cell r="AZ5289" t="str">
            <v/>
          </cell>
          <cell r="BA5289" t="str">
            <v/>
          </cell>
          <cell r="BB5289" t="str">
            <v/>
          </cell>
          <cell r="BC5289" t="str">
            <v/>
          </cell>
        </row>
        <row r="5290">
          <cell r="AM5290" t="str">
            <v/>
          </cell>
          <cell r="AQ5290" t="str">
            <v/>
          </cell>
          <cell r="AT5290" t="str">
            <v/>
          </cell>
          <cell r="AW5290" t="str">
            <v/>
          </cell>
          <cell r="AZ5290" t="str">
            <v/>
          </cell>
          <cell r="BA5290" t="str">
            <v/>
          </cell>
          <cell r="BB5290" t="str">
            <v/>
          </cell>
          <cell r="BC5290" t="str">
            <v/>
          </cell>
        </row>
        <row r="5291">
          <cell r="AM5291">
            <v>576600</v>
          </cell>
          <cell r="AQ5291" t="str">
            <v/>
          </cell>
          <cell r="AT5291" t="str">
            <v>ПИР</v>
          </cell>
          <cell r="AW5291" t="str">
            <v/>
          </cell>
          <cell r="AZ5291" t="str">
            <v/>
          </cell>
          <cell r="BA5291" t="str">
            <v/>
          </cell>
          <cell r="BB5291" t="str">
            <v/>
          </cell>
          <cell r="BC5291" t="str">
            <v/>
          </cell>
        </row>
        <row r="5292">
          <cell r="AM5292" t="str">
            <v/>
          </cell>
          <cell r="AQ5292" t="str">
            <v/>
          </cell>
          <cell r="AT5292" t="str">
            <v/>
          </cell>
          <cell r="AW5292" t="str">
            <v/>
          </cell>
          <cell r="AZ5292" t="str">
            <v/>
          </cell>
          <cell r="BA5292" t="str">
            <v/>
          </cell>
          <cell r="BB5292" t="str">
            <v/>
          </cell>
          <cell r="BC5292" t="str">
            <v/>
          </cell>
        </row>
        <row r="5293">
          <cell r="AM5293" t="str">
            <v/>
          </cell>
          <cell r="AQ5293" t="str">
            <v/>
          </cell>
          <cell r="AT5293" t="str">
            <v/>
          </cell>
          <cell r="AW5293" t="str">
            <v/>
          </cell>
          <cell r="AZ5293" t="str">
            <v/>
          </cell>
          <cell r="BA5293" t="str">
            <v/>
          </cell>
          <cell r="BB5293" t="str">
            <v/>
          </cell>
          <cell r="BC5293" t="str">
            <v/>
          </cell>
        </row>
        <row r="5294">
          <cell r="AM5294" t="str">
            <v/>
          </cell>
          <cell r="AQ5294" t="str">
            <v/>
          </cell>
          <cell r="AT5294" t="str">
            <v/>
          </cell>
          <cell r="AW5294" t="str">
            <v/>
          </cell>
          <cell r="AZ5294" t="str">
            <v/>
          </cell>
          <cell r="BA5294" t="str">
            <v/>
          </cell>
          <cell r="BB5294" t="str">
            <v/>
          </cell>
          <cell r="BC5294" t="str">
            <v/>
          </cell>
        </row>
        <row r="5295">
          <cell r="AM5295">
            <v>260400</v>
          </cell>
          <cell r="AQ5295" t="str">
            <v/>
          </cell>
          <cell r="AT5295" t="str">
            <v>ПИР</v>
          </cell>
          <cell r="AW5295">
            <v>40633</v>
          </cell>
          <cell r="AZ5295" t="str">
            <v>3.2011</v>
          </cell>
          <cell r="BA5295" t="str">
            <v>3.2011</v>
          </cell>
          <cell r="BB5295" t="str">
            <v>4.2011</v>
          </cell>
          <cell r="BC5295" t="str">
            <v>1.2011</v>
          </cell>
        </row>
        <row r="5296">
          <cell r="AM5296">
            <v>260400</v>
          </cell>
          <cell r="AQ5296" t="str">
            <v/>
          </cell>
          <cell r="AT5296" t="str">
            <v>ПИР</v>
          </cell>
          <cell r="AW5296">
            <v>40633</v>
          </cell>
          <cell r="AZ5296" t="str">
            <v>3.2011</v>
          </cell>
          <cell r="BA5296" t="str">
            <v>3.2011</v>
          </cell>
          <cell r="BB5296" t="str">
            <v>4.2011</v>
          </cell>
          <cell r="BC5296" t="str">
            <v>1.2011</v>
          </cell>
        </row>
        <row r="5297">
          <cell r="AM5297" t="str">
            <v/>
          </cell>
          <cell r="AQ5297" t="str">
            <v/>
          </cell>
          <cell r="AT5297" t="str">
            <v/>
          </cell>
          <cell r="AW5297" t="str">
            <v/>
          </cell>
          <cell r="AZ5297" t="str">
            <v/>
          </cell>
          <cell r="BA5297" t="str">
            <v/>
          </cell>
          <cell r="BB5297" t="str">
            <v/>
          </cell>
          <cell r="BC5297" t="str">
            <v/>
          </cell>
        </row>
        <row r="5298">
          <cell r="AM5298">
            <v>1348500</v>
          </cell>
          <cell r="AQ5298" t="str">
            <v/>
          </cell>
          <cell r="AT5298" t="str">
            <v>ПИР</v>
          </cell>
          <cell r="AW5298">
            <v>40480</v>
          </cell>
          <cell r="AZ5298" t="str">
            <v>10.2010</v>
          </cell>
          <cell r="BA5298" t="str">
            <v>10.2010</v>
          </cell>
          <cell r="BB5298" t="str">
            <v/>
          </cell>
          <cell r="BC5298" t="str">
            <v>4.2010</v>
          </cell>
        </row>
        <row r="5299">
          <cell r="AM5299">
            <v>1730000</v>
          </cell>
          <cell r="AQ5299" t="str">
            <v/>
          </cell>
          <cell r="AT5299" t="str">
            <v>ПИР</v>
          </cell>
          <cell r="AW5299">
            <v>40409</v>
          </cell>
          <cell r="AZ5299" t="str">
            <v>8.2010</v>
          </cell>
          <cell r="BA5299" t="str">
            <v>8.2010</v>
          </cell>
          <cell r="BB5299" t="str">
            <v/>
          </cell>
          <cell r="BC5299" t="str">
            <v>3.2010</v>
          </cell>
        </row>
        <row r="5300">
          <cell r="AM5300" t="str">
            <v/>
          </cell>
          <cell r="AQ5300" t="str">
            <v/>
          </cell>
          <cell r="AT5300" t="str">
            <v/>
          </cell>
          <cell r="AW5300" t="str">
            <v/>
          </cell>
          <cell r="AZ5300" t="str">
            <v/>
          </cell>
          <cell r="BA5300" t="str">
            <v/>
          </cell>
          <cell r="BB5300" t="str">
            <v/>
          </cell>
          <cell r="BC5300" t="str">
            <v/>
          </cell>
        </row>
        <row r="5301">
          <cell r="AM5301">
            <v>130000</v>
          </cell>
          <cell r="AQ5301" t="str">
            <v/>
          </cell>
          <cell r="AT5301" t="str">
            <v>ПИР</v>
          </cell>
          <cell r="AW5301">
            <v>40464</v>
          </cell>
          <cell r="AZ5301" t="str">
            <v>9.2010</v>
          </cell>
          <cell r="BA5301" t="str">
            <v>10.2010</v>
          </cell>
          <cell r="BB5301" t="str">
            <v/>
          </cell>
          <cell r="BC5301" t="str">
            <v>4.2010</v>
          </cell>
        </row>
        <row r="5302">
          <cell r="AM5302">
            <v>620000</v>
          </cell>
          <cell r="AQ5302" t="str">
            <v/>
          </cell>
          <cell r="AT5302" t="str">
            <v>ПИР</v>
          </cell>
          <cell r="AW5302">
            <v>40464</v>
          </cell>
          <cell r="AZ5302" t="str">
            <v>9.2010</v>
          </cell>
          <cell r="BA5302" t="str">
            <v>10.2010</v>
          </cell>
          <cell r="BB5302" t="str">
            <v/>
          </cell>
          <cell r="BC5302" t="str">
            <v>4.2010</v>
          </cell>
        </row>
        <row r="5303">
          <cell r="AM5303">
            <v>446400</v>
          </cell>
          <cell r="AQ5303" t="str">
            <v/>
          </cell>
          <cell r="AT5303" t="str">
            <v>ПИР</v>
          </cell>
          <cell r="AW5303">
            <v>40540</v>
          </cell>
          <cell r="AZ5303" t="str">
            <v>12.2010</v>
          </cell>
          <cell r="BA5303" t="str">
            <v>12.2010</v>
          </cell>
          <cell r="BB5303" t="str">
            <v/>
          </cell>
          <cell r="BC5303" t="str">
            <v>4.2010</v>
          </cell>
        </row>
        <row r="5304">
          <cell r="AM5304">
            <v>260400</v>
          </cell>
          <cell r="AQ5304" t="str">
            <v/>
          </cell>
          <cell r="AT5304" t="str">
            <v>ПИР</v>
          </cell>
          <cell r="AW5304">
            <v>40540</v>
          </cell>
          <cell r="AZ5304" t="str">
            <v>12.2010</v>
          </cell>
          <cell r="BA5304" t="str">
            <v>12.2010</v>
          </cell>
          <cell r="BB5304" t="str">
            <v/>
          </cell>
          <cell r="BC5304" t="str">
            <v>4.2010</v>
          </cell>
        </row>
        <row r="5305">
          <cell r="AM5305">
            <v>120900</v>
          </cell>
          <cell r="AQ5305" t="str">
            <v/>
          </cell>
          <cell r="AT5305" t="str">
            <v>ПИР</v>
          </cell>
          <cell r="AW5305">
            <v>40591</v>
          </cell>
          <cell r="AZ5305" t="str">
            <v>2.2011</v>
          </cell>
          <cell r="BA5305" t="str">
            <v>2.2011</v>
          </cell>
          <cell r="BB5305" t="str">
            <v>3.2011</v>
          </cell>
          <cell r="BC5305" t="str">
            <v>1.2011</v>
          </cell>
        </row>
        <row r="5306">
          <cell r="AM5306">
            <v>348750</v>
          </cell>
          <cell r="AQ5306" t="str">
            <v/>
          </cell>
          <cell r="AT5306" t="str">
            <v>ПИР</v>
          </cell>
          <cell r="AW5306">
            <v>40540</v>
          </cell>
          <cell r="AZ5306" t="str">
            <v>12.2010</v>
          </cell>
          <cell r="BA5306" t="str">
            <v>12.2010</v>
          </cell>
          <cell r="BB5306" t="str">
            <v/>
          </cell>
          <cell r="BC5306" t="str">
            <v>4.2010</v>
          </cell>
        </row>
        <row r="5307">
          <cell r="AM5307">
            <v>120900</v>
          </cell>
          <cell r="AQ5307" t="str">
            <v/>
          </cell>
          <cell r="AT5307" t="str">
            <v>ПИР</v>
          </cell>
          <cell r="AW5307">
            <v>40616</v>
          </cell>
          <cell r="AZ5307" t="str">
            <v>3.2011</v>
          </cell>
          <cell r="BA5307" t="str">
            <v>3.2011</v>
          </cell>
          <cell r="BB5307" t="str">
            <v>3.2011</v>
          </cell>
          <cell r="BC5307" t="str">
            <v>1.2011</v>
          </cell>
        </row>
        <row r="5308">
          <cell r="AM5308">
            <v>232500</v>
          </cell>
          <cell r="AQ5308" t="str">
            <v/>
          </cell>
          <cell r="AT5308" t="str">
            <v>ПИР</v>
          </cell>
          <cell r="AW5308">
            <v>40633</v>
          </cell>
          <cell r="AZ5308" t="str">
            <v>3.2011</v>
          </cell>
          <cell r="BA5308" t="str">
            <v>3.2011</v>
          </cell>
          <cell r="BB5308" t="str">
            <v>4.2011</v>
          </cell>
          <cell r="BC5308" t="str">
            <v>1.2011</v>
          </cell>
        </row>
        <row r="5309">
          <cell r="AM5309">
            <v>93000</v>
          </cell>
          <cell r="AQ5309" t="str">
            <v/>
          </cell>
          <cell r="AT5309" t="str">
            <v>ПИР</v>
          </cell>
          <cell r="AW5309">
            <v>40624</v>
          </cell>
          <cell r="AZ5309" t="str">
            <v>3.2011</v>
          </cell>
          <cell r="BA5309" t="str">
            <v>3.2011</v>
          </cell>
          <cell r="BB5309" t="str">
            <v>4.2011</v>
          </cell>
          <cell r="BC5309" t="str">
            <v>1.2011</v>
          </cell>
        </row>
        <row r="5310">
          <cell r="AM5310">
            <v>46500</v>
          </cell>
          <cell r="AQ5310" t="str">
            <v/>
          </cell>
          <cell r="AT5310" t="str">
            <v>ПИР</v>
          </cell>
          <cell r="AW5310">
            <v>40633</v>
          </cell>
          <cell r="AZ5310" t="str">
            <v>3.2011</v>
          </cell>
          <cell r="BA5310" t="str">
            <v>3.2011</v>
          </cell>
          <cell r="BB5310" t="str">
            <v>4.2011</v>
          </cell>
          <cell r="BC5310" t="str">
            <v>1.2011</v>
          </cell>
        </row>
        <row r="5311">
          <cell r="AM5311" t="str">
            <v/>
          </cell>
          <cell r="AQ5311" t="str">
            <v/>
          </cell>
          <cell r="AT5311" t="str">
            <v/>
          </cell>
          <cell r="AW5311" t="str">
            <v/>
          </cell>
          <cell r="AZ5311" t="str">
            <v/>
          </cell>
          <cell r="BA5311" t="str">
            <v/>
          </cell>
          <cell r="BB5311" t="str">
            <v/>
          </cell>
          <cell r="BC5311" t="str">
            <v/>
          </cell>
        </row>
        <row r="5312">
          <cell r="AM5312">
            <v>260400</v>
          </cell>
          <cell r="AQ5312" t="str">
            <v/>
          </cell>
          <cell r="AT5312" t="str">
            <v>ПИР</v>
          </cell>
          <cell r="AW5312">
            <v>40540</v>
          </cell>
          <cell r="AZ5312" t="str">
            <v>12.2010</v>
          </cell>
          <cell r="BA5312" t="str">
            <v>12.2010</v>
          </cell>
          <cell r="BB5312" t="str">
            <v/>
          </cell>
          <cell r="BC5312" t="str">
            <v>4.2010</v>
          </cell>
        </row>
        <row r="5313">
          <cell r="AM5313">
            <v>261000</v>
          </cell>
          <cell r="AQ5313" t="str">
            <v/>
          </cell>
          <cell r="AT5313" t="str">
            <v>ПИР</v>
          </cell>
          <cell r="AW5313">
            <v>40616</v>
          </cell>
          <cell r="AZ5313" t="str">
            <v>3.2011</v>
          </cell>
          <cell r="BA5313" t="str">
            <v>3.2011</v>
          </cell>
          <cell r="BB5313" t="str">
            <v>3.2011</v>
          </cell>
          <cell r="BC5313" t="str">
            <v>1.2011</v>
          </cell>
        </row>
        <row r="5314">
          <cell r="AM5314">
            <v>446400</v>
          </cell>
          <cell r="AQ5314" t="str">
            <v/>
          </cell>
          <cell r="AT5314" t="str">
            <v>ПИР</v>
          </cell>
          <cell r="AW5314">
            <v>40591</v>
          </cell>
          <cell r="AZ5314" t="str">
            <v>2.2011</v>
          </cell>
          <cell r="BA5314" t="str">
            <v>2.2011</v>
          </cell>
          <cell r="BB5314" t="str">
            <v>3.2011</v>
          </cell>
          <cell r="BC5314" t="str">
            <v>1.2011</v>
          </cell>
        </row>
        <row r="5315">
          <cell r="AM5315">
            <v>348750</v>
          </cell>
          <cell r="AQ5315" t="str">
            <v/>
          </cell>
          <cell r="AT5315" t="str">
            <v>ПИР</v>
          </cell>
          <cell r="AW5315">
            <v>40591</v>
          </cell>
          <cell r="AZ5315" t="str">
            <v>2.2011</v>
          </cell>
          <cell r="BA5315" t="str">
            <v>2.2011</v>
          </cell>
          <cell r="BB5315" t="str">
            <v>3.2011</v>
          </cell>
          <cell r="BC5315" t="str">
            <v>1.2011</v>
          </cell>
        </row>
        <row r="5316">
          <cell r="AM5316">
            <v>260400</v>
          </cell>
          <cell r="AQ5316" t="str">
            <v/>
          </cell>
          <cell r="AT5316" t="str">
            <v>ПИР</v>
          </cell>
          <cell r="AW5316">
            <v>40591</v>
          </cell>
          <cell r="AZ5316" t="str">
            <v>2.2011</v>
          </cell>
          <cell r="BA5316" t="str">
            <v>2.2011</v>
          </cell>
          <cell r="BB5316" t="str">
            <v>3.2011</v>
          </cell>
          <cell r="BC5316" t="str">
            <v>1.2011</v>
          </cell>
        </row>
        <row r="5317">
          <cell r="AM5317" t="str">
            <v/>
          </cell>
          <cell r="AQ5317" t="str">
            <v/>
          </cell>
          <cell r="AT5317" t="str">
            <v/>
          </cell>
          <cell r="AW5317" t="str">
            <v/>
          </cell>
          <cell r="AZ5317" t="str">
            <v/>
          </cell>
          <cell r="BA5317" t="str">
            <v/>
          </cell>
          <cell r="BB5317" t="str">
            <v/>
          </cell>
          <cell r="BC5317" t="str">
            <v/>
          </cell>
        </row>
        <row r="5318">
          <cell r="AM5318">
            <v>260400</v>
          </cell>
          <cell r="AQ5318" t="str">
            <v/>
          </cell>
          <cell r="AT5318" t="str">
            <v>ПИР</v>
          </cell>
          <cell r="AW5318">
            <v>40616</v>
          </cell>
          <cell r="AZ5318" t="str">
            <v>3.2011</v>
          </cell>
          <cell r="BA5318" t="str">
            <v>3.2011</v>
          </cell>
          <cell r="BB5318" t="str">
            <v>3.2011</v>
          </cell>
          <cell r="BC5318" t="str">
            <v>1.2011</v>
          </cell>
        </row>
        <row r="5319">
          <cell r="AM5319" t="str">
            <v/>
          </cell>
          <cell r="AQ5319" t="str">
            <v/>
          </cell>
          <cell r="AT5319" t="str">
            <v/>
          </cell>
          <cell r="AW5319" t="str">
            <v/>
          </cell>
          <cell r="AZ5319" t="str">
            <v/>
          </cell>
          <cell r="BA5319" t="str">
            <v/>
          </cell>
          <cell r="BB5319" t="str">
            <v/>
          </cell>
          <cell r="BC5319" t="str">
            <v/>
          </cell>
        </row>
        <row r="5320">
          <cell r="AM5320" t="str">
            <v/>
          </cell>
          <cell r="AQ5320" t="str">
            <v/>
          </cell>
          <cell r="AT5320" t="str">
            <v/>
          </cell>
          <cell r="AW5320" t="str">
            <v/>
          </cell>
          <cell r="AZ5320" t="str">
            <v/>
          </cell>
          <cell r="BA5320" t="str">
            <v/>
          </cell>
          <cell r="BB5320" t="str">
            <v/>
          </cell>
          <cell r="BC5320" t="str">
            <v/>
          </cell>
        </row>
        <row r="5321">
          <cell r="AM5321">
            <v>480000</v>
          </cell>
          <cell r="AQ5321" t="str">
            <v/>
          </cell>
          <cell r="AT5321" t="str">
            <v>ПИР</v>
          </cell>
          <cell r="AW5321">
            <v>40464</v>
          </cell>
          <cell r="AZ5321" t="str">
            <v>9.2010</v>
          </cell>
          <cell r="BA5321" t="str">
            <v>10.2010</v>
          </cell>
          <cell r="BB5321" t="str">
            <v/>
          </cell>
          <cell r="BC5321" t="str">
            <v>4.2010</v>
          </cell>
        </row>
        <row r="5322">
          <cell r="AM5322" t="str">
            <v/>
          </cell>
          <cell r="AQ5322" t="str">
            <v/>
          </cell>
          <cell r="AT5322" t="str">
            <v/>
          </cell>
          <cell r="AW5322" t="str">
            <v/>
          </cell>
          <cell r="AZ5322" t="str">
            <v/>
          </cell>
          <cell r="BA5322" t="str">
            <v/>
          </cell>
          <cell r="BB5322" t="str">
            <v/>
          </cell>
          <cell r="BC5322" t="str">
            <v/>
          </cell>
        </row>
        <row r="5323">
          <cell r="AM5323">
            <v>300000</v>
          </cell>
          <cell r="AQ5323" t="str">
            <v/>
          </cell>
          <cell r="AT5323" t="str">
            <v>ПИР</v>
          </cell>
          <cell r="AW5323">
            <v>40464</v>
          </cell>
          <cell r="AZ5323" t="str">
            <v>9.2010</v>
          </cell>
          <cell r="BA5323" t="str">
            <v>10.2010</v>
          </cell>
          <cell r="BB5323" t="str">
            <v/>
          </cell>
          <cell r="BC5323" t="str">
            <v>4.2010</v>
          </cell>
        </row>
        <row r="5324">
          <cell r="AM5324">
            <v>279000</v>
          </cell>
          <cell r="AQ5324" t="str">
            <v/>
          </cell>
          <cell r="AT5324" t="str">
            <v>ПИР</v>
          </cell>
          <cell r="AW5324">
            <v>40582</v>
          </cell>
          <cell r="AZ5324" t="str">
            <v>1.2011</v>
          </cell>
          <cell r="BA5324" t="str">
            <v>2.2011</v>
          </cell>
          <cell r="BB5324" t="str">
            <v>2.2011</v>
          </cell>
          <cell r="BC5324" t="str">
            <v>1.2011</v>
          </cell>
        </row>
        <row r="5325">
          <cell r="AM5325">
            <v>139500</v>
          </cell>
          <cell r="AQ5325" t="str">
            <v/>
          </cell>
          <cell r="AT5325" t="str">
            <v>ПИР</v>
          </cell>
          <cell r="AW5325">
            <v>40542</v>
          </cell>
          <cell r="AZ5325" t="str">
            <v>12.2010</v>
          </cell>
          <cell r="BA5325" t="str">
            <v>12.2010</v>
          </cell>
          <cell r="BB5325" t="str">
            <v/>
          </cell>
          <cell r="BC5325" t="str">
            <v>4.2010</v>
          </cell>
        </row>
        <row r="5326">
          <cell r="AM5326" t="str">
            <v/>
          </cell>
          <cell r="AQ5326" t="str">
            <v/>
          </cell>
          <cell r="AT5326" t="str">
            <v/>
          </cell>
          <cell r="AW5326" t="str">
            <v/>
          </cell>
          <cell r="AZ5326" t="str">
            <v/>
          </cell>
          <cell r="BA5326" t="str">
            <v/>
          </cell>
          <cell r="BB5326" t="str">
            <v/>
          </cell>
          <cell r="BC5326" t="str">
            <v/>
          </cell>
        </row>
        <row r="5327">
          <cell r="AM5327">
            <v>1302000</v>
          </cell>
          <cell r="AQ5327" t="str">
            <v/>
          </cell>
          <cell r="AT5327" t="str">
            <v>ПИР</v>
          </cell>
          <cell r="AW5327">
            <v>40464</v>
          </cell>
          <cell r="AZ5327" t="str">
            <v>9.2010</v>
          </cell>
          <cell r="BA5327" t="str">
            <v>10.2010</v>
          </cell>
          <cell r="BB5327" t="str">
            <v/>
          </cell>
          <cell r="BC5327" t="str">
            <v>4.2010</v>
          </cell>
        </row>
        <row r="5328">
          <cell r="AM5328" t="str">
            <v/>
          </cell>
          <cell r="AQ5328" t="str">
            <v/>
          </cell>
          <cell r="AT5328" t="str">
            <v/>
          </cell>
          <cell r="AW5328" t="str">
            <v/>
          </cell>
          <cell r="AZ5328" t="str">
            <v/>
          </cell>
          <cell r="BA5328" t="str">
            <v/>
          </cell>
          <cell r="BB5328" t="str">
            <v/>
          </cell>
          <cell r="BC5328" t="str">
            <v/>
          </cell>
        </row>
        <row r="5329">
          <cell r="AM5329">
            <v>2100000</v>
          </cell>
          <cell r="AQ5329" t="str">
            <v/>
          </cell>
          <cell r="AT5329" t="str">
            <v>ПИР</v>
          </cell>
          <cell r="AW5329">
            <v>40409</v>
          </cell>
          <cell r="AZ5329" t="str">
            <v>8.2010</v>
          </cell>
          <cell r="BA5329" t="str">
            <v>8.2010</v>
          </cell>
          <cell r="BB5329" t="str">
            <v/>
          </cell>
          <cell r="BC5329" t="str">
            <v>3.2010</v>
          </cell>
        </row>
        <row r="5330">
          <cell r="AM5330">
            <v>1395000</v>
          </cell>
          <cell r="AQ5330" t="str">
            <v/>
          </cell>
          <cell r="AT5330" t="str">
            <v>ПИР</v>
          </cell>
          <cell r="AW5330">
            <v>40480</v>
          </cell>
          <cell r="AZ5330" t="str">
            <v>10.2010</v>
          </cell>
          <cell r="BA5330" t="str">
            <v>10.2010</v>
          </cell>
          <cell r="BB5330" t="str">
            <v/>
          </cell>
          <cell r="BC5330" t="str">
            <v>4.2010</v>
          </cell>
        </row>
        <row r="5331">
          <cell r="AM5331">
            <v>651000</v>
          </cell>
          <cell r="AQ5331" t="str">
            <v/>
          </cell>
          <cell r="AT5331" t="str">
            <v>ПИР</v>
          </cell>
          <cell r="AW5331">
            <v>40540</v>
          </cell>
          <cell r="AZ5331" t="str">
            <v>12.2010</v>
          </cell>
          <cell r="BA5331" t="str">
            <v>12.2010</v>
          </cell>
          <cell r="BB5331" t="str">
            <v/>
          </cell>
          <cell r="BC5331" t="str">
            <v>4.2010</v>
          </cell>
        </row>
        <row r="5332">
          <cell r="AM5332">
            <v>279000</v>
          </cell>
          <cell r="AQ5332" t="str">
            <v/>
          </cell>
          <cell r="AT5332" t="str">
            <v>ПИР</v>
          </cell>
          <cell r="AW5332">
            <v>40541</v>
          </cell>
          <cell r="AZ5332" t="str">
            <v>12.2010</v>
          </cell>
          <cell r="BA5332" t="str">
            <v>12.2010</v>
          </cell>
          <cell r="BB5332" t="str">
            <v/>
          </cell>
          <cell r="BC5332" t="str">
            <v>4.2010</v>
          </cell>
        </row>
        <row r="5333">
          <cell r="AM5333">
            <v>232500</v>
          </cell>
          <cell r="AQ5333" t="str">
            <v/>
          </cell>
          <cell r="AT5333" t="str">
            <v>ПИР</v>
          </cell>
          <cell r="AW5333">
            <v>40480</v>
          </cell>
          <cell r="AZ5333" t="str">
            <v>10.2010</v>
          </cell>
          <cell r="BA5333" t="str">
            <v>10.2010</v>
          </cell>
          <cell r="BB5333" t="str">
            <v/>
          </cell>
          <cell r="BC5333" t="str">
            <v>4.2010</v>
          </cell>
        </row>
        <row r="5334">
          <cell r="AM5334">
            <v>418500</v>
          </cell>
          <cell r="AQ5334" t="str">
            <v/>
          </cell>
          <cell r="AT5334" t="str">
            <v>ПИР</v>
          </cell>
          <cell r="AW5334">
            <v>40624</v>
          </cell>
          <cell r="AZ5334" t="str">
            <v>3.2011</v>
          </cell>
          <cell r="BA5334" t="str">
            <v>3.2011</v>
          </cell>
          <cell r="BB5334" t="str">
            <v>4.2011</v>
          </cell>
          <cell r="BC5334" t="str">
            <v>1.2011</v>
          </cell>
        </row>
        <row r="5335">
          <cell r="AM5335" t="str">
            <v/>
          </cell>
          <cell r="AQ5335" t="str">
            <v/>
          </cell>
          <cell r="AT5335" t="str">
            <v/>
          </cell>
          <cell r="AW5335" t="str">
            <v/>
          </cell>
          <cell r="AZ5335" t="str">
            <v/>
          </cell>
          <cell r="BA5335" t="str">
            <v/>
          </cell>
          <cell r="BB5335" t="str">
            <v/>
          </cell>
          <cell r="BC5335" t="str">
            <v/>
          </cell>
        </row>
        <row r="5336">
          <cell r="AM5336">
            <v>279000</v>
          </cell>
          <cell r="AQ5336" t="str">
            <v/>
          </cell>
          <cell r="AT5336" t="str">
            <v>ПИР</v>
          </cell>
          <cell r="AW5336">
            <v>40541</v>
          </cell>
          <cell r="AZ5336" t="str">
            <v>12.2010</v>
          </cell>
          <cell r="BA5336" t="str">
            <v>12.2010</v>
          </cell>
          <cell r="BB5336" t="str">
            <v/>
          </cell>
          <cell r="BC5336" t="str">
            <v>4.2010</v>
          </cell>
        </row>
        <row r="5337">
          <cell r="AM5337" t="str">
            <v/>
          </cell>
          <cell r="AQ5337" t="str">
            <v/>
          </cell>
          <cell r="AT5337" t="str">
            <v/>
          </cell>
          <cell r="AW5337" t="str">
            <v/>
          </cell>
          <cell r="AZ5337" t="str">
            <v/>
          </cell>
          <cell r="BA5337" t="str">
            <v/>
          </cell>
          <cell r="BB5337" t="str">
            <v/>
          </cell>
          <cell r="BC5337" t="str">
            <v/>
          </cell>
        </row>
        <row r="5338">
          <cell r="AM5338" t="str">
            <v/>
          </cell>
          <cell r="AQ5338" t="str">
            <v/>
          </cell>
          <cell r="AT5338" t="str">
            <v/>
          </cell>
          <cell r="AW5338" t="str">
            <v/>
          </cell>
          <cell r="AZ5338" t="str">
            <v/>
          </cell>
          <cell r="BA5338" t="str">
            <v/>
          </cell>
          <cell r="BB5338" t="str">
            <v/>
          </cell>
          <cell r="BC5338" t="str">
            <v/>
          </cell>
        </row>
        <row r="5339">
          <cell r="AM5339" t="str">
            <v/>
          </cell>
          <cell r="AQ5339" t="str">
            <v/>
          </cell>
          <cell r="AT5339" t="str">
            <v/>
          </cell>
          <cell r="AW5339" t="str">
            <v/>
          </cell>
          <cell r="AZ5339" t="str">
            <v/>
          </cell>
          <cell r="BA5339" t="str">
            <v/>
          </cell>
          <cell r="BB5339" t="str">
            <v/>
          </cell>
          <cell r="BC5339" t="str">
            <v/>
          </cell>
        </row>
        <row r="5340">
          <cell r="AM5340" t="str">
            <v/>
          </cell>
          <cell r="AQ5340" t="str">
            <v/>
          </cell>
          <cell r="AT5340" t="str">
            <v/>
          </cell>
          <cell r="AW5340" t="str">
            <v/>
          </cell>
          <cell r="AZ5340" t="str">
            <v/>
          </cell>
          <cell r="BA5340" t="str">
            <v/>
          </cell>
          <cell r="BB5340" t="str">
            <v/>
          </cell>
          <cell r="BC5340" t="str">
            <v/>
          </cell>
        </row>
        <row r="5341">
          <cell r="AM5341" t="str">
            <v/>
          </cell>
          <cell r="AQ5341" t="str">
            <v/>
          </cell>
          <cell r="AT5341" t="str">
            <v/>
          </cell>
          <cell r="AW5341" t="str">
            <v/>
          </cell>
          <cell r="AZ5341" t="str">
            <v/>
          </cell>
          <cell r="BA5341" t="str">
            <v/>
          </cell>
          <cell r="BB5341" t="str">
            <v/>
          </cell>
          <cell r="BC5341" t="str">
            <v/>
          </cell>
        </row>
        <row r="5342">
          <cell r="AM5342" t="str">
            <v/>
          </cell>
          <cell r="AQ5342" t="str">
            <v/>
          </cell>
          <cell r="AT5342" t="str">
            <v/>
          </cell>
          <cell r="AW5342" t="str">
            <v/>
          </cell>
          <cell r="AZ5342" t="str">
            <v/>
          </cell>
          <cell r="BA5342" t="str">
            <v/>
          </cell>
          <cell r="BB5342" t="str">
            <v/>
          </cell>
          <cell r="BC5342" t="str">
            <v/>
          </cell>
        </row>
        <row r="5343">
          <cell r="AM5343" t="str">
            <v/>
          </cell>
          <cell r="AQ5343" t="str">
            <v/>
          </cell>
          <cell r="AT5343" t="str">
            <v/>
          </cell>
          <cell r="AW5343" t="str">
            <v/>
          </cell>
          <cell r="AZ5343" t="str">
            <v/>
          </cell>
          <cell r="BA5343" t="str">
            <v/>
          </cell>
          <cell r="BB5343" t="str">
            <v/>
          </cell>
          <cell r="BC5343" t="str">
            <v/>
          </cell>
        </row>
        <row r="5344">
          <cell r="AM5344" t="str">
            <v/>
          </cell>
          <cell r="AQ5344" t="str">
            <v/>
          </cell>
          <cell r="AT5344" t="str">
            <v/>
          </cell>
          <cell r="AW5344" t="str">
            <v/>
          </cell>
          <cell r="AZ5344" t="str">
            <v/>
          </cell>
          <cell r="BA5344" t="str">
            <v/>
          </cell>
          <cell r="BB5344" t="str">
            <v/>
          </cell>
          <cell r="BC5344" t="str">
            <v/>
          </cell>
        </row>
        <row r="5345">
          <cell r="AM5345" t="str">
            <v/>
          </cell>
          <cell r="AQ5345" t="str">
            <v/>
          </cell>
          <cell r="AT5345" t="str">
            <v/>
          </cell>
          <cell r="AW5345" t="str">
            <v/>
          </cell>
          <cell r="AZ5345" t="str">
            <v/>
          </cell>
          <cell r="BA5345" t="str">
            <v/>
          </cell>
          <cell r="BB5345" t="str">
            <v/>
          </cell>
          <cell r="BC5345" t="str">
            <v/>
          </cell>
        </row>
        <row r="5346">
          <cell r="AM5346" t="str">
            <v/>
          </cell>
          <cell r="AQ5346" t="str">
            <v/>
          </cell>
          <cell r="AT5346" t="str">
            <v/>
          </cell>
          <cell r="AW5346" t="str">
            <v/>
          </cell>
          <cell r="AZ5346" t="str">
            <v/>
          </cell>
          <cell r="BA5346" t="str">
            <v/>
          </cell>
          <cell r="BB5346" t="str">
            <v/>
          </cell>
          <cell r="BC5346" t="str">
            <v/>
          </cell>
        </row>
        <row r="5347">
          <cell r="AM5347" t="str">
            <v/>
          </cell>
          <cell r="AQ5347" t="str">
            <v/>
          </cell>
          <cell r="AT5347" t="str">
            <v/>
          </cell>
          <cell r="AW5347" t="str">
            <v/>
          </cell>
          <cell r="AZ5347" t="str">
            <v/>
          </cell>
          <cell r="BA5347" t="str">
            <v/>
          </cell>
          <cell r="BB5347" t="str">
            <v/>
          </cell>
          <cell r="BC5347" t="str">
            <v/>
          </cell>
        </row>
        <row r="5348">
          <cell r="AM5348" t="str">
            <v/>
          </cell>
          <cell r="AQ5348" t="str">
            <v/>
          </cell>
          <cell r="AT5348" t="str">
            <v/>
          </cell>
          <cell r="AW5348" t="str">
            <v/>
          </cell>
          <cell r="AZ5348" t="str">
            <v/>
          </cell>
          <cell r="BA5348" t="str">
            <v/>
          </cell>
          <cell r="BB5348" t="str">
            <v/>
          </cell>
          <cell r="BC5348" t="str">
            <v/>
          </cell>
        </row>
        <row r="5349">
          <cell r="AM5349" t="str">
            <v/>
          </cell>
          <cell r="AQ5349" t="str">
            <v/>
          </cell>
          <cell r="AT5349" t="str">
            <v/>
          </cell>
          <cell r="AW5349" t="str">
            <v/>
          </cell>
          <cell r="AZ5349" t="str">
            <v/>
          </cell>
          <cell r="BA5349" t="str">
            <v/>
          </cell>
          <cell r="BB5349" t="str">
            <v/>
          </cell>
          <cell r="BC5349" t="str">
            <v/>
          </cell>
        </row>
        <row r="5350">
          <cell r="AM5350" t="str">
            <v/>
          </cell>
          <cell r="AQ5350" t="str">
            <v/>
          </cell>
          <cell r="AT5350" t="str">
            <v/>
          </cell>
          <cell r="AW5350" t="str">
            <v/>
          </cell>
          <cell r="AZ5350" t="str">
            <v/>
          </cell>
          <cell r="BA5350" t="str">
            <v/>
          </cell>
          <cell r="BB5350" t="str">
            <v/>
          </cell>
          <cell r="BC5350" t="str">
            <v/>
          </cell>
        </row>
        <row r="5351">
          <cell r="AM5351" t="str">
            <v/>
          </cell>
          <cell r="AQ5351" t="str">
            <v/>
          </cell>
          <cell r="AT5351" t="str">
            <v/>
          </cell>
          <cell r="AW5351" t="str">
            <v/>
          </cell>
          <cell r="AZ5351" t="str">
            <v/>
          </cell>
          <cell r="BA5351" t="str">
            <v/>
          </cell>
          <cell r="BB5351" t="str">
            <v/>
          </cell>
          <cell r="BC5351" t="str">
            <v/>
          </cell>
        </row>
        <row r="5352">
          <cell r="AM5352" t="str">
            <v/>
          </cell>
          <cell r="AQ5352" t="str">
            <v/>
          </cell>
          <cell r="AT5352" t="str">
            <v/>
          </cell>
          <cell r="AW5352" t="str">
            <v/>
          </cell>
          <cell r="AZ5352" t="str">
            <v/>
          </cell>
          <cell r="BA5352" t="str">
            <v/>
          </cell>
          <cell r="BB5352" t="str">
            <v/>
          </cell>
          <cell r="BC5352" t="str">
            <v/>
          </cell>
        </row>
        <row r="5353">
          <cell r="AM5353" t="str">
            <v/>
          </cell>
          <cell r="AQ5353" t="str">
            <v/>
          </cell>
          <cell r="AT5353" t="str">
            <v/>
          </cell>
          <cell r="AW5353" t="str">
            <v/>
          </cell>
          <cell r="AZ5353" t="str">
            <v/>
          </cell>
          <cell r="BA5353" t="str">
            <v/>
          </cell>
          <cell r="BB5353" t="str">
            <v/>
          </cell>
          <cell r="BC5353" t="str">
            <v/>
          </cell>
        </row>
        <row r="5354">
          <cell r="AM5354" t="str">
            <v/>
          </cell>
          <cell r="AQ5354" t="str">
            <v/>
          </cell>
          <cell r="AT5354" t="str">
            <v/>
          </cell>
          <cell r="AW5354" t="str">
            <v/>
          </cell>
          <cell r="AZ5354" t="str">
            <v/>
          </cell>
          <cell r="BA5354" t="str">
            <v/>
          </cell>
          <cell r="BB5354" t="str">
            <v/>
          </cell>
          <cell r="BC5354" t="str">
            <v/>
          </cell>
        </row>
        <row r="5355">
          <cell r="AM5355" t="str">
            <v/>
          </cell>
          <cell r="AQ5355" t="str">
            <v/>
          </cell>
          <cell r="AT5355" t="str">
            <v/>
          </cell>
          <cell r="AW5355" t="str">
            <v/>
          </cell>
          <cell r="AZ5355" t="str">
            <v/>
          </cell>
          <cell r="BA5355" t="str">
            <v/>
          </cell>
          <cell r="BB5355" t="str">
            <v/>
          </cell>
          <cell r="BC5355" t="str">
            <v/>
          </cell>
        </row>
        <row r="5356">
          <cell r="AM5356" t="str">
            <v/>
          </cell>
          <cell r="AQ5356" t="str">
            <v/>
          </cell>
          <cell r="AT5356" t="str">
            <v/>
          </cell>
          <cell r="AW5356" t="str">
            <v/>
          </cell>
          <cell r="AZ5356" t="str">
            <v/>
          </cell>
          <cell r="BA5356" t="str">
            <v/>
          </cell>
          <cell r="BB5356" t="str">
            <v/>
          </cell>
          <cell r="BC5356" t="str">
            <v/>
          </cell>
        </row>
        <row r="5357">
          <cell r="AM5357">
            <v>120900</v>
          </cell>
          <cell r="AQ5357" t="str">
            <v/>
          </cell>
          <cell r="AT5357" t="str">
            <v>ПИР</v>
          </cell>
          <cell r="AW5357">
            <v>40535</v>
          </cell>
          <cell r="AZ5357" t="str">
            <v>12.2010</v>
          </cell>
          <cell r="BA5357" t="str">
            <v>12.2010</v>
          </cell>
          <cell r="BB5357" t="str">
            <v/>
          </cell>
          <cell r="BC5357" t="str">
            <v>4.2010</v>
          </cell>
        </row>
        <row r="5358">
          <cell r="AM5358">
            <v>576600</v>
          </cell>
          <cell r="AQ5358" t="str">
            <v/>
          </cell>
          <cell r="AT5358" t="str">
            <v>ПИР</v>
          </cell>
          <cell r="AW5358">
            <v>40655</v>
          </cell>
          <cell r="AZ5358" t="str">
            <v>4.2011</v>
          </cell>
          <cell r="BA5358" t="str">
            <v>4.2011</v>
          </cell>
          <cell r="BB5358" t="str">
            <v>5.2011</v>
          </cell>
          <cell r="BC5358" t="str">
            <v>2.2011</v>
          </cell>
        </row>
        <row r="5359">
          <cell r="AM5359" t="str">
            <v/>
          </cell>
          <cell r="AQ5359" t="str">
            <v/>
          </cell>
          <cell r="AT5359" t="str">
            <v/>
          </cell>
          <cell r="AW5359" t="str">
            <v/>
          </cell>
          <cell r="AZ5359" t="str">
            <v/>
          </cell>
          <cell r="BA5359" t="str">
            <v/>
          </cell>
          <cell r="BB5359" t="str">
            <v/>
          </cell>
          <cell r="BC5359" t="str">
            <v/>
          </cell>
        </row>
        <row r="5360">
          <cell r="AM5360">
            <v>446400</v>
          </cell>
          <cell r="AQ5360" t="str">
            <v/>
          </cell>
          <cell r="AT5360" t="str">
            <v>ПИР</v>
          </cell>
          <cell r="AW5360">
            <v>40591</v>
          </cell>
          <cell r="AZ5360" t="str">
            <v>2.2011</v>
          </cell>
          <cell r="BA5360" t="str">
            <v>2.2011</v>
          </cell>
          <cell r="BB5360" t="str">
            <v>3.2011</v>
          </cell>
          <cell r="BC5360" t="str">
            <v>1.2011</v>
          </cell>
        </row>
        <row r="5361">
          <cell r="AM5361">
            <v>120900</v>
          </cell>
          <cell r="AQ5361" t="str">
            <v/>
          </cell>
          <cell r="AT5361" t="str">
            <v>ПИР</v>
          </cell>
          <cell r="AW5361">
            <v>40582</v>
          </cell>
          <cell r="AZ5361" t="str">
            <v>1.2011</v>
          </cell>
          <cell r="BA5361" t="str">
            <v>2.2011</v>
          </cell>
          <cell r="BB5361" t="str">
            <v>2.2011</v>
          </cell>
          <cell r="BC5361" t="str">
            <v>1.2011</v>
          </cell>
        </row>
        <row r="5362">
          <cell r="AM5362">
            <v>120900</v>
          </cell>
          <cell r="AQ5362" t="str">
            <v/>
          </cell>
          <cell r="AT5362" t="str">
            <v>ПИР</v>
          </cell>
          <cell r="AW5362">
            <v>40540</v>
          </cell>
          <cell r="AZ5362" t="str">
            <v>12.2010</v>
          </cell>
          <cell r="BA5362" t="str">
            <v>12.2010</v>
          </cell>
          <cell r="BB5362" t="str">
            <v/>
          </cell>
          <cell r="BC5362" t="str">
            <v>4.2010</v>
          </cell>
        </row>
        <row r="5363">
          <cell r="AM5363">
            <v>120900</v>
          </cell>
          <cell r="AQ5363" t="str">
            <v/>
          </cell>
          <cell r="AT5363" t="str">
            <v>ПИР</v>
          </cell>
          <cell r="AW5363">
            <v>40541</v>
          </cell>
          <cell r="AZ5363" t="str">
            <v>12.2010</v>
          </cell>
          <cell r="BA5363" t="str">
            <v>12.2010</v>
          </cell>
          <cell r="BB5363" t="str">
            <v/>
          </cell>
          <cell r="BC5363" t="str">
            <v>4.2010</v>
          </cell>
        </row>
        <row r="5364">
          <cell r="AM5364">
            <v>120900</v>
          </cell>
          <cell r="AQ5364" t="str">
            <v/>
          </cell>
          <cell r="AT5364" t="str">
            <v>ПИР</v>
          </cell>
          <cell r="AW5364">
            <v>40540</v>
          </cell>
          <cell r="AZ5364" t="str">
            <v>12.2010</v>
          </cell>
          <cell r="BA5364" t="str">
            <v>12.2010</v>
          </cell>
          <cell r="BB5364" t="str">
            <v/>
          </cell>
          <cell r="BC5364" t="str">
            <v>4.2010</v>
          </cell>
        </row>
        <row r="5365">
          <cell r="AM5365" t="str">
            <v/>
          </cell>
          <cell r="AQ5365" t="str">
            <v/>
          </cell>
          <cell r="AT5365" t="str">
            <v/>
          </cell>
          <cell r="AW5365" t="str">
            <v/>
          </cell>
          <cell r="AZ5365" t="str">
            <v/>
          </cell>
          <cell r="BA5365" t="str">
            <v/>
          </cell>
          <cell r="BB5365" t="str">
            <v/>
          </cell>
          <cell r="BC5365" t="str">
            <v/>
          </cell>
        </row>
        <row r="5366">
          <cell r="AM5366">
            <v>120900</v>
          </cell>
          <cell r="AQ5366" t="str">
            <v/>
          </cell>
          <cell r="AT5366" t="str">
            <v>ПИР</v>
          </cell>
          <cell r="AW5366">
            <v>40540</v>
          </cell>
          <cell r="AZ5366" t="str">
            <v>12.2010</v>
          </cell>
          <cell r="BA5366" t="str">
            <v>12.2010</v>
          </cell>
          <cell r="BB5366" t="str">
            <v/>
          </cell>
          <cell r="BC5366" t="str">
            <v>4.2010</v>
          </cell>
        </row>
        <row r="5367">
          <cell r="AM5367">
            <v>120900</v>
          </cell>
          <cell r="AQ5367" t="str">
            <v/>
          </cell>
          <cell r="AT5367" t="str">
            <v>ПИР</v>
          </cell>
          <cell r="AW5367">
            <v>40540</v>
          </cell>
          <cell r="AZ5367" t="str">
            <v>12.2010</v>
          </cell>
          <cell r="BA5367" t="str">
            <v>12.2010</v>
          </cell>
          <cell r="BB5367" t="str">
            <v/>
          </cell>
          <cell r="BC5367" t="str">
            <v>4.2010</v>
          </cell>
        </row>
        <row r="5368">
          <cell r="AM5368">
            <v>120900</v>
          </cell>
          <cell r="AQ5368" t="str">
            <v/>
          </cell>
          <cell r="AT5368" t="str">
            <v>ПИР</v>
          </cell>
          <cell r="AW5368">
            <v>40540</v>
          </cell>
          <cell r="AZ5368" t="str">
            <v>12.2010</v>
          </cell>
          <cell r="BA5368" t="str">
            <v>12.2010</v>
          </cell>
          <cell r="BB5368" t="str">
            <v/>
          </cell>
          <cell r="BC5368" t="str">
            <v>4.2010</v>
          </cell>
        </row>
        <row r="5369">
          <cell r="AM5369" t="str">
            <v/>
          </cell>
          <cell r="AQ5369" t="str">
            <v/>
          </cell>
          <cell r="AT5369" t="str">
            <v/>
          </cell>
          <cell r="AW5369" t="str">
            <v/>
          </cell>
          <cell r="AZ5369" t="str">
            <v/>
          </cell>
          <cell r="BA5369" t="str">
            <v/>
          </cell>
          <cell r="BB5369" t="str">
            <v/>
          </cell>
          <cell r="BC5369" t="str">
            <v/>
          </cell>
        </row>
        <row r="5370">
          <cell r="AM5370">
            <v>400000</v>
          </cell>
          <cell r="AQ5370" t="str">
            <v/>
          </cell>
          <cell r="AT5370" t="str">
            <v>ПИР</v>
          </cell>
          <cell r="AW5370">
            <v>40540</v>
          </cell>
          <cell r="AZ5370" t="str">
            <v>12.2010</v>
          </cell>
          <cell r="BA5370" t="str">
            <v>12.2010</v>
          </cell>
          <cell r="BB5370" t="str">
            <v/>
          </cell>
          <cell r="BC5370" t="str">
            <v>4.2010</v>
          </cell>
        </row>
        <row r="5371">
          <cell r="AM5371" t="str">
            <v/>
          </cell>
          <cell r="AQ5371" t="str">
            <v/>
          </cell>
          <cell r="AT5371" t="str">
            <v/>
          </cell>
          <cell r="AW5371" t="str">
            <v/>
          </cell>
          <cell r="AZ5371" t="str">
            <v/>
          </cell>
          <cell r="BA5371" t="str">
            <v/>
          </cell>
          <cell r="BB5371" t="str">
            <v/>
          </cell>
          <cell r="BC5371" t="str">
            <v/>
          </cell>
        </row>
        <row r="5372">
          <cell r="AM5372" t="str">
            <v/>
          </cell>
          <cell r="AQ5372" t="str">
            <v/>
          </cell>
          <cell r="AT5372" t="str">
            <v/>
          </cell>
          <cell r="AW5372" t="str">
            <v/>
          </cell>
          <cell r="AZ5372" t="str">
            <v/>
          </cell>
          <cell r="BA5372" t="str">
            <v/>
          </cell>
          <cell r="BB5372" t="str">
            <v/>
          </cell>
          <cell r="BC5372" t="str">
            <v/>
          </cell>
        </row>
        <row r="5373">
          <cell r="AM5373" t="str">
            <v/>
          </cell>
          <cell r="AQ5373" t="str">
            <v/>
          </cell>
          <cell r="AT5373" t="str">
            <v/>
          </cell>
          <cell r="AW5373" t="str">
            <v/>
          </cell>
          <cell r="AZ5373" t="str">
            <v/>
          </cell>
          <cell r="BA5373" t="str">
            <v/>
          </cell>
          <cell r="BB5373" t="str">
            <v/>
          </cell>
          <cell r="BC5373" t="str">
            <v/>
          </cell>
        </row>
        <row r="5374">
          <cell r="AM5374" t="str">
            <v/>
          </cell>
          <cell r="AQ5374" t="str">
            <v/>
          </cell>
          <cell r="AT5374" t="str">
            <v/>
          </cell>
          <cell r="AW5374" t="str">
            <v/>
          </cell>
          <cell r="AZ5374" t="str">
            <v/>
          </cell>
          <cell r="BA5374" t="str">
            <v/>
          </cell>
          <cell r="BB5374" t="str">
            <v/>
          </cell>
          <cell r="BC5374" t="str">
            <v/>
          </cell>
        </row>
        <row r="5375">
          <cell r="AM5375" t="str">
            <v/>
          </cell>
          <cell r="AQ5375" t="str">
            <v/>
          </cell>
          <cell r="AT5375" t="str">
            <v/>
          </cell>
          <cell r="AW5375" t="str">
            <v/>
          </cell>
          <cell r="AZ5375" t="str">
            <v/>
          </cell>
          <cell r="BA5375" t="str">
            <v/>
          </cell>
          <cell r="BB5375" t="str">
            <v/>
          </cell>
          <cell r="BC5375" t="str">
            <v/>
          </cell>
        </row>
        <row r="5376">
          <cell r="AM5376" t="str">
            <v/>
          </cell>
          <cell r="AQ5376" t="str">
            <v/>
          </cell>
          <cell r="AT5376" t="str">
            <v/>
          </cell>
          <cell r="AW5376" t="str">
            <v/>
          </cell>
          <cell r="AZ5376" t="str">
            <v/>
          </cell>
          <cell r="BA5376" t="str">
            <v/>
          </cell>
          <cell r="BB5376" t="str">
            <v/>
          </cell>
          <cell r="BC5376" t="str">
            <v/>
          </cell>
        </row>
        <row r="5377">
          <cell r="AM5377" t="str">
            <v/>
          </cell>
          <cell r="AQ5377" t="str">
            <v/>
          </cell>
          <cell r="AT5377" t="str">
            <v/>
          </cell>
          <cell r="AW5377" t="str">
            <v/>
          </cell>
          <cell r="AZ5377" t="str">
            <v/>
          </cell>
          <cell r="BA5377" t="str">
            <v/>
          </cell>
          <cell r="BB5377" t="str">
            <v/>
          </cell>
          <cell r="BC5377" t="str">
            <v/>
          </cell>
        </row>
        <row r="5378">
          <cell r="AM5378" t="str">
            <v/>
          </cell>
          <cell r="AQ5378" t="str">
            <v/>
          </cell>
          <cell r="AT5378" t="str">
            <v/>
          </cell>
          <cell r="AW5378" t="str">
            <v/>
          </cell>
          <cell r="AZ5378" t="str">
            <v/>
          </cell>
          <cell r="BA5378" t="str">
            <v/>
          </cell>
          <cell r="BB5378" t="str">
            <v/>
          </cell>
          <cell r="BC5378" t="str">
            <v/>
          </cell>
        </row>
        <row r="5379">
          <cell r="AM5379" t="str">
            <v/>
          </cell>
          <cell r="AQ5379" t="str">
            <v/>
          </cell>
          <cell r="AT5379" t="str">
            <v/>
          </cell>
          <cell r="AW5379" t="str">
            <v/>
          </cell>
          <cell r="AZ5379" t="str">
            <v/>
          </cell>
          <cell r="BA5379" t="str">
            <v/>
          </cell>
          <cell r="BB5379" t="str">
            <v/>
          </cell>
          <cell r="BC5379" t="str">
            <v/>
          </cell>
        </row>
        <row r="5380">
          <cell r="AM5380" t="str">
            <v/>
          </cell>
          <cell r="AQ5380" t="str">
            <v/>
          </cell>
          <cell r="AT5380" t="str">
            <v/>
          </cell>
          <cell r="AW5380" t="str">
            <v/>
          </cell>
          <cell r="AZ5380" t="str">
            <v/>
          </cell>
          <cell r="BA5380" t="str">
            <v/>
          </cell>
          <cell r="BB5380" t="str">
            <v/>
          </cell>
          <cell r="BC5380" t="str">
            <v/>
          </cell>
        </row>
        <row r="5381">
          <cell r="AM5381" t="str">
            <v/>
          </cell>
          <cell r="AQ5381" t="str">
            <v/>
          </cell>
          <cell r="AT5381" t="str">
            <v/>
          </cell>
          <cell r="AW5381" t="str">
            <v/>
          </cell>
          <cell r="AZ5381" t="str">
            <v/>
          </cell>
          <cell r="BA5381" t="str">
            <v/>
          </cell>
          <cell r="BB5381" t="str">
            <v/>
          </cell>
          <cell r="BC5381" t="str">
            <v/>
          </cell>
        </row>
        <row r="5382">
          <cell r="AM5382" t="str">
            <v/>
          </cell>
          <cell r="AQ5382" t="str">
            <v/>
          </cell>
          <cell r="AT5382" t="str">
            <v/>
          </cell>
          <cell r="AW5382" t="str">
            <v/>
          </cell>
          <cell r="AZ5382" t="str">
            <v/>
          </cell>
          <cell r="BA5382" t="str">
            <v/>
          </cell>
          <cell r="BB5382" t="str">
            <v/>
          </cell>
          <cell r="BC5382" t="str">
            <v/>
          </cell>
        </row>
        <row r="5383">
          <cell r="AM5383" t="str">
            <v/>
          </cell>
          <cell r="AQ5383" t="str">
            <v/>
          </cell>
          <cell r="AT5383" t="str">
            <v/>
          </cell>
          <cell r="AW5383" t="str">
            <v/>
          </cell>
          <cell r="AZ5383" t="str">
            <v/>
          </cell>
          <cell r="BA5383" t="str">
            <v/>
          </cell>
          <cell r="BB5383" t="str">
            <v/>
          </cell>
          <cell r="BC5383" t="str">
            <v/>
          </cell>
        </row>
        <row r="5384">
          <cell r="AM5384" t="str">
            <v/>
          </cell>
          <cell r="AQ5384" t="str">
            <v/>
          </cell>
          <cell r="AT5384" t="str">
            <v/>
          </cell>
          <cell r="AW5384" t="str">
            <v/>
          </cell>
          <cell r="AZ5384" t="str">
            <v/>
          </cell>
          <cell r="BA5384" t="str">
            <v/>
          </cell>
          <cell r="BB5384" t="str">
            <v/>
          </cell>
          <cell r="BC5384" t="str">
            <v/>
          </cell>
        </row>
        <row r="5385">
          <cell r="AM5385" t="str">
            <v/>
          </cell>
          <cell r="AQ5385" t="str">
            <v/>
          </cell>
          <cell r="AT5385" t="str">
            <v/>
          </cell>
          <cell r="AW5385" t="str">
            <v/>
          </cell>
          <cell r="AZ5385" t="str">
            <v/>
          </cell>
          <cell r="BA5385" t="str">
            <v/>
          </cell>
          <cell r="BB5385" t="str">
            <v/>
          </cell>
          <cell r="BC5385" t="str">
            <v/>
          </cell>
        </row>
        <row r="5386">
          <cell r="AM5386" t="str">
            <v/>
          </cell>
          <cell r="AQ5386" t="str">
            <v/>
          </cell>
          <cell r="AT5386" t="str">
            <v/>
          </cell>
          <cell r="AW5386" t="str">
            <v/>
          </cell>
          <cell r="AZ5386" t="str">
            <v/>
          </cell>
          <cell r="BA5386" t="str">
            <v/>
          </cell>
          <cell r="BB5386" t="str">
            <v/>
          </cell>
          <cell r="BC5386" t="str">
            <v/>
          </cell>
        </row>
        <row r="5387">
          <cell r="AM5387" t="str">
            <v/>
          </cell>
          <cell r="AQ5387" t="str">
            <v/>
          </cell>
          <cell r="AT5387" t="str">
            <v/>
          </cell>
          <cell r="AW5387" t="str">
            <v/>
          </cell>
          <cell r="AZ5387" t="str">
            <v/>
          </cell>
          <cell r="BA5387" t="str">
            <v/>
          </cell>
          <cell r="BB5387" t="str">
            <v/>
          </cell>
          <cell r="BC5387" t="str">
            <v/>
          </cell>
        </row>
        <row r="5388">
          <cell r="AM5388" t="str">
            <v/>
          </cell>
          <cell r="AQ5388" t="str">
            <v/>
          </cell>
          <cell r="AT5388" t="str">
            <v/>
          </cell>
          <cell r="AW5388" t="str">
            <v/>
          </cell>
          <cell r="AZ5388" t="str">
            <v/>
          </cell>
          <cell r="BA5388" t="str">
            <v/>
          </cell>
          <cell r="BB5388" t="str">
            <v/>
          </cell>
          <cell r="BC5388" t="str">
            <v/>
          </cell>
        </row>
        <row r="5389">
          <cell r="AM5389" t="str">
            <v/>
          </cell>
          <cell r="AQ5389" t="str">
            <v/>
          </cell>
          <cell r="AT5389" t="str">
            <v/>
          </cell>
          <cell r="AW5389" t="str">
            <v/>
          </cell>
          <cell r="AZ5389" t="str">
            <v/>
          </cell>
          <cell r="BA5389" t="str">
            <v/>
          </cell>
          <cell r="BB5389" t="str">
            <v/>
          </cell>
          <cell r="BC5389" t="str">
            <v/>
          </cell>
        </row>
        <row r="5390">
          <cell r="AM5390" t="str">
            <v/>
          </cell>
          <cell r="AQ5390" t="str">
            <v/>
          </cell>
          <cell r="AT5390" t="str">
            <v/>
          </cell>
          <cell r="AW5390" t="str">
            <v/>
          </cell>
          <cell r="AZ5390" t="str">
            <v/>
          </cell>
          <cell r="BA5390" t="str">
            <v/>
          </cell>
          <cell r="BB5390" t="str">
            <v/>
          </cell>
          <cell r="BC5390" t="str">
            <v/>
          </cell>
        </row>
        <row r="5391">
          <cell r="AM5391" t="str">
            <v/>
          </cell>
          <cell r="AQ5391" t="str">
            <v/>
          </cell>
          <cell r="AT5391" t="str">
            <v/>
          </cell>
          <cell r="AW5391" t="str">
            <v/>
          </cell>
          <cell r="AZ5391" t="str">
            <v/>
          </cell>
          <cell r="BA5391" t="str">
            <v/>
          </cell>
          <cell r="BB5391" t="str">
            <v/>
          </cell>
          <cell r="BC5391" t="str">
            <v/>
          </cell>
        </row>
        <row r="5392">
          <cell r="AM5392" t="str">
            <v/>
          </cell>
          <cell r="AQ5392" t="str">
            <v/>
          </cell>
          <cell r="AT5392" t="str">
            <v/>
          </cell>
          <cell r="AW5392" t="str">
            <v/>
          </cell>
          <cell r="AZ5392" t="str">
            <v/>
          </cell>
          <cell r="BA5392" t="str">
            <v/>
          </cell>
          <cell r="BB5392" t="str">
            <v/>
          </cell>
          <cell r="BC5392" t="str">
            <v/>
          </cell>
        </row>
        <row r="5393">
          <cell r="AM5393" t="str">
            <v/>
          </cell>
          <cell r="AQ5393" t="str">
            <v/>
          </cell>
          <cell r="AT5393" t="str">
            <v/>
          </cell>
          <cell r="AW5393" t="str">
            <v/>
          </cell>
          <cell r="AZ5393" t="str">
            <v/>
          </cell>
          <cell r="BA5393" t="str">
            <v/>
          </cell>
          <cell r="BB5393" t="str">
            <v/>
          </cell>
          <cell r="BC5393" t="str">
            <v/>
          </cell>
        </row>
        <row r="5394">
          <cell r="AM5394" t="str">
            <v/>
          </cell>
          <cell r="AQ5394" t="str">
            <v/>
          </cell>
          <cell r="AT5394" t="str">
            <v/>
          </cell>
          <cell r="AW5394" t="str">
            <v/>
          </cell>
          <cell r="AZ5394" t="str">
            <v/>
          </cell>
          <cell r="BA5394" t="str">
            <v/>
          </cell>
          <cell r="BB5394" t="str">
            <v/>
          </cell>
          <cell r="BC5394" t="str">
            <v/>
          </cell>
        </row>
        <row r="5395">
          <cell r="AM5395" t="str">
            <v/>
          </cell>
          <cell r="AQ5395" t="str">
            <v/>
          </cell>
          <cell r="AT5395" t="str">
            <v/>
          </cell>
          <cell r="AW5395" t="str">
            <v/>
          </cell>
          <cell r="AZ5395" t="str">
            <v/>
          </cell>
          <cell r="BA5395" t="str">
            <v/>
          </cell>
          <cell r="BB5395" t="str">
            <v/>
          </cell>
          <cell r="BC5395" t="str">
            <v/>
          </cell>
        </row>
        <row r="5396">
          <cell r="AM5396" t="str">
            <v/>
          </cell>
          <cell r="AQ5396" t="str">
            <v/>
          </cell>
          <cell r="AT5396" t="str">
            <v/>
          </cell>
          <cell r="AW5396" t="str">
            <v/>
          </cell>
          <cell r="AZ5396" t="str">
            <v/>
          </cell>
          <cell r="BA5396" t="str">
            <v/>
          </cell>
          <cell r="BB5396" t="str">
            <v/>
          </cell>
          <cell r="BC5396" t="str">
            <v/>
          </cell>
        </row>
        <row r="5397">
          <cell r="AM5397" t="str">
            <v/>
          </cell>
          <cell r="AQ5397" t="str">
            <v/>
          </cell>
          <cell r="AT5397" t="str">
            <v/>
          </cell>
          <cell r="AW5397" t="str">
            <v/>
          </cell>
          <cell r="AZ5397" t="str">
            <v/>
          </cell>
          <cell r="BA5397" t="str">
            <v/>
          </cell>
          <cell r="BB5397" t="str">
            <v/>
          </cell>
          <cell r="BC5397" t="str">
            <v/>
          </cell>
        </row>
        <row r="5398">
          <cell r="AM5398" t="str">
            <v/>
          </cell>
          <cell r="AQ5398" t="str">
            <v/>
          </cell>
          <cell r="AT5398" t="str">
            <v/>
          </cell>
          <cell r="AW5398" t="str">
            <v/>
          </cell>
          <cell r="AZ5398" t="str">
            <v/>
          </cell>
          <cell r="BA5398" t="str">
            <v/>
          </cell>
          <cell r="BB5398" t="str">
            <v/>
          </cell>
          <cell r="BC5398" t="str">
            <v/>
          </cell>
        </row>
        <row r="5399">
          <cell r="AM5399" t="str">
            <v/>
          </cell>
          <cell r="AQ5399" t="str">
            <v/>
          </cell>
          <cell r="AT5399" t="str">
            <v/>
          </cell>
          <cell r="AW5399" t="str">
            <v/>
          </cell>
          <cell r="AZ5399" t="str">
            <v/>
          </cell>
          <cell r="BA5399" t="str">
            <v/>
          </cell>
          <cell r="BB5399" t="str">
            <v/>
          </cell>
          <cell r="BC5399" t="str">
            <v/>
          </cell>
        </row>
        <row r="5400">
          <cell r="AM5400" t="str">
            <v/>
          </cell>
          <cell r="AQ5400" t="str">
            <v/>
          </cell>
          <cell r="AT5400" t="str">
            <v/>
          </cell>
          <cell r="AW5400" t="str">
            <v/>
          </cell>
          <cell r="AZ5400" t="str">
            <v/>
          </cell>
          <cell r="BA5400" t="str">
            <v/>
          </cell>
          <cell r="BB5400" t="str">
            <v/>
          </cell>
          <cell r="BC5400" t="str">
            <v/>
          </cell>
        </row>
        <row r="5401">
          <cell r="AM5401" t="str">
            <v/>
          </cell>
          <cell r="AQ5401" t="str">
            <v/>
          </cell>
          <cell r="AT5401" t="str">
            <v/>
          </cell>
          <cell r="AW5401" t="str">
            <v/>
          </cell>
          <cell r="AZ5401" t="str">
            <v/>
          </cell>
          <cell r="BA5401" t="str">
            <v/>
          </cell>
          <cell r="BB5401" t="str">
            <v/>
          </cell>
          <cell r="BC5401" t="str">
            <v/>
          </cell>
        </row>
        <row r="5402">
          <cell r="AM5402" t="str">
            <v/>
          </cell>
          <cell r="AQ5402" t="str">
            <v/>
          </cell>
          <cell r="AT5402" t="str">
            <v/>
          </cell>
          <cell r="AW5402" t="str">
            <v/>
          </cell>
          <cell r="AZ5402" t="str">
            <v/>
          </cell>
          <cell r="BA5402" t="str">
            <v/>
          </cell>
          <cell r="BB5402" t="str">
            <v/>
          </cell>
          <cell r="BC5402" t="str">
            <v/>
          </cell>
        </row>
        <row r="5403">
          <cell r="AM5403">
            <v>260400</v>
          </cell>
          <cell r="AQ5403" t="str">
            <v/>
          </cell>
          <cell r="AT5403" t="str">
            <v>ПИР</v>
          </cell>
          <cell r="AW5403">
            <v>40540</v>
          </cell>
          <cell r="AZ5403" t="str">
            <v>12.2010</v>
          </cell>
          <cell r="BA5403" t="str">
            <v>12.2010</v>
          </cell>
          <cell r="BB5403" t="str">
            <v/>
          </cell>
          <cell r="BC5403" t="str">
            <v>4.2010</v>
          </cell>
        </row>
        <row r="5404">
          <cell r="AM5404">
            <v>120900</v>
          </cell>
          <cell r="AQ5404" t="str">
            <v/>
          </cell>
          <cell r="AT5404" t="str">
            <v>ПИР</v>
          </cell>
          <cell r="AW5404">
            <v>40661</v>
          </cell>
          <cell r="AZ5404" t="str">
            <v>4.2011</v>
          </cell>
          <cell r="BA5404" t="str">
            <v>4.2011</v>
          </cell>
          <cell r="BB5404" t="str">
            <v>5.2011</v>
          </cell>
          <cell r="BC5404" t="str">
            <v>2.2011</v>
          </cell>
        </row>
        <row r="5405">
          <cell r="AM5405">
            <v>260400</v>
          </cell>
          <cell r="AQ5405" t="str">
            <v/>
          </cell>
          <cell r="AT5405" t="str">
            <v>ПИР</v>
          </cell>
          <cell r="AW5405">
            <v>40661</v>
          </cell>
          <cell r="AZ5405" t="str">
            <v>4.2011</v>
          </cell>
          <cell r="BA5405" t="str">
            <v>4.2011</v>
          </cell>
          <cell r="BB5405" t="str">
            <v>5.2011</v>
          </cell>
          <cell r="BC5405" t="str">
            <v>2.2011</v>
          </cell>
        </row>
        <row r="5406">
          <cell r="AM5406" t="str">
            <v/>
          </cell>
          <cell r="AQ5406" t="str">
            <v/>
          </cell>
          <cell r="AT5406" t="str">
            <v/>
          </cell>
          <cell r="AW5406" t="str">
            <v/>
          </cell>
          <cell r="AZ5406" t="str">
            <v/>
          </cell>
          <cell r="BA5406" t="str">
            <v/>
          </cell>
          <cell r="BB5406" t="str">
            <v/>
          </cell>
          <cell r="BC5406" t="str">
            <v/>
          </cell>
        </row>
        <row r="5407">
          <cell r="AM5407" t="str">
            <v/>
          </cell>
          <cell r="AQ5407" t="str">
            <v/>
          </cell>
          <cell r="AT5407" t="str">
            <v/>
          </cell>
          <cell r="AW5407" t="str">
            <v/>
          </cell>
          <cell r="AZ5407" t="str">
            <v/>
          </cell>
          <cell r="BA5407" t="str">
            <v/>
          </cell>
          <cell r="BB5407" t="str">
            <v/>
          </cell>
          <cell r="BC5407" t="str">
            <v/>
          </cell>
        </row>
        <row r="5408">
          <cell r="AM5408" t="str">
            <v/>
          </cell>
          <cell r="AQ5408" t="str">
            <v/>
          </cell>
          <cell r="AT5408" t="str">
            <v/>
          </cell>
          <cell r="AW5408" t="str">
            <v/>
          </cell>
          <cell r="AZ5408" t="str">
            <v/>
          </cell>
          <cell r="BA5408" t="str">
            <v/>
          </cell>
          <cell r="BB5408" t="str">
            <v/>
          </cell>
          <cell r="BC5408" t="str">
            <v/>
          </cell>
        </row>
        <row r="5409">
          <cell r="AM5409" t="str">
            <v/>
          </cell>
          <cell r="AQ5409" t="str">
            <v/>
          </cell>
          <cell r="AT5409" t="str">
            <v/>
          </cell>
          <cell r="AW5409" t="str">
            <v/>
          </cell>
          <cell r="AZ5409" t="str">
            <v/>
          </cell>
          <cell r="BA5409" t="str">
            <v/>
          </cell>
          <cell r="BB5409" t="str">
            <v/>
          </cell>
          <cell r="BC5409" t="str">
            <v/>
          </cell>
        </row>
        <row r="5410">
          <cell r="AM5410" t="str">
            <v/>
          </cell>
          <cell r="AQ5410" t="str">
            <v/>
          </cell>
          <cell r="AT5410" t="str">
            <v/>
          </cell>
          <cell r="AW5410" t="str">
            <v/>
          </cell>
          <cell r="AZ5410" t="str">
            <v/>
          </cell>
          <cell r="BA5410" t="str">
            <v/>
          </cell>
          <cell r="BB5410" t="str">
            <v/>
          </cell>
          <cell r="BC5410" t="str">
            <v/>
          </cell>
        </row>
        <row r="5411">
          <cell r="AM5411" t="str">
            <v/>
          </cell>
          <cell r="AQ5411" t="str">
            <v/>
          </cell>
          <cell r="AT5411" t="str">
            <v/>
          </cell>
          <cell r="AW5411" t="str">
            <v/>
          </cell>
          <cell r="AZ5411" t="str">
            <v/>
          </cell>
          <cell r="BA5411" t="str">
            <v/>
          </cell>
          <cell r="BB5411" t="str">
            <v/>
          </cell>
          <cell r="BC5411" t="str">
            <v/>
          </cell>
        </row>
        <row r="5412">
          <cell r="AM5412">
            <v>576600</v>
          </cell>
          <cell r="AQ5412" t="str">
            <v/>
          </cell>
          <cell r="AT5412" t="str">
            <v>ПИР</v>
          </cell>
          <cell r="AW5412">
            <v>40535</v>
          </cell>
          <cell r="AZ5412" t="str">
            <v>12.2010</v>
          </cell>
          <cell r="BA5412" t="str">
            <v>12.2010</v>
          </cell>
          <cell r="BB5412" t="str">
            <v/>
          </cell>
          <cell r="BC5412" t="str">
            <v>4.2010</v>
          </cell>
        </row>
        <row r="5413">
          <cell r="AM5413">
            <v>446400</v>
          </cell>
          <cell r="AQ5413" t="str">
            <v/>
          </cell>
          <cell r="AT5413" t="str">
            <v>ПИР</v>
          </cell>
          <cell r="AW5413">
            <v>40535</v>
          </cell>
          <cell r="AZ5413" t="str">
            <v>12.2010</v>
          </cell>
          <cell r="BA5413" t="str">
            <v>12.2010</v>
          </cell>
          <cell r="BB5413" t="str">
            <v/>
          </cell>
          <cell r="BC5413" t="str">
            <v>4.2010</v>
          </cell>
        </row>
        <row r="5414">
          <cell r="AM5414" t="str">
            <v/>
          </cell>
          <cell r="AQ5414" t="str">
            <v/>
          </cell>
          <cell r="AT5414" t="str">
            <v/>
          </cell>
          <cell r="AW5414" t="str">
            <v/>
          </cell>
          <cell r="AZ5414" t="str">
            <v/>
          </cell>
          <cell r="BA5414" t="str">
            <v/>
          </cell>
          <cell r="BB5414" t="str">
            <v/>
          </cell>
          <cell r="BC5414" t="str">
            <v/>
          </cell>
        </row>
        <row r="5415">
          <cell r="AM5415" t="str">
            <v/>
          </cell>
          <cell r="AQ5415" t="str">
            <v/>
          </cell>
          <cell r="AT5415" t="str">
            <v/>
          </cell>
          <cell r="AW5415" t="str">
            <v/>
          </cell>
          <cell r="AZ5415" t="str">
            <v/>
          </cell>
          <cell r="BA5415" t="str">
            <v/>
          </cell>
          <cell r="BB5415" t="str">
            <v/>
          </cell>
          <cell r="BC5415" t="str">
            <v/>
          </cell>
        </row>
        <row r="5416">
          <cell r="AM5416" t="str">
            <v/>
          </cell>
          <cell r="AQ5416" t="str">
            <v/>
          </cell>
          <cell r="AT5416" t="str">
            <v/>
          </cell>
          <cell r="AW5416" t="str">
            <v/>
          </cell>
          <cell r="AZ5416" t="str">
            <v/>
          </cell>
          <cell r="BA5416" t="str">
            <v/>
          </cell>
          <cell r="BB5416" t="str">
            <v/>
          </cell>
          <cell r="BC5416" t="str">
            <v/>
          </cell>
        </row>
        <row r="5417">
          <cell r="AM5417" t="str">
            <v/>
          </cell>
          <cell r="AQ5417" t="str">
            <v/>
          </cell>
          <cell r="AT5417" t="str">
            <v/>
          </cell>
          <cell r="AW5417" t="str">
            <v/>
          </cell>
          <cell r="AZ5417" t="str">
            <v/>
          </cell>
          <cell r="BA5417" t="str">
            <v/>
          </cell>
          <cell r="BB5417" t="str">
            <v/>
          </cell>
          <cell r="BC5417" t="str">
            <v/>
          </cell>
        </row>
        <row r="5418">
          <cell r="AM5418" t="str">
            <v/>
          </cell>
          <cell r="AQ5418" t="str">
            <v/>
          </cell>
          <cell r="AT5418" t="str">
            <v/>
          </cell>
          <cell r="AW5418" t="str">
            <v/>
          </cell>
          <cell r="AZ5418" t="str">
            <v/>
          </cell>
          <cell r="BA5418" t="str">
            <v/>
          </cell>
          <cell r="BB5418" t="str">
            <v/>
          </cell>
          <cell r="BC5418" t="str">
            <v/>
          </cell>
        </row>
        <row r="5419">
          <cell r="AM5419" t="str">
            <v/>
          </cell>
          <cell r="AQ5419" t="str">
            <v/>
          </cell>
          <cell r="AT5419" t="str">
            <v/>
          </cell>
          <cell r="AW5419" t="str">
            <v/>
          </cell>
          <cell r="AZ5419" t="str">
            <v/>
          </cell>
          <cell r="BA5419" t="str">
            <v/>
          </cell>
          <cell r="BB5419" t="str">
            <v/>
          </cell>
          <cell r="BC5419" t="str">
            <v/>
          </cell>
        </row>
        <row r="5420">
          <cell r="AM5420">
            <v>260400</v>
          </cell>
          <cell r="AQ5420" t="str">
            <v/>
          </cell>
          <cell r="AT5420" t="str">
            <v>ПИР</v>
          </cell>
          <cell r="AW5420">
            <v>40633</v>
          </cell>
          <cell r="AZ5420" t="str">
            <v>3.2011</v>
          </cell>
          <cell r="BA5420" t="str">
            <v>3.2011</v>
          </cell>
          <cell r="BB5420" t="str">
            <v>4.2011</v>
          </cell>
          <cell r="BC5420" t="str">
            <v>1.2011</v>
          </cell>
        </row>
        <row r="5421">
          <cell r="AM5421" t="str">
            <v/>
          </cell>
          <cell r="AQ5421" t="str">
            <v/>
          </cell>
          <cell r="AT5421" t="str">
            <v/>
          </cell>
          <cell r="AW5421" t="str">
            <v/>
          </cell>
          <cell r="AZ5421" t="str">
            <v/>
          </cell>
          <cell r="BA5421" t="str">
            <v/>
          </cell>
          <cell r="BB5421" t="str">
            <v/>
          </cell>
          <cell r="BC5421" t="str">
            <v/>
          </cell>
        </row>
        <row r="5422">
          <cell r="AM5422" t="str">
            <v/>
          </cell>
          <cell r="AQ5422" t="str">
            <v/>
          </cell>
          <cell r="AT5422" t="str">
            <v/>
          </cell>
          <cell r="AW5422" t="str">
            <v/>
          </cell>
          <cell r="AZ5422" t="str">
            <v/>
          </cell>
          <cell r="BA5422" t="str">
            <v/>
          </cell>
          <cell r="BB5422" t="str">
            <v/>
          </cell>
          <cell r="BC5422" t="str">
            <v/>
          </cell>
        </row>
        <row r="5423">
          <cell r="AM5423" t="str">
            <v/>
          </cell>
          <cell r="AQ5423" t="str">
            <v/>
          </cell>
          <cell r="AT5423" t="str">
            <v/>
          </cell>
          <cell r="AW5423" t="str">
            <v/>
          </cell>
          <cell r="AZ5423" t="str">
            <v/>
          </cell>
          <cell r="BA5423" t="str">
            <v/>
          </cell>
          <cell r="BB5423" t="str">
            <v/>
          </cell>
          <cell r="BC5423" t="str">
            <v/>
          </cell>
        </row>
        <row r="5424">
          <cell r="AM5424">
            <v>2400000</v>
          </cell>
          <cell r="AQ5424" t="str">
            <v/>
          </cell>
          <cell r="AT5424" t="str">
            <v>ПИР</v>
          </cell>
          <cell r="AW5424">
            <v>40442</v>
          </cell>
          <cell r="AZ5424" t="str">
            <v>8.2010</v>
          </cell>
          <cell r="BA5424" t="str">
            <v>9.2010</v>
          </cell>
          <cell r="BB5424" t="str">
            <v/>
          </cell>
          <cell r="BC5424" t="str">
            <v>3.2010</v>
          </cell>
        </row>
        <row r="5425">
          <cell r="AM5425">
            <v>120900</v>
          </cell>
          <cell r="AQ5425" t="str">
            <v/>
          </cell>
          <cell r="AT5425" t="str">
            <v>ПИР</v>
          </cell>
          <cell r="AW5425">
            <v>40540</v>
          </cell>
          <cell r="AZ5425" t="str">
            <v>12.2010</v>
          </cell>
          <cell r="BA5425" t="str">
            <v>12.2010</v>
          </cell>
          <cell r="BB5425" t="str">
            <v/>
          </cell>
          <cell r="BC5425" t="str">
            <v>4.2010</v>
          </cell>
        </row>
        <row r="5426">
          <cell r="AM5426" t="str">
            <v/>
          </cell>
          <cell r="AQ5426" t="str">
            <v/>
          </cell>
          <cell r="AT5426" t="str">
            <v/>
          </cell>
          <cell r="AW5426" t="str">
            <v/>
          </cell>
          <cell r="AZ5426" t="str">
            <v/>
          </cell>
          <cell r="BA5426" t="str">
            <v/>
          </cell>
          <cell r="BB5426" t="str">
            <v/>
          </cell>
          <cell r="BC5426" t="str">
            <v/>
          </cell>
        </row>
        <row r="5427">
          <cell r="AM5427" t="str">
            <v/>
          </cell>
          <cell r="AQ5427" t="str">
            <v/>
          </cell>
          <cell r="AT5427" t="str">
            <v/>
          </cell>
          <cell r="AW5427" t="str">
            <v/>
          </cell>
          <cell r="AZ5427" t="str">
            <v/>
          </cell>
          <cell r="BA5427" t="str">
            <v/>
          </cell>
          <cell r="BB5427" t="str">
            <v/>
          </cell>
          <cell r="BC5427" t="str">
            <v/>
          </cell>
        </row>
        <row r="5428">
          <cell r="AM5428">
            <v>1827500</v>
          </cell>
          <cell r="AQ5428" t="str">
            <v/>
          </cell>
          <cell r="AT5428" t="str">
            <v>ПИР</v>
          </cell>
          <cell r="AW5428">
            <v>40624</v>
          </cell>
          <cell r="AZ5428" t="str">
            <v>3.2011</v>
          </cell>
          <cell r="BA5428" t="str">
            <v>3.2011</v>
          </cell>
          <cell r="BB5428" t="str">
            <v>4.2011</v>
          </cell>
          <cell r="BC5428" t="str">
            <v>1.2011</v>
          </cell>
        </row>
        <row r="5429">
          <cell r="AM5429">
            <v>1627500</v>
          </cell>
          <cell r="AQ5429" t="str">
            <v/>
          </cell>
          <cell r="AT5429" t="str">
            <v>ПИР</v>
          </cell>
          <cell r="AW5429">
            <v>40540</v>
          </cell>
          <cell r="AZ5429" t="str">
            <v>12.2010</v>
          </cell>
          <cell r="BA5429" t="str">
            <v>12.2010</v>
          </cell>
          <cell r="BB5429" t="str">
            <v/>
          </cell>
          <cell r="BC5429" t="str">
            <v>4.2010</v>
          </cell>
        </row>
        <row r="5430">
          <cell r="AM5430">
            <v>465000</v>
          </cell>
          <cell r="AQ5430" t="str">
            <v/>
          </cell>
          <cell r="AT5430" t="str">
            <v>ПИР</v>
          </cell>
          <cell r="AW5430">
            <v>40535</v>
          </cell>
          <cell r="AZ5430" t="str">
            <v>12.2010</v>
          </cell>
          <cell r="BA5430" t="str">
            <v>12.2010</v>
          </cell>
          <cell r="BB5430" t="str">
            <v/>
          </cell>
          <cell r="BC5430" t="str">
            <v>4.2010</v>
          </cell>
        </row>
        <row r="5431">
          <cell r="AM5431">
            <v>576600</v>
          </cell>
          <cell r="AQ5431" t="str">
            <v/>
          </cell>
          <cell r="AT5431" t="str">
            <v>ПИР</v>
          </cell>
          <cell r="AW5431">
            <v>40542</v>
          </cell>
          <cell r="AZ5431" t="str">
            <v>12.2010</v>
          </cell>
          <cell r="BA5431" t="str">
            <v>12.2010</v>
          </cell>
          <cell r="BB5431" t="str">
            <v/>
          </cell>
          <cell r="BC5431" t="str">
            <v>4.2010</v>
          </cell>
        </row>
        <row r="5432">
          <cell r="AM5432" t="str">
            <v/>
          </cell>
          <cell r="AQ5432" t="str">
            <v/>
          </cell>
          <cell r="AT5432" t="str">
            <v/>
          </cell>
          <cell r="AW5432" t="str">
            <v/>
          </cell>
          <cell r="AZ5432" t="str">
            <v/>
          </cell>
          <cell r="BA5432" t="str">
            <v/>
          </cell>
          <cell r="BB5432" t="str">
            <v/>
          </cell>
          <cell r="BC5432" t="str">
            <v/>
          </cell>
        </row>
        <row r="5433">
          <cell r="AM5433" t="str">
            <v/>
          </cell>
          <cell r="AQ5433" t="str">
            <v/>
          </cell>
          <cell r="AT5433" t="str">
            <v/>
          </cell>
          <cell r="AW5433" t="str">
            <v/>
          </cell>
          <cell r="AZ5433" t="str">
            <v/>
          </cell>
          <cell r="BA5433" t="str">
            <v/>
          </cell>
          <cell r="BB5433" t="str">
            <v/>
          </cell>
          <cell r="BC5433" t="str">
            <v/>
          </cell>
        </row>
        <row r="5434">
          <cell r="AM5434">
            <v>500000</v>
          </cell>
          <cell r="AQ5434" t="str">
            <v/>
          </cell>
          <cell r="AT5434" t="str">
            <v>ПИР</v>
          </cell>
          <cell r="AW5434">
            <v>40442</v>
          </cell>
          <cell r="AZ5434" t="str">
            <v>8.2010</v>
          </cell>
          <cell r="BA5434" t="str">
            <v>9.2010</v>
          </cell>
          <cell r="BB5434" t="str">
            <v/>
          </cell>
          <cell r="BC5434" t="str">
            <v>3.2010</v>
          </cell>
        </row>
        <row r="5435">
          <cell r="AM5435" t="str">
            <v/>
          </cell>
          <cell r="AQ5435" t="str">
            <v/>
          </cell>
          <cell r="AT5435" t="str">
            <v/>
          </cell>
          <cell r="AW5435" t="str">
            <v/>
          </cell>
          <cell r="AZ5435" t="str">
            <v/>
          </cell>
          <cell r="BA5435" t="str">
            <v/>
          </cell>
          <cell r="BB5435" t="str">
            <v/>
          </cell>
          <cell r="BC5435" t="str">
            <v/>
          </cell>
        </row>
        <row r="5436">
          <cell r="AM5436">
            <v>300000</v>
          </cell>
          <cell r="AQ5436" t="str">
            <v/>
          </cell>
          <cell r="AT5436" t="str">
            <v>ПИР</v>
          </cell>
          <cell r="AW5436">
            <v>40409</v>
          </cell>
          <cell r="AZ5436" t="str">
            <v>8.2010</v>
          </cell>
          <cell r="BA5436" t="str">
            <v>8.2010</v>
          </cell>
          <cell r="BB5436" t="str">
            <v/>
          </cell>
          <cell r="BC5436" t="str">
            <v>3.2010</v>
          </cell>
        </row>
        <row r="5437">
          <cell r="AM5437">
            <v>460000</v>
          </cell>
          <cell r="AQ5437" t="str">
            <v/>
          </cell>
          <cell r="AT5437" t="str">
            <v>ПИР</v>
          </cell>
          <cell r="AW5437">
            <v>40464</v>
          </cell>
          <cell r="AZ5437" t="str">
            <v>9.2010</v>
          </cell>
          <cell r="BA5437" t="str">
            <v>10.2010</v>
          </cell>
          <cell r="BB5437" t="str">
            <v/>
          </cell>
          <cell r="BC5437" t="str">
            <v>4.2010</v>
          </cell>
        </row>
        <row r="5438">
          <cell r="AM5438">
            <v>350000</v>
          </cell>
          <cell r="AQ5438" t="str">
            <v/>
          </cell>
          <cell r="AT5438" t="str">
            <v>ПИР</v>
          </cell>
          <cell r="AW5438">
            <v>40442</v>
          </cell>
          <cell r="AZ5438" t="str">
            <v>8.2010</v>
          </cell>
          <cell r="BA5438" t="str">
            <v>9.2010</v>
          </cell>
          <cell r="BB5438" t="str">
            <v/>
          </cell>
          <cell r="BC5438" t="str">
            <v>3.2010</v>
          </cell>
        </row>
        <row r="5439">
          <cell r="AM5439" t="str">
            <v/>
          </cell>
          <cell r="AQ5439" t="str">
            <v/>
          </cell>
          <cell r="AT5439" t="str">
            <v/>
          </cell>
          <cell r="AW5439" t="str">
            <v/>
          </cell>
          <cell r="AZ5439" t="str">
            <v/>
          </cell>
          <cell r="BA5439" t="str">
            <v/>
          </cell>
          <cell r="BB5439" t="str">
            <v/>
          </cell>
          <cell r="BC5439" t="str">
            <v/>
          </cell>
        </row>
        <row r="5440">
          <cell r="AM5440">
            <v>1595000</v>
          </cell>
          <cell r="AQ5440" t="str">
            <v/>
          </cell>
          <cell r="AT5440" t="str">
            <v>ПИР</v>
          </cell>
          <cell r="AW5440">
            <v>40591</v>
          </cell>
          <cell r="AZ5440" t="str">
            <v>2.2011</v>
          </cell>
          <cell r="BA5440" t="str">
            <v>2.2011</v>
          </cell>
          <cell r="BB5440" t="str">
            <v>3.2011</v>
          </cell>
          <cell r="BC5440" t="str">
            <v>1.2011</v>
          </cell>
        </row>
        <row r="5441">
          <cell r="AM5441">
            <v>1595000</v>
          </cell>
          <cell r="AQ5441" t="str">
            <v/>
          </cell>
          <cell r="AT5441" t="str">
            <v>ПИР</v>
          </cell>
          <cell r="AW5441">
            <v>40591</v>
          </cell>
          <cell r="AZ5441" t="str">
            <v>2.2011</v>
          </cell>
          <cell r="BA5441" t="str">
            <v>2.2011</v>
          </cell>
          <cell r="BB5441" t="str">
            <v>3.2011</v>
          </cell>
          <cell r="BC5441" t="str">
            <v>1.2011</v>
          </cell>
        </row>
        <row r="5442">
          <cell r="AM5442">
            <v>232500</v>
          </cell>
          <cell r="AQ5442" t="str">
            <v/>
          </cell>
          <cell r="AT5442" t="str">
            <v>ПИР</v>
          </cell>
          <cell r="AW5442">
            <v>40520</v>
          </cell>
          <cell r="AZ5442" t="str">
            <v>11.2010</v>
          </cell>
          <cell r="BA5442" t="str">
            <v>12.2010</v>
          </cell>
          <cell r="BB5442" t="str">
            <v/>
          </cell>
          <cell r="BC5442" t="str">
            <v>4.2010</v>
          </cell>
        </row>
        <row r="5443">
          <cell r="AM5443" t="str">
            <v/>
          </cell>
          <cell r="AQ5443" t="str">
            <v/>
          </cell>
          <cell r="AT5443" t="str">
            <v/>
          </cell>
          <cell r="AW5443" t="str">
            <v/>
          </cell>
          <cell r="AZ5443" t="str">
            <v/>
          </cell>
          <cell r="BA5443" t="str">
            <v/>
          </cell>
          <cell r="BB5443" t="str">
            <v/>
          </cell>
          <cell r="BC5443" t="str">
            <v/>
          </cell>
        </row>
        <row r="5444">
          <cell r="AM5444">
            <v>604500</v>
          </cell>
          <cell r="AQ5444" t="str">
            <v/>
          </cell>
          <cell r="AT5444" t="str">
            <v>ПИР</v>
          </cell>
          <cell r="AW5444">
            <v>40616</v>
          </cell>
          <cell r="AZ5444" t="str">
            <v>3.2011</v>
          </cell>
          <cell r="BA5444" t="str">
            <v>3.2011</v>
          </cell>
          <cell r="BB5444" t="str">
            <v>3.2011</v>
          </cell>
          <cell r="BC5444" t="str">
            <v>1.2011</v>
          </cell>
        </row>
        <row r="5445">
          <cell r="AM5445" t="str">
            <v/>
          </cell>
          <cell r="AQ5445" t="str">
            <v/>
          </cell>
          <cell r="AT5445" t="str">
            <v/>
          </cell>
          <cell r="AW5445" t="str">
            <v/>
          </cell>
          <cell r="AZ5445" t="str">
            <v/>
          </cell>
          <cell r="BA5445" t="str">
            <v/>
          </cell>
          <cell r="BB5445" t="str">
            <v/>
          </cell>
          <cell r="BC5445" t="str">
            <v/>
          </cell>
        </row>
        <row r="5446">
          <cell r="AM5446">
            <v>120900</v>
          </cell>
          <cell r="AQ5446" t="str">
            <v/>
          </cell>
          <cell r="AT5446" t="str">
            <v>ПИР</v>
          </cell>
          <cell r="AW5446">
            <v>40540</v>
          </cell>
          <cell r="AZ5446" t="str">
            <v>12.2010</v>
          </cell>
          <cell r="BA5446" t="str">
            <v>12.2010</v>
          </cell>
          <cell r="BB5446" t="str">
            <v/>
          </cell>
          <cell r="BC5446" t="str">
            <v>4.2010</v>
          </cell>
        </row>
        <row r="5447">
          <cell r="AM5447">
            <v>576600</v>
          </cell>
          <cell r="AQ5447" t="str">
            <v/>
          </cell>
          <cell r="AT5447" t="str">
            <v>ПИР</v>
          </cell>
          <cell r="AW5447">
            <v>40624</v>
          </cell>
          <cell r="AZ5447" t="str">
            <v>3.2011</v>
          </cell>
          <cell r="BA5447" t="str">
            <v>3.2011</v>
          </cell>
          <cell r="BB5447" t="str">
            <v>4.2011</v>
          </cell>
          <cell r="BC5447" t="str">
            <v>1.2011</v>
          </cell>
        </row>
        <row r="5448">
          <cell r="AM5448">
            <v>260400</v>
          </cell>
          <cell r="AQ5448" t="str">
            <v/>
          </cell>
          <cell r="AT5448" t="str">
            <v>ПИР</v>
          </cell>
          <cell r="AW5448">
            <v>40624</v>
          </cell>
          <cell r="AZ5448" t="str">
            <v>3.2011</v>
          </cell>
          <cell r="BA5448" t="str">
            <v>3.2011</v>
          </cell>
          <cell r="BB5448" t="str">
            <v>4.2011</v>
          </cell>
          <cell r="BC5448" t="str">
            <v>1.2011</v>
          </cell>
        </row>
        <row r="5449">
          <cell r="AM5449">
            <v>120900</v>
          </cell>
          <cell r="AQ5449" t="str">
            <v/>
          </cell>
          <cell r="AT5449" t="str">
            <v>ПИР</v>
          </cell>
          <cell r="AW5449">
            <v>40540</v>
          </cell>
          <cell r="AZ5449" t="str">
            <v>12.2010</v>
          </cell>
          <cell r="BA5449" t="str">
            <v>12.2010</v>
          </cell>
          <cell r="BB5449" t="str">
            <v/>
          </cell>
          <cell r="BC5449" t="str">
            <v>4.2010</v>
          </cell>
        </row>
        <row r="5450">
          <cell r="AM5450" t="str">
            <v/>
          </cell>
          <cell r="AQ5450" t="str">
            <v/>
          </cell>
          <cell r="AT5450" t="str">
            <v/>
          </cell>
          <cell r="AW5450" t="str">
            <v/>
          </cell>
          <cell r="AZ5450" t="str">
            <v/>
          </cell>
          <cell r="BA5450" t="str">
            <v/>
          </cell>
          <cell r="BB5450" t="str">
            <v/>
          </cell>
          <cell r="BC5450" t="str">
            <v/>
          </cell>
        </row>
        <row r="5451">
          <cell r="AM5451">
            <v>446400</v>
          </cell>
          <cell r="AQ5451" t="str">
            <v/>
          </cell>
          <cell r="AT5451" t="str">
            <v>ПИР</v>
          </cell>
          <cell r="AW5451">
            <v>40633</v>
          </cell>
          <cell r="AZ5451" t="str">
            <v>3.2011</v>
          </cell>
          <cell r="BA5451" t="str">
            <v>3.2011</v>
          </cell>
          <cell r="BB5451" t="str">
            <v>4.2011</v>
          </cell>
          <cell r="BC5451" t="str">
            <v>1.2011</v>
          </cell>
        </row>
        <row r="5452">
          <cell r="AM5452">
            <v>120900</v>
          </cell>
          <cell r="AQ5452" t="str">
            <v/>
          </cell>
          <cell r="AT5452" t="str">
            <v>ПИР</v>
          </cell>
          <cell r="AW5452">
            <v>40624</v>
          </cell>
          <cell r="AZ5452" t="str">
            <v>3.2011</v>
          </cell>
          <cell r="BA5452" t="str">
            <v>3.2011</v>
          </cell>
          <cell r="BB5452" t="str">
            <v>4.2011</v>
          </cell>
          <cell r="BC5452" t="str">
            <v>1.2011</v>
          </cell>
        </row>
        <row r="5453">
          <cell r="AM5453">
            <v>186000</v>
          </cell>
          <cell r="AQ5453" t="str">
            <v/>
          </cell>
          <cell r="AT5453" t="str">
            <v>ПИР</v>
          </cell>
          <cell r="AW5453">
            <v>40633</v>
          </cell>
          <cell r="AZ5453" t="str">
            <v>3.2011</v>
          </cell>
          <cell r="BA5453" t="str">
            <v>3.2011</v>
          </cell>
          <cell r="BB5453" t="str">
            <v>4.2011</v>
          </cell>
          <cell r="BC5453" t="str">
            <v>1.2011</v>
          </cell>
        </row>
        <row r="5454">
          <cell r="AM5454">
            <v>93000</v>
          </cell>
          <cell r="AQ5454" t="str">
            <v/>
          </cell>
          <cell r="AT5454" t="str">
            <v>ПИР</v>
          </cell>
          <cell r="AW5454">
            <v>40633</v>
          </cell>
          <cell r="AZ5454" t="str">
            <v>3.2011</v>
          </cell>
          <cell r="BA5454" t="str">
            <v>3.2011</v>
          </cell>
          <cell r="BB5454" t="str">
            <v>4.2011</v>
          </cell>
          <cell r="BC5454" t="str">
            <v>1.2011</v>
          </cell>
        </row>
        <row r="5455">
          <cell r="AM5455">
            <v>46500</v>
          </cell>
          <cell r="AQ5455" t="str">
            <v/>
          </cell>
          <cell r="AT5455" t="str">
            <v>ПИР</v>
          </cell>
          <cell r="AW5455">
            <v>40655</v>
          </cell>
          <cell r="AZ5455" t="str">
            <v>4.2011</v>
          </cell>
          <cell r="BA5455" t="str">
            <v>4.2011</v>
          </cell>
          <cell r="BB5455" t="str">
            <v>5.2011</v>
          </cell>
          <cell r="BC5455" t="str">
            <v>2.2011</v>
          </cell>
        </row>
        <row r="5456">
          <cell r="AM5456" t="str">
            <v/>
          </cell>
          <cell r="AQ5456" t="str">
            <v/>
          </cell>
          <cell r="AT5456" t="str">
            <v/>
          </cell>
          <cell r="AW5456" t="str">
            <v/>
          </cell>
          <cell r="AZ5456" t="str">
            <v/>
          </cell>
          <cell r="BA5456" t="str">
            <v/>
          </cell>
          <cell r="BB5456" t="str">
            <v/>
          </cell>
          <cell r="BC5456" t="str">
            <v/>
          </cell>
        </row>
        <row r="5457">
          <cell r="AM5457">
            <v>260400</v>
          </cell>
          <cell r="AQ5457" t="str">
            <v/>
          </cell>
          <cell r="AT5457" t="str">
            <v>ПИР</v>
          </cell>
          <cell r="AW5457">
            <v>40616</v>
          </cell>
          <cell r="AZ5457" t="str">
            <v>3.2011</v>
          </cell>
          <cell r="BA5457" t="str">
            <v>3.2011</v>
          </cell>
          <cell r="BB5457" t="str">
            <v>3.2011</v>
          </cell>
          <cell r="BC5457" t="str">
            <v>1.2011</v>
          </cell>
        </row>
        <row r="5458">
          <cell r="AM5458">
            <v>260400</v>
          </cell>
          <cell r="AQ5458" t="str">
            <v/>
          </cell>
          <cell r="AT5458" t="str">
            <v>ПИР</v>
          </cell>
          <cell r="AW5458">
            <v>40616</v>
          </cell>
          <cell r="AZ5458" t="str">
            <v>3.2011</v>
          </cell>
          <cell r="BA5458" t="str">
            <v>3.2011</v>
          </cell>
          <cell r="BB5458" t="str">
            <v>3.2011</v>
          </cell>
          <cell r="BC5458" t="str">
            <v>1.2011</v>
          </cell>
        </row>
        <row r="5459">
          <cell r="AM5459">
            <v>260400</v>
          </cell>
          <cell r="AQ5459" t="str">
            <v/>
          </cell>
          <cell r="AT5459" t="str">
            <v>ПИР</v>
          </cell>
          <cell r="AW5459">
            <v>40616</v>
          </cell>
          <cell r="AZ5459" t="str">
            <v>3.2011</v>
          </cell>
          <cell r="BA5459" t="str">
            <v>3.2011</v>
          </cell>
          <cell r="BB5459" t="str">
            <v>3.2011</v>
          </cell>
          <cell r="BC5459" t="str">
            <v>1.2011</v>
          </cell>
        </row>
        <row r="5460">
          <cell r="AM5460" t="str">
            <v/>
          </cell>
          <cell r="AQ5460" t="str">
            <v/>
          </cell>
          <cell r="AT5460" t="str">
            <v/>
          </cell>
          <cell r="AW5460" t="str">
            <v/>
          </cell>
          <cell r="AZ5460" t="str">
            <v/>
          </cell>
          <cell r="BA5460" t="str">
            <v/>
          </cell>
          <cell r="BB5460" t="str">
            <v/>
          </cell>
          <cell r="BC5460" t="str">
            <v/>
          </cell>
        </row>
        <row r="5461">
          <cell r="AM5461" t="str">
            <v/>
          </cell>
          <cell r="AQ5461" t="str">
            <v/>
          </cell>
          <cell r="AT5461" t="str">
            <v/>
          </cell>
          <cell r="AW5461" t="str">
            <v/>
          </cell>
          <cell r="AZ5461" t="str">
            <v/>
          </cell>
          <cell r="BA5461" t="str">
            <v/>
          </cell>
          <cell r="BB5461" t="str">
            <v/>
          </cell>
          <cell r="BC5461" t="str">
            <v/>
          </cell>
        </row>
        <row r="5462">
          <cell r="AM5462" t="str">
            <v/>
          </cell>
          <cell r="AQ5462" t="str">
            <v/>
          </cell>
          <cell r="AT5462" t="str">
            <v/>
          </cell>
          <cell r="AW5462" t="str">
            <v/>
          </cell>
          <cell r="AZ5462" t="str">
            <v/>
          </cell>
          <cell r="BA5462" t="str">
            <v/>
          </cell>
          <cell r="BB5462" t="str">
            <v/>
          </cell>
          <cell r="BC5462" t="str">
            <v/>
          </cell>
        </row>
        <row r="5463">
          <cell r="AM5463">
            <v>446400</v>
          </cell>
          <cell r="AQ5463" t="str">
            <v/>
          </cell>
          <cell r="AT5463" t="str">
            <v>ПИР</v>
          </cell>
          <cell r="AW5463">
            <v>40661</v>
          </cell>
          <cell r="AZ5463" t="str">
            <v>4.2011</v>
          </cell>
          <cell r="BA5463" t="str">
            <v>4.2011</v>
          </cell>
          <cell r="BB5463" t="str">
            <v>5.2011</v>
          </cell>
          <cell r="BC5463" t="str">
            <v>2.2011</v>
          </cell>
        </row>
        <row r="5464">
          <cell r="AM5464" t="str">
            <v/>
          </cell>
          <cell r="AQ5464" t="str">
            <v/>
          </cell>
          <cell r="AT5464" t="str">
            <v/>
          </cell>
          <cell r="AW5464" t="str">
            <v/>
          </cell>
          <cell r="AZ5464" t="str">
            <v/>
          </cell>
          <cell r="BA5464" t="str">
            <v/>
          </cell>
          <cell r="BB5464" t="str">
            <v/>
          </cell>
          <cell r="BC5464" t="str">
            <v/>
          </cell>
        </row>
        <row r="5465">
          <cell r="AM5465" t="str">
            <v/>
          </cell>
          <cell r="AQ5465" t="str">
            <v/>
          </cell>
          <cell r="AT5465" t="str">
            <v/>
          </cell>
          <cell r="AW5465" t="str">
            <v/>
          </cell>
          <cell r="AZ5465" t="str">
            <v/>
          </cell>
          <cell r="BA5465" t="str">
            <v/>
          </cell>
          <cell r="BB5465" t="str">
            <v/>
          </cell>
          <cell r="BC5465" t="str">
            <v/>
          </cell>
        </row>
        <row r="5466">
          <cell r="AM5466">
            <v>480000</v>
          </cell>
          <cell r="AQ5466" t="str">
            <v/>
          </cell>
          <cell r="AT5466" t="str">
            <v>ПИР</v>
          </cell>
          <cell r="AW5466">
            <v>40442</v>
          </cell>
          <cell r="AZ5466" t="str">
            <v>8.2010</v>
          </cell>
          <cell r="BA5466" t="str">
            <v>9.2010</v>
          </cell>
          <cell r="BB5466" t="str">
            <v/>
          </cell>
          <cell r="BC5466" t="str">
            <v>3.2010</v>
          </cell>
        </row>
        <row r="5467">
          <cell r="AM5467">
            <v>150000</v>
          </cell>
          <cell r="AQ5467" t="str">
            <v/>
          </cell>
          <cell r="AT5467" t="str">
            <v>ПИР</v>
          </cell>
          <cell r="AW5467">
            <v>40409</v>
          </cell>
          <cell r="AZ5467" t="str">
            <v>8.2010</v>
          </cell>
          <cell r="BA5467" t="str">
            <v>8.2010</v>
          </cell>
          <cell r="BB5467" t="str">
            <v/>
          </cell>
          <cell r="BC5467" t="str">
            <v>3.2010</v>
          </cell>
        </row>
        <row r="5468">
          <cell r="AM5468" t="str">
            <v/>
          </cell>
          <cell r="AQ5468" t="str">
            <v/>
          </cell>
          <cell r="AT5468" t="str">
            <v/>
          </cell>
          <cell r="AW5468" t="str">
            <v/>
          </cell>
          <cell r="AZ5468" t="str">
            <v/>
          </cell>
          <cell r="BA5468" t="str">
            <v/>
          </cell>
          <cell r="BB5468" t="str">
            <v/>
          </cell>
          <cell r="BC5468" t="str">
            <v/>
          </cell>
        </row>
        <row r="5469">
          <cell r="AM5469" t="str">
            <v/>
          </cell>
          <cell r="AQ5469" t="str">
            <v/>
          </cell>
          <cell r="AT5469" t="str">
            <v/>
          </cell>
          <cell r="AW5469" t="str">
            <v/>
          </cell>
          <cell r="AZ5469" t="str">
            <v/>
          </cell>
          <cell r="BA5469" t="str">
            <v/>
          </cell>
          <cell r="BB5469" t="str">
            <v/>
          </cell>
          <cell r="BC5469" t="str">
            <v/>
          </cell>
        </row>
        <row r="5470">
          <cell r="AM5470">
            <v>50000</v>
          </cell>
          <cell r="AQ5470" t="str">
            <v/>
          </cell>
          <cell r="AT5470" t="str">
            <v>ПИР</v>
          </cell>
          <cell r="AW5470">
            <v>40442</v>
          </cell>
          <cell r="AZ5470" t="str">
            <v>8.2010</v>
          </cell>
          <cell r="BA5470" t="str">
            <v>9.2010</v>
          </cell>
          <cell r="BB5470" t="str">
            <v/>
          </cell>
          <cell r="BC5470" t="str">
            <v>3.2010</v>
          </cell>
        </row>
        <row r="5471">
          <cell r="AM5471">
            <v>93000</v>
          </cell>
          <cell r="AQ5471" t="str">
            <v/>
          </cell>
          <cell r="AT5471" t="str">
            <v>ПИР</v>
          </cell>
          <cell r="AW5471">
            <v>40520</v>
          </cell>
          <cell r="AZ5471" t="str">
            <v>11.2010</v>
          </cell>
          <cell r="BA5471" t="str">
            <v>12.2010</v>
          </cell>
          <cell r="BB5471" t="str">
            <v/>
          </cell>
          <cell r="BC5471" t="str">
            <v>4.2010</v>
          </cell>
        </row>
        <row r="5472">
          <cell r="AM5472">
            <v>520800</v>
          </cell>
          <cell r="AQ5472" t="str">
            <v/>
          </cell>
          <cell r="AT5472" t="str">
            <v>ПИР</v>
          </cell>
          <cell r="AW5472">
            <v>40616</v>
          </cell>
          <cell r="AZ5472" t="str">
            <v>3.2011</v>
          </cell>
          <cell r="BA5472" t="str">
            <v>3.2011</v>
          </cell>
          <cell r="BB5472" t="str">
            <v>3.2011</v>
          </cell>
          <cell r="BC5472" t="str">
            <v>1.2011</v>
          </cell>
        </row>
        <row r="5473">
          <cell r="AM5473" t="str">
            <v/>
          </cell>
          <cell r="AQ5473" t="str">
            <v/>
          </cell>
          <cell r="AT5473" t="str">
            <v/>
          </cell>
          <cell r="AW5473" t="str">
            <v/>
          </cell>
          <cell r="AZ5473" t="str">
            <v/>
          </cell>
          <cell r="BA5473" t="str">
            <v/>
          </cell>
          <cell r="BB5473" t="str">
            <v/>
          </cell>
          <cell r="BC5473" t="str">
            <v/>
          </cell>
        </row>
        <row r="5474">
          <cell r="AM5474">
            <v>260400</v>
          </cell>
          <cell r="AQ5474" t="str">
            <v/>
          </cell>
          <cell r="AT5474" t="str">
            <v>ПИР</v>
          </cell>
          <cell r="AW5474">
            <v>40633</v>
          </cell>
          <cell r="AZ5474" t="str">
            <v>3.2011</v>
          </cell>
          <cell r="BA5474" t="str">
            <v>3.2011</v>
          </cell>
          <cell r="BB5474" t="str">
            <v>4.2011</v>
          </cell>
          <cell r="BC5474" t="str">
            <v>1.2011</v>
          </cell>
        </row>
        <row r="5475">
          <cell r="AM5475">
            <v>260400</v>
          </cell>
          <cell r="AQ5475" t="str">
            <v/>
          </cell>
          <cell r="AT5475" t="str">
            <v>ПИР</v>
          </cell>
          <cell r="AW5475">
            <v>40535</v>
          </cell>
          <cell r="AZ5475" t="str">
            <v>12.2010</v>
          </cell>
          <cell r="BA5475" t="str">
            <v>12.2010</v>
          </cell>
          <cell r="BB5475" t="str">
            <v/>
          </cell>
          <cell r="BC5475" t="str">
            <v>4.2010</v>
          </cell>
        </row>
        <row r="5476">
          <cell r="AM5476" t="str">
            <v/>
          </cell>
          <cell r="AQ5476" t="str">
            <v/>
          </cell>
          <cell r="AT5476" t="str">
            <v/>
          </cell>
          <cell r="AW5476" t="str">
            <v/>
          </cell>
          <cell r="AZ5476" t="str">
            <v/>
          </cell>
          <cell r="BA5476" t="str">
            <v/>
          </cell>
          <cell r="BB5476" t="str">
            <v/>
          </cell>
          <cell r="BC5476" t="str">
            <v/>
          </cell>
        </row>
        <row r="5477">
          <cell r="AM5477" t="str">
            <v/>
          </cell>
          <cell r="AQ5477" t="str">
            <v/>
          </cell>
          <cell r="AT5477" t="str">
            <v/>
          </cell>
          <cell r="AW5477" t="str">
            <v/>
          </cell>
          <cell r="AZ5477" t="str">
            <v/>
          </cell>
          <cell r="BA5477" t="str">
            <v/>
          </cell>
          <cell r="BB5477" t="str">
            <v/>
          </cell>
          <cell r="BC5477" t="str">
            <v/>
          </cell>
        </row>
        <row r="5478">
          <cell r="AM5478">
            <v>375000</v>
          </cell>
          <cell r="AQ5478" t="str">
            <v/>
          </cell>
          <cell r="AT5478" t="str">
            <v>ПИР</v>
          </cell>
          <cell r="AW5478">
            <v>40442</v>
          </cell>
          <cell r="AZ5478" t="str">
            <v>8.2010</v>
          </cell>
          <cell r="BA5478" t="str">
            <v>9.2010</v>
          </cell>
          <cell r="BB5478" t="str">
            <v/>
          </cell>
          <cell r="BC5478" t="str">
            <v>3.2010</v>
          </cell>
        </row>
        <row r="5479">
          <cell r="AM5479">
            <v>598000</v>
          </cell>
          <cell r="AQ5479" t="str">
            <v/>
          </cell>
          <cell r="AT5479" t="str">
            <v>ПИР</v>
          </cell>
          <cell r="AW5479">
            <v>40520</v>
          </cell>
          <cell r="AZ5479" t="str">
            <v>11.2010</v>
          </cell>
          <cell r="BA5479" t="str">
            <v>12.2010</v>
          </cell>
          <cell r="BB5479" t="str">
            <v/>
          </cell>
          <cell r="BC5479" t="str">
            <v>4.2010</v>
          </cell>
        </row>
        <row r="5480">
          <cell r="AM5480">
            <v>345000</v>
          </cell>
          <cell r="AQ5480" t="str">
            <v/>
          </cell>
          <cell r="AT5480" t="str">
            <v>ПИР</v>
          </cell>
          <cell r="AW5480">
            <v>40540</v>
          </cell>
          <cell r="AZ5480" t="str">
            <v>12.2010</v>
          </cell>
          <cell r="BA5480" t="str">
            <v>12.2010</v>
          </cell>
          <cell r="BB5480" t="str">
            <v/>
          </cell>
          <cell r="BC5480" t="str">
            <v>4.2010</v>
          </cell>
        </row>
        <row r="5481">
          <cell r="AM5481">
            <v>441600</v>
          </cell>
          <cell r="AQ5481" t="str">
            <v/>
          </cell>
          <cell r="AT5481" t="str">
            <v>ПИР</v>
          </cell>
          <cell r="AW5481">
            <v>40540</v>
          </cell>
          <cell r="AZ5481" t="str">
            <v>12.2010</v>
          </cell>
          <cell r="BA5481" t="str">
            <v>12.2010</v>
          </cell>
          <cell r="BB5481" t="str">
            <v/>
          </cell>
          <cell r="BC5481" t="str">
            <v>4.2010</v>
          </cell>
        </row>
        <row r="5482">
          <cell r="AM5482" t="str">
            <v/>
          </cell>
          <cell r="AQ5482" t="str">
            <v/>
          </cell>
          <cell r="AT5482" t="str">
            <v/>
          </cell>
          <cell r="AW5482" t="str">
            <v/>
          </cell>
          <cell r="AZ5482" t="str">
            <v/>
          </cell>
          <cell r="BA5482" t="str">
            <v/>
          </cell>
          <cell r="BB5482" t="str">
            <v/>
          </cell>
          <cell r="BC5482" t="str">
            <v/>
          </cell>
        </row>
        <row r="5483">
          <cell r="AM5483">
            <v>395600</v>
          </cell>
          <cell r="AQ5483" t="str">
            <v/>
          </cell>
          <cell r="AT5483" t="str">
            <v>ПИР</v>
          </cell>
          <cell r="AW5483">
            <v>40624</v>
          </cell>
          <cell r="AZ5483" t="str">
            <v>3.2011</v>
          </cell>
          <cell r="BA5483" t="str">
            <v>3.2011</v>
          </cell>
          <cell r="BB5483" t="str">
            <v>4.2011</v>
          </cell>
          <cell r="BC5483" t="str">
            <v>1.2011</v>
          </cell>
        </row>
        <row r="5484">
          <cell r="AM5484">
            <v>368000</v>
          </cell>
          <cell r="AQ5484" t="str">
            <v/>
          </cell>
          <cell r="AT5484" t="str">
            <v>ПИР</v>
          </cell>
          <cell r="AW5484">
            <v>40591</v>
          </cell>
          <cell r="AZ5484" t="str">
            <v>2.2011</v>
          </cell>
          <cell r="BA5484" t="str">
            <v>2.2011</v>
          </cell>
          <cell r="BB5484" t="str">
            <v>3.2011</v>
          </cell>
          <cell r="BC5484" t="str">
            <v>1.2011</v>
          </cell>
        </row>
        <row r="5485">
          <cell r="AM5485">
            <v>230000</v>
          </cell>
          <cell r="AQ5485" t="str">
            <v/>
          </cell>
          <cell r="AT5485" t="str">
            <v>ПИР</v>
          </cell>
          <cell r="AW5485">
            <v>40616</v>
          </cell>
          <cell r="AZ5485" t="str">
            <v>3.2011</v>
          </cell>
          <cell r="BA5485" t="str">
            <v>3.2011</v>
          </cell>
          <cell r="BB5485" t="str">
            <v>3.2011</v>
          </cell>
          <cell r="BC5485" t="str">
            <v>1.2011</v>
          </cell>
        </row>
        <row r="5486">
          <cell r="AM5486" t="str">
            <v/>
          </cell>
          <cell r="AQ5486" t="str">
            <v/>
          </cell>
          <cell r="AT5486" t="str">
            <v/>
          </cell>
          <cell r="AW5486" t="str">
            <v/>
          </cell>
          <cell r="AZ5486" t="str">
            <v/>
          </cell>
          <cell r="BA5486" t="str">
            <v/>
          </cell>
          <cell r="BB5486" t="str">
            <v/>
          </cell>
          <cell r="BC5486" t="str">
            <v/>
          </cell>
        </row>
        <row r="5487">
          <cell r="AM5487" t="str">
            <v/>
          </cell>
          <cell r="AQ5487" t="str">
            <v/>
          </cell>
          <cell r="AT5487" t="str">
            <v/>
          </cell>
          <cell r="AW5487" t="str">
            <v/>
          </cell>
          <cell r="AZ5487" t="str">
            <v/>
          </cell>
          <cell r="BA5487" t="str">
            <v/>
          </cell>
          <cell r="BB5487" t="str">
            <v/>
          </cell>
          <cell r="BC5487" t="str">
            <v/>
          </cell>
        </row>
        <row r="5488">
          <cell r="AM5488">
            <v>400000</v>
          </cell>
          <cell r="AQ5488" t="str">
            <v/>
          </cell>
          <cell r="AT5488" t="str">
            <v>ПИР</v>
          </cell>
          <cell r="AW5488">
            <v>40409</v>
          </cell>
          <cell r="AZ5488" t="str">
            <v>8.2010</v>
          </cell>
          <cell r="BA5488" t="str">
            <v>8.2010</v>
          </cell>
          <cell r="BB5488" t="str">
            <v/>
          </cell>
          <cell r="BC5488" t="str">
            <v>3.2010</v>
          </cell>
        </row>
        <row r="5489">
          <cell r="AM5489">
            <v>257600</v>
          </cell>
          <cell r="AQ5489" t="str">
            <v/>
          </cell>
          <cell r="AT5489" t="str">
            <v>ПИР</v>
          </cell>
          <cell r="AW5489">
            <v>40541</v>
          </cell>
          <cell r="AZ5489" t="str">
            <v>12.2010</v>
          </cell>
          <cell r="BA5489" t="str">
            <v>12.2010</v>
          </cell>
          <cell r="BB5489" t="str">
            <v/>
          </cell>
          <cell r="BC5489" t="str">
            <v>4.2010</v>
          </cell>
        </row>
        <row r="5490">
          <cell r="AM5490">
            <v>257600</v>
          </cell>
          <cell r="AQ5490" t="str">
            <v/>
          </cell>
          <cell r="AT5490" t="str">
            <v>ПИР</v>
          </cell>
          <cell r="AW5490">
            <v>40540</v>
          </cell>
          <cell r="AZ5490" t="str">
            <v>12.2010</v>
          </cell>
          <cell r="BA5490" t="str">
            <v>12.2010</v>
          </cell>
          <cell r="BB5490" t="str">
            <v/>
          </cell>
          <cell r="BC5490" t="str">
            <v>4.2010</v>
          </cell>
        </row>
        <row r="5491">
          <cell r="AM5491" t="str">
            <v/>
          </cell>
          <cell r="AQ5491" t="str">
            <v/>
          </cell>
          <cell r="AT5491" t="str">
            <v/>
          </cell>
          <cell r="AW5491" t="str">
            <v/>
          </cell>
          <cell r="AZ5491" t="str">
            <v/>
          </cell>
          <cell r="BA5491" t="str">
            <v/>
          </cell>
          <cell r="BB5491" t="str">
            <v/>
          </cell>
          <cell r="BC5491" t="str">
            <v/>
          </cell>
        </row>
        <row r="5492">
          <cell r="AM5492">
            <v>478400</v>
          </cell>
          <cell r="AQ5492" t="str">
            <v/>
          </cell>
          <cell r="AT5492" t="str">
            <v>ПИР</v>
          </cell>
          <cell r="AW5492">
            <v>40480</v>
          </cell>
          <cell r="AZ5492" t="str">
            <v>10.2010</v>
          </cell>
          <cell r="BA5492" t="str">
            <v>10.2010</v>
          </cell>
          <cell r="BB5492" t="str">
            <v/>
          </cell>
          <cell r="BC5492" t="str">
            <v>4.2010</v>
          </cell>
        </row>
        <row r="5493">
          <cell r="AM5493" t="str">
            <v/>
          </cell>
          <cell r="AQ5493" t="str">
            <v/>
          </cell>
          <cell r="AT5493" t="str">
            <v/>
          </cell>
          <cell r="AW5493" t="str">
            <v/>
          </cell>
          <cell r="AZ5493" t="str">
            <v/>
          </cell>
          <cell r="BA5493" t="str">
            <v/>
          </cell>
          <cell r="BB5493" t="str">
            <v/>
          </cell>
          <cell r="BC5493" t="str">
            <v/>
          </cell>
        </row>
        <row r="5494">
          <cell r="AM5494">
            <v>900000</v>
          </cell>
          <cell r="AQ5494" t="str">
            <v/>
          </cell>
          <cell r="AT5494" t="str">
            <v>ПИР</v>
          </cell>
          <cell r="AW5494">
            <v>40409</v>
          </cell>
          <cell r="AZ5494" t="str">
            <v>8.2010</v>
          </cell>
          <cell r="BA5494" t="str">
            <v>8.2010</v>
          </cell>
          <cell r="BB5494" t="str">
            <v/>
          </cell>
          <cell r="BC5494" t="str">
            <v>3.2010</v>
          </cell>
        </row>
        <row r="5495">
          <cell r="AM5495">
            <v>345000</v>
          </cell>
          <cell r="AQ5495" t="str">
            <v/>
          </cell>
          <cell r="AT5495" t="str">
            <v>ПИР</v>
          </cell>
          <cell r="AW5495">
            <v>40464</v>
          </cell>
          <cell r="AZ5495" t="str">
            <v>9.2010</v>
          </cell>
          <cell r="BA5495" t="str">
            <v>10.2010</v>
          </cell>
          <cell r="BB5495" t="str">
            <v/>
          </cell>
          <cell r="BC5495" t="str">
            <v>4.2010</v>
          </cell>
        </row>
        <row r="5496">
          <cell r="AM5496" t="str">
            <v/>
          </cell>
          <cell r="AQ5496" t="str">
            <v/>
          </cell>
          <cell r="AT5496" t="str">
            <v/>
          </cell>
          <cell r="AW5496" t="str">
            <v/>
          </cell>
          <cell r="AZ5496" t="str">
            <v/>
          </cell>
          <cell r="BA5496" t="str">
            <v/>
          </cell>
          <cell r="BB5496" t="str">
            <v/>
          </cell>
          <cell r="BC5496" t="str">
            <v/>
          </cell>
        </row>
        <row r="5497">
          <cell r="AM5497">
            <v>119600</v>
          </cell>
          <cell r="AQ5497" t="str">
            <v/>
          </cell>
          <cell r="AT5497" t="str">
            <v>ПИР</v>
          </cell>
          <cell r="AW5497">
            <v>40541</v>
          </cell>
          <cell r="AZ5497" t="str">
            <v>12.2010</v>
          </cell>
          <cell r="BA5497" t="str">
            <v>12.2010</v>
          </cell>
          <cell r="BB5497" t="str">
            <v/>
          </cell>
          <cell r="BC5497" t="str">
            <v>4.2010</v>
          </cell>
        </row>
        <row r="5498">
          <cell r="AM5498">
            <v>828000</v>
          </cell>
          <cell r="AQ5498" t="str">
            <v/>
          </cell>
          <cell r="AT5498" t="str">
            <v>ПИР</v>
          </cell>
          <cell r="AW5498">
            <v>40624</v>
          </cell>
          <cell r="AZ5498" t="str">
            <v>3.2011</v>
          </cell>
          <cell r="BA5498" t="str">
            <v>3.2011</v>
          </cell>
          <cell r="BB5498" t="str">
            <v>4.2011</v>
          </cell>
          <cell r="BC5498" t="str">
            <v>1.2011</v>
          </cell>
        </row>
        <row r="5499">
          <cell r="AM5499" t="str">
            <v/>
          </cell>
          <cell r="AQ5499" t="str">
            <v/>
          </cell>
          <cell r="AT5499" t="str">
            <v/>
          </cell>
          <cell r="AW5499" t="str">
            <v/>
          </cell>
          <cell r="AZ5499" t="str">
            <v/>
          </cell>
          <cell r="BA5499" t="str">
            <v/>
          </cell>
          <cell r="BB5499" t="str">
            <v/>
          </cell>
          <cell r="BC5499" t="str">
            <v/>
          </cell>
        </row>
        <row r="5500">
          <cell r="AM5500">
            <v>570400</v>
          </cell>
          <cell r="AQ5500" t="str">
            <v/>
          </cell>
          <cell r="AT5500" t="str">
            <v>ПИР</v>
          </cell>
          <cell r="AW5500">
            <v>40591</v>
          </cell>
          <cell r="AZ5500" t="str">
            <v>2.2011</v>
          </cell>
          <cell r="BA5500" t="str">
            <v>2.2011</v>
          </cell>
          <cell r="BB5500" t="str">
            <v>3.2011</v>
          </cell>
          <cell r="BC5500" t="str">
            <v>1.2011</v>
          </cell>
        </row>
        <row r="5501">
          <cell r="AM5501">
            <v>257600</v>
          </cell>
          <cell r="AQ5501" t="str">
            <v/>
          </cell>
          <cell r="AT5501" t="str">
            <v>ПИР</v>
          </cell>
          <cell r="AW5501">
            <v>40591</v>
          </cell>
          <cell r="AZ5501" t="str">
            <v>2.2011</v>
          </cell>
          <cell r="BA5501" t="str">
            <v>2.2011</v>
          </cell>
          <cell r="BB5501" t="str">
            <v>3.2011</v>
          </cell>
          <cell r="BC5501" t="str">
            <v>1.2011</v>
          </cell>
        </row>
        <row r="5502">
          <cell r="AM5502">
            <v>257600</v>
          </cell>
          <cell r="AQ5502" t="str">
            <v/>
          </cell>
          <cell r="AT5502" t="str">
            <v>ПИР</v>
          </cell>
          <cell r="AW5502">
            <v>40633</v>
          </cell>
          <cell r="AZ5502" t="str">
            <v>3.2011</v>
          </cell>
          <cell r="BA5502" t="str">
            <v>3.2011</v>
          </cell>
          <cell r="BB5502" t="str">
            <v>4.2011</v>
          </cell>
          <cell r="BC5502" t="str">
            <v>1.2011</v>
          </cell>
        </row>
        <row r="5503">
          <cell r="AM5503">
            <v>570400</v>
          </cell>
          <cell r="AQ5503" t="str">
            <v/>
          </cell>
          <cell r="AT5503" t="str">
            <v>ПИР</v>
          </cell>
          <cell r="AW5503">
            <v>40616</v>
          </cell>
          <cell r="AZ5503" t="str">
            <v>3.2011</v>
          </cell>
          <cell r="BA5503" t="str">
            <v>3.2011</v>
          </cell>
          <cell r="BB5503" t="str">
            <v>3.2011</v>
          </cell>
          <cell r="BC5503" t="str">
            <v>1.2011</v>
          </cell>
        </row>
        <row r="5504">
          <cell r="AM5504">
            <v>570400</v>
          </cell>
          <cell r="AQ5504" t="str">
            <v/>
          </cell>
          <cell r="AT5504" t="str">
            <v>ПИР</v>
          </cell>
          <cell r="AW5504">
            <v>40582</v>
          </cell>
          <cell r="AZ5504" t="str">
            <v>1.2011</v>
          </cell>
          <cell r="BA5504" t="str">
            <v>2.2011</v>
          </cell>
          <cell r="BB5504" t="str">
            <v>2.2011</v>
          </cell>
          <cell r="BC5504" t="str">
            <v>1.2011</v>
          </cell>
        </row>
        <row r="5505">
          <cell r="AM5505">
            <v>119600</v>
          </cell>
          <cell r="AQ5505" t="str">
            <v/>
          </cell>
          <cell r="AT5505" t="str">
            <v>ПИР</v>
          </cell>
          <cell r="AW5505">
            <v>40591</v>
          </cell>
          <cell r="AZ5505" t="str">
            <v>2.2011</v>
          </cell>
          <cell r="BA5505" t="str">
            <v>2.2011</v>
          </cell>
          <cell r="BB5505" t="str">
            <v>3.2011</v>
          </cell>
          <cell r="BC5505" t="str">
            <v>1.2011</v>
          </cell>
        </row>
        <row r="5506">
          <cell r="AM5506" t="str">
            <v/>
          </cell>
          <cell r="AQ5506" t="str">
            <v/>
          </cell>
          <cell r="AT5506" t="str">
            <v/>
          </cell>
          <cell r="AW5506" t="str">
            <v/>
          </cell>
          <cell r="AZ5506" t="str">
            <v/>
          </cell>
          <cell r="BA5506" t="str">
            <v/>
          </cell>
          <cell r="BB5506" t="str">
            <v/>
          </cell>
          <cell r="BC5506" t="str">
            <v/>
          </cell>
        </row>
        <row r="5507">
          <cell r="AM5507">
            <v>257600</v>
          </cell>
          <cell r="AQ5507" t="str">
            <v/>
          </cell>
          <cell r="AT5507" t="str">
            <v>ПИР</v>
          </cell>
          <cell r="AW5507">
            <v>40591</v>
          </cell>
          <cell r="AZ5507" t="str">
            <v>2.2011</v>
          </cell>
          <cell r="BA5507" t="str">
            <v>2.2011</v>
          </cell>
          <cell r="BB5507" t="str">
            <v>3.2011</v>
          </cell>
          <cell r="BC5507" t="str">
            <v>1.2011</v>
          </cell>
        </row>
        <row r="5508">
          <cell r="AM5508">
            <v>257600</v>
          </cell>
          <cell r="AQ5508" t="str">
            <v/>
          </cell>
          <cell r="AT5508" t="str">
            <v>ПИР</v>
          </cell>
          <cell r="AW5508">
            <v>40591</v>
          </cell>
          <cell r="AZ5508" t="str">
            <v>2.2011</v>
          </cell>
          <cell r="BA5508" t="str">
            <v>2.2011</v>
          </cell>
          <cell r="BB5508" t="str">
            <v>3.2011</v>
          </cell>
          <cell r="BC5508" t="str">
            <v>1.2011</v>
          </cell>
        </row>
        <row r="5509">
          <cell r="AM5509" t="str">
            <v/>
          </cell>
          <cell r="AQ5509" t="str">
            <v/>
          </cell>
          <cell r="AT5509" t="str">
            <v/>
          </cell>
          <cell r="AW5509" t="str">
            <v/>
          </cell>
          <cell r="AZ5509" t="str">
            <v/>
          </cell>
          <cell r="BA5509" t="str">
            <v/>
          </cell>
          <cell r="BB5509" t="str">
            <v/>
          </cell>
          <cell r="BC5509" t="str">
            <v/>
          </cell>
        </row>
        <row r="5510">
          <cell r="AM5510">
            <v>441600</v>
          </cell>
          <cell r="AQ5510" t="str">
            <v/>
          </cell>
          <cell r="AT5510" t="str">
            <v>ПИР</v>
          </cell>
          <cell r="AW5510">
            <v>40616</v>
          </cell>
          <cell r="AZ5510" t="str">
            <v>3.2011</v>
          </cell>
          <cell r="BA5510" t="str">
            <v>3.2011</v>
          </cell>
          <cell r="BB5510" t="str">
            <v>3.2011</v>
          </cell>
          <cell r="BC5510" t="str">
            <v>1.2011</v>
          </cell>
        </row>
        <row r="5511">
          <cell r="AM5511" t="str">
            <v/>
          </cell>
          <cell r="AQ5511" t="str">
            <v/>
          </cell>
          <cell r="AT5511" t="str">
            <v/>
          </cell>
          <cell r="AW5511" t="str">
            <v/>
          </cell>
          <cell r="AZ5511" t="str">
            <v/>
          </cell>
          <cell r="BA5511" t="str">
            <v/>
          </cell>
          <cell r="BB5511" t="str">
            <v/>
          </cell>
          <cell r="BC5511" t="str">
            <v/>
          </cell>
        </row>
        <row r="5512">
          <cell r="AM5512" t="str">
            <v/>
          </cell>
          <cell r="AQ5512" t="str">
            <v/>
          </cell>
          <cell r="AT5512" t="str">
            <v/>
          </cell>
          <cell r="AW5512" t="str">
            <v/>
          </cell>
          <cell r="AZ5512" t="str">
            <v/>
          </cell>
          <cell r="BA5512" t="str">
            <v/>
          </cell>
          <cell r="BB5512" t="str">
            <v/>
          </cell>
          <cell r="BC5512" t="str">
            <v/>
          </cell>
        </row>
        <row r="5513">
          <cell r="AM5513">
            <v>441600</v>
          </cell>
          <cell r="AQ5513" t="str">
            <v/>
          </cell>
          <cell r="AT5513" t="str">
            <v>ПИР</v>
          </cell>
          <cell r="AW5513">
            <v>40616</v>
          </cell>
          <cell r="AZ5513" t="str">
            <v>3.2011</v>
          </cell>
          <cell r="BA5513" t="str">
            <v>3.2011</v>
          </cell>
          <cell r="BB5513" t="str">
            <v>3.2011</v>
          </cell>
          <cell r="BC5513" t="str">
            <v>1.2011</v>
          </cell>
        </row>
        <row r="5514">
          <cell r="AM5514">
            <v>441600</v>
          </cell>
          <cell r="AQ5514" t="str">
            <v/>
          </cell>
          <cell r="AT5514" t="str">
            <v>ПИР</v>
          </cell>
          <cell r="AW5514">
            <v>40616</v>
          </cell>
          <cell r="AZ5514" t="str">
            <v>3.2011</v>
          </cell>
          <cell r="BA5514" t="str">
            <v>3.2011</v>
          </cell>
          <cell r="BB5514" t="str">
            <v>3.2011</v>
          </cell>
          <cell r="BC5514" t="str">
            <v>1.2011</v>
          </cell>
        </row>
        <row r="5515">
          <cell r="AM5515" t="str">
            <v/>
          </cell>
          <cell r="AQ5515" t="str">
            <v/>
          </cell>
          <cell r="AT5515" t="str">
            <v/>
          </cell>
          <cell r="AW5515" t="str">
            <v/>
          </cell>
          <cell r="AZ5515" t="str">
            <v/>
          </cell>
          <cell r="BA5515" t="str">
            <v/>
          </cell>
          <cell r="BB5515" t="str">
            <v/>
          </cell>
          <cell r="BC5515" t="str">
            <v/>
          </cell>
        </row>
        <row r="5516">
          <cell r="AM5516" t="str">
            <v/>
          </cell>
          <cell r="AQ5516" t="str">
            <v/>
          </cell>
          <cell r="AT5516" t="str">
            <v/>
          </cell>
          <cell r="AW5516" t="str">
            <v/>
          </cell>
          <cell r="AZ5516" t="str">
            <v/>
          </cell>
          <cell r="BA5516" t="str">
            <v/>
          </cell>
          <cell r="BB5516" t="str">
            <v/>
          </cell>
          <cell r="BC5516" t="str">
            <v/>
          </cell>
        </row>
        <row r="5517">
          <cell r="AM5517" t="str">
            <v/>
          </cell>
          <cell r="AQ5517" t="str">
            <v/>
          </cell>
          <cell r="AT5517" t="str">
            <v/>
          </cell>
          <cell r="AW5517" t="str">
            <v/>
          </cell>
          <cell r="AZ5517" t="str">
            <v/>
          </cell>
          <cell r="BA5517" t="str">
            <v/>
          </cell>
          <cell r="BB5517" t="str">
            <v/>
          </cell>
          <cell r="BC5517" t="str">
            <v/>
          </cell>
        </row>
        <row r="5518">
          <cell r="AM5518">
            <v>620000</v>
          </cell>
          <cell r="AQ5518" t="str">
            <v/>
          </cell>
          <cell r="AT5518" t="str">
            <v>ПИР</v>
          </cell>
          <cell r="AW5518">
            <v>40464</v>
          </cell>
          <cell r="AZ5518" t="str">
            <v>9.2010</v>
          </cell>
          <cell r="BA5518" t="str">
            <v>10.2010</v>
          </cell>
          <cell r="BB5518" t="str">
            <v/>
          </cell>
          <cell r="BC5518" t="str">
            <v>4.2010</v>
          </cell>
        </row>
        <row r="5519">
          <cell r="AM5519">
            <v>900000</v>
          </cell>
          <cell r="AQ5519" t="str">
            <v/>
          </cell>
          <cell r="AT5519" t="str">
            <v>ПИР</v>
          </cell>
          <cell r="AW5519">
            <v>40409</v>
          </cell>
          <cell r="AZ5519" t="str">
            <v>8.2010</v>
          </cell>
          <cell r="BA5519" t="str">
            <v>8.2010</v>
          </cell>
          <cell r="BB5519" t="str">
            <v/>
          </cell>
          <cell r="BC5519" t="str">
            <v>3.2010</v>
          </cell>
        </row>
        <row r="5520">
          <cell r="AM5520" t="str">
            <v/>
          </cell>
          <cell r="AQ5520" t="str">
            <v/>
          </cell>
          <cell r="AT5520" t="str">
            <v/>
          </cell>
          <cell r="AW5520" t="str">
            <v/>
          </cell>
          <cell r="AZ5520" t="str">
            <v/>
          </cell>
          <cell r="BA5520" t="str">
            <v/>
          </cell>
          <cell r="BB5520" t="str">
            <v/>
          </cell>
          <cell r="BC5520" t="str">
            <v/>
          </cell>
        </row>
        <row r="5521">
          <cell r="AM5521">
            <v>441600</v>
          </cell>
          <cell r="AQ5521" t="str">
            <v/>
          </cell>
          <cell r="AT5521" t="str">
            <v>ПИР</v>
          </cell>
          <cell r="AW5521">
            <v>40480</v>
          </cell>
          <cell r="AZ5521" t="str">
            <v>10.2010</v>
          </cell>
          <cell r="BA5521" t="str">
            <v>10.2010</v>
          </cell>
          <cell r="BB5521" t="str">
            <v/>
          </cell>
          <cell r="BC5521" t="str">
            <v>4.2010</v>
          </cell>
        </row>
        <row r="5522">
          <cell r="AM5522">
            <v>257600</v>
          </cell>
          <cell r="AQ5522" t="str">
            <v/>
          </cell>
          <cell r="AT5522" t="str">
            <v>ПИР</v>
          </cell>
          <cell r="AW5522">
            <v>40480</v>
          </cell>
          <cell r="AZ5522" t="str">
            <v>10.2010</v>
          </cell>
          <cell r="BA5522" t="str">
            <v>10.2010</v>
          </cell>
          <cell r="BB5522" t="str">
            <v/>
          </cell>
          <cell r="BC5522" t="str">
            <v>4.2010</v>
          </cell>
        </row>
        <row r="5523">
          <cell r="AM5523">
            <v>119600</v>
          </cell>
          <cell r="AQ5523" t="str">
            <v/>
          </cell>
          <cell r="AT5523" t="str">
            <v>ПИР</v>
          </cell>
          <cell r="AW5523">
            <v>40480</v>
          </cell>
          <cell r="AZ5523" t="str">
            <v>10.2010</v>
          </cell>
          <cell r="BA5523" t="str">
            <v>10.2010</v>
          </cell>
          <cell r="BB5523" t="str">
            <v/>
          </cell>
          <cell r="BC5523" t="str">
            <v>4.2010</v>
          </cell>
        </row>
        <row r="5524">
          <cell r="AM5524">
            <v>570400</v>
          </cell>
          <cell r="AQ5524" t="str">
            <v/>
          </cell>
          <cell r="AT5524" t="str">
            <v>ПИР</v>
          </cell>
          <cell r="AW5524">
            <v>40480</v>
          </cell>
          <cell r="AZ5524" t="str">
            <v>10.2010</v>
          </cell>
          <cell r="BA5524" t="str">
            <v>10.2010</v>
          </cell>
          <cell r="BB5524" t="str">
            <v/>
          </cell>
          <cell r="BC5524" t="str">
            <v>4.2010</v>
          </cell>
        </row>
        <row r="5525">
          <cell r="AM5525">
            <v>119600</v>
          </cell>
          <cell r="AQ5525" t="str">
            <v/>
          </cell>
          <cell r="AT5525" t="str">
            <v>ПИР</v>
          </cell>
          <cell r="AW5525">
            <v>40480</v>
          </cell>
          <cell r="AZ5525" t="str">
            <v>10.2010</v>
          </cell>
          <cell r="BA5525" t="str">
            <v>10.2010</v>
          </cell>
          <cell r="BB5525" t="str">
            <v/>
          </cell>
          <cell r="BC5525" t="str">
            <v>4.2010</v>
          </cell>
        </row>
        <row r="5526">
          <cell r="AM5526" t="str">
            <v/>
          </cell>
          <cell r="AQ5526" t="str">
            <v/>
          </cell>
          <cell r="AT5526" t="str">
            <v/>
          </cell>
          <cell r="AW5526" t="str">
            <v/>
          </cell>
          <cell r="AZ5526" t="str">
            <v/>
          </cell>
          <cell r="BA5526" t="str">
            <v/>
          </cell>
          <cell r="BB5526" t="str">
            <v/>
          </cell>
          <cell r="BC5526" t="str">
            <v/>
          </cell>
        </row>
        <row r="5527">
          <cell r="AM5527">
            <v>345000</v>
          </cell>
          <cell r="AQ5527" t="str">
            <v/>
          </cell>
          <cell r="AT5527" t="str">
            <v>ПИР</v>
          </cell>
          <cell r="AW5527">
            <v>40480</v>
          </cell>
          <cell r="AZ5527" t="str">
            <v>10.2010</v>
          </cell>
          <cell r="BA5527" t="str">
            <v>10.2010</v>
          </cell>
          <cell r="BB5527" t="str">
            <v/>
          </cell>
          <cell r="BC5527" t="str">
            <v>4.2010</v>
          </cell>
        </row>
        <row r="5528">
          <cell r="AM5528" t="str">
            <v/>
          </cell>
          <cell r="AQ5528" t="str">
            <v/>
          </cell>
          <cell r="AT5528" t="str">
            <v/>
          </cell>
          <cell r="AW5528" t="str">
            <v/>
          </cell>
          <cell r="AZ5528" t="str">
            <v/>
          </cell>
          <cell r="BA5528" t="str">
            <v/>
          </cell>
          <cell r="BB5528" t="str">
            <v/>
          </cell>
          <cell r="BC5528" t="str">
            <v/>
          </cell>
        </row>
        <row r="5529">
          <cell r="AM5529">
            <v>40000</v>
          </cell>
          <cell r="AQ5529" t="str">
            <v/>
          </cell>
          <cell r="AT5529" t="str">
            <v>ПИР</v>
          </cell>
          <cell r="AW5529">
            <v>40409</v>
          </cell>
          <cell r="AZ5529" t="str">
            <v>8.2010</v>
          </cell>
          <cell r="BA5529" t="str">
            <v>8.2010</v>
          </cell>
          <cell r="BB5529" t="str">
            <v/>
          </cell>
          <cell r="BC5529" t="str">
            <v>3.2010</v>
          </cell>
        </row>
        <row r="5530">
          <cell r="AM5530">
            <v>50000</v>
          </cell>
          <cell r="AQ5530" t="str">
            <v/>
          </cell>
          <cell r="AT5530" t="str">
            <v>ПИР</v>
          </cell>
          <cell r="AW5530">
            <v>40442</v>
          </cell>
          <cell r="AZ5530" t="str">
            <v>8.2010</v>
          </cell>
          <cell r="BA5530" t="str">
            <v>9.2010</v>
          </cell>
          <cell r="BB5530" t="str">
            <v/>
          </cell>
          <cell r="BC5530" t="str">
            <v>3.2010</v>
          </cell>
        </row>
        <row r="5531">
          <cell r="AM5531" t="str">
            <v/>
          </cell>
          <cell r="AQ5531" t="str">
            <v/>
          </cell>
          <cell r="AT5531" t="str">
            <v/>
          </cell>
          <cell r="AW5531" t="str">
            <v/>
          </cell>
          <cell r="AZ5531" t="str">
            <v/>
          </cell>
          <cell r="BA5531" t="str">
            <v/>
          </cell>
          <cell r="BB5531" t="str">
            <v/>
          </cell>
          <cell r="BC5531" t="str">
            <v/>
          </cell>
        </row>
        <row r="5532">
          <cell r="AM5532" t="str">
            <v/>
          </cell>
          <cell r="AQ5532" t="str">
            <v/>
          </cell>
          <cell r="AT5532" t="str">
            <v/>
          </cell>
          <cell r="AW5532" t="str">
            <v/>
          </cell>
          <cell r="AZ5532" t="str">
            <v/>
          </cell>
          <cell r="BA5532" t="str">
            <v/>
          </cell>
          <cell r="BB5532" t="str">
            <v/>
          </cell>
          <cell r="BC5532" t="str">
            <v/>
          </cell>
        </row>
        <row r="5533">
          <cell r="AM5533">
            <v>375000</v>
          </cell>
          <cell r="AQ5533" t="str">
            <v/>
          </cell>
          <cell r="AT5533" t="str">
            <v>ПИР</v>
          </cell>
          <cell r="AW5533">
            <v>40442</v>
          </cell>
          <cell r="AZ5533" t="str">
            <v>8.2010</v>
          </cell>
          <cell r="BA5533" t="str">
            <v>9.2010</v>
          </cell>
          <cell r="BB5533" t="str">
            <v/>
          </cell>
          <cell r="BC5533" t="str">
            <v>3.2010</v>
          </cell>
        </row>
        <row r="5534">
          <cell r="AM5534">
            <v>345000</v>
          </cell>
          <cell r="AQ5534" t="str">
            <v/>
          </cell>
          <cell r="AT5534" t="str">
            <v>ПИР</v>
          </cell>
          <cell r="AW5534">
            <v>40535</v>
          </cell>
          <cell r="AZ5534" t="str">
            <v>12.2010</v>
          </cell>
          <cell r="BA5534" t="str">
            <v>12.2010</v>
          </cell>
          <cell r="BB5534" t="str">
            <v/>
          </cell>
          <cell r="BC5534" t="str">
            <v>4.2010</v>
          </cell>
        </row>
        <row r="5535">
          <cell r="AM5535">
            <v>598000</v>
          </cell>
          <cell r="AQ5535" t="str">
            <v/>
          </cell>
          <cell r="AT5535" t="str">
            <v>ПИР</v>
          </cell>
          <cell r="AW5535">
            <v>40535</v>
          </cell>
          <cell r="AZ5535" t="str">
            <v>12.2010</v>
          </cell>
          <cell r="BA5535" t="str">
            <v>12.2010</v>
          </cell>
          <cell r="BB5535" t="str">
            <v/>
          </cell>
          <cell r="BC5535" t="str">
            <v>4.2010</v>
          </cell>
        </row>
        <row r="5536">
          <cell r="AM5536" t="str">
            <v/>
          </cell>
          <cell r="AQ5536" t="str">
            <v/>
          </cell>
          <cell r="AT5536" t="str">
            <v/>
          </cell>
          <cell r="AW5536" t="str">
            <v/>
          </cell>
          <cell r="AZ5536" t="str">
            <v/>
          </cell>
          <cell r="BA5536" t="str">
            <v/>
          </cell>
          <cell r="BB5536" t="str">
            <v/>
          </cell>
          <cell r="BC5536" t="str">
            <v/>
          </cell>
        </row>
        <row r="5537">
          <cell r="AM5537">
            <v>460000</v>
          </cell>
          <cell r="AQ5537" t="str">
            <v/>
          </cell>
          <cell r="AT5537" t="str">
            <v>ПИР</v>
          </cell>
          <cell r="AW5537">
            <v>40681</v>
          </cell>
          <cell r="AZ5537" t="str">
            <v>4.2011</v>
          </cell>
          <cell r="BA5537" t="str">
            <v>5.2011</v>
          </cell>
          <cell r="BB5537" t="str">
            <v>5.2011</v>
          </cell>
          <cell r="BC5537" t="str">
            <v>2.2011</v>
          </cell>
        </row>
        <row r="5538">
          <cell r="AM5538">
            <v>460000</v>
          </cell>
          <cell r="AQ5538" t="str">
            <v/>
          </cell>
          <cell r="AT5538" t="str">
            <v>ПИР</v>
          </cell>
          <cell r="AW5538">
            <v>40681</v>
          </cell>
          <cell r="AZ5538" t="str">
            <v>4.2011</v>
          </cell>
          <cell r="BA5538" t="str">
            <v>5.2011</v>
          </cell>
          <cell r="BB5538" t="str">
            <v>5.2011</v>
          </cell>
          <cell r="BC5538" t="str">
            <v>2.2011</v>
          </cell>
        </row>
        <row r="5539">
          <cell r="AM5539" t="str">
            <v/>
          </cell>
          <cell r="AQ5539" t="str">
            <v/>
          </cell>
          <cell r="AT5539" t="str">
            <v/>
          </cell>
          <cell r="AW5539" t="str">
            <v/>
          </cell>
          <cell r="AZ5539" t="str">
            <v/>
          </cell>
          <cell r="BA5539" t="str">
            <v/>
          </cell>
          <cell r="BB5539" t="str">
            <v/>
          </cell>
          <cell r="BC5539" t="str">
            <v/>
          </cell>
        </row>
        <row r="5540">
          <cell r="AM5540">
            <v>1534000</v>
          </cell>
          <cell r="AQ5540" t="str">
            <v/>
          </cell>
          <cell r="AT5540" t="str">
            <v>ПИР</v>
          </cell>
          <cell r="AW5540">
            <v>40616</v>
          </cell>
          <cell r="AZ5540" t="str">
            <v>3.2011</v>
          </cell>
          <cell r="BA5540" t="str">
            <v>3.2011</v>
          </cell>
          <cell r="BB5540" t="str">
            <v>3.2011</v>
          </cell>
          <cell r="BC5540" t="str">
            <v>1.2011</v>
          </cell>
        </row>
        <row r="5541">
          <cell r="AM5541" t="str">
            <v/>
          </cell>
          <cell r="AQ5541" t="str">
            <v/>
          </cell>
          <cell r="AT5541" t="str">
            <v/>
          </cell>
          <cell r="AW5541" t="str">
            <v/>
          </cell>
          <cell r="AZ5541" t="str">
            <v/>
          </cell>
          <cell r="BA5541" t="str">
            <v/>
          </cell>
          <cell r="BB5541" t="str">
            <v/>
          </cell>
          <cell r="BC5541" t="str">
            <v/>
          </cell>
        </row>
        <row r="5542">
          <cell r="AM5542" t="str">
            <v/>
          </cell>
          <cell r="AQ5542" t="str">
            <v/>
          </cell>
          <cell r="AT5542" t="str">
            <v/>
          </cell>
          <cell r="AW5542" t="str">
            <v/>
          </cell>
          <cell r="AZ5542" t="str">
            <v/>
          </cell>
          <cell r="BA5542" t="str">
            <v/>
          </cell>
          <cell r="BB5542" t="str">
            <v/>
          </cell>
          <cell r="BC5542" t="str">
            <v/>
          </cell>
        </row>
        <row r="5543">
          <cell r="AM5543" t="str">
            <v/>
          </cell>
          <cell r="AQ5543" t="str">
            <v/>
          </cell>
          <cell r="AT5543" t="str">
            <v/>
          </cell>
          <cell r="AW5543" t="str">
            <v/>
          </cell>
          <cell r="AZ5543" t="str">
            <v/>
          </cell>
          <cell r="BA5543" t="str">
            <v/>
          </cell>
          <cell r="BB5543" t="str">
            <v/>
          </cell>
          <cell r="BC5543" t="str">
            <v/>
          </cell>
        </row>
        <row r="5544">
          <cell r="AM5544" t="str">
            <v/>
          </cell>
          <cell r="AQ5544" t="str">
            <v/>
          </cell>
          <cell r="AT5544" t="str">
            <v/>
          </cell>
          <cell r="AW5544" t="str">
            <v/>
          </cell>
          <cell r="AZ5544" t="str">
            <v/>
          </cell>
          <cell r="BA5544" t="str">
            <v/>
          </cell>
          <cell r="BB5544" t="str">
            <v/>
          </cell>
          <cell r="BC5544" t="str">
            <v/>
          </cell>
        </row>
        <row r="5545">
          <cell r="AM5545">
            <v>2576000</v>
          </cell>
          <cell r="AQ5545" t="str">
            <v/>
          </cell>
          <cell r="AT5545" t="str">
            <v>ПИР</v>
          </cell>
          <cell r="AW5545">
            <v>40480</v>
          </cell>
          <cell r="AZ5545" t="str">
            <v>10.2010</v>
          </cell>
          <cell r="BA5545" t="str">
            <v>10.2010</v>
          </cell>
          <cell r="BB5545" t="str">
            <v/>
          </cell>
          <cell r="BC5545" t="str">
            <v>4.2010</v>
          </cell>
        </row>
        <row r="5546">
          <cell r="AM5546">
            <v>4232000</v>
          </cell>
          <cell r="AQ5546" t="str">
            <v/>
          </cell>
          <cell r="AT5546" t="str">
            <v>ПИР</v>
          </cell>
          <cell r="AW5546">
            <v>40480</v>
          </cell>
          <cell r="AZ5546" t="str">
            <v>10.2010</v>
          </cell>
          <cell r="BA5546" t="str">
            <v>10.2010</v>
          </cell>
          <cell r="BB5546" t="str">
            <v/>
          </cell>
          <cell r="BC5546" t="str">
            <v>4.2010</v>
          </cell>
        </row>
        <row r="5547">
          <cell r="AM5547" t="str">
            <v/>
          </cell>
          <cell r="AQ5547" t="str">
            <v/>
          </cell>
          <cell r="AT5547" t="str">
            <v/>
          </cell>
          <cell r="AW5547" t="str">
            <v/>
          </cell>
          <cell r="AZ5547" t="str">
            <v/>
          </cell>
          <cell r="BA5547" t="str">
            <v/>
          </cell>
          <cell r="BB5547" t="str">
            <v/>
          </cell>
          <cell r="BC5547" t="str">
            <v/>
          </cell>
        </row>
        <row r="5548">
          <cell r="AM5548">
            <v>8235000</v>
          </cell>
          <cell r="AQ5548" t="str">
            <v/>
          </cell>
          <cell r="AT5548" t="str">
            <v>ПИР</v>
          </cell>
          <cell r="AW5548">
            <v>40624</v>
          </cell>
          <cell r="AZ5548" t="str">
            <v>3.2011</v>
          </cell>
          <cell r="BA5548" t="str">
            <v>3.2011</v>
          </cell>
          <cell r="BB5548" t="str">
            <v>4.2011</v>
          </cell>
          <cell r="BC5548" t="str">
            <v>1.2011</v>
          </cell>
        </row>
        <row r="5549">
          <cell r="AM5549">
            <v>285000</v>
          </cell>
          <cell r="AQ5549" t="str">
            <v/>
          </cell>
          <cell r="AT5549" t="str">
            <v>ПИР</v>
          </cell>
          <cell r="AW5549">
            <v>40633</v>
          </cell>
          <cell r="AZ5549" t="str">
            <v>3.2011</v>
          </cell>
          <cell r="BA5549" t="str">
            <v>3.2011</v>
          </cell>
          <cell r="BB5549" t="str">
            <v>4.2011</v>
          </cell>
          <cell r="BC5549" t="str">
            <v>1.2011</v>
          </cell>
        </row>
        <row r="5550">
          <cell r="AM5550" t="str">
            <v/>
          </cell>
          <cell r="AQ5550" t="str">
            <v/>
          </cell>
          <cell r="AT5550" t="str">
            <v/>
          </cell>
          <cell r="AW5550" t="str">
            <v/>
          </cell>
          <cell r="AZ5550" t="str">
            <v/>
          </cell>
          <cell r="BA5550" t="str">
            <v/>
          </cell>
          <cell r="BB5550" t="str">
            <v/>
          </cell>
          <cell r="BC5550" t="str">
            <v/>
          </cell>
        </row>
        <row r="5551">
          <cell r="AM5551" t="str">
            <v/>
          </cell>
          <cell r="AQ5551" t="str">
            <v/>
          </cell>
          <cell r="AT5551" t="str">
            <v/>
          </cell>
          <cell r="AW5551" t="str">
            <v/>
          </cell>
          <cell r="AZ5551" t="str">
            <v/>
          </cell>
          <cell r="BA5551" t="str">
            <v/>
          </cell>
          <cell r="BB5551" t="str">
            <v/>
          </cell>
          <cell r="BC5551" t="str">
            <v/>
          </cell>
        </row>
        <row r="5552">
          <cell r="AM5552">
            <v>375000</v>
          </cell>
          <cell r="AQ5552" t="str">
            <v/>
          </cell>
          <cell r="AT5552" t="str">
            <v>ПИР</v>
          </cell>
          <cell r="AW5552">
            <v>40442</v>
          </cell>
          <cell r="AZ5552" t="str">
            <v>8.2010</v>
          </cell>
          <cell r="BA5552" t="str">
            <v>9.2010</v>
          </cell>
          <cell r="BB5552" t="str">
            <v/>
          </cell>
          <cell r="BC5552" t="str">
            <v>3.2010</v>
          </cell>
        </row>
        <row r="5553">
          <cell r="AM5553">
            <v>375000</v>
          </cell>
          <cell r="AQ5553" t="str">
            <v/>
          </cell>
          <cell r="AT5553" t="str">
            <v>ПИР</v>
          </cell>
          <cell r="AW5553">
            <v>40442</v>
          </cell>
          <cell r="AZ5553" t="str">
            <v>8.2010</v>
          </cell>
          <cell r="BA5553" t="str">
            <v>9.2010</v>
          </cell>
          <cell r="BB5553" t="str">
            <v/>
          </cell>
          <cell r="BC5553" t="str">
            <v>3.2010</v>
          </cell>
        </row>
        <row r="5554">
          <cell r="AM5554">
            <v>570400</v>
          </cell>
          <cell r="AQ5554" t="str">
            <v/>
          </cell>
          <cell r="AT5554" t="str">
            <v>ПИР</v>
          </cell>
          <cell r="AW5554">
            <v>40480</v>
          </cell>
          <cell r="AZ5554" t="str">
            <v>10.2010</v>
          </cell>
          <cell r="BA5554" t="str">
            <v>10.2010</v>
          </cell>
          <cell r="BB5554" t="str">
            <v/>
          </cell>
          <cell r="BC5554" t="str">
            <v>4.2010</v>
          </cell>
        </row>
        <row r="5555">
          <cell r="AM5555">
            <v>570400</v>
          </cell>
          <cell r="AQ5555" t="str">
            <v/>
          </cell>
          <cell r="AT5555" t="str">
            <v>ПИР</v>
          </cell>
          <cell r="AW5555">
            <v>40616</v>
          </cell>
          <cell r="AZ5555" t="str">
            <v>3.2011</v>
          </cell>
          <cell r="BA5555" t="str">
            <v>3.2011</v>
          </cell>
          <cell r="BB5555" t="str">
            <v>3.2011</v>
          </cell>
          <cell r="BC5555" t="str">
            <v>1.2011</v>
          </cell>
        </row>
        <row r="5556">
          <cell r="AM5556" t="str">
            <v/>
          </cell>
          <cell r="AQ5556" t="str">
            <v/>
          </cell>
          <cell r="AT5556" t="str">
            <v/>
          </cell>
          <cell r="AW5556" t="str">
            <v/>
          </cell>
          <cell r="AZ5556" t="str">
            <v/>
          </cell>
          <cell r="BA5556" t="str">
            <v/>
          </cell>
          <cell r="BB5556" t="str">
            <v/>
          </cell>
          <cell r="BC5556" t="str">
            <v/>
          </cell>
        </row>
        <row r="5557">
          <cell r="AM5557">
            <v>219600</v>
          </cell>
          <cell r="AQ5557" t="str">
            <v/>
          </cell>
          <cell r="AT5557" t="str">
            <v>ПИР</v>
          </cell>
          <cell r="AW5557">
            <v>40624</v>
          </cell>
          <cell r="AZ5557" t="str">
            <v>3.2011</v>
          </cell>
          <cell r="BA5557" t="str">
            <v>3.2011</v>
          </cell>
          <cell r="BB5557" t="str">
            <v>4.2011</v>
          </cell>
          <cell r="BC5557" t="str">
            <v>1.2011</v>
          </cell>
        </row>
        <row r="5558">
          <cell r="AM5558">
            <v>570400</v>
          </cell>
          <cell r="AQ5558" t="str">
            <v/>
          </cell>
          <cell r="AT5558" t="str">
            <v>ПИР</v>
          </cell>
          <cell r="AW5558">
            <v>40633</v>
          </cell>
          <cell r="AZ5558" t="str">
            <v>3.2011</v>
          </cell>
          <cell r="BA5558" t="str">
            <v>3.2011</v>
          </cell>
          <cell r="BB5558" t="str">
            <v>4.2011</v>
          </cell>
          <cell r="BC5558" t="str">
            <v>1.2011</v>
          </cell>
        </row>
        <row r="5559">
          <cell r="AM5559" t="str">
            <v/>
          </cell>
          <cell r="AQ5559" t="str">
            <v/>
          </cell>
          <cell r="AT5559" t="str">
            <v/>
          </cell>
          <cell r="AW5559" t="str">
            <v/>
          </cell>
          <cell r="AZ5559" t="str">
            <v/>
          </cell>
          <cell r="BA5559" t="str">
            <v/>
          </cell>
          <cell r="BB5559" t="str">
            <v/>
          </cell>
          <cell r="BC5559" t="str">
            <v/>
          </cell>
        </row>
        <row r="5560">
          <cell r="AM5560" t="str">
            <v/>
          </cell>
          <cell r="AQ5560" t="str">
            <v/>
          </cell>
          <cell r="AT5560" t="str">
            <v/>
          </cell>
          <cell r="AW5560" t="str">
            <v/>
          </cell>
          <cell r="AZ5560" t="str">
            <v/>
          </cell>
          <cell r="BA5560" t="str">
            <v/>
          </cell>
          <cell r="BB5560" t="str">
            <v/>
          </cell>
          <cell r="BC5560" t="str">
            <v/>
          </cell>
        </row>
        <row r="5561">
          <cell r="AM5561" t="str">
            <v/>
          </cell>
          <cell r="AQ5561" t="str">
            <v/>
          </cell>
          <cell r="AT5561" t="str">
            <v/>
          </cell>
          <cell r="AW5561" t="str">
            <v/>
          </cell>
          <cell r="AZ5561" t="str">
            <v/>
          </cell>
          <cell r="BA5561" t="str">
            <v/>
          </cell>
          <cell r="BB5561" t="str">
            <v/>
          </cell>
          <cell r="BC5561" t="str">
            <v/>
          </cell>
        </row>
        <row r="5562">
          <cell r="AM5562" t="str">
            <v/>
          </cell>
          <cell r="AQ5562" t="str">
            <v/>
          </cell>
          <cell r="AT5562" t="str">
            <v/>
          </cell>
          <cell r="AW5562" t="str">
            <v/>
          </cell>
          <cell r="AZ5562" t="str">
            <v/>
          </cell>
          <cell r="BA5562" t="str">
            <v/>
          </cell>
          <cell r="BB5562" t="str">
            <v/>
          </cell>
          <cell r="BC5562" t="str">
            <v/>
          </cell>
        </row>
        <row r="5563">
          <cell r="AM5563" t="str">
            <v/>
          </cell>
          <cell r="AQ5563" t="str">
            <v/>
          </cell>
          <cell r="AT5563" t="str">
            <v/>
          </cell>
          <cell r="AW5563" t="str">
            <v/>
          </cell>
          <cell r="AZ5563" t="str">
            <v/>
          </cell>
          <cell r="BA5563" t="str">
            <v/>
          </cell>
          <cell r="BB5563" t="str">
            <v/>
          </cell>
          <cell r="BC5563" t="str">
            <v/>
          </cell>
        </row>
        <row r="5564">
          <cell r="AM5564" t="str">
            <v/>
          </cell>
          <cell r="AQ5564" t="str">
            <v/>
          </cell>
          <cell r="AT5564" t="str">
            <v/>
          </cell>
          <cell r="AW5564" t="str">
            <v/>
          </cell>
          <cell r="AZ5564" t="str">
            <v/>
          </cell>
          <cell r="BA5564" t="str">
            <v/>
          </cell>
          <cell r="BB5564" t="str">
            <v/>
          </cell>
          <cell r="BC5564" t="str">
            <v/>
          </cell>
        </row>
        <row r="5565">
          <cell r="AM5565" t="str">
            <v/>
          </cell>
          <cell r="AQ5565" t="str">
            <v/>
          </cell>
          <cell r="AT5565" t="str">
            <v/>
          </cell>
          <cell r="AW5565" t="str">
            <v/>
          </cell>
          <cell r="AZ5565" t="str">
            <v/>
          </cell>
          <cell r="BA5565" t="str">
            <v/>
          </cell>
          <cell r="BB5565" t="str">
            <v/>
          </cell>
          <cell r="BC5565" t="str">
            <v/>
          </cell>
        </row>
        <row r="5566">
          <cell r="AM5566" t="str">
            <v/>
          </cell>
          <cell r="AQ5566" t="str">
            <v/>
          </cell>
          <cell r="AT5566" t="str">
            <v/>
          </cell>
          <cell r="AW5566" t="str">
            <v/>
          </cell>
          <cell r="AZ5566" t="str">
            <v/>
          </cell>
          <cell r="BA5566" t="str">
            <v/>
          </cell>
          <cell r="BB5566" t="str">
            <v/>
          </cell>
          <cell r="BC5566" t="str">
            <v/>
          </cell>
        </row>
        <row r="5567">
          <cell r="AM5567" t="str">
            <v/>
          </cell>
          <cell r="AQ5567" t="str">
            <v/>
          </cell>
          <cell r="AT5567" t="str">
            <v/>
          </cell>
          <cell r="AW5567" t="str">
            <v/>
          </cell>
          <cell r="AZ5567" t="str">
            <v/>
          </cell>
          <cell r="BA5567" t="str">
            <v/>
          </cell>
          <cell r="BB5567" t="str">
            <v/>
          </cell>
          <cell r="BC5567" t="str">
            <v/>
          </cell>
        </row>
        <row r="5568">
          <cell r="AM5568" t="str">
            <v/>
          </cell>
          <cell r="AQ5568" t="str">
            <v/>
          </cell>
          <cell r="AT5568" t="str">
            <v/>
          </cell>
          <cell r="AW5568" t="str">
            <v/>
          </cell>
          <cell r="AZ5568" t="str">
            <v/>
          </cell>
          <cell r="BA5568" t="str">
            <v/>
          </cell>
          <cell r="BB5568" t="str">
            <v/>
          </cell>
          <cell r="BC5568" t="str">
            <v/>
          </cell>
        </row>
        <row r="5569">
          <cell r="AM5569" t="str">
            <v/>
          </cell>
          <cell r="AQ5569" t="str">
            <v/>
          </cell>
          <cell r="AT5569" t="str">
            <v/>
          </cell>
          <cell r="AW5569" t="str">
            <v/>
          </cell>
          <cell r="AZ5569" t="str">
            <v/>
          </cell>
          <cell r="BA5569" t="str">
            <v/>
          </cell>
          <cell r="BB5569" t="str">
            <v/>
          </cell>
          <cell r="BC5569" t="str">
            <v/>
          </cell>
        </row>
        <row r="5570">
          <cell r="AM5570" t="str">
            <v/>
          </cell>
          <cell r="AQ5570" t="str">
            <v/>
          </cell>
          <cell r="AT5570" t="str">
            <v/>
          </cell>
          <cell r="AW5570" t="str">
            <v/>
          </cell>
          <cell r="AZ5570" t="str">
            <v/>
          </cell>
          <cell r="BA5570" t="str">
            <v/>
          </cell>
          <cell r="BB5570" t="str">
            <v/>
          </cell>
          <cell r="BC5570" t="str">
            <v/>
          </cell>
        </row>
        <row r="5571">
          <cell r="AM5571" t="str">
            <v/>
          </cell>
          <cell r="AQ5571" t="str">
            <v/>
          </cell>
          <cell r="AT5571" t="str">
            <v/>
          </cell>
          <cell r="AW5571" t="str">
            <v/>
          </cell>
          <cell r="AZ5571" t="str">
            <v/>
          </cell>
          <cell r="BA5571" t="str">
            <v/>
          </cell>
          <cell r="BB5571" t="str">
            <v/>
          </cell>
          <cell r="BC5571" t="str">
            <v/>
          </cell>
        </row>
        <row r="5572">
          <cell r="AM5572" t="str">
            <v/>
          </cell>
          <cell r="AQ5572" t="str">
            <v/>
          </cell>
          <cell r="AT5572" t="str">
            <v/>
          </cell>
          <cell r="AW5572" t="str">
            <v/>
          </cell>
          <cell r="AZ5572" t="str">
            <v/>
          </cell>
          <cell r="BA5572" t="str">
            <v/>
          </cell>
          <cell r="BB5572" t="str">
            <v/>
          </cell>
          <cell r="BC5572" t="str">
            <v/>
          </cell>
        </row>
        <row r="5573">
          <cell r="AM5573">
            <v>345000</v>
          </cell>
          <cell r="AQ5573" t="str">
            <v/>
          </cell>
          <cell r="AT5573" t="str">
            <v>ПИР</v>
          </cell>
          <cell r="AW5573">
            <v>40464</v>
          </cell>
          <cell r="AZ5573" t="str">
            <v>9.2010</v>
          </cell>
          <cell r="BA5573" t="str">
            <v>10.2010</v>
          </cell>
          <cell r="BB5573" t="str">
            <v/>
          </cell>
          <cell r="BC5573" t="str">
            <v>4.2010</v>
          </cell>
        </row>
        <row r="5574">
          <cell r="AM5574">
            <v>200000</v>
          </cell>
          <cell r="AQ5574" t="str">
            <v/>
          </cell>
          <cell r="AT5574" t="str">
            <v>ПИР</v>
          </cell>
          <cell r="AW5574">
            <v>40409</v>
          </cell>
          <cell r="AZ5574" t="str">
            <v>8.2010</v>
          </cell>
          <cell r="BA5574" t="str">
            <v>8.2010</v>
          </cell>
          <cell r="BB5574" t="str">
            <v/>
          </cell>
          <cell r="BC5574" t="str">
            <v>3.2010</v>
          </cell>
        </row>
        <row r="5575">
          <cell r="AM5575" t="str">
            <v/>
          </cell>
          <cell r="AQ5575" t="str">
            <v/>
          </cell>
          <cell r="AT5575" t="str">
            <v/>
          </cell>
          <cell r="AW5575" t="str">
            <v/>
          </cell>
          <cell r="AZ5575" t="str">
            <v/>
          </cell>
          <cell r="BA5575" t="str">
            <v/>
          </cell>
          <cell r="BB5575" t="str">
            <v/>
          </cell>
          <cell r="BC5575" t="str">
            <v/>
          </cell>
        </row>
        <row r="5576">
          <cell r="AM5576">
            <v>570400</v>
          </cell>
          <cell r="AQ5576" t="str">
            <v/>
          </cell>
          <cell r="AT5576" t="str">
            <v>ПИР</v>
          </cell>
          <cell r="AW5576">
            <v>40480</v>
          </cell>
          <cell r="AZ5576" t="str">
            <v>10.2010</v>
          </cell>
          <cell r="BA5576" t="str">
            <v>10.2010</v>
          </cell>
          <cell r="BB5576" t="str">
            <v/>
          </cell>
          <cell r="BC5576" t="str">
            <v>4.2010</v>
          </cell>
        </row>
        <row r="5577">
          <cell r="AM5577">
            <v>736000</v>
          </cell>
          <cell r="AQ5577" t="str">
            <v/>
          </cell>
          <cell r="AT5577" t="str">
            <v>ПИР</v>
          </cell>
          <cell r="AW5577">
            <v>40540</v>
          </cell>
          <cell r="AZ5577" t="str">
            <v>12.2010</v>
          </cell>
          <cell r="BA5577" t="str">
            <v>12.2010</v>
          </cell>
          <cell r="BB5577" t="str">
            <v/>
          </cell>
          <cell r="BC5577" t="str">
            <v>4.2010</v>
          </cell>
        </row>
        <row r="5578">
          <cell r="AM5578" t="str">
            <v/>
          </cell>
          <cell r="AQ5578" t="str">
            <v/>
          </cell>
          <cell r="AT5578" t="str">
            <v/>
          </cell>
          <cell r="AW5578" t="str">
            <v/>
          </cell>
          <cell r="AZ5578" t="str">
            <v/>
          </cell>
          <cell r="BA5578" t="str">
            <v/>
          </cell>
          <cell r="BB5578" t="str">
            <v/>
          </cell>
          <cell r="BC5578" t="str">
            <v/>
          </cell>
        </row>
        <row r="5579">
          <cell r="AM5579">
            <v>119600</v>
          </cell>
          <cell r="AQ5579" t="str">
            <v/>
          </cell>
          <cell r="AT5579" t="str">
            <v>ПИР</v>
          </cell>
          <cell r="AW5579">
            <v>40616</v>
          </cell>
          <cell r="AZ5579" t="str">
            <v>3.2011</v>
          </cell>
          <cell r="BA5579" t="str">
            <v>3.2011</v>
          </cell>
          <cell r="BB5579" t="str">
            <v>3.2011</v>
          </cell>
          <cell r="BC5579" t="str">
            <v>1.2011</v>
          </cell>
        </row>
        <row r="5580">
          <cell r="AM5580" t="str">
            <v/>
          </cell>
          <cell r="AQ5580" t="str">
            <v/>
          </cell>
          <cell r="AT5580" t="str">
            <v/>
          </cell>
          <cell r="AW5580" t="str">
            <v/>
          </cell>
          <cell r="AZ5580" t="str">
            <v/>
          </cell>
          <cell r="BA5580" t="str">
            <v/>
          </cell>
          <cell r="BB5580" t="str">
            <v/>
          </cell>
          <cell r="BC5580" t="str">
            <v/>
          </cell>
        </row>
        <row r="5581">
          <cell r="AM5581" t="str">
            <v/>
          </cell>
          <cell r="AQ5581" t="str">
            <v/>
          </cell>
          <cell r="AT5581" t="str">
            <v/>
          </cell>
          <cell r="AW5581" t="str">
            <v/>
          </cell>
          <cell r="AZ5581" t="str">
            <v/>
          </cell>
          <cell r="BA5581" t="str">
            <v/>
          </cell>
          <cell r="BB5581" t="str">
            <v/>
          </cell>
          <cell r="BC5581" t="str">
            <v/>
          </cell>
        </row>
        <row r="5582">
          <cell r="AM5582" t="str">
            <v/>
          </cell>
          <cell r="AQ5582" t="str">
            <v/>
          </cell>
          <cell r="AT5582" t="str">
            <v/>
          </cell>
          <cell r="AW5582" t="str">
            <v/>
          </cell>
          <cell r="AZ5582" t="str">
            <v/>
          </cell>
          <cell r="BA5582" t="str">
            <v/>
          </cell>
          <cell r="BB5582" t="str">
            <v/>
          </cell>
          <cell r="BC5582" t="str">
            <v/>
          </cell>
        </row>
        <row r="5583">
          <cell r="AM5583">
            <v>276000</v>
          </cell>
          <cell r="AQ5583" t="str">
            <v/>
          </cell>
          <cell r="AT5583" t="str">
            <v>ПИР</v>
          </cell>
          <cell r="AW5583">
            <v>40624</v>
          </cell>
          <cell r="AZ5583" t="str">
            <v>3.2011</v>
          </cell>
          <cell r="BA5583" t="str">
            <v>3.2011</v>
          </cell>
          <cell r="BB5583" t="str">
            <v>4.2011</v>
          </cell>
          <cell r="BC5583" t="str">
            <v>1.2011</v>
          </cell>
        </row>
        <row r="5584">
          <cell r="AM5584">
            <v>552000</v>
          </cell>
          <cell r="AQ5584" t="str">
            <v/>
          </cell>
          <cell r="AT5584" t="str">
            <v>ПИР</v>
          </cell>
          <cell r="AW5584">
            <v>40616</v>
          </cell>
          <cell r="AZ5584" t="str">
            <v>3.2011</v>
          </cell>
          <cell r="BA5584" t="str">
            <v>3.2011</v>
          </cell>
          <cell r="BB5584" t="str">
            <v>3.2011</v>
          </cell>
          <cell r="BC5584" t="str">
            <v>1.2011</v>
          </cell>
        </row>
        <row r="5585">
          <cell r="AM5585" t="str">
            <v/>
          </cell>
          <cell r="AQ5585" t="str">
            <v/>
          </cell>
          <cell r="AT5585" t="str">
            <v/>
          </cell>
          <cell r="AW5585" t="str">
            <v/>
          </cell>
          <cell r="AZ5585" t="str">
            <v/>
          </cell>
          <cell r="BA5585" t="str">
            <v/>
          </cell>
          <cell r="BB5585" t="str">
            <v/>
          </cell>
          <cell r="BC5585" t="str">
            <v/>
          </cell>
        </row>
        <row r="5586">
          <cell r="AM5586" t="str">
            <v/>
          </cell>
          <cell r="AQ5586" t="str">
            <v/>
          </cell>
          <cell r="AT5586" t="str">
            <v/>
          </cell>
          <cell r="AW5586" t="str">
            <v/>
          </cell>
          <cell r="AZ5586" t="str">
            <v/>
          </cell>
          <cell r="BA5586" t="str">
            <v/>
          </cell>
          <cell r="BB5586" t="str">
            <v/>
          </cell>
          <cell r="BC5586" t="str">
            <v/>
          </cell>
        </row>
        <row r="5587">
          <cell r="AM5587" t="str">
            <v/>
          </cell>
          <cell r="AQ5587" t="str">
            <v/>
          </cell>
          <cell r="AT5587" t="str">
            <v/>
          </cell>
          <cell r="AW5587" t="str">
            <v/>
          </cell>
          <cell r="AZ5587" t="str">
            <v/>
          </cell>
          <cell r="BA5587" t="str">
            <v/>
          </cell>
          <cell r="BB5587" t="str">
            <v/>
          </cell>
          <cell r="BC5587" t="str">
            <v/>
          </cell>
        </row>
        <row r="5588">
          <cell r="AM5588" t="str">
            <v/>
          </cell>
          <cell r="AQ5588" t="str">
            <v/>
          </cell>
          <cell r="AT5588" t="str">
            <v/>
          </cell>
          <cell r="AW5588" t="str">
            <v/>
          </cell>
          <cell r="AZ5588" t="str">
            <v/>
          </cell>
          <cell r="BA5588" t="str">
            <v/>
          </cell>
          <cell r="BB5588" t="str">
            <v/>
          </cell>
          <cell r="BC5588" t="str">
            <v/>
          </cell>
        </row>
        <row r="5589">
          <cell r="AM5589">
            <v>552000</v>
          </cell>
          <cell r="AQ5589" t="str">
            <v/>
          </cell>
          <cell r="AT5589" t="str">
            <v>ПИР</v>
          </cell>
          <cell r="AW5589">
            <v>40582</v>
          </cell>
          <cell r="AZ5589" t="str">
            <v>1.2011</v>
          </cell>
          <cell r="BA5589" t="str">
            <v>2.2011</v>
          </cell>
          <cell r="BB5589" t="str">
            <v>2.2011</v>
          </cell>
          <cell r="BC5589" t="str">
            <v>1.2011</v>
          </cell>
        </row>
        <row r="5590">
          <cell r="AM5590" t="str">
            <v/>
          </cell>
          <cell r="AQ5590" t="str">
            <v/>
          </cell>
          <cell r="AT5590" t="str">
            <v/>
          </cell>
          <cell r="AW5590" t="str">
            <v/>
          </cell>
          <cell r="AZ5590" t="str">
            <v/>
          </cell>
          <cell r="BA5590" t="str">
            <v/>
          </cell>
          <cell r="BB5590" t="str">
            <v/>
          </cell>
          <cell r="BC5590" t="str">
            <v/>
          </cell>
        </row>
        <row r="5591">
          <cell r="AM5591" t="str">
            <v/>
          </cell>
          <cell r="AQ5591" t="str">
            <v/>
          </cell>
          <cell r="AT5591" t="str">
            <v/>
          </cell>
          <cell r="AW5591" t="str">
            <v/>
          </cell>
          <cell r="AZ5591" t="str">
            <v/>
          </cell>
          <cell r="BA5591" t="str">
            <v/>
          </cell>
          <cell r="BB5591" t="str">
            <v/>
          </cell>
          <cell r="BC5591" t="str">
            <v/>
          </cell>
        </row>
        <row r="5592">
          <cell r="AM5592" t="str">
            <v/>
          </cell>
          <cell r="AQ5592" t="str">
            <v/>
          </cell>
          <cell r="AT5592" t="str">
            <v/>
          </cell>
          <cell r="AW5592" t="str">
            <v/>
          </cell>
          <cell r="AZ5592" t="str">
            <v/>
          </cell>
          <cell r="BA5592" t="str">
            <v/>
          </cell>
          <cell r="BB5592" t="str">
            <v/>
          </cell>
          <cell r="BC5592" t="str">
            <v/>
          </cell>
        </row>
        <row r="5593">
          <cell r="AM5593">
            <v>331200</v>
          </cell>
          <cell r="AQ5593" t="str">
            <v/>
          </cell>
          <cell r="AT5593" t="str">
            <v>ПИР</v>
          </cell>
          <cell r="AW5593">
            <v>40633</v>
          </cell>
          <cell r="AZ5593" t="str">
            <v>3.2011</v>
          </cell>
          <cell r="BA5593" t="str">
            <v>3.2011</v>
          </cell>
          <cell r="BB5593" t="str">
            <v>4.2011</v>
          </cell>
          <cell r="BC5593" t="str">
            <v>1.2011</v>
          </cell>
        </row>
        <row r="5594">
          <cell r="AM5594" t="str">
            <v/>
          </cell>
          <cell r="AQ5594" t="str">
            <v/>
          </cell>
          <cell r="AT5594" t="str">
            <v/>
          </cell>
          <cell r="AW5594" t="str">
            <v/>
          </cell>
          <cell r="AZ5594" t="str">
            <v/>
          </cell>
          <cell r="BA5594" t="str">
            <v/>
          </cell>
          <cell r="BB5594" t="str">
            <v/>
          </cell>
          <cell r="BC5594" t="str">
            <v/>
          </cell>
        </row>
        <row r="5595">
          <cell r="AM5595">
            <v>552000</v>
          </cell>
          <cell r="AQ5595" t="str">
            <v/>
          </cell>
          <cell r="AT5595" t="str">
            <v>ПИР</v>
          </cell>
          <cell r="AW5595">
            <v>40633</v>
          </cell>
          <cell r="AZ5595" t="str">
            <v>3.2011</v>
          </cell>
          <cell r="BA5595" t="str">
            <v>3.2011</v>
          </cell>
          <cell r="BB5595" t="str">
            <v>4.2011</v>
          </cell>
          <cell r="BC5595" t="str">
            <v>1.2011</v>
          </cell>
        </row>
        <row r="5596">
          <cell r="AM5596" t="str">
            <v/>
          </cell>
          <cell r="AQ5596" t="str">
            <v/>
          </cell>
          <cell r="AT5596" t="str">
            <v/>
          </cell>
          <cell r="AW5596" t="str">
            <v/>
          </cell>
          <cell r="AZ5596" t="str">
            <v/>
          </cell>
          <cell r="BA5596" t="str">
            <v/>
          </cell>
          <cell r="BB5596" t="str">
            <v/>
          </cell>
          <cell r="BC5596" t="str">
            <v/>
          </cell>
        </row>
        <row r="5597">
          <cell r="AM5597" t="str">
            <v/>
          </cell>
          <cell r="AQ5597" t="str">
            <v/>
          </cell>
          <cell r="AT5597" t="str">
            <v/>
          </cell>
          <cell r="AW5597" t="str">
            <v/>
          </cell>
          <cell r="AZ5597" t="str">
            <v/>
          </cell>
          <cell r="BA5597" t="str">
            <v/>
          </cell>
          <cell r="BB5597" t="str">
            <v/>
          </cell>
          <cell r="BC5597" t="str">
            <v/>
          </cell>
        </row>
        <row r="5598">
          <cell r="AM5598" t="str">
            <v/>
          </cell>
          <cell r="AQ5598" t="str">
            <v/>
          </cell>
          <cell r="AT5598" t="str">
            <v/>
          </cell>
          <cell r="AW5598" t="str">
            <v/>
          </cell>
          <cell r="AZ5598" t="str">
            <v/>
          </cell>
          <cell r="BA5598" t="str">
            <v/>
          </cell>
          <cell r="BB5598" t="str">
            <v/>
          </cell>
          <cell r="BC5598" t="str">
            <v/>
          </cell>
        </row>
        <row r="5599">
          <cell r="AM5599" t="str">
            <v/>
          </cell>
          <cell r="AQ5599" t="str">
            <v/>
          </cell>
          <cell r="AT5599" t="str">
            <v/>
          </cell>
          <cell r="AW5599" t="str">
            <v/>
          </cell>
          <cell r="AZ5599" t="str">
            <v/>
          </cell>
          <cell r="BA5599" t="str">
            <v/>
          </cell>
          <cell r="BB5599" t="str">
            <v/>
          </cell>
          <cell r="BC5599" t="str">
            <v/>
          </cell>
        </row>
        <row r="5600">
          <cell r="AM5600" t="str">
            <v/>
          </cell>
          <cell r="AQ5600" t="str">
            <v/>
          </cell>
          <cell r="AT5600" t="str">
            <v/>
          </cell>
          <cell r="AW5600" t="str">
            <v/>
          </cell>
          <cell r="AZ5600" t="str">
            <v/>
          </cell>
          <cell r="BA5600" t="str">
            <v/>
          </cell>
          <cell r="BB5600" t="str">
            <v/>
          </cell>
          <cell r="BC5600" t="str">
            <v/>
          </cell>
        </row>
        <row r="5601">
          <cell r="AM5601" t="str">
            <v/>
          </cell>
          <cell r="AQ5601" t="str">
            <v/>
          </cell>
          <cell r="AT5601" t="str">
            <v/>
          </cell>
          <cell r="AW5601" t="str">
            <v/>
          </cell>
          <cell r="AZ5601" t="str">
            <v/>
          </cell>
          <cell r="BA5601" t="str">
            <v/>
          </cell>
          <cell r="BB5601" t="str">
            <v/>
          </cell>
          <cell r="BC5601" t="str">
            <v/>
          </cell>
        </row>
        <row r="5602">
          <cell r="AM5602">
            <v>345000</v>
          </cell>
          <cell r="AQ5602" t="str">
            <v/>
          </cell>
          <cell r="AT5602" t="str">
            <v>ПИР</v>
          </cell>
          <cell r="AW5602">
            <v>40540</v>
          </cell>
          <cell r="AZ5602" t="str">
            <v>12.2010</v>
          </cell>
          <cell r="BA5602" t="str">
            <v>12.2010</v>
          </cell>
          <cell r="BB5602" t="str">
            <v/>
          </cell>
          <cell r="BC5602" t="str">
            <v>4.2010</v>
          </cell>
        </row>
        <row r="5603">
          <cell r="AM5603" t="str">
            <v/>
          </cell>
          <cell r="AQ5603" t="str">
            <v/>
          </cell>
          <cell r="AT5603" t="str">
            <v/>
          </cell>
          <cell r="AW5603" t="str">
            <v/>
          </cell>
          <cell r="AZ5603" t="str">
            <v/>
          </cell>
          <cell r="BA5603" t="str">
            <v/>
          </cell>
          <cell r="BB5603" t="str">
            <v/>
          </cell>
          <cell r="BC5603" t="str">
            <v/>
          </cell>
        </row>
        <row r="5604">
          <cell r="AM5604">
            <v>736000</v>
          </cell>
          <cell r="AQ5604" t="str">
            <v/>
          </cell>
          <cell r="AT5604" t="str">
            <v>ПИР</v>
          </cell>
          <cell r="AW5604">
            <v>40633</v>
          </cell>
          <cell r="AZ5604" t="str">
            <v>3.2011</v>
          </cell>
          <cell r="BA5604" t="str">
            <v>3.2011</v>
          </cell>
          <cell r="BB5604" t="str">
            <v>4.2011</v>
          </cell>
          <cell r="BC5604" t="str">
            <v>1.2011</v>
          </cell>
        </row>
        <row r="5605">
          <cell r="AM5605">
            <v>552000</v>
          </cell>
          <cell r="AQ5605" t="str">
            <v/>
          </cell>
          <cell r="AT5605" t="str">
            <v>ПИР</v>
          </cell>
          <cell r="AW5605">
            <v>40633</v>
          </cell>
          <cell r="AZ5605" t="str">
            <v>3.2011</v>
          </cell>
          <cell r="BA5605" t="str">
            <v>3.2011</v>
          </cell>
          <cell r="BB5605" t="str">
            <v>4.2011</v>
          </cell>
          <cell r="BC5605" t="str">
            <v>1.2011</v>
          </cell>
        </row>
        <row r="5606">
          <cell r="AM5606">
            <v>460000</v>
          </cell>
          <cell r="AQ5606" t="str">
            <v/>
          </cell>
          <cell r="AT5606" t="str">
            <v>ПИР</v>
          </cell>
          <cell r="AW5606">
            <v>40582</v>
          </cell>
          <cell r="AZ5606" t="str">
            <v>1.2011</v>
          </cell>
          <cell r="BA5606" t="str">
            <v>2.2011</v>
          </cell>
          <cell r="BB5606" t="str">
            <v>2.2011</v>
          </cell>
          <cell r="BC5606" t="str">
            <v>1.2011</v>
          </cell>
        </row>
        <row r="5607">
          <cell r="AM5607">
            <v>414000</v>
          </cell>
          <cell r="AQ5607" t="str">
            <v/>
          </cell>
          <cell r="AT5607" t="str">
            <v>ПИР</v>
          </cell>
          <cell r="AW5607">
            <v>40591</v>
          </cell>
          <cell r="AZ5607" t="str">
            <v>2.2011</v>
          </cell>
          <cell r="BA5607" t="str">
            <v>2.2011</v>
          </cell>
          <cell r="BB5607" t="str">
            <v>3.2011</v>
          </cell>
          <cell r="BC5607" t="str">
            <v>1.2011</v>
          </cell>
        </row>
        <row r="5608">
          <cell r="AM5608" t="str">
            <v/>
          </cell>
          <cell r="AQ5608" t="str">
            <v/>
          </cell>
          <cell r="AT5608" t="str">
            <v/>
          </cell>
          <cell r="AW5608" t="str">
            <v/>
          </cell>
          <cell r="AZ5608" t="str">
            <v/>
          </cell>
          <cell r="BA5608" t="str">
            <v/>
          </cell>
          <cell r="BB5608" t="str">
            <v/>
          </cell>
          <cell r="BC5608" t="str">
            <v/>
          </cell>
        </row>
        <row r="5609">
          <cell r="AM5609" t="str">
            <v/>
          </cell>
          <cell r="AQ5609" t="str">
            <v/>
          </cell>
          <cell r="AT5609" t="str">
            <v/>
          </cell>
          <cell r="AW5609" t="str">
            <v/>
          </cell>
          <cell r="AZ5609" t="str">
            <v/>
          </cell>
          <cell r="BA5609" t="str">
            <v/>
          </cell>
          <cell r="BB5609" t="str">
            <v/>
          </cell>
          <cell r="BC5609" t="str">
            <v/>
          </cell>
        </row>
        <row r="5610">
          <cell r="AM5610" t="str">
            <v/>
          </cell>
          <cell r="AQ5610" t="str">
            <v/>
          </cell>
          <cell r="AT5610" t="str">
            <v/>
          </cell>
          <cell r="AW5610" t="str">
            <v/>
          </cell>
          <cell r="AZ5610" t="str">
            <v/>
          </cell>
          <cell r="BA5610" t="str">
            <v/>
          </cell>
          <cell r="BB5610" t="str">
            <v/>
          </cell>
          <cell r="BC5610" t="str">
            <v/>
          </cell>
        </row>
        <row r="5611">
          <cell r="AM5611" t="str">
            <v/>
          </cell>
          <cell r="AQ5611" t="str">
            <v/>
          </cell>
          <cell r="AT5611" t="str">
            <v/>
          </cell>
          <cell r="AW5611" t="str">
            <v/>
          </cell>
          <cell r="AZ5611" t="str">
            <v/>
          </cell>
          <cell r="BA5611" t="str">
            <v/>
          </cell>
          <cell r="BB5611" t="str">
            <v/>
          </cell>
          <cell r="BC5611" t="str">
            <v/>
          </cell>
        </row>
        <row r="5612">
          <cell r="AM5612" t="str">
            <v/>
          </cell>
          <cell r="AQ5612" t="str">
            <v/>
          </cell>
          <cell r="AT5612" t="str">
            <v/>
          </cell>
          <cell r="AW5612" t="str">
            <v/>
          </cell>
          <cell r="AZ5612" t="str">
            <v/>
          </cell>
          <cell r="BA5612" t="str">
            <v/>
          </cell>
          <cell r="BB5612" t="str">
            <v/>
          </cell>
          <cell r="BC5612" t="str">
            <v/>
          </cell>
        </row>
        <row r="5613">
          <cell r="AM5613" t="str">
            <v/>
          </cell>
          <cell r="AQ5613" t="str">
            <v/>
          </cell>
          <cell r="AT5613" t="str">
            <v/>
          </cell>
          <cell r="AW5613" t="str">
            <v/>
          </cell>
          <cell r="AZ5613" t="str">
            <v/>
          </cell>
          <cell r="BA5613" t="str">
            <v/>
          </cell>
          <cell r="BB5613" t="str">
            <v/>
          </cell>
          <cell r="BC5613" t="str">
            <v/>
          </cell>
        </row>
        <row r="5614">
          <cell r="AM5614" t="str">
            <v/>
          </cell>
          <cell r="AQ5614" t="str">
            <v/>
          </cell>
          <cell r="AT5614" t="str">
            <v/>
          </cell>
          <cell r="AW5614" t="str">
            <v/>
          </cell>
          <cell r="AZ5614" t="str">
            <v/>
          </cell>
          <cell r="BA5614" t="str">
            <v/>
          </cell>
          <cell r="BB5614" t="str">
            <v/>
          </cell>
          <cell r="BC5614" t="str">
            <v/>
          </cell>
        </row>
        <row r="5615">
          <cell r="AM5615" t="str">
            <v/>
          </cell>
          <cell r="AQ5615" t="str">
            <v/>
          </cell>
          <cell r="AT5615" t="str">
            <v/>
          </cell>
          <cell r="AW5615" t="str">
            <v/>
          </cell>
          <cell r="AZ5615" t="str">
            <v/>
          </cell>
          <cell r="BA5615" t="str">
            <v/>
          </cell>
          <cell r="BB5615" t="str">
            <v/>
          </cell>
          <cell r="BC5615" t="str">
            <v/>
          </cell>
        </row>
        <row r="5616">
          <cell r="AM5616" t="str">
            <v/>
          </cell>
          <cell r="AQ5616" t="str">
            <v/>
          </cell>
          <cell r="AT5616" t="str">
            <v/>
          </cell>
          <cell r="AW5616" t="str">
            <v/>
          </cell>
          <cell r="AZ5616" t="str">
            <v/>
          </cell>
          <cell r="BA5616" t="str">
            <v/>
          </cell>
          <cell r="BB5616" t="str">
            <v/>
          </cell>
          <cell r="BC5616" t="str">
            <v/>
          </cell>
        </row>
        <row r="5617">
          <cell r="AM5617" t="str">
            <v/>
          </cell>
          <cell r="AQ5617" t="str">
            <v/>
          </cell>
          <cell r="AT5617" t="str">
            <v/>
          </cell>
          <cell r="AW5617" t="str">
            <v/>
          </cell>
          <cell r="AZ5617" t="str">
            <v/>
          </cell>
          <cell r="BA5617" t="str">
            <v/>
          </cell>
          <cell r="BB5617" t="str">
            <v/>
          </cell>
          <cell r="BC5617" t="str">
            <v/>
          </cell>
        </row>
        <row r="5618">
          <cell r="AM5618" t="str">
            <v/>
          </cell>
          <cell r="AQ5618" t="str">
            <v/>
          </cell>
          <cell r="AT5618" t="str">
            <v/>
          </cell>
          <cell r="AW5618" t="str">
            <v/>
          </cell>
          <cell r="AZ5618" t="str">
            <v/>
          </cell>
          <cell r="BA5618" t="str">
            <v/>
          </cell>
          <cell r="BB5618" t="str">
            <v/>
          </cell>
          <cell r="BC5618" t="str">
            <v/>
          </cell>
        </row>
        <row r="5619">
          <cell r="AM5619">
            <v>300000</v>
          </cell>
          <cell r="AQ5619" t="str">
            <v/>
          </cell>
          <cell r="AT5619" t="str">
            <v>ПИР</v>
          </cell>
          <cell r="AW5619">
            <v>40409</v>
          </cell>
          <cell r="AZ5619" t="str">
            <v>8.2010</v>
          </cell>
          <cell r="BA5619" t="str">
            <v>8.2010</v>
          </cell>
          <cell r="BB5619" t="str">
            <v/>
          </cell>
          <cell r="BC5619" t="str">
            <v>3.2010</v>
          </cell>
        </row>
        <row r="5620">
          <cell r="AM5620">
            <v>460000</v>
          </cell>
          <cell r="AQ5620" t="str">
            <v/>
          </cell>
          <cell r="AT5620" t="str">
            <v>ПИР</v>
          </cell>
          <cell r="AW5620">
            <v>40464</v>
          </cell>
          <cell r="AZ5620" t="str">
            <v>9.2010</v>
          </cell>
          <cell r="BA5620" t="str">
            <v>10.2010</v>
          </cell>
          <cell r="BB5620" t="str">
            <v/>
          </cell>
          <cell r="BC5620" t="str">
            <v>4.2010</v>
          </cell>
        </row>
        <row r="5621">
          <cell r="AM5621">
            <v>368000</v>
          </cell>
          <cell r="AQ5621" t="str">
            <v/>
          </cell>
          <cell r="AT5621" t="str">
            <v>ПИР</v>
          </cell>
          <cell r="AW5621">
            <v>40464</v>
          </cell>
          <cell r="AZ5621" t="str">
            <v>9.2010</v>
          </cell>
          <cell r="BA5621" t="str">
            <v>10.2010</v>
          </cell>
          <cell r="BB5621" t="str">
            <v/>
          </cell>
          <cell r="BC5621" t="str">
            <v>4.2010</v>
          </cell>
        </row>
        <row r="5622">
          <cell r="AM5622" t="str">
            <v/>
          </cell>
          <cell r="AQ5622" t="str">
            <v/>
          </cell>
          <cell r="AT5622" t="str">
            <v/>
          </cell>
          <cell r="AW5622" t="str">
            <v/>
          </cell>
          <cell r="AZ5622" t="str">
            <v/>
          </cell>
          <cell r="BA5622" t="str">
            <v/>
          </cell>
          <cell r="BB5622" t="str">
            <v/>
          </cell>
          <cell r="BC5622" t="str">
            <v/>
          </cell>
        </row>
        <row r="5623">
          <cell r="AM5623" t="str">
            <v/>
          </cell>
          <cell r="AQ5623" t="str">
            <v/>
          </cell>
          <cell r="AT5623" t="str">
            <v/>
          </cell>
          <cell r="AW5623" t="str">
            <v/>
          </cell>
          <cell r="AZ5623" t="str">
            <v/>
          </cell>
          <cell r="BA5623" t="str">
            <v/>
          </cell>
          <cell r="BB5623" t="str">
            <v/>
          </cell>
          <cell r="BC5623" t="str">
            <v/>
          </cell>
        </row>
        <row r="5624">
          <cell r="AM5624">
            <v>184000</v>
          </cell>
          <cell r="AQ5624" t="str">
            <v/>
          </cell>
          <cell r="AT5624" t="str">
            <v>ПИР</v>
          </cell>
          <cell r="AW5624">
            <v>40480</v>
          </cell>
          <cell r="AZ5624" t="str">
            <v>10.2010</v>
          </cell>
          <cell r="BA5624" t="str">
            <v>10.2010</v>
          </cell>
          <cell r="BB5624" t="str">
            <v/>
          </cell>
          <cell r="BC5624" t="str">
            <v>4.2010</v>
          </cell>
        </row>
        <row r="5625">
          <cell r="AM5625">
            <v>276000</v>
          </cell>
          <cell r="AQ5625" t="str">
            <v/>
          </cell>
          <cell r="AT5625" t="str">
            <v>ПИР</v>
          </cell>
          <cell r="AW5625">
            <v>40541</v>
          </cell>
          <cell r="AZ5625" t="str">
            <v>12.2010</v>
          </cell>
          <cell r="BA5625" t="str">
            <v>12.2010</v>
          </cell>
          <cell r="BB5625" t="str">
            <v/>
          </cell>
          <cell r="BC5625" t="str">
            <v>4.2010</v>
          </cell>
        </row>
        <row r="5626">
          <cell r="AM5626">
            <v>460000</v>
          </cell>
          <cell r="AQ5626" t="str">
            <v/>
          </cell>
          <cell r="AT5626" t="str">
            <v>ПИР</v>
          </cell>
          <cell r="AW5626">
            <v>40540</v>
          </cell>
          <cell r="AZ5626" t="str">
            <v>12.2010</v>
          </cell>
          <cell r="BA5626" t="str">
            <v>12.2010</v>
          </cell>
          <cell r="BB5626" t="str">
            <v/>
          </cell>
          <cell r="BC5626" t="str">
            <v>4.2010</v>
          </cell>
        </row>
        <row r="5627">
          <cell r="AM5627" t="str">
            <v/>
          </cell>
          <cell r="AQ5627" t="str">
            <v/>
          </cell>
          <cell r="AT5627" t="str">
            <v/>
          </cell>
          <cell r="AW5627" t="str">
            <v/>
          </cell>
          <cell r="AZ5627" t="str">
            <v/>
          </cell>
          <cell r="BA5627" t="str">
            <v/>
          </cell>
          <cell r="BB5627" t="str">
            <v/>
          </cell>
          <cell r="BC5627" t="str">
            <v/>
          </cell>
        </row>
        <row r="5628">
          <cell r="AM5628">
            <v>1334000</v>
          </cell>
          <cell r="AQ5628" t="str">
            <v/>
          </cell>
          <cell r="AT5628" t="str">
            <v>ПИР</v>
          </cell>
          <cell r="AW5628">
            <v>40541</v>
          </cell>
          <cell r="AZ5628" t="str">
            <v>12.2010</v>
          </cell>
          <cell r="BA5628" t="str">
            <v>12.2010</v>
          </cell>
          <cell r="BB5628" t="str">
            <v/>
          </cell>
          <cell r="BC5628" t="str">
            <v>4.2010</v>
          </cell>
        </row>
        <row r="5629">
          <cell r="AM5629">
            <v>276000</v>
          </cell>
          <cell r="AQ5629" t="str">
            <v/>
          </cell>
          <cell r="AT5629" t="str">
            <v>ПИР</v>
          </cell>
          <cell r="AW5629">
            <v>40541</v>
          </cell>
          <cell r="AZ5629" t="str">
            <v>12.2010</v>
          </cell>
          <cell r="BA5629" t="str">
            <v>12.2010</v>
          </cell>
          <cell r="BB5629" t="str">
            <v/>
          </cell>
          <cell r="BC5629" t="str">
            <v>4.2010</v>
          </cell>
        </row>
        <row r="5630">
          <cell r="AM5630" t="str">
            <v/>
          </cell>
          <cell r="AQ5630" t="str">
            <v/>
          </cell>
          <cell r="AT5630" t="str">
            <v/>
          </cell>
          <cell r="AW5630" t="str">
            <v/>
          </cell>
          <cell r="AZ5630" t="str">
            <v/>
          </cell>
          <cell r="BA5630" t="str">
            <v/>
          </cell>
          <cell r="BB5630" t="str">
            <v/>
          </cell>
          <cell r="BC5630" t="str">
            <v/>
          </cell>
        </row>
        <row r="5631">
          <cell r="AM5631">
            <v>570400</v>
          </cell>
          <cell r="AQ5631" t="str">
            <v/>
          </cell>
          <cell r="AT5631" t="str">
            <v>ПИР</v>
          </cell>
          <cell r="AW5631">
            <v>40624</v>
          </cell>
          <cell r="AZ5631" t="str">
            <v>3.2011</v>
          </cell>
          <cell r="BA5631" t="str">
            <v>3.2011</v>
          </cell>
          <cell r="BB5631" t="str">
            <v>4.2011</v>
          </cell>
          <cell r="BC5631" t="str">
            <v>1.2011</v>
          </cell>
        </row>
        <row r="5632">
          <cell r="AM5632">
            <v>257600</v>
          </cell>
          <cell r="AQ5632" t="str">
            <v/>
          </cell>
          <cell r="AT5632" t="str">
            <v>ПИР</v>
          </cell>
          <cell r="AW5632">
            <v>40540</v>
          </cell>
          <cell r="AZ5632" t="str">
            <v>12.2010</v>
          </cell>
          <cell r="BA5632" t="str">
            <v>12.2010</v>
          </cell>
          <cell r="BB5632" t="str">
            <v/>
          </cell>
          <cell r="BC5632" t="str">
            <v>4.2010</v>
          </cell>
        </row>
        <row r="5633">
          <cell r="AM5633">
            <v>119600</v>
          </cell>
          <cell r="AQ5633" t="str">
            <v/>
          </cell>
          <cell r="AT5633" t="str">
            <v>ПИР</v>
          </cell>
          <cell r="AW5633">
            <v>40616</v>
          </cell>
          <cell r="AZ5633" t="str">
            <v>3.2011</v>
          </cell>
          <cell r="BA5633" t="str">
            <v>3.2011</v>
          </cell>
          <cell r="BB5633" t="str">
            <v>3.2011</v>
          </cell>
          <cell r="BC5633" t="str">
            <v>1.2011</v>
          </cell>
        </row>
        <row r="5634">
          <cell r="AM5634">
            <v>119600</v>
          </cell>
          <cell r="AQ5634" t="str">
            <v/>
          </cell>
          <cell r="AT5634" t="str">
            <v>ПИР</v>
          </cell>
          <cell r="AW5634">
            <v>40591</v>
          </cell>
          <cell r="AZ5634" t="str">
            <v>2.2011</v>
          </cell>
          <cell r="BA5634" t="str">
            <v>2.2011</v>
          </cell>
          <cell r="BB5634" t="str">
            <v>3.2011</v>
          </cell>
          <cell r="BC5634" t="str">
            <v>1.2011</v>
          </cell>
        </row>
        <row r="5635">
          <cell r="AM5635">
            <v>119600</v>
          </cell>
          <cell r="AQ5635" t="str">
            <v/>
          </cell>
          <cell r="AT5635" t="str">
            <v>ПИР</v>
          </cell>
          <cell r="AW5635">
            <v>40591</v>
          </cell>
          <cell r="AZ5635" t="str">
            <v>2.2011</v>
          </cell>
          <cell r="BA5635" t="str">
            <v>2.2011</v>
          </cell>
          <cell r="BB5635" t="str">
            <v>3.2011</v>
          </cell>
          <cell r="BC5635" t="str">
            <v>1.2011</v>
          </cell>
        </row>
        <row r="5636">
          <cell r="AM5636">
            <v>441600</v>
          </cell>
          <cell r="AQ5636" t="str">
            <v/>
          </cell>
          <cell r="AT5636" t="str">
            <v>ПИР</v>
          </cell>
          <cell r="AW5636">
            <v>40582</v>
          </cell>
          <cell r="AZ5636" t="str">
            <v>1.2011</v>
          </cell>
          <cell r="BA5636" t="str">
            <v>2.2011</v>
          </cell>
          <cell r="BB5636" t="str">
            <v>2.2011</v>
          </cell>
          <cell r="BC5636" t="str">
            <v>1.2011</v>
          </cell>
        </row>
        <row r="5637">
          <cell r="AM5637">
            <v>257600</v>
          </cell>
          <cell r="AQ5637" t="str">
            <v/>
          </cell>
          <cell r="AT5637" t="str">
            <v>ПИР</v>
          </cell>
          <cell r="AW5637">
            <v>40624</v>
          </cell>
          <cell r="AZ5637" t="str">
            <v>3.2011</v>
          </cell>
          <cell r="BA5637" t="str">
            <v>3.2011</v>
          </cell>
          <cell r="BB5637" t="str">
            <v>4.2011</v>
          </cell>
          <cell r="BC5637" t="str">
            <v>1.2011</v>
          </cell>
        </row>
        <row r="5638">
          <cell r="AM5638" t="str">
            <v/>
          </cell>
          <cell r="AQ5638" t="str">
            <v/>
          </cell>
          <cell r="AT5638" t="str">
            <v/>
          </cell>
          <cell r="AW5638" t="str">
            <v/>
          </cell>
          <cell r="AZ5638" t="str">
            <v/>
          </cell>
          <cell r="BA5638" t="str">
            <v/>
          </cell>
          <cell r="BB5638" t="str">
            <v/>
          </cell>
          <cell r="BC5638" t="str">
            <v/>
          </cell>
        </row>
        <row r="5639">
          <cell r="AM5639">
            <v>441600</v>
          </cell>
          <cell r="AQ5639" t="str">
            <v/>
          </cell>
          <cell r="AT5639" t="str">
            <v>ПИР</v>
          </cell>
          <cell r="AW5639">
            <v>40616</v>
          </cell>
          <cell r="AZ5639" t="str">
            <v>3.2011</v>
          </cell>
          <cell r="BA5639" t="str">
            <v>3.2011</v>
          </cell>
          <cell r="BB5639" t="str">
            <v>3.2011</v>
          </cell>
          <cell r="BC5639" t="str">
            <v>1.2011</v>
          </cell>
        </row>
        <row r="5640">
          <cell r="AM5640">
            <v>119600</v>
          </cell>
          <cell r="AQ5640" t="str">
            <v/>
          </cell>
          <cell r="AT5640" t="str">
            <v>ПИР</v>
          </cell>
          <cell r="AW5640">
            <v>40616</v>
          </cell>
          <cell r="AZ5640" t="str">
            <v>3.2011</v>
          </cell>
          <cell r="BA5640" t="str">
            <v>3.2011</v>
          </cell>
          <cell r="BB5640" t="str">
            <v>3.2011</v>
          </cell>
          <cell r="BC5640" t="str">
            <v>1.2011</v>
          </cell>
        </row>
        <row r="5641">
          <cell r="AM5641" t="str">
            <v/>
          </cell>
          <cell r="AQ5641" t="str">
            <v/>
          </cell>
          <cell r="AT5641" t="str">
            <v/>
          </cell>
          <cell r="AW5641" t="str">
            <v/>
          </cell>
          <cell r="AZ5641" t="str">
            <v/>
          </cell>
          <cell r="BA5641" t="str">
            <v/>
          </cell>
          <cell r="BB5641" t="str">
            <v/>
          </cell>
          <cell r="BC5641" t="str">
            <v/>
          </cell>
        </row>
        <row r="5642">
          <cell r="AM5642" t="str">
            <v/>
          </cell>
          <cell r="AQ5642" t="str">
            <v/>
          </cell>
          <cell r="AT5642" t="str">
            <v/>
          </cell>
          <cell r="AW5642" t="str">
            <v/>
          </cell>
          <cell r="AZ5642" t="str">
            <v/>
          </cell>
          <cell r="BA5642" t="str">
            <v/>
          </cell>
          <cell r="BB5642" t="str">
            <v/>
          </cell>
          <cell r="BC5642" t="str">
            <v/>
          </cell>
        </row>
        <row r="5643">
          <cell r="AM5643">
            <v>345000</v>
          </cell>
          <cell r="AQ5643" t="str">
            <v/>
          </cell>
          <cell r="AT5643" t="str">
            <v>ПИР</v>
          </cell>
          <cell r="AW5643">
            <v>40591</v>
          </cell>
          <cell r="AZ5643" t="str">
            <v>2.2011</v>
          </cell>
          <cell r="BA5643" t="str">
            <v>2.2011</v>
          </cell>
          <cell r="BB5643" t="str">
            <v>3.2011</v>
          </cell>
          <cell r="BC5643" t="str">
            <v>1.2011</v>
          </cell>
        </row>
        <row r="5644">
          <cell r="AM5644">
            <v>345000</v>
          </cell>
          <cell r="AQ5644" t="str">
            <v/>
          </cell>
          <cell r="AT5644" t="str">
            <v>ПИР</v>
          </cell>
          <cell r="AW5644">
            <v>40542</v>
          </cell>
          <cell r="AZ5644" t="str">
            <v>12.2010</v>
          </cell>
          <cell r="BA5644" t="str">
            <v>12.2010</v>
          </cell>
          <cell r="BB5644" t="str">
            <v/>
          </cell>
          <cell r="BC5644" t="str">
            <v>4.2010</v>
          </cell>
        </row>
        <row r="5645">
          <cell r="AM5645">
            <v>257600</v>
          </cell>
          <cell r="AQ5645" t="str">
            <v/>
          </cell>
          <cell r="AT5645" t="str">
            <v>ПИР</v>
          </cell>
          <cell r="AW5645">
            <v>40542</v>
          </cell>
          <cell r="AZ5645" t="str">
            <v>12.2010</v>
          </cell>
          <cell r="BA5645" t="str">
            <v>12.2010</v>
          </cell>
          <cell r="BB5645" t="str">
            <v/>
          </cell>
          <cell r="BC5645" t="str">
            <v>4.2010</v>
          </cell>
        </row>
        <row r="5646">
          <cell r="AM5646" t="str">
            <v/>
          </cell>
          <cell r="AQ5646" t="str">
            <v/>
          </cell>
          <cell r="AT5646" t="str">
            <v/>
          </cell>
          <cell r="AW5646" t="str">
            <v/>
          </cell>
          <cell r="AZ5646" t="str">
            <v/>
          </cell>
          <cell r="BA5646" t="str">
            <v/>
          </cell>
          <cell r="BB5646" t="str">
            <v/>
          </cell>
          <cell r="BC5646" t="str">
            <v/>
          </cell>
        </row>
        <row r="5647">
          <cell r="AM5647">
            <v>257600</v>
          </cell>
          <cell r="AQ5647" t="str">
            <v/>
          </cell>
          <cell r="AT5647" t="str">
            <v>ПИР</v>
          </cell>
          <cell r="AW5647">
            <v>40633</v>
          </cell>
          <cell r="AZ5647" t="str">
            <v>3.2011</v>
          </cell>
          <cell r="BA5647" t="str">
            <v>3.2011</v>
          </cell>
          <cell r="BB5647" t="str">
            <v>4.2011</v>
          </cell>
          <cell r="BC5647" t="str">
            <v>1.2011</v>
          </cell>
        </row>
        <row r="5648">
          <cell r="AM5648">
            <v>257600</v>
          </cell>
          <cell r="AQ5648" t="str">
            <v/>
          </cell>
          <cell r="AT5648" t="str">
            <v>ПИР</v>
          </cell>
          <cell r="AW5648">
            <v>40616</v>
          </cell>
          <cell r="AZ5648" t="str">
            <v>3.2011</v>
          </cell>
          <cell r="BA5648" t="str">
            <v>3.2011</v>
          </cell>
          <cell r="BB5648" t="str">
            <v>3.2011</v>
          </cell>
          <cell r="BC5648" t="str">
            <v>1.2011</v>
          </cell>
        </row>
        <row r="5649">
          <cell r="AM5649" t="str">
            <v/>
          </cell>
          <cell r="AQ5649" t="str">
            <v/>
          </cell>
          <cell r="AT5649" t="str">
            <v/>
          </cell>
          <cell r="AW5649" t="str">
            <v/>
          </cell>
          <cell r="AZ5649" t="str">
            <v/>
          </cell>
          <cell r="BA5649" t="str">
            <v/>
          </cell>
          <cell r="BB5649" t="str">
            <v/>
          </cell>
          <cell r="BC5649" t="str">
            <v/>
          </cell>
        </row>
        <row r="5650">
          <cell r="AM5650">
            <v>257600</v>
          </cell>
          <cell r="AQ5650" t="str">
            <v/>
          </cell>
          <cell r="AT5650" t="str">
            <v>ПИР</v>
          </cell>
          <cell r="AW5650">
            <v>40633</v>
          </cell>
          <cell r="AZ5650" t="str">
            <v>3.2011</v>
          </cell>
          <cell r="BA5650" t="str">
            <v>3.2011</v>
          </cell>
          <cell r="BB5650" t="str">
            <v>4.2011</v>
          </cell>
          <cell r="BC5650" t="str">
            <v>1.2011</v>
          </cell>
        </row>
        <row r="5651">
          <cell r="AM5651" t="str">
            <v/>
          </cell>
          <cell r="AQ5651" t="str">
            <v/>
          </cell>
          <cell r="AT5651" t="str">
            <v/>
          </cell>
          <cell r="AW5651" t="str">
            <v/>
          </cell>
          <cell r="AZ5651" t="str">
            <v/>
          </cell>
          <cell r="BA5651" t="str">
            <v/>
          </cell>
          <cell r="BB5651" t="str">
            <v/>
          </cell>
          <cell r="BC5651" t="str">
            <v/>
          </cell>
        </row>
        <row r="5652">
          <cell r="AM5652">
            <v>430000</v>
          </cell>
          <cell r="AQ5652" t="str">
            <v/>
          </cell>
          <cell r="AT5652" t="str">
            <v>ПИР</v>
          </cell>
          <cell r="AW5652">
            <v>40409</v>
          </cell>
          <cell r="AZ5652" t="str">
            <v>8.2010</v>
          </cell>
          <cell r="BA5652" t="str">
            <v>8.2010</v>
          </cell>
          <cell r="BB5652" t="str">
            <v/>
          </cell>
          <cell r="BC5652" t="str">
            <v>3.2010</v>
          </cell>
        </row>
        <row r="5653">
          <cell r="AM5653" t="str">
            <v/>
          </cell>
          <cell r="AQ5653" t="str">
            <v/>
          </cell>
          <cell r="AT5653" t="str">
            <v/>
          </cell>
          <cell r="AW5653" t="str">
            <v/>
          </cell>
          <cell r="AZ5653" t="str">
            <v/>
          </cell>
          <cell r="BA5653" t="str">
            <v/>
          </cell>
          <cell r="BB5653" t="str">
            <v/>
          </cell>
          <cell r="BC5653" t="str">
            <v/>
          </cell>
        </row>
        <row r="5654">
          <cell r="AM5654" t="str">
            <v/>
          </cell>
          <cell r="AQ5654" t="str">
            <v/>
          </cell>
          <cell r="AT5654" t="str">
            <v/>
          </cell>
          <cell r="AW5654" t="str">
            <v/>
          </cell>
          <cell r="AZ5654" t="str">
            <v/>
          </cell>
          <cell r="BA5654" t="str">
            <v/>
          </cell>
          <cell r="BB5654" t="str">
            <v/>
          </cell>
          <cell r="BC5654" t="str">
            <v/>
          </cell>
        </row>
        <row r="5655">
          <cell r="AM5655" t="str">
            <v/>
          </cell>
          <cell r="AQ5655" t="str">
            <v/>
          </cell>
          <cell r="AT5655" t="str">
            <v/>
          </cell>
          <cell r="AW5655" t="str">
            <v/>
          </cell>
          <cell r="AZ5655" t="str">
            <v/>
          </cell>
          <cell r="BA5655" t="str">
            <v/>
          </cell>
          <cell r="BB5655" t="str">
            <v/>
          </cell>
          <cell r="BC5655" t="str">
            <v/>
          </cell>
        </row>
        <row r="5656">
          <cell r="AM5656" t="str">
            <v/>
          </cell>
          <cell r="AQ5656" t="str">
            <v/>
          </cell>
          <cell r="AT5656" t="str">
            <v/>
          </cell>
          <cell r="AW5656" t="str">
            <v/>
          </cell>
          <cell r="AZ5656" t="str">
            <v/>
          </cell>
          <cell r="BA5656" t="str">
            <v/>
          </cell>
          <cell r="BB5656" t="str">
            <v/>
          </cell>
          <cell r="BC5656" t="str">
            <v/>
          </cell>
        </row>
        <row r="5657">
          <cell r="AM5657" t="str">
            <v/>
          </cell>
          <cell r="AQ5657" t="str">
            <v/>
          </cell>
          <cell r="AT5657" t="str">
            <v/>
          </cell>
          <cell r="AW5657" t="str">
            <v/>
          </cell>
          <cell r="AZ5657" t="str">
            <v/>
          </cell>
          <cell r="BA5657" t="str">
            <v/>
          </cell>
          <cell r="BB5657" t="str">
            <v/>
          </cell>
          <cell r="BC5657" t="str">
            <v/>
          </cell>
        </row>
        <row r="5658">
          <cell r="AM5658" t="str">
            <v/>
          </cell>
          <cell r="AQ5658" t="str">
            <v/>
          </cell>
          <cell r="AT5658" t="str">
            <v/>
          </cell>
          <cell r="AW5658" t="str">
            <v/>
          </cell>
          <cell r="AZ5658" t="str">
            <v/>
          </cell>
          <cell r="BA5658" t="str">
            <v/>
          </cell>
          <cell r="BB5658" t="str">
            <v/>
          </cell>
          <cell r="BC5658" t="str">
            <v/>
          </cell>
        </row>
        <row r="5659">
          <cell r="AM5659" t="str">
            <v/>
          </cell>
          <cell r="AQ5659" t="str">
            <v/>
          </cell>
          <cell r="AT5659" t="str">
            <v/>
          </cell>
          <cell r="AW5659" t="str">
            <v/>
          </cell>
          <cell r="AZ5659" t="str">
            <v/>
          </cell>
          <cell r="BA5659" t="str">
            <v/>
          </cell>
          <cell r="BB5659" t="str">
            <v/>
          </cell>
          <cell r="BC5659" t="str">
            <v/>
          </cell>
        </row>
        <row r="5660">
          <cell r="AM5660">
            <v>550000</v>
          </cell>
          <cell r="AQ5660" t="str">
            <v/>
          </cell>
          <cell r="AT5660" t="str">
            <v>ПИР</v>
          </cell>
          <cell r="AW5660">
            <v>40409</v>
          </cell>
          <cell r="AZ5660" t="str">
            <v>8.2010</v>
          </cell>
          <cell r="BA5660" t="str">
            <v>8.2010</v>
          </cell>
          <cell r="BB5660" t="str">
            <v/>
          </cell>
          <cell r="BC5660" t="str">
            <v>3.2010</v>
          </cell>
        </row>
        <row r="5661">
          <cell r="AM5661">
            <v>276000</v>
          </cell>
          <cell r="AQ5661" t="str">
            <v/>
          </cell>
          <cell r="AT5661" t="str">
            <v>ПИР</v>
          </cell>
          <cell r="AW5661">
            <v>40480</v>
          </cell>
          <cell r="AZ5661" t="str">
            <v>10.2010</v>
          </cell>
          <cell r="BA5661" t="str">
            <v>10.2010</v>
          </cell>
          <cell r="BB5661" t="str">
            <v/>
          </cell>
          <cell r="BC5661" t="str">
            <v>4.2010</v>
          </cell>
        </row>
        <row r="5662">
          <cell r="AM5662">
            <v>3650000</v>
          </cell>
          <cell r="AQ5662" t="str">
            <v/>
          </cell>
          <cell r="AT5662" t="str">
            <v>ПИР</v>
          </cell>
          <cell r="AW5662">
            <v>40409</v>
          </cell>
          <cell r="AZ5662" t="str">
            <v>8.2010</v>
          </cell>
          <cell r="BA5662" t="str">
            <v>8.2010</v>
          </cell>
          <cell r="BB5662" t="str">
            <v/>
          </cell>
          <cell r="BC5662" t="str">
            <v>3.2010</v>
          </cell>
        </row>
        <row r="5663">
          <cell r="AM5663" t="str">
            <v/>
          </cell>
          <cell r="AQ5663" t="str">
            <v/>
          </cell>
          <cell r="AT5663" t="str">
            <v/>
          </cell>
          <cell r="AW5663" t="str">
            <v/>
          </cell>
          <cell r="AZ5663" t="str">
            <v/>
          </cell>
          <cell r="BA5663" t="str">
            <v/>
          </cell>
          <cell r="BB5663" t="str">
            <v/>
          </cell>
          <cell r="BC5663" t="str">
            <v/>
          </cell>
        </row>
        <row r="5664">
          <cell r="AM5664" t="str">
            <v/>
          </cell>
          <cell r="AQ5664" t="str">
            <v/>
          </cell>
          <cell r="AT5664" t="str">
            <v/>
          </cell>
          <cell r="AW5664" t="str">
            <v/>
          </cell>
          <cell r="AZ5664" t="str">
            <v/>
          </cell>
          <cell r="BA5664" t="str">
            <v/>
          </cell>
          <cell r="BB5664" t="str">
            <v/>
          </cell>
          <cell r="BC5664" t="str">
            <v/>
          </cell>
        </row>
        <row r="5665">
          <cell r="AM5665" t="str">
            <v/>
          </cell>
          <cell r="AQ5665" t="str">
            <v/>
          </cell>
          <cell r="AT5665" t="str">
            <v/>
          </cell>
          <cell r="AW5665" t="str">
            <v/>
          </cell>
          <cell r="AZ5665" t="str">
            <v/>
          </cell>
          <cell r="BA5665" t="str">
            <v/>
          </cell>
          <cell r="BB5665" t="str">
            <v/>
          </cell>
          <cell r="BC5665" t="str">
            <v/>
          </cell>
        </row>
        <row r="5666">
          <cell r="AM5666" t="str">
            <v/>
          </cell>
          <cell r="AQ5666" t="str">
            <v/>
          </cell>
          <cell r="AT5666" t="str">
            <v/>
          </cell>
          <cell r="AW5666" t="str">
            <v/>
          </cell>
          <cell r="AZ5666" t="str">
            <v/>
          </cell>
          <cell r="BA5666" t="str">
            <v/>
          </cell>
          <cell r="BB5666" t="str">
            <v/>
          </cell>
          <cell r="BC5666" t="str">
            <v/>
          </cell>
        </row>
        <row r="5667">
          <cell r="AM5667" t="str">
            <v/>
          </cell>
          <cell r="AQ5667" t="str">
            <v/>
          </cell>
          <cell r="AT5667" t="str">
            <v/>
          </cell>
          <cell r="AW5667" t="str">
            <v/>
          </cell>
          <cell r="AZ5667" t="str">
            <v/>
          </cell>
          <cell r="BA5667" t="str">
            <v/>
          </cell>
          <cell r="BB5667" t="str">
            <v/>
          </cell>
          <cell r="BC5667" t="str">
            <v/>
          </cell>
        </row>
        <row r="5668">
          <cell r="AM5668" t="str">
            <v/>
          </cell>
          <cell r="AQ5668" t="str">
            <v/>
          </cell>
          <cell r="AT5668" t="str">
            <v/>
          </cell>
          <cell r="AW5668" t="str">
            <v/>
          </cell>
          <cell r="AZ5668" t="str">
            <v/>
          </cell>
          <cell r="BA5668" t="str">
            <v/>
          </cell>
          <cell r="BB5668" t="str">
            <v/>
          </cell>
          <cell r="BC5668" t="str">
            <v/>
          </cell>
        </row>
        <row r="5669">
          <cell r="AM5669" t="str">
            <v/>
          </cell>
          <cell r="AQ5669" t="str">
            <v/>
          </cell>
          <cell r="AT5669" t="str">
            <v/>
          </cell>
          <cell r="AW5669" t="str">
            <v/>
          </cell>
          <cell r="AZ5669" t="str">
            <v/>
          </cell>
          <cell r="BA5669" t="str">
            <v/>
          </cell>
          <cell r="BB5669" t="str">
            <v/>
          </cell>
          <cell r="BC5669" t="str">
            <v/>
          </cell>
        </row>
        <row r="5670">
          <cell r="AM5670">
            <v>50000</v>
          </cell>
          <cell r="AQ5670" t="str">
            <v/>
          </cell>
          <cell r="AT5670" t="str">
            <v>ПИР</v>
          </cell>
          <cell r="AW5670">
            <v>40409</v>
          </cell>
          <cell r="AZ5670" t="str">
            <v>8.2010</v>
          </cell>
          <cell r="BA5670" t="str">
            <v>8.2010</v>
          </cell>
          <cell r="BB5670" t="str">
            <v/>
          </cell>
          <cell r="BC5670" t="str">
            <v>3.2010</v>
          </cell>
        </row>
        <row r="5671">
          <cell r="AM5671">
            <v>1066000</v>
          </cell>
          <cell r="AQ5671" t="str">
            <v/>
          </cell>
          <cell r="AT5671" t="str">
            <v>ПИР</v>
          </cell>
          <cell r="AW5671">
            <v>40616</v>
          </cell>
          <cell r="AZ5671" t="str">
            <v>3.2011</v>
          </cell>
          <cell r="BA5671" t="str">
            <v>3.2011</v>
          </cell>
          <cell r="BB5671" t="str">
            <v>3.2011</v>
          </cell>
          <cell r="BC5671" t="str">
            <v>1.2011</v>
          </cell>
        </row>
        <row r="5672">
          <cell r="AM5672">
            <v>1066000</v>
          </cell>
          <cell r="AQ5672" t="str">
            <v/>
          </cell>
          <cell r="AT5672" t="str">
            <v>ПИР</v>
          </cell>
          <cell r="AW5672">
            <v>40616</v>
          </cell>
          <cell r="AZ5672" t="str">
            <v>3.2011</v>
          </cell>
          <cell r="BA5672" t="str">
            <v>3.2011</v>
          </cell>
          <cell r="BB5672" t="str">
            <v>3.2011</v>
          </cell>
          <cell r="BC5672" t="str">
            <v>1.2011</v>
          </cell>
        </row>
        <row r="5673">
          <cell r="AM5673">
            <v>250000</v>
          </cell>
          <cell r="AQ5673" t="str">
            <v/>
          </cell>
          <cell r="AT5673" t="str">
            <v>ПИР</v>
          </cell>
          <cell r="AW5673">
            <v>40409</v>
          </cell>
          <cell r="AZ5673" t="str">
            <v>8.2010</v>
          </cell>
          <cell r="BA5673" t="str">
            <v>8.2010</v>
          </cell>
          <cell r="BB5673" t="str">
            <v/>
          </cell>
          <cell r="BC5673" t="str">
            <v>3.2010</v>
          </cell>
        </row>
        <row r="5674">
          <cell r="AM5674">
            <v>250000</v>
          </cell>
          <cell r="AQ5674" t="str">
            <v/>
          </cell>
          <cell r="AT5674" t="str">
            <v>ПИР</v>
          </cell>
          <cell r="AW5674">
            <v>40409</v>
          </cell>
          <cell r="AZ5674" t="str">
            <v>8.2010</v>
          </cell>
          <cell r="BA5674" t="str">
            <v>8.2010</v>
          </cell>
          <cell r="BB5674" t="str">
            <v/>
          </cell>
          <cell r="BC5674" t="str">
            <v>3.2010</v>
          </cell>
        </row>
        <row r="5675">
          <cell r="AM5675">
            <v>150000</v>
          </cell>
          <cell r="AQ5675" t="str">
            <v/>
          </cell>
          <cell r="AT5675" t="str">
            <v>ПИР</v>
          </cell>
          <cell r="AW5675">
            <v>40409</v>
          </cell>
          <cell r="AZ5675" t="str">
            <v>8.2010</v>
          </cell>
          <cell r="BA5675" t="str">
            <v>8.2010</v>
          </cell>
          <cell r="BB5675" t="str">
            <v/>
          </cell>
          <cell r="BC5675" t="str">
            <v>3.2010</v>
          </cell>
        </row>
        <row r="5676">
          <cell r="AM5676" t="str">
            <v/>
          </cell>
          <cell r="AQ5676" t="str">
            <v/>
          </cell>
          <cell r="AT5676" t="str">
            <v/>
          </cell>
          <cell r="AW5676" t="str">
            <v/>
          </cell>
          <cell r="AZ5676" t="str">
            <v/>
          </cell>
          <cell r="BA5676" t="str">
            <v/>
          </cell>
          <cell r="BB5676" t="str">
            <v/>
          </cell>
          <cell r="BC5676" t="str">
            <v/>
          </cell>
        </row>
        <row r="5677">
          <cell r="AM5677" t="str">
            <v/>
          </cell>
          <cell r="AQ5677" t="str">
            <v/>
          </cell>
          <cell r="AT5677" t="str">
            <v/>
          </cell>
          <cell r="AW5677" t="str">
            <v/>
          </cell>
          <cell r="AZ5677" t="str">
            <v/>
          </cell>
          <cell r="BA5677" t="str">
            <v/>
          </cell>
          <cell r="BB5677" t="str">
            <v/>
          </cell>
          <cell r="BC5677" t="str">
            <v/>
          </cell>
        </row>
        <row r="5678">
          <cell r="AM5678">
            <v>2000000</v>
          </cell>
          <cell r="AQ5678" t="str">
            <v/>
          </cell>
          <cell r="AT5678" t="str">
            <v>ПИР</v>
          </cell>
          <cell r="AW5678">
            <v>40442</v>
          </cell>
          <cell r="AZ5678" t="str">
            <v>8.2010</v>
          </cell>
          <cell r="BA5678" t="str">
            <v>9.2010</v>
          </cell>
          <cell r="BB5678" t="str">
            <v/>
          </cell>
          <cell r="BC5678" t="str">
            <v>3.2010</v>
          </cell>
        </row>
        <row r="5679">
          <cell r="AM5679" t="str">
            <v/>
          </cell>
          <cell r="AQ5679" t="str">
            <v/>
          </cell>
          <cell r="AT5679" t="str">
            <v/>
          </cell>
          <cell r="AW5679" t="str">
            <v/>
          </cell>
          <cell r="AZ5679" t="str">
            <v/>
          </cell>
          <cell r="BA5679" t="str">
            <v/>
          </cell>
          <cell r="BB5679" t="str">
            <v/>
          </cell>
          <cell r="BC5679" t="str">
            <v/>
          </cell>
        </row>
        <row r="5680">
          <cell r="AM5680" t="str">
            <v/>
          </cell>
          <cell r="AQ5680" t="str">
            <v/>
          </cell>
          <cell r="AT5680" t="str">
            <v/>
          </cell>
          <cell r="AW5680" t="str">
            <v/>
          </cell>
          <cell r="AZ5680" t="str">
            <v/>
          </cell>
          <cell r="BA5680" t="str">
            <v/>
          </cell>
          <cell r="BB5680" t="str">
            <v/>
          </cell>
          <cell r="BC5680" t="str">
            <v/>
          </cell>
        </row>
        <row r="5681">
          <cell r="AM5681" t="str">
            <v/>
          </cell>
          <cell r="AQ5681" t="str">
            <v/>
          </cell>
          <cell r="AT5681" t="str">
            <v/>
          </cell>
          <cell r="AW5681" t="str">
            <v/>
          </cell>
          <cell r="AZ5681" t="str">
            <v/>
          </cell>
          <cell r="BA5681" t="str">
            <v/>
          </cell>
          <cell r="BB5681" t="str">
            <v/>
          </cell>
          <cell r="BC5681" t="str">
            <v/>
          </cell>
        </row>
        <row r="5682">
          <cell r="AM5682" t="str">
            <v/>
          </cell>
          <cell r="AQ5682" t="str">
            <v/>
          </cell>
          <cell r="AT5682" t="str">
            <v/>
          </cell>
          <cell r="AW5682" t="str">
            <v/>
          </cell>
          <cell r="AZ5682" t="str">
            <v/>
          </cell>
          <cell r="BA5682" t="str">
            <v/>
          </cell>
          <cell r="BB5682" t="str">
            <v/>
          </cell>
          <cell r="BC5682" t="str">
            <v/>
          </cell>
        </row>
        <row r="5683">
          <cell r="AM5683" t="str">
            <v/>
          </cell>
          <cell r="AQ5683" t="str">
            <v/>
          </cell>
          <cell r="AT5683" t="str">
            <v/>
          </cell>
          <cell r="AW5683" t="str">
            <v/>
          </cell>
          <cell r="AZ5683" t="str">
            <v/>
          </cell>
          <cell r="BA5683" t="str">
            <v/>
          </cell>
          <cell r="BB5683" t="str">
            <v/>
          </cell>
          <cell r="BC5683" t="str">
            <v/>
          </cell>
        </row>
        <row r="5684">
          <cell r="AM5684" t="str">
            <v/>
          </cell>
          <cell r="AQ5684" t="str">
            <v/>
          </cell>
          <cell r="AT5684" t="str">
            <v/>
          </cell>
          <cell r="AW5684" t="str">
            <v/>
          </cell>
          <cell r="AZ5684" t="str">
            <v/>
          </cell>
          <cell r="BA5684" t="str">
            <v/>
          </cell>
          <cell r="BB5684" t="str">
            <v/>
          </cell>
          <cell r="BC5684" t="str">
            <v/>
          </cell>
        </row>
        <row r="5685">
          <cell r="AM5685" t="str">
            <v/>
          </cell>
          <cell r="AQ5685" t="str">
            <v/>
          </cell>
          <cell r="AT5685" t="str">
            <v/>
          </cell>
          <cell r="AW5685" t="str">
            <v/>
          </cell>
          <cell r="AZ5685" t="str">
            <v/>
          </cell>
          <cell r="BA5685" t="str">
            <v/>
          </cell>
          <cell r="BB5685" t="str">
            <v/>
          </cell>
          <cell r="BC5685" t="str">
            <v/>
          </cell>
        </row>
        <row r="5686">
          <cell r="AM5686" t="str">
            <v/>
          </cell>
          <cell r="AQ5686" t="str">
            <v/>
          </cell>
          <cell r="AT5686" t="str">
            <v/>
          </cell>
          <cell r="AW5686" t="str">
            <v/>
          </cell>
          <cell r="AZ5686" t="str">
            <v/>
          </cell>
          <cell r="BA5686" t="str">
            <v/>
          </cell>
          <cell r="BB5686" t="str">
            <v/>
          </cell>
          <cell r="BC5686" t="str">
            <v/>
          </cell>
        </row>
        <row r="5687">
          <cell r="AM5687" t="str">
            <v/>
          </cell>
          <cell r="AQ5687" t="str">
            <v/>
          </cell>
          <cell r="AT5687" t="str">
            <v/>
          </cell>
          <cell r="AW5687" t="str">
            <v/>
          </cell>
          <cell r="AZ5687" t="str">
            <v/>
          </cell>
          <cell r="BA5687" t="str">
            <v/>
          </cell>
          <cell r="BB5687" t="str">
            <v/>
          </cell>
          <cell r="BC5687" t="str">
            <v/>
          </cell>
        </row>
        <row r="5688">
          <cell r="AM5688" t="str">
            <v/>
          </cell>
          <cell r="AQ5688" t="str">
            <v/>
          </cell>
          <cell r="AT5688" t="str">
            <v/>
          </cell>
          <cell r="AW5688" t="str">
            <v/>
          </cell>
          <cell r="AZ5688" t="str">
            <v/>
          </cell>
          <cell r="BA5688" t="str">
            <v/>
          </cell>
          <cell r="BB5688" t="str">
            <v/>
          </cell>
          <cell r="BC5688" t="str">
            <v/>
          </cell>
        </row>
        <row r="5689">
          <cell r="AM5689" t="str">
            <v/>
          </cell>
          <cell r="AQ5689" t="str">
            <v/>
          </cell>
          <cell r="AT5689" t="str">
            <v/>
          </cell>
          <cell r="AW5689" t="str">
            <v/>
          </cell>
          <cell r="AZ5689" t="str">
            <v/>
          </cell>
          <cell r="BA5689" t="str">
            <v/>
          </cell>
          <cell r="BB5689" t="str">
            <v/>
          </cell>
          <cell r="BC5689" t="str">
            <v/>
          </cell>
        </row>
        <row r="5690">
          <cell r="AM5690" t="str">
            <v/>
          </cell>
          <cell r="AQ5690" t="str">
            <v/>
          </cell>
          <cell r="AT5690" t="str">
            <v/>
          </cell>
          <cell r="AW5690" t="str">
            <v/>
          </cell>
          <cell r="AZ5690" t="str">
            <v/>
          </cell>
          <cell r="BA5690" t="str">
            <v/>
          </cell>
          <cell r="BB5690" t="str">
            <v/>
          </cell>
          <cell r="BC5690" t="str">
            <v/>
          </cell>
        </row>
        <row r="5691">
          <cell r="AM5691" t="str">
            <v/>
          </cell>
          <cell r="AQ5691" t="str">
            <v/>
          </cell>
          <cell r="AT5691" t="str">
            <v/>
          </cell>
          <cell r="AW5691" t="str">
            <v/>
          </cell>
          <cell r="AZ5691" t="str">
            <v/>
          </cell>
          <cell r="BA5691" t="str">
            <v/>
          </cell>
          <cell r="BB5691" t="str">
            <v/>
          </cell>
          <cell r="BC5691" t="str">
            <v/>
          </cell>
        </row>
        <row r="5692">
          <cell r="AM5692" t="str">
            <v/>
          </cell>
          <cell r="AQ5692" t="str">
            <v/>
          </cell>
          <cell r="AT5692" t="str">
            <v/>
          </cell>
          <cell r="AW5692" t="str">
            <v/>
          </cell>
          <cell r="AZ5692" t="str">
            <v/>
          </cell>
          <cell r="BA5692" t="str">
            <v/>
          </cell>
          <cell r="BB5692" t="str">
            <v/>
          </cell>
          <cell r="BC5692" t="str">
            <v/>
          </cell>
        </row>
        <row r="5693">
          <cell r="AM5693" t="str">
            <v/>
          </cell>
          <cell r="AQ5693" t="str">
            <v/>
          </cell>
          <cell r="AT5693" t="str">
            <v/>
          </cell>
          <cell r="AW5693" t="str">
            <v/>
          </cell>
          <cell r="AZ5693" t="str">
            <v/>
          </cell>
          <cell r="BA5693" t="str">
            <v/>
          </cell>
          <cell r="BB5693" t="str">
            <v/>
          </cell>
          <cell r="BC5693" t="str">
            <v/>
          </cell>
        </row>
        <row r="5694">
          <cell r="AM5694" t="str">
            <v/>
          </cell>
          <cell r="AQ5694" t="str">
            <v/>
          </cell>
          <cell r="AT5694" t="str">
            <v/>
          </cell>
          <cell r="AW5694" t="str">
            <v/>
          </cell>
          <cell r="AZ5694" t="str">
            <v/>
          </cell>
          <cell r="BA5694" t="str">
            <v/>
          </cell>
          <cell r="BB5694" t="str">
            <v/>
          </cell>
          <cell r="BC5694" t="str">
            <v/>
          </cell>
        </row>
        <row r="5695">
          <cell r="AM5695" t="str">
            <v/>
          </cell>
          <cell r="AQ5695" t="str">
            <v/>
          </cell>
          <cell r="AT5695" t="str">
            <v/>
          </cell>
          <cell r="AW5695" t="str">
            <v/>
          </cell>
          <cell r="AZ5695" t="str">
            <v/>
          </cell>
          <cell r="BA5695" t="str">
            <v/>
          </cell>
          <cell r="BB5695" t="str">
            <v/>
          </cell>
          <cell r="BC5695" t="str">
            <v/>
          </cell>
        </row>
        <row r="5696">
          <cell r="AM5696" t="str">
            <v/>
          </cell>
          <cell r="AQ5696" t="str">
            <v/>
          </cell>
          <cell r="AT5696" t="str">
            <v/>
          </cell>
          <cell r="AW5696" t="str">
            <v/>
          </cell>
          <cell r="AZ5696" t="str">
            <v/>
          </cell>
          <cell r="BA5696" t="str">
            <v/>
          </cell>
          <cell r="BB5696" t="str">
            <v/>
          </cell>
          <cell r="BC5696" t="str">
            <v/>
          </cell>
        </row>
        <row r="5697">
          <cell r="AM5697" t="str">
            <v/>
          </cell>
          <cell r="AQ5697" t="str">
            <v/>
          </cell>
          <cell r="AT5697" t="str">
            <v/>
          </cell>
          <cell r="AW5697" t="str">
            <v/>
          </cell>
          <cell r="AZ5697" t="str">
            <v/>
          </cell>
          <cell r="BA5697" t="str">
            <v/>
          </cell>
          <cell r="BB5697" t="str">
            <v/>
          </cell>
          <cell r="BC5697" t="str">
            <v/>
          </cell>
        </row>
        <row r="5698">
          <cell r="AM5698" t="str">
            <v/>
          </cell>
          <cell r="AQ5698" t="str">
            <v/>
          </cell>
          <cell r="AT5698" t="str">
            <v/>
          </cell>
          <cell r="AW5698" t="str">
            <v/>
          </cell>
          <cell r="AZ5698" t="str">
            <v/>
          </cell>
          <cell r="BA5698" t="str">
            <v/>
          </cell>
          <cell r="BB5698" t="str">
            <v/>
          </cell>
          <cell r="BC5698" t="str">
            <v/>
          </cell>
        </row>
        <row r="5699">
          <cell r="AM5699" t="str">
            <v/>
          </cell>
          <cell r="AQ5699" t="str">
            <v/>
          </cell>
          <cell r="AT5699" t="str">
            <v/>
          </cell>
          <cell r="AW5699" t="str">
            <v/>
          </cell>
          <cell r="AZ5699" t="str">
            <v/>
          </cell>
          <cell r="BA5699" t="str">
            <v/>
          </cell>
          <cell r="BB5699" t="str">
            <v/>
          </cell>
          <cell r="BC5699" t="str">
            <v/>
          </cell>
        </row>
        <row r="5700">
          <cell r="AM5700" t="str">
            <v/>
          </cell>
          <cell r="AQ5700" t="str">
            <v/>
          </cell>
          <cell r="AT5700" t="str">
            <v/>
          </cell>
          <cell r="AW5700" t="str">
            <v/>
          </cell>
          <cell r="AZ5700" t="str">
            <v/>
          </cell>
          <cell r="BA5700" t="str">
            <v/>
          </cell>
          <cell r="BB5700" t="str">
            <v/>
          </cell>
          <cell r="BC5700" t="str">
            <v/>
          </cell>
        </row>
        <row r="5701">
          <cell r="AM5701" t="str">
            <v/>
          </cell>
          <cell r="AQ5701" t="str">
            <v/>
          </cell>
          <cell r="AT5701" t="str">
            <v/>
          </cell>
          <cell r="AW5701" t="str">
            <v/>
          </cell>
          <cell r="AZ5701" t="str">
            <v/>
          </cell>
          <cell r="BA5701" t="str">
            <v/>
          </cell>
          <cell r="BB5701" t="str">
            <v/>
          </cell>
          <cell r="BC5701" t="str">
            <v/>
          </cell>
        </row>
        <row r="5702">
          <cell r="AM5702" t="str">
            <v/>
          </cell>
          <cell r="AQ5702" t="str">
            <v/>
          </cell>
          <cell r="AT5702" t="str">
            <v/>
          </cell>
          <cell r="AW5702" t="str">
            <v/>
          </cell>
          <cell r="AZ5702" t="str">
            <v/>
          </cell>
          <cell r="BA5702" t="str">
            <v/>
          </cell>
          <cell r="BB5702" t="str">
            <v/>
          </cell>
          <cell r="BC5702" t="str">
            <v/>
          </cell>
        </row>
        <row r="5703">
          <cell r="AM5703" t="str">
            <v/>
          </cell>
          <cell r="AQ5703" t="str">
            <v/>
          </cell>
          <cell r="AT5703" t="str">
            <v/>
          </cell>
          <cell r="AW5703" t="str">
            <v/>
          </cell>
          <cell r="AZ5703" t="str">
            <v/>
          </cell>
          <cell r="BA5703" t="str">
            <v/>
          </cell>
          <cell r="BB5703" t="str">
            <v/>
          </cell>
          <cell r="BC5703" t="str">
            <v/>
          </cell>
        </row>
        <row r="5704">
          <cell r="AM5704" t="str">
            <v/>
          </cell>
          <cell r="AQ5704" t="str">
            <v/>
          </cell>
          <cell r="AT5704" t="str">
            <v/>
          </cell>
          <cell r="AW5704" t="str">
            <v/>
          </cell>
          <cell r="AZ5704" t="str">
            <v/>
          </cell>
          <cell r="BA5704" t="str">
            <v/>
          </cell>
          <cell r="BB5704" t="str">
            <v/>
          </cell>
          <cell r="BC5704" t="str">
            <v/>
          </cell>
        </row>
        <row r="5705">
          <cell r="AM5705" t="str">
            <v/>
          </cell>
          <cell r="AQ5705" t="str">
            <v/>
          </cell>
          <cell r="AT5705" t="str">
            <v/>
          </cell>
          <cell r="AW5705" t="str">
            <v/>
          </cell>
          <cell r="AZ5705" t="str">
            <v/>
          </cell>
          <cell r="BA5705" t="str">
            <v/>
          </cell>
          <cell r="BB5705" t="str">
            <v/>
          </cell>
          <cell r="BC5705" t="str">
            <v/>
          </cell>
        </row>
        <row r="5706">
          <cell r="AM5706">
            <v>5616647.5899999999</v>
          </cell>
          <cell r="AQ5706" t="str">
            <v/>
          </cell>
          <cell r="AT5706" t="str">
            <v>УУП</v>
          </cell>
          <cell r="AW5706">
            <v>40176</v>
          </cell>
          <cell r="AZ5706" t="str">
            <v>12.2009</v>
          </cell>
          <cell r="BA5706" t="str">
            <v>12.2009</v>
          </cell>
          <cell r="BB5706" t="str">
            <v/>
          </cell>
          <cell r="BC5706" t="str">
            <v>4.2009</v>
          </cell>
        </row>
        <row r="5707">
          <cell r="AM5707" t="str">
            <v/>
          </cell>
          <cell r="AQ5707" t="str">
            <v/>
          </cell>
          <cell r="AT5707" t="str">
            <v/>
          </cell>
          <cell r="AW5707" t="str">
            <v/>
          </cell>
          <cell r="AZ5707" t="str">
            <v/>
          </cell>
          <cell r="BA5707" t="str">
            <v/>
          </cell>
          <cell r="BB5707" t="str">
            <v/>
          </cell>
          <cell r="BC5707" t="str">
            <v/>
          </cell>
        </row>
        <row r="5708">
          <cell r="AM5708">
            <v>460000</v>
          </cell>
          <cell r="AQ5708" t="str">
            <v/>
          </cell>
          <cell r="AT5708" t="str">
            <v>ПИР</v>
          </cell>
          <cell r="AW5708">
            <v>40480</v>
          </cell>
          <cell r="AZ5708" t="str">
            <v>10.2010</v>
          </cell>
          <cell r="BA5708" t="str">
            <v>10.2010</v>
          </cell>
          <cell r="BB5708" t="str">
            <v/>
          </cell>
          <cell r="BC5708" t="str">
            <v>4.2010</v>
          </cell>
        </row>
        <row r="5709">
          <cell r="AM5709" t="str">
            <v/>
          </cell>
          <cell r="AQ5709" t="str">
            <v/>
          </cell>
          <cell r="AT5709" t="str">
            <v/>
          </cell>
          <cell r="AW5709" t="str">
            <v/>
          </cell>
          <cell r="AZ5709" t="str">
            <v/>
          </cell>
          <cell r="BA5709" t="str">
            <v/>
          </cell>
          <cell r="BB5709" t="str">
            <v/>
          </cell>
          <cell r="BC5709" t="str">
            <v/>
          </cell>
        </row>
        <row r="5710">
          <cell r="AM5710" t="str">
            <v/>
          </cell>
          <cell r="AQ5710" t="str">
            <v/>
          </cell>
          <cell r="AT5710" t="str">
            <v/>
          </cell>
          <cell r="AW5710" t="str">
            <v/>
          </cell>
          <cell r="AZ5710" t="str">
            <v/>
          </cell>
          <cell r="BA5710" t="str">
            <v/>
          </cell>
          <cell r="BB5710" t="str">
            <v/>
          </cell>
          <cell r="BC5710" t="str">
            <v/>
          </cell>
        </row>
        <row r="5711">
          <cell r="AM5711" t="str">
            <v/>
          </cell>
          <cell r="AQ5711" t="str">
            <v/>
          </cell>
          <cell r="AT5711" t="str">
            <v/>
          </cell>
          <cell r="AW5711" t="str">
            <v/>
          </cell>
          <cell r="AZ5711" t="str">
            <v/>
          </cell>
          <cell r="BA5711" t="str">
            <v/>
          </cell>
          <cell r="BB5711" t="str">
            <v/>
          </cell>
          <cell r="BC5711" t="str">
            <v/>
          </cell>
        </row>
        <row r="5712">
          <cell r="AM5712" t="str">
            <v/>
          </cell>
          <cell r="AQ5712" t="str">
            <v/>
          </cell>
          <cell r="AT5712" t="str">
            <v/>
          </cell>
          <cell r="AW5712" t="str">
            <v/>
          </cell>
          <cell r="AZ5712" t="str">
            <v/>
          </cell>
          <cell r="BA5712" t="str">
            <v/>
          </cell>
          <cell r="BB5712" t="str">
            <v/>
          </cell>
          <cell r="BC5712" t="str">
            <v/>
          </cell>
        </row>
        <row r="5713">
          <cell r="AM5713" t="str">
            <v/>
          </cell>
          <cell r="AQ5713" t="str">
            <v/>
          </cell>
          <cell r="AT5713" t="str">
            <v/>
          </cell>
          <cell r="AW5713" t="str">
            <v/>
          </cell>
          <cell r="AZ5713" t="str">
            <v/>
          </cell>
          <cell r="BA5713" t="str">
            <v/>
          </cell>
          <cell r="BB5713" t="str">
            <v/>
          </cell>
          <cell r="BC5713" t="str">
            <v/>
          </cell>
        </row>
        <row r="5714">
          <cell r="AM5714" t="str">
            <v/>
          </cell>
          <cell r="AQ5714" t="str">
            <v/>
          </cell>
          <cell r="AT5714" t="str">
            <v/>
          </cell>
          <cell r="AW5714" t="str">
            <v/>
          </cell>
          <cell r="AZ5714" t="str">
            <v/>
          </cell>
          <cell r="BA5714" t="str">
            <v/>
          </cell>
          <cell r="BB5714" t="str">
            <v/>
          </cell>
          <cell r="BC5714" t="str">
            <v/>
          </cell>
        </row>
        <row r="5715">
          <cell r="AM5715" t="str">
            <v/>
          </cell>
          <cell r="AQ5715" t="str">
            <v/>
          </cell>
          <cell r="AT5715" t="str">
            <v/>
          </cell>
          <cell r="AW5715" t="str">
            <v/>
          </cell>
          <cell r="AZ5715" t="str">
            <v/>
          </cell>
          <cell r="BA5715" t="str">
            <v/>
          </cell>
          <cell r="BB5715" t="str">
            <v/>
          </cell>
          <cell r="BC5715" t="str">
            <v/>
          </cell>
        </row>
        <row r="5716">
          <cell r="AM5716" t="str">
            <v/>
          </cell>
          <cell r="AQ5716" t="str">
            <v/>
          </cell>
          <cell r="AT5716" t="str">
            <v/>
          </cell>
          <cell r="AW5716" t="str">
            <v/>
          </cell>
          <cell r="AZ5716" t="str">
            <v/>
          </cell>
          <cell r="BA5716" t="str">
            <v/>
          </cell>
          <cell r="BB5716" t="str">
            <v/>
          </cell>
          <cell r="BC5716" t="str">
            <v/>
          </cell>
        </row>
        <row r="5717">
          <cell r="AM5717" t="str">
            <v/>
          </cell>
          <cell r="AQ5717" t="str">
            <v/>
          </cell>
          <cell r="AT5717" t="str">
            <v/>
          </cell>
          <cell r="AW5717" t="str">
            <v/>
          </cell>
          <cell r="AZ5717" t="str">
            <v/>
          </cell>
          <cell r="BA5717" t="str">
            <v/>
          </cell>
          <cell r="BB5717" t="str">
            <v/>
          </cell>
          <cell r="BC5717" t="str">
            <v/>
          </cell>
        </row>
        <row r="5718">
          <cell r="AM5718" t="str">
            <v/>
          </cell>
          <cell r="AQ5718" t="str">
            <v/>
          </cell>
          <cell r="AT5718" t="str">
            <v/>
          </cell>
          <cell r="AW5718" t="str">
            <v/>
          </cell>
          <cell r="AZ5718" t="str">
            <v/>
          </cell>
          <cell r="BA5718" t="str">
            <v/>
          </cell>
          <cell r="BB5718" t="str">
            <v/>
          </cell>
          <cell r="BC5718" t="str">
            <v/>
          </cell>
        </row>
        <row r="5719">
          <cell r="AM5719" t="str">
            <v/>
          </cell>
          <cell r="AQ5719" t="str">
            <v/>
          </cell>
          <cell r="AT5719" t="str">
            <v/>
          </cell>
          <cell r="AW5719" t="str">
            <v/>
          </cell>
          <cell r="AZ5719" t="str">
            <v/>
          </cell>
          <cell r="BA5719" t="str">
            <v/>
          </cell>
          <cell r="BB5719" t="str">
            <v/>
          </cell>
          <cell r="BC5719" t="str">
            <v/>
          </cell>
        </row>
        <row r="5720">
          <cell r="AM5720" t="str">
            <v/>
          </cell>
          <cell r="AQ5720" t="str">
            <v/>
          </cell>
          <cell r="AT5720" t="str">
            <v/>
          </cell>
          <cell r="AW5720" t="str">
            <v/>
          </cell>
          <cell r="AZ5720" t="str">
            <v/>
          </cell>
          <cell r="BA5720" t="str">
            <v/>
          </cell>
          <cell r="BB5720" t="str">
            <v/>
          </cell>
          <cell r="BC5720" t="str">
            <v/>
          </cell>
        </row>
        <row r="5721">
          <cell r="AM5721" t="str">
            <v/>
          </cell>
          <cell r="AQ5721" t="str">
            <v/>
          </cell>
          <cell r="AT5721" t="str">
            <v/>
          </cell>
          <cell r="AW5721" t="str">
            <v/>
          </cell>
          <cell r="AZ5721" t="str">
            <v/>
          </cell>
          <cell r="BA5721" t="str">
            <v/>
          </cell>
          <cell r="BB5721" t="str">
            <v/>
          </cell>
          <cell r="BC5721" t="str">
            <v/>
          </cell>
        </row>
        <row r="5722">
          <cell r="AM5722" t="str">
            <v/>
          </cell>
          <cell r="AQ5722" t="str">
            <v/>
          </cell>
          <cell r="AT5722" t="str">
            <v/>
          </cell>
          <cell r="AW5722" t="str">
            <v/>
          </cell>
          <cell r="AZ5722" t="str">
            <v/>
          </cell>
          <cell r="BA5722" t="str">
            <v/>
          </cell>
          <cell r="BB5722" t="str">
            <v/>
          </cell>
          <cell r="BC5722" t="str">
            <v/>
          </cell>
        </row>
        <row r="5723">
          <cell r="AM5723" t="str">
            <v/>
          </cell>
          <cell r="AQ5723" t="str">
            <v/>
          </cell>
          <cell r="AT5723" t="str">
            <v/>
          </cell>
          <cell r="AW5723" t="str">
            <v/>
          </cell>
          <cell r="AZ5723" t="str">
            <v/>
          </cell>
          <cell r="BA5723" t="str">
            <v/>
          </cell>
          <cell r="BB5723" t="str">
            <v/>
          </cell>
          <cell r="BC5723" t="str">
            <v/>
          </cell>
        </row>
        <row r="5724">
          <cell r="AM5724">
            <v>414000</v>
          </cell>
          <cell r="AQ5724" t="str">
            <v/>
          </cell>
          <cell r="AT5724" t="str">
            <v>ПИР</v>
          </cell>
          <cell r="AW5724">
            <v>40681</v>
          </cell>
          <cell r="AZ5724" t="str">
            <v>4.2011</v>
          </cell>
          <cell r="BA5724" t="str">
            <v>5.2011</v>
          </cell>
          <cell r="BB5724" t="str">
            <v>5.2011</v>
          </cell>
          <cell r="BC5724" t="str">
            <v>2.2011</v>
          </cell>
        </row>
        <row r="5725">
          <cell r="AM5725" t="str">
            <v/>
          </cell>
          <cell r="AQ5725" t="str">
            <v/>
          </cell>
          <cell r="AT5725" t="str">
            <v/>
          </cell>
          <cell r="AW5725" t="str">
            <v/>
          </cell>
          <cell r="AZ5725" t="str">
            <v/>
          </cell>
          <cell r="BA5725" t="str">
            <v/>
          </cell>
          <cell r="BB5725" t="str">
            <v/>
          </cell>
          <cell r="BC5725" t="str">
            <v/>
          </cell>
        </row>
        <row r="5726">
          <cell r="AM5726" t="str">
            <v/>
          </cell>
          <cell r="AQ5726" t="str">
            <v/>
          </cell>
          <cell r="AT5726" t="str">
            <v/>
          </cell>
          <cell r="AW5726" t="str">
            <v/>
          </cell>
          <cell r="AZ5726" t="str">
            <v/>
          </cell>
          <cell r="BA5726" t="str">
            <v/>
          </cell>
          <cell r="BB5726" t="str">
            <v/>
          </cell>
          <cell r="BC5726" t="str">
            <v/>
          </cell>
        </row>
        <row r="5727">
          <cell r="AM5727" t="str">
            <v/>
          </cell>
          <cell r="AQ5727" t="str">
            <v/>
          </cell>
          <cell r="AT5727" t="str">
            <v/>
          </cell>
          <cell r="AW5727" t="str">
            <v/>
          </cell>
          <cell r="AZ5727" t="str">
            <v/>
          </cell>
          <cell r="BA5727" t="str">
            <v/>
          </cell>
          <cell r="BB5727" t="str">
            <v/>
          </cell>
          <cell r="BC5727" t="str">
            <v/>
          </cell>
        </row>
        <row r="5728">
          <cell r="AM5728" t="str">
            <v/>
          </cell>
          <cell r="AQ5728" t="str">
            <v/>
          </cell>
          <cell r="AT5728" t="str">
            <v/>
          </cell>
          <cell r="AW5728" t="str">
            <v/>
          </cell>
          <cell r="AZ5728" t="str">
            <v/>
          </cell>
          <cell r="BA5728" t="str">
            <v/>
          </cell>
          <cell r="BB5728" t="str">
            <v/>
          </cell>
          <cell r="BC5728" t="str">
            <v/>
          </cell>
        </row>
        <row r="5729">
          <cell r="AM5729" t="str">
            <v/>
          </cell>
          <cell r="AQ5729" t="str">
            <v/>
          </cell>
          <cell r="AT5729" t="str">
            <v/>
          </cell>
          <cell r="AW5729" t="str">
            <v/>
          </cell>
          <cell r="AZ5729" t="str">
            <v/>
          </cell>
          <cell r="BA5729" t="str">
            <v/>
          </cell>
          <cell r="BB5729" t="str">
            <v/>
          </cell>
          <cell r="BC5729" t="str">
            <v/>
          </cell>
        </row>
        <row r="5730">
          <cell r="AM5730" t="str">
            <v/>
          </cell>
          <cell r="AQ5730" t="str">
            <v/>
          </cell>
          <cell r="AT5730" t="str">
            <v/>
          </cell>
          <cell r="AW5730" t="str">
            <v/>
          </cell>
          <cell r="AZ5730" t="str">
            <v/>
          </cell>
          <cell r="BA5730" t="str">
            <v/>
          </cell>
          <cell r="BB5730" t="str">
            <v/>
          </cell>
          <cell r="BC5730" t="str">
            <v/>
          </cell>
        </row>
        <row r="5731">
          <cell r="AM5731">
            <v>3000000</v>
          </cell>
          <cell r="AQ5731" t="str">
            <v/>
          </cell>
          <cell r="AT5731" t="str">
            <v>ПИР</v>
          </cell>
          <cell r="AW5731">
            <v>40164</v>
          </cell>
          <cell r="AZ5731" t="str">
            <v>12.2009</v>
          </cell>
          <cell r="BA5731" t="str">
            <v>12.2009</v>
          </cell>
          <cell r="BB5731" t="str">
            <v/>
          </cell>
          <cell r="BC5731" t="str">
            <v>4.2009</v>
          </cell>
        </row>
        <row r="5732">
          <cell r="AM5732">
            <v>3000000</v>
          </cell>
          <cell r="AQ5732" t="str">
            <v/>
          </cell>
          <cell r="AT5732" t="str">
            <v>ПИР</v>
          </cell>
          <cell r="AW5732">
            <v>40288</v>
          </cell>
          <cell r="AZ5732" t="str">
            <v>4.2010</v>
          </cell>
          <cell r="BA5732" t="str">
            <v>4.2010</v>
          </cell>
          <cell r="BB5732" t="str">
            <v/>
          </cell>
          <cell r="BC5732" t="str">
            <v>2.2010</v>
          </cell>
        </row>
        <row r="5733">
          <cell r="AM5733">
            <v>4000000</v>
          </cell>
          <cell r="AQ5733" t="str">
            <v/>
          </cell>
          <cell r="AT5733" t="str">
            <v>ПИР</v>
          </cell>
          <cell r="AW5733">
            <v>40421</v>
          </cell>
          <cell r="AZ5733" t="str">
            <v>8.2010</v>
          </cell>
          <cell r="BA5733" t="str">
            <v>8.2010</v>
          </cell>
          <cell r="BB5733" t="str">
            <v/>
          </cell>
          <cell r="BC5733" t="str">
            <v>3.2010</v>
          </cell>
        </row>
        <row r="5734">
          <cell r="AM5734">
            <v>4000000</v>
          </cell>
          <cell r="AQ5734" t="str">
            <v/>
          </cell>
          <cell r="AT5734" t="str">
            <v>ПИР</v>
          </cell>
          <cell r="AW5734">
            <v>40480</v>
          </cell>
          <cell r="AZ5734" t="str">
            <v>10.2010</v>
          </cell>
          <cell r="BA5734" t="str">
            <v>10.2010</v>
          </cell>
          <cell r="BB5734" t="str">
            <v/>
          </cell>
          <cell r="BC5734" t="str">
            <v>4.2010</v>
          </cell>
        </row>
        <row r="5735">
          <cell r="AM5735">
            <v>3000000</v>
          </cell>
          <cell r="AQ5735" t="str">
            <v/>
          </cell>
          <cell r="AT5735" t="str">
            <v>ПИР</v>
          </cell>
          <cell r="AW5735">
            <v>40582</v>
          </cell>
          <cell r="AZ5735" t="str">
            <v>1.2011</v>
          </cell>
          <cell r="BA5735" t="str">
            <v>2.2011</v>
          </cell>
          <cell r="BB5735" t="str">
            <v>2.2011</v>
          </cell>
          <cell r="BC5735" t="str">
            <v>1.2011</v>
          </cell>
        </row>
        <row r="5736">
          <cell r="AM5736">
            <v>3000000</v>
          </cell>
          <cell r="AQ5736" t="str">
            <v/>
          </cell>
          <cell r="AT5736" t="str">
            <v>ПИР</v>
          </cell>
          <cell r="AW5736">
            <v>40681</v>
          </cell>
          <cell r="AZ5736" t="str">
            <v>4.2011</v>
          </cell>
          <cell r="BA5736" t="str">
            <v>5.2011</v>
          </cell>
          <cell r="BB5736" t="str">
            <v>5.2011</v>
          </cell>
          <cell r="BC5736" t="str">
            <v>2.2011</v>
          </cell>
        </row>
        <row r="5737">
          <cell r="AM5737" t="str">
            <v/>
          </cell>
          <cell r="AQ5737" t="str">
            <v/>
          </cell>
          <cell r="AT5737" t="str">
            <v/>
          </cell>
          <cell r="AW5737" t="str">
            <v/>
          </cell>
          <cell r="AZ5737" t="str">
            <v/>
          </cell>
          <cell r="BA5737" t="str">
            <v/>
          </cell>
          <cell r="BB5737" t="str">
            <v/>
          </cell>
          <cell r="BC5737" t="str">
            <v/>
          </cell>
        </row>
        <row r="5738">
          <cell r="AM5738" t="str">
            <v/>
          </cell>
          <cell r="AQ5738" t="str">
            <v/>
          </cell>
          <cell r="AT5738" t="str">
            <v/>
          </cell>
          <cell r="AW5738" t="str">
            <v/>
          </cell>
          <cell r="AZ5738" t="str">
            <v/>
          </cell>
          <cell r="BA5738" t="str">
            <v/>
          </cell>
          <cell r="BB5738" t="str">
            <v/>
          </cell>
          <cell r="BC5738" t="str">
            <v/>
          </cell>
        </row>
        <row r="5739">
          <cell r="AM5739" t="str">
            <v/>
          </cell>
          <cell r="AQ5739" t="str">
            <v/>
          </cell>
          <cell r="AT5739" t="str">
            <v/>
          </cell>
          <cell r="AW5739" t="str">
            <v/>
          </cell>
          <cell r="AZ5739" t="str">
            <v/>
          </cell>
          <cell r="BA5739" t="str">
            <v/>
          </cell>
          <cell r="BB5739" t="str">
            <v/>
          </cell>
          <cell r="BC5739" t="str">
            <v/>
          </cell>
        </row>
        <row r="5740">
          <cell r="AM5740" t="str">
            <v/>
          </cell>
          <cell r="AQ5740" t="str">
            <v/>
          </cell>
          <cell r="AT5740" t="str">
            <v/>
          </cell>
          <cell r="AW5740" t="str">
            <v/>
          </cell>
          <cell r="AZ5740" t="str">
            <v/>
          </cell>
          <cell r="BA5740" t="str">
            <v/>
          </cell>
          <cell r="BB5740" t="str">
            <v/>
          </cell>
          <cell r="BC5740" t="str">
            <v/>
          </cell>
        </row>
        <row r="5741">
          <cell r="AM5741" t="str">
            <v/>
          </cell>
          <cell r="AQ5741" t="str">
            <v/>
          </cell>
          <cell r="AT5741" t="str">
            <v/>
          </cell>
          <cell r="AW5741" t="str">
            <v/>
          </cell>
          <cell r="AZ5741" t="str">
            <v/>
          </cell>
          <cell r="BA5741" t="str">
            <v/>
          </cell>
          <cell r="BB5741" t="str">
            <v/>
          </cell>
          <cell r="BC5741" t="str">
            <v/>
          </cell>
        </row>
        <row r="5742">
          <cell r="AM5742" t="str">
            <v/>
          </cell>
          <cell r="AQ5742" t="str">
            <v/>
          </cell>
          <cell r="AT5742" t="str">
            <v/>
          </cell>
          <cell r="AW5742" t="str">
            <v/>
          </cell>
          <cell r="AZ5742" t="str">
            <v/>
          </cell>
          <cell r="BA5742" t="str">
            <v/>
          </cell>
          <cell r="BB5742" t="str">
            <v/>
          </cell>
          <cell r="BC5742" t="str">
            <v/>
          </cell>
        </row>
        <row r="5743">
          <cell r="AM5743" t="str">
            <v/>
          </cell>
          <cell r="AQ5743" t="str">
            <v/>
          </cell>
          <cell r="AT5743" t="str">
            <v/>
          </cell>
          <cell r="AW5743" t="str">
            <v/>
          </cell>
          <cell r="AZ5743" t="str">
            <v/>
          </cell>
          <cell r="BA5743" t="str">
            <v/>
          </cell>
          <cell r="BB5743" t="str">
            <v/>
          </cell>
          <cell r="BC5743" t="str">
            <v/>
          </cell>
        </row>
        <row r="5744">
          <cell r="AM5744" t="str">
            <v/>
          </cell>
          <cell r="AQ5744" t="str">
            <v/>
          </cell>
          <cell r="AT5744" t="str">
            <v/>
          </cell>
          <cell r="AW5744" t="str">
            <v/>
          </cell>
          <cell r="AZ5744" t="str">
            <v/>
          </cell>
          <cell r="BA5744" t="str">
            <v/>
          </cell>
          <cell r="BB5744" t="str">
            <v/>
          </cell>
          <cell r="BC5744" t="str">
            <v/>
          </cell>
        </row>
        <row r="5745">
          <cell r="AM5745" t="str">
            <v/>
          </cell>
          <cell r="AQ5745" t="str">
            <v/>
          </cell>
          <cell r="AT5745" t="str">
            <v/>
          </cell>
          <cell r="AW5745" t="str">
            <v/>
          </cell>
          <cell r="AZ5745" t="str">
            <v/>
          </cell>
          <cell r="BA5745" t="str">
            <v/>
          </cell>
          <cell r="BB5745" t="str">
            <v/>
          </cell>
          <cell r="BC5745" t="str">
            <v/>
          </cell>
        </row>
      </sheetData>
      <sheetData sheetId="1">
        <row r="2">
          <cell r="A2" t="str">
            <v>СМР</v>
          </cell>
          <cell r="B2">
            <v>1</v>
          </cell>
          <cell r="C2" t="str">
            <v>СМР</v>
          </cell>
        </row>
        <row r="3">
          <cell r="A3" t="str">
            <v>ВЗиС</v>
          </cell>
          <cell r="B3">
            <v>2</v>
          </cell>
          <cell r="C3" t="str">
            <v>ВЗиС</v>
          </cell>
        </row>
        <row r="4">
          <cell r="A4" t="str">
            <v>Оборудование</v>
          </cell>
          <cell r="B4">
            <v>3</v>
          </cell>
          <cell r="C4" t="str">
            <v>Оборудование</v>
          </cell>
        </row>
        <row r="5">
          <cell r="A5" t="str">
            <v>ПИР</v>
          </cell>
          <cell r="B5">
            <v>4</v>
          </cell>
          <cell r="C5" t="str">
            <v>ПИР</v>
          </cell>
        </row>
        <row r="6">
          <cell r="A6" t="str">
            <v>Технол. подключение</v>
          </cell>
          <cell r="B6">
            <v>5</v>
          </cell>
          <cell r="C6" t="str">
            <v>Технол. подключение</v>
          </cell>
        </row>
        <row r="7">
          <cell r="A7" t="str">
            <v>Негативное воздействие</v>
          </cell>
          <cell r="B7">
            <v>6</v>
          </cell>
          <cell r="C7" t="str">
            <v>Негативное воздействие</v>
          </cell>
        </row>
        <row r="8">
          <cell r="A8" t="str">
            <v>Страхование</v>
          </cell>
          <cell r="B8">
            <v>7</v>
          </cell>
          <cell r="C8" t="str">
            <v>Страхование</v>
          </cell>
        </row>
        <row r="9">
          <cell r="A9" t="str">
            <v>Охрана</v>
          </cell>
          <cell r="B9">
            <v>8</v>
          </cell>
          <cell r="C9" t="str">
            <v>Охрана</v>
          </cell>
        </row>
        <row r="10">
          <cell r="A10" t="str">
            <v>ПНР</v>
          </cell>
          <cell r="B10">
            <v>9</v>
          </cell>
          <cell r="C10" t="str">
            <v>ПНР</v>
          </cell>
        </row>
        <row r="11">
          <cell r="A11" t="str">
            <v>Командировочные</v>
          </cell>
          <cell r="B11">
            <v>10</v>
          </cell>
          <cell r="C11" t="str">
            <v>Командировочные</v>
          </cell>
        </row>
        <row r="12">
          <cell r="A12" t="str">
            <v>Фин.услуги</v>
          </cell>
          <cell r="B12">
            <v>11</v>
          </cell>
          <cell r="C12" t="str">
            <v>Фин.услуги</v>
          </cell>
        </row>
        <row r="13">
          <cell r="A13" t="str">
            <v>Перебазировка</v>
          </cell>
          <cell r="B13">
            <v>12</v>
          </cell>
          <cell r="C13" t="str">
            <v>Перебазировка</v>
          </cell>
        </row>
        <row r="14">
          <cell r="A14" t="str">
            <v>УУП</v>
          </cell>
          <cell r="B14">
            <v>13</v>
          </cell>
          <cell r="C14" t="str">
            <v>УУП</v>
          </cell>
        </row>
        <row r="17">
          <cell r="A17" t="str">
            <v>Январь</v>
          </cell>
          <cell r="B17">
            <v>1</v>
          </cell>
          <cell r="C17" t="str">
            <v>январь</v>
          </cell>
        </row>
        <row r="18">
          <cell r="A18" t="str">
            <v>Февраль</v>
          </cell>
          <cell r="B18">
            <v>2</v>
          </cell>
          <cell r="C18" t="str">
            <v>февраль</v>
          </cell>
        </row>
        <row r="19">
          <cell r="A19" t="str">
            <v>Март</v>
          </cell>
          <cell r="B19">
            <v>3</v>
          </cell>
          <cell r="C19" t="str">
            <v>март</v>
          </cell>
        </row>
        <row r="20">
          <cell r="A20" t="str">
            <v>Апрель</v>
          </cell>
          <cell r="B20">
            <v>4</v>
          </cell>
          <cell r="C20" t="str">
            <v>апрель</v>
          </cell>
        </row>
        <row r="21">
          <cell r="A21" t="str">
            <v>Май</v>
          </cell>
          <cell r="B21">
            <v>5</v>
          </cell>
          <cell r="C21" t="str">
            <v>май</v>
          </cell>
        </row>
        <row r="22">
          <cell r="A22" t="str">
            <v>Июнь</v>
          </cell>
          <cell r="B22">
            <v>6</v>
          </cell>
          <cell r="C22" t="str">
            <v>июнь</v>
          </cell>
        </row>
        <row r="23">
          <cell r="A23" t="str">
            <v>Июль</v>
          </cell>
          <cell r="B23">
            <v>7</v>
          </cell>
          <cell r="C23" t="str">
            <v>июль</v>
          </cell>
        </row>
        <row r="24">
          <cell r="A24" t="str">
            <v>Август</v>
          </cell>
          <cell r="B24">
            <v>8</v>
          </cell>
          <cell r="C24" t="str">
            <v>август</v>
          </cell>
        </row>
        <row r="25">
          <cell r="A25" t="str">
            <v>Сентябрь</v>
          </cell>
          <cell r="B25">
            <v>9</v>
          </cell>
          <cell r="C25" t="str">
            <v>сентябрь</v>
          </cell>
        </row>
        <row r="26">
          <cell r="A26" t="str">
            <v>Октябрь</v>
          </cell>
          <cell r="B26">
            <v>10</v>
          </cell>
          <cell r="C26" t="str">
            <v>октябрь</v>
          </cell>
        </row>
        <row r="27">
          <cell r="A27" t="str">
            <v>Ноябрь</v>
          </cell>
          <cell r="B27">
            <v>11</v>
          </cell>
          <cell r="C27" t="str">
            <v>ноябрь</v>
          </cell>
        </row>
        <row r="28">
          <cell r="A28" t="str">
            <v>Декабрь</v>
          </cell>
          <cell r="B28">
            <v>12</v>
          </cell>
          <cell r="C28" t="str">
            <v>декабрь</v>
          </cell>
        </row>
        <row r="32">
          <cell r="A32" t="str">
            <v>СМУ-1</v>
          </cell>
          <cell r="B32">
            <v>1</v>
          </cell>
          <cell r="C32" t="str">
            <v>СМУ-1</v>
          </cell>
        </row>
        <row r="33">
          <cell r="A33" t="str">
            <v>СМУ-2</v>
          </cell>
          <cell r="B33">
            <v>2</v>
          </cell>
          <cell r="C33" t="str">
            <v>СМУ-2</v>
          </cell>
        </row>
        <row r="34">
          <cell r="A34" t="str">
            <v>СМУ-3</v>
          </cell>
          <cell r="B34">
            <v>3</v>
          </cell>
          <cell r="C34" t="str">
            <v>СМУ-3</v>
          </cell>
        </row>
        <row r="35">
          <cell r="A35" t="str">
            <v>СМУ-4</v>
          </cell>
          <cell r="B35">
            <v>4</v>
          </cell>
          <cell r="C35" t="str">
            <v>СМУ-4</v>
          </cell>
        </row>
        <row r="36">
          <cell r="A36" t="str">
            <v>СМУ-7</v>
          </cell>
          <cell r="B36">
            <v>5</v>
          </cell>
          <cell r="C36" t="str">
            <v>СМУ-7</v>
          </cell>
        </row>
        <row r="37">
          <cell r="A37" t="str">
            <v>ТМУ</v>
          </cell>
          <cell r="B37">
            <v>6</v>
          </cell>
          <cell r="C37" t="str">
            <v>ТМУ</v>
          </cell>
        </row>
        <row r="38">
          <cell r="A38" t="str">
            <v>ВЗиС</v>
          </cell>
          <cell r="B38">
            <v>7</v>
          </cell>
          <cell r="C38" t="str">
            <v>ВЗиС</v>
          </cell>
        </row>
        <row r="39">
          <cell r="A39" t="str">
            <v>НПО "АИМ"</v>
          </cell>
          <cell r="B39">
            <v>8</v>
          </cell>
          <cell r="C39" t="str">
            <v>НПО "АИМ"</v>
          </cell>
        </row>
        <row r="40">
          <cell r="A40" t="str">
            <v>Салит</v>
          </cell>
          <cell r="B40">
            <v>9</v>
          </cell>
          <cell r="C40" t="str">
            <v>Салит</v>
          </cell>
        </row>
        <row r="41">
          <cell r="A41" t="str">
            <v>СЗЭМ</v>
          </cell>
          <cell r="B41">
            <v>10</v>
          </cell>
          <cell r="C41" t="str">
            <v>СЗЭМ</v>
          </cell>
        </row>
        <row r="42">
          <cell r="A42" t="str">
            <v>ССО</v>
          </cell>
          <cell r="B42">
            <v>11</v>
          </cell>
          <cell r="C42" t="str">
            <v>ССО</v>
          </cell>
        </row>
        <row r="43">
          <cell r="A43" t="str">
            <v>СТК-В</v>
          </cell>
          <cell r="B43">
            <v>12</v>
          </cell>
          <cell r="C43" t="str">
            <v>СТК-В</v>
          </cell>
        </row>
        <row r="44">
          <cell r="A44" t="str">
            <v>Унихимтек</v>
          </cell>
          <cell r="B44">
            <v>13</v>
          </cell>
          <cell r="C44" t="str">
            <v>Унихимтек</v>
          </cell>
        </row>
        <row r="45">
          <cell r="A45" t="str">
            <v>Энергострой</v>
          </cell>
          <cell r="B45">
            <v>14</v>
          </cell>
          <cell r="C45" t="str">
            <v>Энергострой</v>
          </cell>
        </row>
        <row r="46">
          <cell r="A46" t="str">
            <v>ЭСКМ</v>
          </cell>
          <cell r="B46">
            <v>15</v>
          </cell>
          <cell r="C46" t="str">
            <v>ЭСКМ</v>
          </cell>
        </row>
        <row r="47">
          <cell r="A47" t="str">
            <v>ЭЦМ</v>
          </cell>
          <cell r="B47">
            <v>16</v>
          </cell>
          <cell r="C47" t="str">
            <v>ЭЦМ</v>
          </cell>
        </row>
        <row r="49">
          <cell r="A49" t="str">
            <v>январь</v>
          </cell>
          <cell r="B49">
            <v>1</v>
          </cell>
          <cell r="C49" t="str">
            <v>Январь</v>
          </cell>
          <cell r="D49" t="str">
            <v>I</v>
          </cell>
        </row>
        <row r="50">
          <cell r="A50" t="str">
            <v>февраль</v>
          </cell>
          <cell r="B50">
            <v>1</v>
          </cell>
          <cell r="C50" t="str">
            <v>Февраль</v>
          </cell>
          <cell r="D50" t="str">
            <v>I</v>
          </cell>
        </row>
        <row r="51">
          <cell r="A51" t="str">
            <v>март</v>
          </cell>
          <cell r="B51">
            <v>1</v>
          </cell>
          <cell r="C51" t="str">
            <v>Март</v>
          </cell>
          <cell r="D51" t="str">
            <v>I</v>
          </cell>
        </row>
        <row r="52">
          <cell r="A52" t="str">
            <v>апрель</v>
          </cell>
          <cell r="B52">
            <v>2</v>
          </cell>
          <cell r="C52" t="str">
            <v>Апрель</v>
          </cell>
          <cell r="D52" t="str">
            <v>II</v>
          </cell>
        </row>
        <row r="53">
          <cell r="A53" t="str">
            <v>май</v>
          </cell>
          <cell r="B53">
            <v>2</v>
          </cell>
          <cell r="C53" t="str">
            <v>Май</v>
          </cell>
          <cell r="D53" t="str">
            <v>II</v>
          </cell>
        </row>
        <row r="54">
          <cell r="A54" t="str">
            <v>июнь</v>
          </cell>
          <cell r="B54">
            <v>2</v>
          </cell>
          <cell r="C54" t="str">
            <v>Июнь</v>
          </cell>
          <cell r="D54" t="str">
            <v>II</v>
          </cell>
        </row>
        <row r="55">
          <cell r="A55" t="str">
            <v>июль</v>
          </cell>
          <cell r="B55">
            <v>3</v>
          </cell>
          <cell r="C55" t="str">
            <v>Июль</v>
          </cell>
          <cell r="D55" t="str">
            <v>III</v>
          </cell>
        </row>
        <row r="56">
          <cell r="A56" t="str">
            <v>август</v>
          </cell>
          <cell r="B56">
            <v>3</v>
          </cell>
          <cell r="C56" t="str">
            <v>Август</v>
          </cell>
          <cell r="D56" t="str">
            <v>III</v>
          </cell>
        </row>
        <row r="57">
          <cell r="A57" t="str">
            <v>сентябрь</v>
          </cell>
          <cell r="B57">
            <v>3</v>
          </cell>
          <cell r="C57" t="str">
            <v>Сентябрь</v>
          </cell>
          <cell r="D57" t="str">
            <v>III</v>
          </cell>
        </row>
        <row r="58">
          <cell r="A58" t="str">
            <v>октябрь</v>
          </cell>
          <cell r="B58">
            <v>4</v>
          </cell>
          <cell r="C58" t="str">
            <v>Октябрь</v>
          </cell>
          <cell r="D58" t="str">
            <v>IV</v>
          </cell>
        </row>
        <row r="59">
          <cell r="A59" t="str">
            <v>ноябрь</v>
          </cell>
          <cell r="B59">
            <v>4</v>
          </cell>
          <cell r="C59" t="str">
            <v>Ноябрь</v>
          </cell>
          <cell r="D59" t="str">
            <v>IV</v>
          </cell>
        </row>
        <row r="60">
          <cell r="A60" t="str">
            <v>декабрь</v>
          </cell>
          <cell r="B60">
            <v>4</v>
          </cell>
          <cell r="C60" t="str">
            <v>Декабрь</v>
          </cell>
          <cell r="D60" t="str">
            <v>IV</v>
          </cell>
        </row>
        <row r="63">
          <cell r="A63">
            <v>1</v>
          </cell>
          <cell r="B63">
            <v>3</v>
          </cell>
        </row>
        <row r="64">
          <cell r="A64">
            <v>2</v>
          </cell>
          <cell r="B64">
            <v>6</v>
          </cell>
        </row>
        <row r="65">
          <cell r="A65">
            <v>3</v>
          </cell>
          <cell r="B65">
            <v>9</v>
          </cell>
        </row>
        <row r="66">
          <cell r="A66">
            <v>4</v>
          </cell>
          <cell r="B66">
            <v>12</v>
          </cell>
        </row>
        <row r="69">
          <cell r="A69">
            <v>1</v>
          </cell>
          <cell r="B69">
            <v>1</v>
          </cell>
        </row>
        <row r="70">
          <cell r="A70">
            <v>2</v>
          </cell>
          <cell r="B70">
            <v>1</v>
          </cell>
        </row>
        <row r="71">
          <cell r="A71">
            <v>3</v>
          </cell>
          <cell r="B71">
            <v>1</v>
          </cell>
        </row>
        <row r="72">
          <cell r="A72">
            <v>4</v>
          </cell>
          <cell r="B72">
            <v>2</v>
          </cell>
        </row>
        <row r="73">
          <cell r="A73">
            <v>5</v>
          </cell>
          <cell r="B73">
            <v>2</v>
          </cell>
        </row>
        <row r="74">
          <cell r="A74">
            <v>6</v>
          </cell>
          <cell r="B74">
            <v>2</v>
          </cell>
        </row>
        <row r="75">
          <cell r="A75">
            <v>7</v>
          </cell>
          <cell r="B75">
            <v>3</v>
          </cell>
        </row>
        <row r="76">
          <cell r="A76">
            <v>8</v>
          </cell>
          <cell r="B76">
            <v>3</v>
          </cell>
        </row>
        <row r="77">
          <cell r="A77">
            <v>9</v>
          </cell>
          <cell r="B77">
            <v>3</v>
          </cell>
        </row>
        <row r="78">
          <cell r="A78">
            <v>10</v>
          </cell>
          <cell r="B78">
            <v>4</v>
          </cell>
        </row>
        <row r="79">
          <cell r="A79">
            <v>11</v>
          </cell>
          <cell r="B79">
            <v>4</v>
          </cell>
        </row>
        <row r="80">
          <cell r="A80">
            <v>12</v>
          </cell>
          <cell r="B80">
            <v>4</v>
          </cell>
        </row>
      </sheetData>
      <sheetData sheetId="2"/>
      <sheetData sheetId="3"/>
      <sheetData sheetId="4"/>
      <sheetData sheetId="5"/>
      <sheetData sheetId="6">
        <row r="7">
          <cell r="A7">
            <v>39995</v>
          </cell>
          <cell r="B7">
            <v>0</v>
          </cell>
          <cell r="AC7" t="str">
            <v>3.2009</v>
          </cell>
        </row>
        <row r="8">
          <cell r="A8">
            <v>40026</v>
          </cell>
          <cell r="B8">
            <v>0</v>
          </cell>
          <cell r="AC8" t="str">
            <v>3.2009</v>
          </cell>
        </row>
        <row r="9">
          <cell r="A9">
            <v>40057</v>
          </cell>
          <cell r="B9">
            <v>0</v>
          </cell>
          <cell r="AC9" t="str">
            <v>3.2009</v>
          </cell>
        </row>
        <row r="10">
          <cell r="A10">
            <v>40087</v>
          </cell>
          <cell r="B10">
            <v>0</v>
          </cell>
          <cell r="AC10" t="str">
            <v>4.2009</v>
          </cell>
        </row>
        <row r="11">
          <cell r="A11">
            <v>40118</v>
          </cell>
          <cell r="B11">
            <v>0</v>
          </cell>
          <cell r="AC11" t="str">
            <v>4.2009</v>
          </cell>
        </row>
        <row r="12">
          <cell r="A12">
            <v>40148</v>
          </cell>
          <cell r="B12">
            <v>125133808.6424</v>
          </cell>
          <cell r="C12">
            <v>826462.77240000002</v>
          </cell>
          <cell r="D12">
            <v>2318250.73</v>
          </cell>
          <cell r="E12">
            <v>6929286.4699999997</v>
          </cell>
          <cell r="F12">
            <v>115059808.67</v>
          </cell>
          <cell r="AC12" t="str">
            <v>4.2009</v>
          </cell>
        </row>
        <row r="13">
          <cell r="A13">
            <v>40179</v>
          </cell>
          <cell r="B13">
            <v>0</v>
          </cell>
          <cell r="E13">
            <v>0</v>
          </cell>
          <cell r="F13">
            <v>0</v>
          </cell>
          <cell r="AC13" t="str">
            <v>1.2010</v>
          </cell>
        </row>
        <row r="14">
          <cell r="A14">
            <v>40210</v>
          </cell>
          <cell r="B14">
            <v>0</v>
          </cell>
          <cell r="E14">
            <v>0</v>
          </cell>
          <cell r="F14">
            <v>0</v>
          </cell>
          <cell r="AC14" t="str">
            <v>1.2010</v>
          </cell>
        </row>
        <row r="15">
          <cell r="A15">
            <v>40238</v>
          </cell>
          <cell r="B15">
            <v>133092199.48999999</v>
          </cell>
          <cell r="D15">
            <v>8339989.5199999996</v>
          </cell>
          <cell r="E15">
            <v>3184454.01</v>
          </cell>
          <cell r="F15">
            <v>121567755.95999999</v>
          </cell>
          <cell r="AC15" t="str">
            <v>1.2010</v>
          </cell>
        </row>
        <row r="16">
          <cell r="A16">
            <v>40269</v>
          </cell>
          <cell r="B16">
            <v>0</v>
          </cell>
          <cell r="E16">
            <v>0</v>
          </cell>
          <cell r="F16">
            <v>0</v>
          </cell>
          <cell r="AC16" t="str">
            <v>2.2010</v>
          </cell>
        </row>
        <row r="17">
          <cell r="A17">
            <v>40299</v>
          </cell>
          <cell r="B17">
            <v>1777148.28</v>
          </cell>
          <cell r="E17">
            <v>1777148.28</v>
          </cell>
          <cell r="F17">
            <v>0</v>
          </cell>
          <cell r="AC17" t="str">
            <v>2.2010</v>
          </cell>
        </row>
        <row r="18">
          <cell r="A18">
            <v>40330</v>
          </cell>
          <cell r="B18">
            <v>30628308.52</v>
          </cell>
          <cell r="D18">
            <v>26542729.050000001</v>
          </cell>
          <cell r="E18">
            <v>4085579.47</v>
          </cell>
          <cell r="F18">
            <v>0</v>
          </cell>
          <cell r="AC18" t="str">
            <v>2.2010</v>
          </cell>
        </row>
        <row r="19">
          <cell r="A19">
            <v>40360</v>
          </cell>
          <cell r="B19">
            <v>20308879.039999999</v>
          </cell>
          <cell r="E19">
            <v>20308879.039999999</v>
          </cell>
          <cell r="F19">
            <v>0</v>
          </cell>
          <cell r="AC19" t="str">
            <v>3.2010</v>
          </cell>
        </row>
        <row r="20">
          <cell r="A20">
            <v>40391</v>
          </cell>
          <cell r="B20">
            <v>248305488.06999999</v>
          </cell>
          <cell r="D20">
            <v>158489152.31999999</v>
          </cell>
          <cell r="E20">
            <v>3994935.75</v>
          </cell>
          <cell r="F20">
            <v>85821400</v>
          </cell>
          <cell r="AC20" t="str">
            <v>3.2010</v>
          </cell>
        </row>
        <row r="21">
          <cell r="A21">
            <v>40422</v>
          </cell>
          <cell r="B21">
            <v>94958564.400000006</v>
          </cell>
          <cell r="D21">
            <v>56286307.119999997</v>
          </cell>
          <cell r="E21">
            <v>17683597.280000001</v>
          </cell>
          <cell r="F21">
            <v>20988660</v>
          </cell>
          <cell r="AC21" t="str">
            <v>3.2010</v>
          </cell>
        </row>
        <row r="22">
          <cell r="A22">
            <v>40452</v>
          </cell>
          <cell r="B22">
            <v>244807548.84</v>
          </cell>
          <cell r="C22">
            <v>97385400</v>
          </cell>
          <cell r="D22">
            <v>69546296.159999996</v>
          </cell>
          <cell r="E22">
            <v>755772.68</v>
          </cell>
          <cell r="F22">
            <v>77120080</v>
          </cell>
          <cell r="AC22" t="str">
            <v>4.2010</v>
          </cell>
        </row>
        <row r="23">
          <cell r="A23">
            <v>40483</v>
          </cell>
          <cell r="B23">
            <v>76260000.539999992</v>
          </cell>
          <cell r="C23">
            <v>7739828.3600000003</v>
          </cell>
          <cell r="D23">
            <v>59273606.229999997</v>
          </cell>
          <cell r="E23">
            <v>9246565.9499999993</v>
          </cell>
          <cell r="F23">
            <v>0</v>
          </cell>
          <cell r="AC23" t="str">
            <v>4.2010</v>
          </cell>
        </row>
        <row r="24">
          <cell r="A24">
            <v>40513</v>
          </cell>
          <cell r="B24">
            <v>3616920945.9999995</v>
          </cell>
          <cell r="C24">
            <v>3022159412.4899998</v>
          </cell>
          <cell r="D24">
            <v>357765575.51999998</v>
          </cell>
          <cell r="E24">
            <v>173549717.94999999</v>
          </cell>
          <cell r="F24">
            <v>63446240.039999999</v>
          </cell>
          <cell r="AC24" t="str">
            <v>4.2010</v>
          </cell>
        </row>
        <row r="25">
          <cell r="A25">
            <v>40544</v>
          </cell>
          <cell r="B25">
            <v>2352983530.8699999</v>
          </cell>
          <cell r="C25">
            <v>2161403693.5999999</v>
          </cell>
          <cell r="D25">
            <v>122139799.72</v>
          </cell>
          <cell r="E25">
            <v>35854169.549999997</v>
          </cell>
          <cell r="F25">
            <v>33585868</v>
          </cell>
          <cell r="AC25" t="str">
            <v>1.2011</v>
          </cell>
        </row>
        <row r="26">
          <cell r="A26">
            <v>40575</v>
          </cell>
          <cell r="B26">
            <v>3423666346.0799999</v>
          </cell>
          <cell r="C26">
            <v>3059818704.6399999</v>
          </cell>
          <cell r="D26">
            <v>248583385.88</v>
          </cell>
          <cell r="E26">
            <v>50094519.359999999</v>
          </cell>
          <cell r="F26">
            <v>65169736.200000003</v>
          </cell>
          <cell r="AC26" t="str">
            <v>1.2011</v>
          </cell>
        </row>
        <row r="27">
          <cell r="A27">
            <v>40603</v>
          </cell>
          <cell r="B27">
            <v>1990120739.5</v>
          </cell>
          <cell r="C27">
            <v>1506086921.04</v>
          </cell>
          <cell r="D27">
            <v>365379417.38</v>
          </cell>
          <cell r="E27">
            <v>84335455.719999999</v>
          </cell>
          <cell r="F27">
            <v>34318945.359999999</v>
          </cell>
          <cell r="AC27" t="str">
            <v>1.2011</v>
          </cell>
        </row>
        <row r="28">
          <cell r="A28">
            <v>40634</v>
          </cell>
          <cell r="B28">
            <v>2746314293.7400002</v>
          </cell>
          <cell r="C28">
            <v>2328715868.5900002</v>
          </cell>
          <cell r="D28">
            <v>346259001.19</v>
          </cell>
          <cell r="E28">
            <v>52137673.359999999</v>
          </cell>
          <cell r="F28">
            <v>19201750.600000001</v>
          </cell>
          <cell r="AC28" t="str">
            <v>2.2011</v>
          </cell>
        </row>
        <row r="29">
          <cell r="A29">
            <v>40664</v>
          </cell>
          <cell r="B29">
            <v>1031929852.33</v>
          </cell>
          <cell r="C29">
            <v>525899697.48000002</v>
          </cell>
          <cell r="D29">
            <v>368653004.04000002</v>
          </cell>
          <cell r="E29">
            <v>78322805.079999998</v>
          </cell>
          <cell r="F29">
            <v>59054345.729999997</v>
          </cell>
          <cell r="AC29" t="str">
            <v>2.2011</v>
          </cell>
        </row>
        <row r="30">
          <cell r="A30">
            <v>40695</v>
          </cell>
          <cell r="B30">
            <v>819669452.61000001</v>
          </cell>
          <cell r="C30">
            <v>317668711.43000001</v>
          </cell>
          <cell r="D30">
            <v>374878177.76999998</v>
          </cell>
          <cell r="E30">
            <v>63484042.409999996</v>
          </cell>
          <cell r="F30">
            <v>63638521</v>
          </cell>
          <cell r="AC30" t="str">
            <v>2.2011</v>
          </cell>
        </row>
        <row r="31">
          <cell r="A31">
            <v>40725</v>
          </cell>
          <cell r="B31">
            <v>380925916.32999998</v>
          </cell>
          <cell r="C31">
            <v>136374024.06</v>
          </cell>
          <cell r="D31">
            <v>185121929.72999999</v>
          </cell>
          <cell r="E31">
            <v>53177732.539999999</v>
          </cell>
          <cell r="F31">
            <v>6252230</v>
          </cell>
          <cell r="AC31" t="str">
            <v>3.2011</v>
          </cell>
        </row>
        <row r="32">
          <cell r="A32">
            <v>40756</v>
          </cell>
          <cell r="B32">
            <v>664687008.67000008</v>
          </cell>
          <cell r="C32">
            <v>288994980</v>
          </cell>
          <cell r="D32">
            <v>295543908.98000002</v>
          </cell>
          <cell r="E32">
            <v>78735659.689999998</v>
          </cell>
          <cell r="F32">
            <v>1412460</v>
          </cell>
          <cell r="AC32" t="str">
            <v>3.2011</v>
          </cell>
        </row>
        <row r="33">
          <cell r="A33">
            <v>40787</v>
          </cell>
          <cell r="B33">
            <v>358309409.15000004</v>
          </cell>
          <cell r="C33">
            <v>11725146.109999999</v>
          </cell>
          <cell r="D33">
            <v>281403487.31</v>
          </cell>
          <cell r="E33">
            <v>62628553.729999997</v>
          </cell>
          <cell r="F33">
            <v>2552222</v>
          </cell>
          <cell r="AC33" t="str">
            <v>3.2011</v>
          </cell>
        </row>
        <row r="34">
          <cell r="A34">
            <v>40817</v>
          </cell>
          <cell r="B34">
            <v>456265001.61999995</v>
          </cell>
          <cell r="C34">
            <v>32744656.969999999</v>
          </cell>
          <cell r="D34">
            <v>340068088.56999999</v>
          </cell>
          <cell r="E34">
            <v>79912256.079999998</v>
          </cell>
          <cell r="F34">
            <v>3540000</v>
          </cell>
          <cell r="AC34" t="str">
            <v>4.2011</v>
          </cell>
        </row>
        <row r="35">
          <cell r="A35">
            <v>40848</v>
          </cell>
          <cell r="B35">
            <v>375854854.44999999</v>
          </cell>
          <cell r="C35">
            <v>5147568.28</v>
          </cell>
          <cell r="D35">
            <v>291271693.19</v>
          </cell>
          <cell r="E35">
            <v>79128320.980000004</v>
          </cell>
          <cell r="F35">
            <v>307272</v>
          </cell>
          <cell r="AC35" t="str">
            <v>4.2011</v>
          </cell>
        </row>
        <row r="36">
          <cell r="A36">
            <v>40878</v>
          </cell>
          <cell r="B36">
            <v>891655154.32000005</v>
          </cell>
          <cell r="C36">
            <v>370388056.73000002</v>
          </cell>
          <cell r="D36">
            <v>416892170.86000001</v>
          </cell>
          <cell r="E36">
            <v>103994966.73</v>
          </cell>
          <cell r="F36">
            <v>379960</v>
          </cell>
          <cell r="AC36" t="str">
            <v>4.2011</v>
          </cell>
        </row>
        <row r="37">
          <cell r="A37">
            <v>40909</v>
          </cell>
          <cell r="B37">
            <v>265381705.53</v>
          </cell>
          <cell r="C37">
            <v>106200000</v>
          </cell>
          <cell r="D37">
            <v>101518443.87</v>
          </cell>
          <cell r="E37">
            <v>54123261.659999996</v>
          </cell>
          <cell r="F37">
            <v>3540000</v>
          </cell>
          <cell r="AC37" t="str">
            <v>1.2012</v>
          </cell>
        </row>
        <row r="38">
          <cell r="A38">
            <v>40940</v>
          </cell>
          <cell r="B38">
            <v>133326791.39</v>
          </cell>
          <cell r="D38">
            <v>40782006.420000002</v>
          </cell>
          <cell r="E38">
            <v>92544784.969999999</v>
          </cell>
          <cell r="F38">
            <v>0</v>
          </cell>
          <cell r="AC38" t="str">
            <v>1.2012</v>
          </cell>
        </row>
        <row r="39">
          <cell r="A39">
            <v>40969</v>
          </cell>
          <cell r="B39">
            <v>126977749.14999999</v>
          </cell>
          <cell r="C39">
            <v>3219368.39</v>
          </cell>
          <cell r="D39">
            <v>17258495.77</v>
          </cell>
          <cell r="E39">
            <v>106499884.98999999</v>
          </cell>
          <cell r="F39">
            <v>0</v>
          </cell>
          <cell r="AC39" t="str">
            <v>1.2012</v>
          </cell>
        </row>
        <row r="40">
          <cell r="A40">
            <v>41000</v>
          </cell>
          <cell r="B40">
            <v>135030792.59999999</v>
          </cell>
          <cell r="C40">
            <v>3805500</v>
          </cell>
          <cell r="D40">
            <v>18257782.530000001</v>
          </cell>
          <cell r="E40">
            <v>109427510.06999999</v>
          </cell>
          <cell r="F40">
            <v>3540000</v>
          </cell>
          <cell r="AC40" t="str">
            <v>2.2012</v>
          </cell>
        </row>
        <row r="41">
          <cell r="A41">
            <v>41030</v>
          </cell>
          <cell r="B41">
            <v>143637708.59999999</v>
          </cell>
          <cell r="C41">
            <v>8496000</v>
          </cell>
          <cell r="D41">
            <v>39857621.479999997</v>
          </cell>
          <cell r="E41">
            <v>92318949.049999997</v>
          </cell>
          <cell r="F41">
            <v>2965138.07</v>
          </cell>
          <cell r="AC41" t="str">
            <v>2.2012</v>
          </cell>
        </row>
        <row r="42">
          <cell r="A42">
            <v>41061</v>
          </cell>
          <cell r="B42">
            <v>179053448.66999999</v>
          </cell>
          <cell r="D42">
            <v>75137819.569999993</v>
          </cell>
          <cell r="E42">
            <v>103915629.09999999</v>
          </cell>
          <cell r="F42">
            <v>0</v>
          </cell>
          <cell r="AC42" t="str">
            <v>2.2012</v>
          </cell>
        </row>
        <row r="43">
          <cell r="A43">
            <v>41091</v>
          </cell>
          <cell r="B43">
            <v>110897880.81999999</v>
          </cell>
          <cell r="D43">
            <v>31797163.079999998</v>
          </cell>
          <cell r="E43">
            <v>79100717.739999995</v>
          </cell>
          <cell r="F43">
            <v>0</v>
          </cell>
          <cell r="AC43" t="str">
            <v>3.2012</v>
          </cell>
        </row>
        <row r="44">
          <cell r="A44">
            <v>41122</v>
          </cell>
          <cell r="B44">
            <v>520854160.82999998</v>
          </cell>
          <cell r="E44">
            <v>520854160.82999998</v>
          </cell>
          <cell r="F44">
            <v>0</v>
          </cell>
          <cell r="AC44" t="str">
            <v>3.2012</v>
          </cell>
        </row>
        <row r="45">
          <cell r="A45">
            <v>41153</v>
          </cell>
          <cell r="B45">
            <v>0</v>
          </cell>
          <cell r="AC45" t="str">
            <v>3.2012</v>
          </cell>
        </row>
        <row r="46">
          <cell r="A46">
            <v>41183</v>
          </cell>
          <cell r="B46">
            <v>0</v>
          </cell>
          <cell r="AC46" t="str">
            <v>4.2012</v>
          </cell>
        </row>
        <row r="47">
          <cell r="A47">
            <v>41214</v>
          </cell>
          <cell r="B47">
            <v>0</v>
          </cell>
          <cell r="AC47" t="str">
            <v>4.2012</v>
          </cell>
        </row>
        <row r="48">
          <cell r="A48">
            <v>41244</v>
          </cell>
          <cell r="B48">
            <v>0</v>
          </cell>
          <cell r="AC48" t="str">
            <v>4.2012</v>
          </cell>
        </row>
      </sheetData>
      <sheetData sheetId="7">
        <row r="13">
          <cell r="D13" t="str">
            <v>СМР</v>
          </cell>
          <cell r="I13" t="str">
            <v>всего</v>
          </cell>
          <cell r="N13">
            <v>313700</v>
          </cell>
          <cell r="O13">
            <v>939310</v>
          </cell>
          <cell r="P13">
            <v>1771520</v>
          </cell>
          <cell r="Q13">
            <v>3081520</v>
          </cell>
        </row>
        <row r="14">
          <cell r="D14" t="str">
            <v>СМР</v>
          </cell>
          <cell r="I14" t="str">
            <v>в т.ч. с/с</v>
          </cell>
          <cell r="N14">
            <v>114300</v>
          </cell>
          <cell r="O14">
            <v>251000</v>
          </cell>
          <cell r="P14">
            <v>376010</v>
          </cell>
          <cell r="Q14">
            <v>619000</v>
          </cell>
        </row>
        <row r="15">
          <cell r="D15" t="str">
            <v>ПИР</v>
          </cell>
          <cell r="I15" t="str">
            <v>всего</v>
          </cell>
          <cell r="N15">
            <v>63149</v>
          </cell>
          <cell r="O15">
            <v>116421</v>
          </cell>
          <cell r="P15">
            <v>171189</v>
          </cell>
          <cell r="Q15">
            <v>204000</v>
          </cell>
        </row>
        <row r="16">
          <cell r="D16" t="str">
            <v>ПИР</v>
          </cell>
          <cell r="I16" t="str">
            <v>в т.ч. с/с</v>
          </cell>
          <cell r="N16">
            <v>63149</v>
          </cell>
          <cell r="O16">
            <v>116421</v>
          </cell>
          <cell r="P16">
            <v>166079</v>
          </cell>
          <cell r="Q16">
            <v>198890</v>
          </cell>
        </row>
        <row r="17">
          <cell r="D17" t="str">
            <v>Генподрядные</v>
          </cell>
          <cell r="I17" t="str">
            <v>всего</v>
          </cell>
          <cell r="N17">
            <v>11224</v>
          </cell>
          <cell r="O17">
            <v>22448</v>
          </cell>
          <cell r="P17">
            <v>33672</v>
          </cell>
          <cell r="Q17">
            <v>44896</v>
          </cell>
        </row>
        <row r="18">
          <cell r="D18" t="str">
            <v>Генподрядные</v>
          </cell>
          <cell r="I18" t="str">
            <v>в т.ч. с/с</v>
          </cell>
          <cell r="N18">
            <v>11224</v>
          </cell>
          <cell r="O18">
            <v>22448</v>
          </cell>
          <cell r="P18">
            <v>33672</v>
          </cell>
          <cell r="Q18">
            <v>44896</v>
          </cell>
        </row>
        <row r="19">
          <cell r="D19" t="str">
            <v>Прочие</v>
          </cell>
          <cell r="I19" t="str">
            <v>всего</v>
          </cell>
          <cell r="N19">
            <v>99638</v>
          </cell>
          <cell r="O19">
            <v>384283</v>
          </cell>
          <cell r="P19">
            <v>507952</v>
          </cell>
          <cell r="Q19">
            <v>685610</v>
          </cell>
        </row>
        <row r="20">
          <cell r="D20" t="str">
            <v>Прочие</v>
          </cell>
          <cell r="I20" t="str">
            <v>в т.ч. с/с</v>
          </cell>
          <cell r="N20">
            <v>87991</v>
          </cell>
          <cell r="O20">
            <v>332366</v>
          </cell>
          <cell r="P20">
            <v>413215</v>
          </cell>
          <cell r="Q20">
            <v>519896</v>
          </cell>
        </row>
        <row r="21">
          <cell r="D21" t="str">
            <v>УУП</v>
          </cell>
          <cell r="I21" t="str">
            <v>всего</v>
          </cell>
          <cell r="N21">
            <v>87616</v>
          </cell>
          <cell r="O21">
            <v>331524</v>
          </cell>
          <cell r="P21">
            <v>411704</v>
          </cell>
          <cell r="Q21">
            <v>480917</v>
          </cell>
        </row>
        <row r="22">
          <cell r="D22" t="str">
            <v>УУП</v>
          </cell>
          <cell r="I22" t="str">
            <v>в т.ч. с/с</v>
          </cell>
          <cell r="N22">
            <v>87616</v>
          </cell>
          <cell r="O22">
            <v>331524</v>
          </cell>
          <cell r="P22">
            <v>411704</v>
          </cell>
          <cell r="Q22">
            <v>480917</v>
          </cell>
        </row>
        <row r="23">
          <cell r="D23" t="str">
            <v>Фин. услуги</v>
          </cell>
          <cell r="I23" t="str">
            <v>всего</v>
          </cell>
          <cell r="N23">
            <v>0</v>
          </cell>
          <cell r="O23">
            <v>0</v>
          </cell>
          <cell r="P23">
            <v>0</v>
          </cell>
          <cell r="Q23">
            <v>21700</v>
          </cell>
        </row>
        <row r="24">
          <cell r="D24" t="str">
            <v>Фин. услуги</v>
          </cell>
          <cell r="I24" t="str">
            <v>в т.ч. с/с</v>
          </cell>
          <cell r="N24">
            <v>0</v>
          </cell>
          <cell r="O24">
            <v>0</v>
          </cell>
          <cell r="P24">
            <v>0</v>
          </cell>
          <cell r="Q24">
            <v>21700</v>
          </cell>
        </row>
        <row r="25">
          <cell r="D25" t="str">
            <v>Страхование</v>
          </cell>
          <cell r="I25" t="str">
            <v>всего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Страхование</v>
          </cell>
          <cell r="I26" t="str">
            <v>в т.ч. с/с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>Экология</v>
          </cell>
          <cell r="I27" t="str">
            <v>всего</v>
          </cell>
          <cell r="N27">
            <v>375</v>
          </cell>
          <cell r="O27">
            <v>842</v>
          </cell>
          <cell r="P27">
            <v>1511</v>
          </cell>
          <cell r="Q27">
            <v>2279</v>
          </cell>
        </row>
        <row r="28">
          <cell r="D28" t="str">
            <v>Экология</v>
          </cell>
          <cell r="I28" t="str">
            <v>в т.ч. с/с</v>
          </cell>
          <cell r="N28">
            <v>375</v>
          </cell>
          <cell r="O28">
            <v>842</v>
          </cell>
          <cell r="P28">
            <v>1511</v>
          </cell>
          <cell r="Q28">
            <v>2279</v>
          </cell>
        </row>
        <row r="29">
          <cell r="D29" t="str">
            <v>Озеленение</v>
          </cell>
          <cell r="I29" t="str">
            <v>всего</v>
          </cell>
          <cell r="N29">
            <v>0</v>
          </cell>
          <cell r="O29">
            <v>0</v>
          </cell>
          <cell r="P29">
            <v>0</v>
          </cell>
          <cell r="Q29">
            <v>15000</v>
          </cell>
        </row>
        <row r="30">
          <cell r="D30" t="str">
            <v>Озеленение</v>
          </cell>
          <cell r="I30" t="str">
            <v>в т.ч. с/с</v>
          </cell>
          <cell r="N30">
            <v>0</v>
          </cell>
          <cell r="O30">
            <v>0</v>
          </cell>
          <cell r="P30">
            <v>0</v>
          </cell>
          <cell r="Q30">
            <v>15000</v>
          </cell>
        </row>
        <row r="31">
          <cell r="D31" t="str">
            <v>Командировка</v>
          </cell>
          <cell r="I31" t="str">
            <v>всего</v>
          </cell>
          <cell r="N31">
            <v>10169</v>
          </cell>
          <cell r="O31">
            <v>13698</v>
          </cell>
          <cell r="P31">
            <v>17227</v>
          </cell>
          <cell r="Q31">
            <v>17227</v>
          </cell>
        </row>
        <row r="32">
          <cell r="D32" t="str">
            <v>Командировка</v>
          </cell>
          <cell r="I32" t="str">
            <v>в т.ч. с/с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ПНР</v>
          </cell>
          <cell r="I33" t="str">
            <v>всего</v>
          </cell>
          <cell r="N33">
            <v>0</v>
          </cell>
          <cell r="O33">
            <v>34234</v>
          </cell>
          <cell r="P33">
            <v>68468</v>
          </cell>
          <cell r="Q33">
            <v>136936</v>
          </cell>
        </row>
        <row r="34">
          <cell r="D34" t="str">
            <v>ПНР</v>
          </cell>
          <cell r="I34" t="str">
            <v>в т.ч. с/с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Перебазировка</v>
          </cell>
          <cell r="I35" t="str">
            <v>всего</v>
          </cell>
          <cell r="N35">
            <v>0</v>
          </cell>
          <cell r="O35">
            <v>170</v>
          </cell>
          <cell r="P35">
            <v>2718</v>
          </cell>
          <cell r="Q35">
            <v>2718</v>
          </cell>
        </row>
        <row r="36">
          <cell r="D36" t="str">
            <v>Перебазировка</v>
          </cell>
          <cell r="I36" t="str">
            <v>в т.ч. с/с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Охрана</v>
          </cell>
          <cell r="I37" t="str">
            <v>всего</v>
          </cell>
          <cell r="N37">
            <v>1478</v>
          </cell>
          <cell r="O37">
            <v>3815</v>
          </cell>
          <cell r="P37">
            <v>6324</v>
          </cell>
          <cell r="Q37">
            <v>8833</v>
          </cell>
        </row>
        <row r="38">
          <cell r="D38" t="str">
            <v>Охрана</v>
          </cell>
          <cell r="I38" t="str">
            <v>в т.ч. с/с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Технол. присоед.</v>
          </cell>
          <cell r="I39" t="str">
            <v>всего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Технол. присоед.</v>
          </cell>
          <cell r="I40" t="str">
            <v>в т.ч. с/с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Оборудование</v>
          </cell>
          <cell r="I41" t="str">
            <v>всего</v>
          </cell>
          <cell r="N41">
            <v>1830827</v>
          </cell>
          <cell r="O41">
            <v>7290499</v>
          </cell>
          <cell r="P41">
            <v>8391356</v>
          </cell>
          <cell r="Q41">
            <v>8693581</v>
          </cell>
        </row>
        <row r="42">
          <cell r="D42" t="str">
            <v>Оборудование</v>
          </cell>
          <cell r="I42" t="str">
            <v>в т.ч. с/с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Титул"/>
      <sheetName val="1КПЭ и Показатели"/>
      <sheetName val="Д.гар.-Ц"/>
      <sheetName val="Д.гар.-Ю"/>
      <sheetName val="2СВОД-Д.АГ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ИНВ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=Д.АГ+ИНВ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оч.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. ВСЕ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С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ям.АГ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ям.ИНВ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ям.Проч.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12=9+10+11_СВОД-Р.прям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осв.АГ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осв.ИНВ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осв.Проч."/>
      <sheetName val="Р.к.-Вл"/>
      <sheetName val="Р.к.-Вс"/>
      <sheetName val="Р.к.-СЗ"/>
      <sheetName val="Р.к.-С"/>
      <sheetName val="Р.к.-У"/>
      <sheetName val="Р.к.-Ц"/>
      <sheetName val="Р.к.-Ю"/>
      <sheetName val="15=12+13+14_СВОД-Р.косв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=12+15_СВОД-РАСХ"/>
      <sheetName val="ПУ-Вл"/>
      <sheetName val="ПУ-Вс"/>
      <sheetName val="ПУ-СЗ"/>
      <sheetName val="ПУ-С"/>
      <sheetName val="ПУ-У"/>
      <sheetName val="ПУ-Ц"/>
      <sheetName val="ПУ-Ю"/>
      <sheetName val="17=7-16_СВОД-ПУ"/>
      <sheetName val="18ИНВЕСТ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19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20СВОД-Баланс"/>
      <sheetName val="точка 2008"/>
      <sheetName val="точка 2009"/>
      <sheetName val="точка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9">
          <cell r="A9" t="str">
            <v>По ТОиР для ОАО "ФСК ЕЭС"</v>
          </cell>
          <cell r="B9" t="str">
            <v>чел.</v>
          </cell>
          <cell r="E9">
            <v>0</v>
          </cell>
          <cell r="H9">
            <v>574</v>
          </cell>
          <cell r="I9">
            <v>477</v>
          </cell>
          <cell r="J9">
            <v>427</v>
          </cell>
          <cell r="K9">
            <v>567</v>
          </cell>
          <cell r="L9">
            <v>508</v>
          </cell>
          <cell r="M9">
            <v>406</v>
          </cell>
          <cell r="N9">
            <v>371</v>
          </cell>
          <cell r="O9">
            <v>251</v>
          </cell>
        </row>
        <row r="10">
          <cell r="A10" t="str">
            <v>По работам для инвестиционной программы ОАО "ФСК ЕЭС"</v>
          </cell>
          <cell r="B10" t="str">
            <v>чел.</v>
          </cell>
          <cell r="E10">
            <v>0</v>
          </cell>
          <cell r="H10">
            <v>0</v>
          </cell>
          <cell r="I10">
            <v>11.5</v>
          </cell>
          <cell r="M10">
            <v>46</v>
          </cell>
          <cell r="N10">
            <v>0</v>
          </cell>
          <cell r="O10">
            <v>0</v>
          </cell>
        </row>
        <row r="12">
          <cell r="A12" t="str">
            <v>АУП филиалов</v>
          </cell>
          <cell r="B12" t="str">
            <v>чел.</v>
          </cell>
          <cell r="E12">
            <v>0</v>
          </cell>
          <cell r="H12">
            <v>363</v>
          </cell>
          <cell r="I12">
            <v>363</v>
          </cell>
          <cell r="J12">
            <v>452</v>
          </cell>
          <cell r="K12">
            <v>319</v>
          </cell>
          <cell r="L12">
            <v>331</v>
          </cell>
          <cell r="M12">
            <v>350</v>
          </cell>
          <cell r="N12">
            <v>315</v>
          </cell>
          <cell r="O12">
            <v>280</v>
          </cell>
        </row>
        <row r="13">
          <cell r="A13" t="str">
            <v>АУП ИА</v>
          </cell>
          <cell r="B13" t="str">
            <v>чел.</v>
          </cell>
          <cell r="E13">
            <v>0</v>
          </cell>
        </row>
        <row r="16">
          <cell r="A16" t="str">
            <v>По ТОиР для ОАО "ФСК ЕЭС"</v>
          </cell>
          <cell r="B16" t="str">
            <v>т.р.</v>
          </cell>
          <cell r="E16">
            <v>0</v>
          </cell>
          <cell r="H16">
            <v>90661.525999999998</v>
          </cell>
          <cell r="I16">
            <v>87242.093999999997</v>
          </cell>
          <cell r="J16">
            <v>18940.535</v>
          </cell>
          <cell r="K16">
            <v>26176.524000000001</v>
          </cell>
          <cell r="L16">
            <v>23085.304</v>
          </cell>
          <cell r="M16">
            <v>19039.731</v>
          </cell>
          <cell r="N16">
            <v>69461.45</v>
          </cell>
          <cell r="O16">
            <v>51733.593000000001</v>
          </cell>
        </row>
        <row r="18">
          <cell r="A18" t="str">
            <v>По работам для стороних заказчиков</v>
          </cell>
          <cell r="B18" t="str">
            <v>т.р.</v>
          </cell>
          <cell r="E18">
            <v>0</v>
          </cell>
          <cell r="H18">
            <v>6567.3519999999999</v>
          </cell>
          <cell r="I18">
            <v>40867.708999999995</v>
          </cell>
          <cell r="J18">
            <v>8006.665</v>
          </cell>
          <cell r="K18">
            <v>8215.2610000000004</v>
          </cell>
          <cell r="L18">
            <v>11501.365</v>
          </cell>
          <cell r="M18">
            <v>13144.418</v>
          </cell>
          <cell r="N18">
            <v>189861.60399999999</v>
          </cell>
          <cell r="O18">
            <v>325286.42</v>
          </cell>
        </row>
        <row r="19">
          <cell r="A19" t="str">
            <v>Всего АУП, в том числе</v>
          </cell>
          <cell r="B19" t="str">
            <v>т.р.</v>
          </cell>
          <cell r="H19">
            <v>94052</v>
          </cell>
          <cell r="I19">
            <v>112697.755</v>
          </cell>
          <cell r="J19">
            <v>24019</v>
          </cell>
          <cell r="K19">
            <v>25430.68</v>
          </cell>
          <cell r="L19">
            <v>30809.766</v>
          </cell>
          <cell r="M19">
            <v>32438.309000000001</v>
          </cell>
          <cell r="N19">
            <v>121048.602</v>
          </cell>
          <cell r="O19">
            <v>114619.77899999999</v>
          </cell>
        </row>
        <row r="23">
          <cell r="A23" t="str">
            <v>По ТОиР для ОАО "ФСК ЕЭС"</v>
          </cell>
          <cell r="B23" t="str">
            <v>т.р.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 t="str">
            <v>По работам для инвестиционной программы ОАО "ФСК ЕЭС"</v>
          </cell>
          <cell r="B24" t="str">
            <v>т.р.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A26" t="str">
            <v>Всего АУП, в том числе</v>
          </cell>
          <cell r="B26" t="str">
            <v>т.р.</v>
          </cell>
          <cell r="H26">
            <v>10690</v>
          </cell>
          <cell r="I26">
            <v>15962.490999999998</v>
          </cell>
          <cell r="J26">
            <v>2886</v>
          </cell>
          <cell r="K26">
            <v>4420.8729999999996</v>
          </cell>
          <cell r="L26">
            <v>4218.6220000000003</v>
          </cell>
          <cell r="M26">
            <v>4436.9960000000001</v>
          </cell>
          <cell r="N26">
            <v>14052.982</v>
          </cell>
          <cell r="O26">
            <v>15457.825000000001</v>
          </cell>
        </row>
        <row r="30">
          <cell r="A30" t="str">
            <v>По ТОиР для ОАО "ФСК ЕЭС"</v>
          </cell>
          <cell r="B30" t="str">
            <v>т.р.</v>
          </cell>
          <cell r="E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 t="str">
            <v>По работам для инвестиционной программы ОАО "ФСК ЕЭС"</v>
          </cell>
          <cell r="B31" t="str">
            <v>т.р.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A33" t="str">
            <v>Всего АУП, в том числе</v>
          </cell>
          <cell r="B33" t="str">
            <v>т.р.</v>
          </cell>
          <cell r="H33">
            <v>1205</v>
          </cell>
          <cell r="I33">
            <v>1363.4389999999999</v>
          </cell>
          <cell r="J33">
            <v>542</v>
          </cell>
          <cell r="K33">
            <v>434.11</v>
          </cell>
          <cell r="L33">
            <v>184.35399999999998</v>
          </cell>
          <cell r="M33">
            <v>202.97499999999999</v>
          </cell>
          <cell r="N33">
            <v>1200.877</v>
          </cell>
          <cell r="O33">
            <v>1321.741</v>
          </cell>
        </row>
        <row r="37">
          <cell r="A37" t="str">
            <v>По ТОиР для ОАО "ФСК ЕЭС"</v>
          </cell>
          <cell r="B37" t="str">
            <v>т.р.</v>
          </cell>
          <cell r="E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По работам для инвестиционной программы ОАО "ФСК ЕЭС"</v>
          </cell>
          <cell r="B38" t="str">
            <v>т.р.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40">
          <cell r="A40" t="str">
            <v>Всего АУП, в том числе</v>
          </cell>
          <cell r="B40" t="str">
            <v>т.р.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4">
          <cell r="A44" t="str">
            <v>По ТОиР для ОАО "ФСК ЕЭС"</v>
          </cell>
          <cell r="B44" t="str">
            <v>т.р.</v>
          </cell>
          <cell r="E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R44">
            <v>0</v>
          </cell>
        </row>
        <row r="45">
          <cell r="A45" t="str">
            <v>По работам для инвестиционной программы ОАО "ФСК ЕЭС"</v>
          </cell>
          <cell r="B45" t="str">
            <v>т.р.</v>
          </cell>
          <cell r="E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A47" t="str">
            <v>Всего АУП, в том числе</v>
          </cell>
          <cell r="B47" t="str">
            <v>т.р.</v>
          </cell>
          <cell r="H47">
            <v>3165</v>
          </cell>
          <cell r="I47">
            <v>5249.5010000000002</v>
          </cell>
          <cell r="J47">
            <v>1045</v>
          </cell>
          <cell r="K47">
            <v>1307.125</v>
          </cell>
          <cell r="L47">
            <v>1421.9749999999999</v>
          </cell>
          <cell r="M47">
            <v>1475.4010000000001</v>
          </cell>
          <cell r="N47">
            <v>4624</v>
          </cell>
          <cell r="O47">
            <v>5085.0419999999995</v>
          </cell>
        </row>
        <row r="51">
          <cell r="A51" t="str">
            <v>По ТОиР для ОАО "ФСК ЕЭС"</v>
          </cell>
          <cell r="B51" t="str">
            <v>т.р.</v>
          </cell>
          <cell r="E51">
            <v>0</v>
          </cell>
          <cell r="H51">
            <v>8676.228000000001</v>
          </cell>
          <cell r="I51">
            <v>16213.175999999999</v>
          </cell>
          <cell r="J51">
            <v>2520.1320000000001</v>
          </cell>
          <cell r="K51">
            <v>5908.69</v>
          </cell>
          <cell r="L51">
            <v>5251.4459999999999</v>
          </cell>
          <cell r="M51">
            <v>2532.9079999999999</v>
          </cell>
          <cell r="N51">
            <v>13757.788</v>
          </cell>
          <cell r="O51">
            <v>10135.977999999999</v>
          </cell>
          <cell r="Q51">
            <v>0</v>
          </cell>
        </row>
        <row r="52">
          <cell r="A52" t="str">
            <v>По работам для инвестиционной программы ОАО "ФСК ЕЭС"</v>
          </cell>
          <cell r="B52" t="str">
            <v>т.р.</v>
          </cell>
          <cell r="E52">
            <v>0</v>
          </cell>
          <cell r="H52">
            <v>0</v>
          </cell>
          <cell r="I52">
            <v>1726</v>
          </cell>
          <cell r="J52">
            <v>0</v>
          </cell>
          <cell r="K52">
            <v>0</v>
          </cell>
          <cell r="L52">
            <v>0</v>
          </cell>
          <cell r="M52">
            <v>1726</v>
          </cell>
          <cell r="N52">
            <v>0</v>
          </cell>
          <cell r="O52">
            <v>0</v>
          </cell>
        </row>
        <row r="54">
          <cell r="A54" t="str">
            <v>Всего АУП, в том числе</v>
          </cell>
          <cell r="B54" t="str">
            <v>т.р.</v>
          </cell>
          <cell r="H54">
            <v>5509</v>
          </cell>
          <cell r="I54">
            <v>15524.037</v>
          </cell>
          <cell r="J54">
            <v>2393</v>
          </cell>
          <cell r="K54">
            <v>3426.26</v>
          </cell>
          <cell r="L54">
            <v>4453.3630000000003</v>
          </cell>
          <cell r="M54">
            <v>5251.4139999999998</v>
          </cell>
          <cell r="N54">
            <v>8116.0720000000001</v>
          </cell>
          <cell r="O54">
            <v>8928.6029999999992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РП"/>
      <sheetName val="Расшифровка БРП"/>
      <sheetName val="Социальный пакет"/>
      <sheetName val="план движения персонала"/>
      <sheetName val="тарифы и оклады"/>
      <sheetName val="РК"/>
      <sheetName val="СН"/>
      <sheetName val="ВСХ-1"/>
      <sheetName val="ВСХ-2"/>
      <sheetName val="ВСХ-3"/>
      <sheetName val="ВКХ-1"/>
      <sheetName val="ВКХ-2"/>
      <sheetName val="ВКХ-3"/>
      <sheetName val="премии"/>
      <sheetName val="Компенсация наемного жилья"/>
      <sheetName val="Единовременная выплата к ОТ"/>
      <sheetName val="ДМС"/>
      <sheetName val="Отпуск"/>
      <sheetName val="справка"/>
      <sheetName val="Бонусы руководству"/>
      <sheetName val="СВ"/>
      <sheetName val="Договоры подряда"/>
      <sheetName val="резерв на оплату отпусков_свод"/>
      <sheetName val="БДР"/>
      <sheetName val="БДДС"/>
      <sheetName val="БДР ДБиК"/>
      <sheetName val="БДДС ДБиК"/>
      <sheetName val="проверк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B5" t="str">
            <v>ОПП СМР</v>
          </cell>
          <cell r="M5" t="str">
            <v>Персонал ПИР</v>
          </cell>
          <cell r="N5">
            <v>2020113011</v>
          </cell>
          <cell r="O5">
            <v>2020113012</v>
          </cell>
          <cell r="P5">
            <v>2020113013</v>
          </cell>
          <cell r="Q5">
            <v>2020113014</v>
          </cell>
          <cell r="R5">
            <v>2020113015</v>
          </cell>
          <cell r="S5">
            <v>4020101</v>
          </cell>
        </row>
        <row r="6">
          <cell r="M6" t="str">
            <v>Персонал СМР</v>
          </cell>
          <cell r="N6">
            <v>2020133011</v>
          </cell>
          <cell r="O6">
            <v>2020133012</v>
          </cell>
          <cell r="P6">
            <v>2020133013</v>
          </cell>
          <cell r="Q6">
            <v>2020133014</v>
          </cell>
          <cell r="R6">
            <v>2020133015</v>
          </cell>
          <cell r="S6">
            <v>4020101</v>
          </cell>
        </row>
        <row r="7">
          <cell r="M7" t="str">
            <v>Персонал Общепит</v>
          </cell>
          <cell r="N7">
            <v>2020243011</v>
          </cell>
          <cell r="O7">
            <v>2020243012</v>
          </cell>
          <cell r="P7">
            <v>2020243013</v>
          </cell>
          <cell r="Q7">
            <v>2020243014</v>
          </cell>
          <cell r="R7">
            <v>2020243015</v>
          </cell>
          <cell r="S7">
            <v>4020201</v>
          </cell>
        </row>
        <row r="8">
          <cell r="M8" t="str">
            <v>Персонал ПРБ</v>
          </cell>
          <cell r="N8">
            <v>2040130011</v>
          </cell>
          <cell r="O8">
            <v>2040130012</v>
          </cell>
          <cell r="P8">
            <v>2040130013</v>
          </cell>
          <cell r="Q8">
            <v>2040130014</v>
          </cell>
          <cell r="R8">
            <v>2040130015</v>
          </cell>
          <cell r="S8">
            <v>404031</v>
          </cell>
        </row>
        <row r="9">
          <cell r="M9" t="str">
            <v>Персонал ГУС/ДУП</v>
          </cell>
          <cell r="N9">
            <v>2040100011</v>
          </cell>
          <cell r="O9">
            <v>2040100012</v>
          </cell>
          <cell r="P9">
            <v>2040100013</v>
          </cell>
          <cell r="Q9">
            <v>2040100014</v>
          </cell>
          <cell r="R9">
            <v>2040100015</v>
          </cell>
          <cell r="S9">
            <v>404001</v>
          </cell>
        </row>
        <row r="10">
          <cell r="M10" t="str">
            <v>Персонал УПР</v>
          </cell>
          <cell r="N10">
            <v>2040110011</v>
          </cell>
          <cell r="O10">
            <v>2040110012</v>
          </cell>
          <cell r="P10">
            <v>2040110013</v>
          </cell>
          <cell r="Q10">
            <v>2040110014</v>
          </cell>
          <cell r="R10">
            <v>2040110015</v>
          </cell>
          <cell r="S10">
            <v>404011</v>
          </cell>
        </row>
        <row r="11">
          <cell r="M11" t="str">
            <v>Персонал АУП</v>
          </cell>
          <cell r="N11">
            <v>20420000111</v>
          </cell>
          <cell r="O11">
            <v>20420000112</v>
          </cell>
          <cell r="P11">
            <v>20420000113</v>
          </cell>
          <cell r="Q11">
            <v>20420000114</v>
          </cell>
          <cell r="R11">
            <v>20420000115</v>
          </cell>
          <cell r="S11">
            <v>404211</v>
          </cell>
        </row>
        <row r="12">
          <cell r="M12" t="str">
            <v>Персонал ВАП</v>
          </cell>
          <cell r="N12">
            <v>20420000121</v>
          </cell>
          <cell r="O12">
            <v>20420000122</v>
          </cell>
          <cell r="P12">
            <v>20420000123</v>
          </cell>
          <cell r="Q12">
            <v>20420000124</v>
          </cell>
          <cell r="R12">
            <v>20420000125</v>
          </cell>
          <cell r="S12">
            <v>404221</v>
          </cell>
        </row>
        <row r="37">
          <cell r="M37" t="str">
            <v>ОАО "ТЭК МОСЭНЕРГО"</v>
          </cell>
        </row>
        <row r="38">
          <cell r="M38" t="str">
            <v>Филиал ОАО "ТЭК МОСЭНЕРГО" - Мосэнергопроект</v>
          </cell>
        </row>
        <row r="39">
          <cell r="M39" t="str">
            <v>Филиал ОАО "ТЭК МОСЭНЕРГО" - Управление по строительству Нижнетуринской ГРЭС</v>
          </cell>
        </row>
        <row r="40">
          <cell r="M40" t="str">
            <v>ОАО "ТЭК Мосэнерго" - Дирекция по строительству ТЭЦ-12</v>
          </cell>
        </row>
        <row r="41">
          <cell r="M41" t="str">
            <v>ОАО "ТЭК Мосэнерго" - Дирекция по строительству ТЭЦ-16</v>
          </cell>
        </row>
        <row r="42">
          <cell r="M42" t="str">
            <v>ОАО "ТЭК Мосэнерго" - Дирекция по строительству ТЭЦ-20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ход на ГТУ"/>
      <sheetName val="Краткий свод"/>
      <sheetName val="Основные строй объемы"/>
      <sheetName val="Свод"/>
      <sheetName val="Оборуд. ЗЗ €"/>
      <sheetName val="СМР"/>
      <sheetName val="Анализ Siemens"/>
      <sheetName val="ВКУ"/>
      <sheetName val="ПСУ-185"/>
      <sheetName val="КУ"/>
      <sheetName val="Пр.4.1"/>
      <sheetName val="Оборуд Группы"/>
      <sheetName val="Оборуд ГП (3 варианта)"/>
      <sheetName val="СМР (2)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G4">
            <v>0</v>
          </cell>
          <cell r="P4">
            <v>4940649242.6295471</v>
          </cell>
          <cell r="AG4">
            <v>1932106718.8975577</v>
          </cell>
        </row>
        <row r="5">
          <cell r="G5">
            <v>0</v>
          </cell>
          <cell r="P5">
            <v>2412643033.7549996</v>
          </cell>
          <cell r="AG5">
            <v>907283451.91412067</v>
          </cell>
        </row>
        <row r="6">
          <cell r="G6">
            <v>141741.5182226866</v>
          </cell>
          <cell r="L6" t="str">
            <v>выемка</v>
          </cell>
          <cell r="N6">
            <v>125458.4</v>
          </cell>
          <cell r="P6">
            <v>55201696</v>
          </cell>
          <cell r="AE6">
            <v>37637.519999999997</v>
          </cell>
          <cell r="AG6">
            <v>20758804.596320495</v>
          </cell>
          <cell r="AJ6">
            <v>87820.87999999999</v>
          </cell>
          <cell r="AN6">
            <v>67200</v>
          </cell>
        </row>
        <row r="7">
          <cell r="G7">
            <v>32550</v>
          </cell>
          <cell r="N7">
            <v>32550</v>
          </cell>
          <cell r="P7">
            <v>32550000</v>
          </cell>
          <cell r="AE7">
            <v>9765</v>
          </cell>
          <cell r="AG7">
            <v>12240549.449970381</v>
          </cell>
          <cell r="AJ7">
            <v>22785</v>
          </cell>
        </row>
        <row r="8">
          <cell r="G8">
            <v>50000</v>
          </cell>
          <cell r="L8" t="str">
            <v>обр. засыпка</v>
          </cell>
          <cell r="N8">
            <v>44550</v>
          </cell>
          <cell r="P8">
            <v>30628125</v>
          </cell>
          <cell r="AE8">
            <v>13365</v>
          </cell>
          <cell r="AG8">
            <v>11517821.155833304</v>
          </cell>
          <cell r="AJ8">
            <v>31184.999999999996</v>
          </cell>
          <cell r="AN8">
            <v>22400</v>
          </cell>
        </row>
        <row r="9">
          <cell r="G9">
            <v>83592.082339755885</v>
          </cell>
          <cell r="L9" t="str">
            <v>обр. засыпка</v>
          </cell>
          <cell r="N9">
            <v>50460</v>
          </cell>
          <cell r="P9">
            <v>33303600</v>
          </cell>
          <cell r="AE9">
            <v>15138</v>
          </cell>
          <cell r="AG9">
            <v>12523943.553365085</v>
          </cell>
          <cell r="AJ9">
            <v>35322</v>
          </cell>
          <cell r="AN9">
            <v>57900</v>
          </cell>
        </row>
        <row r="10">
          <cell r="G10">
            <v>128350.00000000004</v>
          </cell>
          <cell r="L10" t="str">
            <v>обр. засыпка</v>
          </cell>
          <cell r="N10">
            <v>148849</v>
          </cell>
          <cell r="P10">
            <v>25155481</v>
          </cell>
          <cell r="AE10">
            <v>44654.7</v>
          </cell>
          <cell r="AG10">
            <v>9459812.8761379514</v>
          </cell>
          <cell r="AJ10">
            <v>104194.29999999999</v>
          </cell>
        </row>
        <row r="11">
          <cell r="G11">
            <v>147.9</v>
          </cell>
          <cell r="N11">
            <v>147.9</v>
          </cell>
          <cell r="P11">
            <v>269769.60000000003</v>
          </cell>
          <cell r="AE11">
            <v>44.37</v>
          </cell>
          <cell r="AG11">
            <v>101447.86878337112</v>
          </cell>
          <cell r="AJ11">
            <v>103.53</v>
          </cell>
          <cell r="AN11">
            <v>133.11000000000001</v>
          </cell>
        </row>
        <row r="12">
          <cell r="G12">
            <v>3300</v>
          </cell>
          <cell r="L12" t="str">
            <v>бетон</v>
          </cell>
          <cell r="N12">
            <v>3300</v>
          </cell>
          <cell r="P12">
            <v>16830000</v>
          </cell>
          <cell r="AE12">
            <v>990</v>
          </cell>
          <cell r="AG12">
            <v>6328984.5543164825</v>
          </cell>
          <cell r="AJ12">
            <v>2310</v>
          </cell>
          <cell r="AN12">
            <v>1500</v>
          </cell>
        </row>
        <row r="13">
          <cell r="G13">
            <v>26750</v>
          </cell>
          <cell r="L13" t="str">
            <v>бетон</v>
          </cell>
          <cell r="N13">
            <v>26750</v>
          </cell>
          <cell r="P13">
            <v>508116250</v>
          </cell>
          <cell r="AE13">
            <v>8025</v>
          </cell>
          <cell r="AG13">
            <v>191079019.49181297</v>
          </cell>
          <cell r="AJ13">
            <v>18725</v>
          </cell>
          <cell r="AN13">
            <v>14500</v>
          </cell>
        </row>
        <row r="14">
          <cell r="G14">
            <v>10856.50672137853</v>
          </cell>
          <cell r="L14" t="str">
            <v>м/к</v>
          </cell>
          <cell r="N14">
            <v>10650</v>
          </cell>
          <cell r="P14">
            <v>1051921800</v>
          </cell>
          <cell r="AE14">
            <v>3195</v>
          </cell>
          <cell r="AG14">
            <v>395579133.96011835</v>
          </cell>
          <cell r="AJ14">
            <v>7454.9999999999991</v>
          </cell>
          <cell r="AN14">
            <v>7500</v>
          </cell>
        </row>
        <row r="15">
          <cell r="G15">
            <v>141434.29999999958</v>
          </cell>
          <cell r="L15" t="str">
            <v>огнезащита</v>
          </cell>
          <cell r="N15">
            <v>141434.29999999999</v>
          </cell>
          <cell r="P15">
            <v>148788883.59999999</v>
          </cell>
          <cell r="AE15">
            <v>42430.289999999994</v>
          </cell>
          <cell r="AG15">
            <v>55952617.121710807</v>
          </cell>
          <cell r="AJ15">
            <v>99004.00999999998</v>
          </cell>
          <cell r="AN15">
            <v>124800</v>
          </cell>
        </row>
        <row r="16">
          <cell r="G16">
            <v>210629.81250000041</v>
          </cell>
          <cell r="N16">
            <v>210629.85</v>
          </cell>
          <cell r="P16">
            <v>73720447.5</v>
          </cell>
          <cell r="AE16">
            <v>63188.955000000002</v>
          </cell>
          <cell r="AG16">
            <v>27722850.479191866</v>
          </cell>
          <cell r="AJ16">
            <v>147440.89499999999</v>
          </cell>
          <cell r="AN16">
            <v>100000</v>
          </cell>
        </row>
        <row r="17">
          <cell r="G17">
            <v>36000</v>
          </cell>
          <cell r="N17">
            <v>36000</v>
          </cell>
          <cell r="P17">
            <v>8136000</v>
          </cell>
          <cell r="AE17">
            <v>10800</v>
          </cell>
          <cell r="AG17">
            <v>3059573.2818727805</v>
          </cell>
          <cell r="AJ17">
            <v>25200</v>
          </cell>
          <cell r="AN17">
            <v>6400</v>
          </cell>
        </row>
        <row r="18">
          <cell r="G18">
            <v>60</v>
          </cell>
          <cell r="L18" t="str">
            <v>бетон</v>
          </cell>
          <cell r="N18">
            <v>60</v>
          </cell>
          <cell r="P18">
            <v>1143420</v>
          </cell>
          <cell r="AE18">
            <v>18</v>
          </cell>
          <cell r="AG18">
            <v>429987.3748720471</v>
          </cell>
          <cell r="AJ18">
            <v>42</v>
          </cell>
          <cell r="AN18">
            <v>54</v>
          </cell>
        </row>
        <row r="19">
          <cell r="G19">
            <v>447.5</v>
          </cell>
          <cell r="N19">
            <v>447.5</v>
          </cell>
          <cell r="P19">
            <v>23196426.524999999</v>
          </cell>
          <cell r="AE19">
            <v>134.25</v>
          </cell>
          <cell r="AG19">
            <v>8723103.1011326294</v>
          </cell>
          <cell r="AJ19">
            <v>313.25</v>
          </cell>
          <cell r="AN19">
            <v>200</v>
          </cell>
        </row>
        <row r="20">
          <cell r="G20">
            <v>0</v>
          </cell>
          <cell r="P20">
            <v>69725872.799999997</v>
          </cell>
          <cell r="AG20">
            <v>26220675.697411511</v>
          </cell>
        </row>
        <row r="21">
          <cell r="N21">
            <v>500</v>
          </cell>
          <cell r="P21">
            <v>15000000</v>
          </cell>
          <cell r="AE21">
            <v>150</v>
          </cell>
          <cell r="AG21">
            <v>5640806.1981430324</v>
          </cell>
          <cell r="AJ21">
            <v>350</v>
          </cell>
          <cell r="AN21">
            <v>85</v>
          </cell>
        </row>
        <row r="22">
          <cell r="G22">
            <v>13497</v>
          </cell>
          <cell r="N22">
            <v>12347</v>
          </cell>
          <cell r="P22">
            <v>35732218</v>
          </cell>
          <cell r="AE22">
            <v>3704.1</v>
          </cell>
          <cell r="AG22">
            <v>13437234.451186536</v>
          </cell>
          <cell r="AJ22">
            <v>8642.9</v>
          </cell>
          <cell r="AN22">
            <v>11000</v>
          </cell>
        </row>
        <row r="23">
          <cell r="G23">
            <v>565</v>
          </cell>
        </row>
        <row r="24">
          <cell r="G24">
            <v>330</v>
          </cell>
          <cell r="N24">
            <v>330</v>
          </cell>
          <cell r="P24">
            <v>1234200</v>
          </cell>
          <cell r="AE24">
            <v>99</v>
          </cell>
          <cell r="AG24">
            <v>464125.53398320876</v>
          </cell>
          <cell r="AJ24">
            <v>230.99999999999997</v>
          </cell>
        </row>
        <row r="25">
          <cell r="N25">
            <v>3245</v>
          </cell>
          <cell r="P25">
            <v>9391030</v>
          </cell>
          <cell r="AE25">
            <v>973.5</v>
          </cell>
          <cell r="AG25">
            <v>3531532.0153964777</v>
          </cell>
          <cell r="AJ25">
            <v>2271.5</v>
          </cell>
        </row>
        <row r="26">
          <cell r="G26">
            <v>1435</v>
          </cell>
          <cell r="N26">
            <v>1435</v>
          </cell>
          <cell r="P26">
            <v>1324332.8</v>
          </cell>
          <cell r="AE26">
            <v>430.5</v>
          </cell>
          <cell r="AG26">
            <v>498020.31110960786</v>
          </cell>
          <cell r="AJ26">
            <v>1004.4999999999999</v>
          </cell>
        </row>
        <row r="27">
          <cell r="G27">
            <v>276</v>
          </cell>
          <cell r="N27">
            <v>276</v>
          </cell>
          <cell r="P27">
            <v>2833692</v>
          </cell>
          <cell r="AE27">
            <v>82.8</v>
          </cell>
          <cell r="AG27">
            <v>1065620.493148555</v>
          </cell>
          <cell r="AJ27">
            <v>193.2</v>
          </cell>
          <cell r="AN27">
            <v>200</v>
          </cell>
        </row>
        <row r="28">
          <cell r="G28">
            <v>800</v>
          </cell>
          <cell r="N28">
            <v>800</v>
          </cell>
          <cell r="P28">
            <v>4210400</v>
          </cell>
          <cell r="AE28">
            <v>240</v>
          </cell>
          <cell r="AG28">
            <v>1583336.694444095</v>
          </cell>
          <cell r="AJ28">
            <v>560</v>
          </cell>
          <cell r="AN28">
            <v>600</v>
          </cell>
        </row>
        <row r="29">
          <cell r="G29">
            <v>0</v>
          </cell>
          <cell r="P29">
            <v>31712164</v>
          </cell>
          <cell r="AG29">
            <v>11925478.083181888</v>
          </cell>
        </row>
        <row r="30">
          <cell r="G30">
            <v>126.5</v>
          </cell>
          <cell r="N30">
            <v>127</v>
          </cell>
          <cell r="P30">
            <v>1098804</v>
          </cell>
          <cell r="AE30">
            <v>38.1</v>
          </cell>
          <cell r="AG30">
            <v>413209.36091629043</v>
          </cell>
          <cell r="AJ30">
            <v>88.899999999999991</v>
          </cell>
          <cell r="AN30">
            <v>114.3</v>
          </cell>
        </row>
        <row r="31">
          <cell r="G31">
            <v>2564</v>
          </cell>
          <cell r="N31">
            <v>2564</v>
          </cell>
          <cell r="P31">
            <v>9589360</v>
          </cell>
          <cell r="AE31">
            <v>769.19999999999993</v>
          </cell>
          <cell r="AG31">
            <v>3606114.7549483245</v>
          </cell>
          <cell r="AJ31">
            <v>1794.8</v>
          </cell>
        </row>
        <row r="32">
          <cell r="G32">
            <v>11680</v>
          </cell>
          <cell r="N32">
            <v>11680</v>
          </cell>
          <cell r="P32">
            <v>21024000</v>
          </cell>
          <cell r="AE32">
            <v>3504</v>
          </cell>
          <cell r="AG32">
            <v>7906153.9673172738</v>
          </cell>
          <cell r="AJ32">
            <v>8175.9999999999991</v>
          </cell>
          <cell r="AN32">
            <v>10512</v>
          </cell>
        </row>
        <row r="33">
          <cell r="G33">
            <v>0</v>
          </cell>
          <cell r="P33">
            <v>89423100</v>
          </cell>
          <cell r="AG33">
            <v>33627891.782477617</v>
          </cell>
        </row>
        <row r="34">
          <cell r="G34">
            <v>13900</v>
          </cell>
          <cell r="N34">
            <v>13900</v>
          </cell>
          <cell r="P34">
            <v>81315000</v>
          </cell>
          <cell r="AE34">
            <v>4170</v>
          </cell>
          <cell r="AG34">
            <v>30578810.400133379</v>
          </cell>
          <cell r="AJ34">
            <v>9730</v>
          </cell>
          <cell r="AN34">
            <v>8200</v>
          </cell>
        </row>
        <row r="35">
          <cell r="G35">
            <v>1386</v>
          </cell>
          <cell r="N35">
            <v>1386</v>
          </cell>
          <cell r="P35">
            <v>8108100</v>
          </cell>
          <cell r="AE35">
            <v>415.8</v>
          </cell>
          <cell r="AG35">
            <v>3049081.3823442347</v>
          </cell>
          <cell r="AJ35">
            <v>970.19999999999993</v>
          </cell>
        </row>
        <row r="36">
          <cell r="G36">
            <v>0</v>
          </cell>
          <cell r="P36">
            <v>108612916</v>
          </cell>
          <cell r="AG36">
            <v>40844293.984745905</v>
          </cell>
        </row>
        <row r="37">
          <cell r="G37">
            <v>18620</v>
          </cell>
          <cell r="N37">
            <v>18620</v>
          </cell>
          <cell r="P37">
            <v>52136000</v>
          </cell>
          <cell r="AE37">
            <v>5586</v>
          </cell>
          <cell r="AG37">
            <v>19605938.12975901</v>
          </cell>
          <cell r="AJ37">
            <v>13034</v>
          </cell>
          <cell r="AN37">
            <v>9500</v>
          </cell>
        </row>
        <row r="38">
          <cell r="G38">
            <v>630</v>
          </cell>
          <cell r="N38">
            <v>630</v>
          </cell>
          <cell r="P38">
            <v>1953000</v>
          </cell>
          <cell r="AE38">
            <v>189</v>
          </cell>
          <cell r="AG38">
            <v>734432.96699822275</v>
          </cell>
          <cell r="AJ38">
            <v>441</v>
          </cell>
          <cell r="AN38">
            <v>500</v>
          </cell>
        </row>
        <row r="39">
          <cell r="G39">
            <v>400</v>
          </cell>
          <cell r="N39">
            <v>400</v>
          </cell>
          <cell r="P39">
            <v>320676</v>
          </cell>
          <cell r="AE39">
            <v>120</v>
          </cell>
          <cell r="AG39">
            <v>120591.41122638101</v>
          </cell>
          <cell r="AJ39">
            <v>280</v>
          </cell>
          <cell r="AN39">
            <v>1500</v>
          </cell>
        </row>
        <row r="40">
          <cell r="G40">
            <v>900</v>
          </cell>
          <cell r="N40">
            <v>900</v>
          </cell>
          <cell r="P40">
            <v>12573000</v>
          </cell>
          <cell r="AE40">
            <v>270</v>
          </cell>
          <cell r="AG40">
            <v>4728123.7552834898</v>
          </cell>
          <cell r="AJ40">
            <v>630</v>
          </cell>
        </row>
        <row r="41">
          <cell r="N41">
            <v>190</v>
          </cell>
          <cell r="P41">
            <v>464740</v>
          </cell>
          <cell r="AE41">
            <v>57</v>
          </cell>
          <cell r="AG41">
            <v>174767.21816833288</v>
          </cell>
          <cell r="AJ41">
            <v>133</v>
          </cell>
          <cell r="AN41">
            <v>1500</v>
          </cell>
        </row>
        <row r="42">
          <cell r="G42">
            <v>1600</v>
          </cell>
          <cell r="N42">
            <v>2200</v>
          </cell>
          <cell r="P42">
            <v>6063200</v>
          </cell>
          <cell r="AE42">
            <v>660</v>
          </cell>
          <cell r="AG42">
            <v>2280089.0760387224</v>
          </cell>
          <cell r="AJ42">
            <v>1540</v>
          </cell>
          <cell r="AN42">
            <v>2000</v>
          </cell>
        </row>
        <row r="43">
          <cell r="G43">
            <v>550</v>
          </cell>
          <cell r="N43">
            <v>550</v>
          </cell>
          <cell r="P43">
            <v>4950000</v>
          </cell>
          <cell r="AE43">
            <v>165</v>
          </cell>
          <cell r="AG43">
            <v>1861466.0453872008</v>
          </cell>
          <cell r="AJ43">
            <v>385</v>
          </cell>
          <cell r="AN43">
            <v>400</v>
          </cell>
        </row>
        <row r="44">
          <cell r="G44">
            <v>3050</v>
          </cell>
          <cell r="N44">
            <v>3050</v>
          </cell>
          <cell r="P44">
            <v>30152300</v>
          </cell>
          <cell r="AE44">
            <v>915</v>
          </cell>
          <cell r="AG44">
            <v>11338885.381884543</v>
          </cell>
          <cell r="AJ44">
            <v>2135</v>
          </cell>
        </row>
        <row r="45">
          <cell r="G45">
            <v>0</v>
          </cell>
          <cell r="P45">
            <v>35827982.25</v>
          </cell>
          <cell r="AG45">
            <v>13473246.956183901</v>
          </cell>
        </row>
        <row r="46">
          <cell r="G46">
            <v>11250</v>
          </cell>
          <cell r="N46">
            <v>800</v>
          </cell>
          <cell r="P46">
            <v>10144000</v>
          </cell>
          <cell r="AE46">
            <v>240</v>
          </cell>
          <cell r="AG46">
            <v>3814689.2049308615</v>
          </cell>
          <cell r="AJ46">
            <v>560</v>
          </cell>
          <cell r="AN46">
            <v>720</v>
          </cell>
        </row>
        <row r="47">
          <cell r="G47">
            <v>425</v>
          </cell>
          <cell r="N47">
            <v>30</v>
          </cell>
          <cell r="P47">
            <v>450900</v>
          </cell>
          <cell r="AE47">
            <v>9</v>
          </cell>
          <cell r="AG47">
            <v>169562.63431617955</v>
          </cell>
          <cell r="AJ47">
            <v>21</v>
          </cell>
          <cell r="AN47">
            <v>200</v>
          </cell>
        </row>
        <row r="48">
          <cell r="N48">
            <v>360</v>
          </cell>
          <cell r="P48">
            <v>4320000</v>
          </cell>
          <cell r="AE48">
            <v>108</v>
          </cell>
          <cell r="AG48">
            <v>1624552.1850651933</v>
          </cell>
          <cell r="AJ48">
            <v>251.99999999999997</v>
          </cell>
        </row>
        <row r="49">
          <cell r="G49">
            <v>69.599999999999994</v>
          </cell>
          <cell r="N49">
            <v>69.599999999999994</v>
          </cell>
          <cell r="P49">
            <v>1317458.3999999999</v>
          </cell>
          <cell r="AE49">
            <v>20.88</v>
          </cell>
          <cell r="AG49">
            <v>495435.16723437345</v>
          </cell>
          <cell r="AJ49">
            <v>48.719999999999992</v>
          </cell>
          <cell r="AN49">
            <v>62.639999999999993</v>
          </cell>
        </row>
        <row r="50">
          <cell r="G50">
            <v>20</v>
          </cell>
          <cell r="N50">
            <v>20</v>
          </cell>
          <cell r="P50">
            <v>392682.60000000038</v>
          </cell>
          <cell r="AE50">
            <v>6</v>
          </cell>
          <cell r="AG50">
            <v>147669.76293219489</v>
          </cell>
          <cell r="AJ50">
            <v>14</v>
          </cell>
          <cell r="AN50">
            <v>18</v>
          </cell>
        </row>
        <row r="51">
          <cell r="G51">
            <v>75</v>
          </cell>
          <cell r="N51">
            <v>75</v>
          </cell>
          <cell r="P51">
            <v>1963320</v>
          </cell>
          <cell r="AE51">
            <v>22.5</v>
          </cell>
          <cell r="AG51">
            <v>738313.84166254511</v>
          </cell>
          <cell r="AJ51">
            <v>52.5</v>
          </cell>
          <cell r="AN51">
            <v>67.5</v>
          </cell>
        </row>
        <row r="52">
          <cell r="G52">
            <v>582</v>
          </cell>
          <cell r="N52">
            <v>582</v>
          </cell>
          <cell r="P52">
            <v>12131702.699999999</v>
          </cell>
          <cell r="AE52">
            <v>174.6</v>
          </cell>
          <cell r="AG52">
            <v>4562172.2522792369</v>
          </cell>
          <cell r="AJ52">
            <v>407.4</v>
          </cell>
          <cell r="AN52">
            <v>523.80000000000007</v>
          </cell>
        </row>
        <row r="53">
          <cell r="N53">
            <v>31.5</v>
          </cell>
          <cell r="P53">
            <v>596263.5</v>
          </cell>
          <cell r="AE53">
            <v>9.4499999999999993</v>
          </cell>
          <cell r="AG53">
            <v>224227.12310176383</v>
          </cell>
          <cell r="AJ53">
            <v>22.049999999999997</v>
          </cell>
          <cell r="AN53">
            <v>28.35</v>
          </cell>
        </row>
        <row r="54">
          <cell r="G54">
            <v>61</v>
          </cell>
          <cell r="N54">
            <v>61</v>
          </cell>
          <cell r="P54">
            <v>430663.05</v>
          </cell>
          <cell r="AE54">
            <v>18.3</v>
          </cell>
          <cell r="AG54">
            <v>161952.45345007887</v>
          </cell>
          <cell r="AJ54">
            <v>42.699999999999996</v>
          </cell>
          <cell r="AN54">
            <v>54.9</v>
          </cell>
        </row>
        <row r="55">
          <cell r="G55">
            <v>200</v>
          </cell>
          <cell r="N55">
            <v>200</v>
          </cell>
          <cell r="P55">
            <v>446624</v>
          </cell>
          <cell r="AE55">
            <v>60</v>
          </cell>
          <cell r="AG55">
            <v>167954.62849596224</v>
          </cell>
          <cell r="AJ55">
            <v>140</v>
          </cell>
          <cell r="AN55">
            <v>180</v>
          </cell>
        </row>
        <row r="56">
          <cell r="G56">
            <v>192</v>
          </cell>
          <cell r="N56">
            <v>192</v>
          </cell>
          <cell r="P56">
            <v>3634368</v>
          </cell>
          <cell r="AE56">
            <v>57.599999999999994</v>
          </cell>
          <cell r="AG56">
            <v>1366717.7027155128</v>
          </cell>
          <cell r="AJ56">
            <v>134.39999999999998</v>
          </cell>
          <cell r="AN56">
            <v>172.8</v>
          </cell>
        </row>
        <row r="57">
          <cell r="G57">
            <v>0</v>
          </cell>
          <cell r="P57">
            <v>65826499</v>
          </cell>
          <cell r="AG57">
            <v>24754301.570750412</v>
          </cell>
        </row>
        <row r="58">
          <cell r="G58">
            <v>1400</v>
          </cell>
          <cell r="N58">
            <v>6900</v>
          </cell>
          <cell r="P58">
            <v>795984.00000000012</v>
          </cell>
          <cell r="AE58">
            <v>2070</v>
          </cell>
          <cell r="AG58">
            <v>299332.76538817893</v>
          </cell>
          <cell r="AJ58">
            <v>4830</v>
          </cell>
          <cell r="AN58">
            <v>6210</v>
          </cell>
        </row>
        <row r="59">
          <cell r="G59">
            <v>3870</v>
          </cell>
          <cell r="N59">
            <v>3870</v>
          </cell>
          <cell r="P59">
            <v>3289500</v>
          </cell>
          <cell r="AE59">
            <v>1161</v>
          </cell>
          <cell r="AG59">
            <v>1237028.7992527671</v>
          </cell>
          <cell r="AJ59">
            <v>2709</v>
          </cell>
          <cell r="AN59">
            <v>3500</v>
          </cell>
        </row>
        <row r="60">
          <cell r="G60">
            <v>27710</v>
          </cell>
          <cell r="N60">
            <v>27710</v>
          </cell>
          <cell r="P60">
            <v>16626000</v>
          </cell>
          <cell r="AE60">
            <v>8313</v>
          </cell>
          <cell r="AG60">
            <v>6252269.5900217379</v>
          </cell>
          <cell r="AJ60">
            <v>19397</v>
          </cell>
          <cell r="AN60">
            <v>20000</v>
          </cell>
        </row>
        <row r="61">
          <cell r="G61">
            <v>450</v>
          </cell>
          <cell r="N61">
            <v>450</v>
          </cell>
          <cell r="P61">
            <v>270000</v>
          </cell>
          <cell r="AE61">
            <v>135</v>
          </cell>
          <cell r="AG61">
            <v>101534.51156657458</v>
          </cell>
          <cell r="AJ61">
            <v>315</v>
          </cell>
          <cell r="AN61">
            <v>405</v>
          </cell>
        </row>
        <row r="62">
          <cell r="G62">
            <v>920</v>
          </cell>
          <cell r="N62">
            <v>920</v>
          </cell>
          <cell r="P62">
            <v>1130680.0000000028</v>
          </cell>
          <cell r="AE62">
            <v>276</v>
          </cell>
          <cell r="AG62">
            <v>425196.45014109195</v>
          </cell>
          <cell r="AJ62">
            <v>644</v>
          </cell>
          <cell r="AN62">
            <v>828</v>
          </cell>
        </row>
        <row r="63">
          <cell r="N63">
            <v>1050</v>
          </cell>
          <cell r="P63">
            <v>630000</v>
          </cell>
          <cell r="AE63">
            <v>315</v>
          </cell>
          <cell r="AG63">
            <v>236913.86032200739</v>
          </cell>
          <cell r="AJ63">
            <v>735</v>
          </cell>
          <cell r="AN63">
            <v>945</v>
          </cell>
        </row>
        <row r="64">
          <cell r="G64">
            <v>32210</v>
          </cell>
          <cell r="N64">
            <v>32210</v>
          </cell>
          <cell r="P64">
            <v>36397300</v>
          </cell>
          <cell r="AE64">
            <v>9663</v>
          </cell>
          <cell r="AG64">
            <v>13687341.029044759</v>
          </cell>
          <cell r="AJ64">
            <v>22547</v>
          </cell>
          <cell r="AN64">
            <v>28989</v>
          </cell>
        </row>
        <row r="65">
          <cell r="G65">
            <v>3415</v>
          </cell>
          <cell r="N65">
            <v>3415</v>
          </cell>
          <cell r="P65">
            <v>4197035</v>
          </cell>
          <cell r="AE65">
            <v>1024.5</v>
          </cell>
          <cell r="AG65">
            <v>1578310.7361215495</v>
          </cell>
          <cell r="AJ65">
            <v>2390.5</v>
          </cell>
          <cell r="AN65">
            <v>3073.5</v>
          </cell>
        </row>
        <row r="66">
          <cell r="N66">
            <v>332</v>
          </cell>
          <cell r="P66">
            <v>2490000</v>
          </cell>
          <cell r="AE66">
            <v>99.6</v>
          </cell>
          <cell r="AG66">
            <v>936373.82889174332</v>
          </cell>
          <cell r="AJ66">
            <v>232.39999999999998</v>
          </cell>
          <cell r="AN66">
            <v>298.8</v>
          </cell>
        </row>
        <row r="67">
          <cell r="G67">
            <v>0</v>
          </cell>
          <cell r="P67">
            <v>2224100.48</v>
          </cell>
          <cell r="AG67">
            <v>836381.31819179293</v>
          </cell>
        </row>
        <row r="68">
          <cell r="G68">
            <v>556</v>
          </cell>
          <cell r="N68">
            <v>1064</v>
          </cell>
          <cell r="P68">
            <v>2224100.48</v>
          </cell>
          <cell r="AE68">
            <v>319.2</v>
          </cell>
          <cell r="AG68">
            <v>836381.31819179293</v>
          </cell>
          <cell r="AJ68">
            <v>744.8</v>
          </cell>
          <cell r="AN68">
            <v>500</v>
          </cell>
        </row>
        <row r="69">
          <cell r="P69">
            <v>328500</v>
          </cell>
          <cell r="AG69">
            <v>123533.6557393324</v>
          </cell>
        </row>
        <row r="70">
          <cell r="G70">
            <v>7.3</v>
          </cell>
          <cell r="N70">
            <v>7.3</v>
          </cell>
          <cell r="P70">
            <v>328500</v>
          </cell>
          <cell r="AE70">
            <v>2.19</v>
          </cell>
          <cell r="AG70">
            <v>123533.6557393324</v>
          </cell>
          <cell r="AJ70">
            <v>5.1099999999999994</v>
          </cell>
          <cell r="AN70">
            <v>6.57</v>
          </cell>
        </row>
        <row r="71">
          <cell r="G71">
            <v>0</v>
          </cell>
          <cell r="P71">
            <v>2528006208.874548</v>
          </cell>
          <cell r="AG71">
            <v>1024823266.9834369</v>
          </cell>
        </row>
        <row r="72">
          <cell r="G72">
            <v>1975.7</v>
          </cell>
          <cell r="L72" t="str">
            <v>ТМО ГК</v>
          </cell>
          <cell r="N72">
            <v>1975.7</v>
          </cell>
          <cell r="P72">
            <v>147462296.59999999</v>
          </cell>
          <cell r="AE72">
            <v>1975.7</v>
          </cell>
          <cell r="AG72">
            <v>184845830.36748582</v>
          </cell>
          <cell r="AJ72">
            <v>1400</v>
          </cell>
          <cell r="AN72">
            <v>1400</v>
          </cell>
        </row>
        <row r="73">
          <cell r="G73">
            <v>790</v>
          </cell>
          <cell r="L73" t="str">
            <v>ТМО ГК</v>
          </cell>
          <cell r="N73">
            <v>790</v>
          </cell>
          <cell r="P73">
            <v>60246980</v>
          </cell>
          <cell r="AE73">
            <v>0</v>
          </cell>
          <cell r="AG73">
            <v>0</v>
          </cell>
          <cell r="AJ73">
            <v>395</v>
          </cell>
          <cell r="AN73">
            <v>480</v>
          </cell>
        </row>
        <row r="74">
          <cell r="G74">
            <v>4200</v>
          </cell>
          <cell r="L74" t="str">
            <v>ТМО ГК</v>
          </cell>
          <cell r="N74">
            <v>4200</v>
          </cell>
          <cell r="P74">
            <v>384425244</v>
          </cell>
          <cell r="AE74">
            <v>0</v>
          </cell>
          <cell r="AG74">
            <v>0</v>
          </cell>
          <cell r="AJ74">
            <v>2100</v>
          </cell>
          <cell r="AN74">
            <v>4200</v>
          </cell>
        </row>
        <row r="75">
          <cell r="G75">
            <v>315.29258365207284</v>
          </cell>
          <cell r="L75" t="str">
            <v>ТМО ГК</v>
          </cell>
          <cell r="N75">
            <v>167.9</v>
          </cell>
          <cell r="P75">
            <v>9992815.313000001</v>
          </cell>
          <cell r="AE75">
            <v>83.95</v>
          </cell>
          <cell r="AG75">
            <v>6263059.3949410012</v>
          </cell>
          <cell r="AJ75">
            <v>125.92500000000001</v>
          </cell>
          <cell r="AN75">
            <v>167.9</v>
          </cell>
        </row>
        <row r="76">
          <cell r="G76">
            <v>0.94</v>
          </cell>
          <cell r="L76" t="str">
            <v>ТМО ГК</v>
          </cell>
          <cell r="N76">
            <v>0.94</v>
          </cell>
          <cell r="P76">
            <v>41105.758199999997</v>
          </cell>
          <cell r="AE76">
            <v>0.94</v>
          </cell>
          <cell r="AG76">
            <v>51526.581251984171</v>
          </cell>
          <cell r="AJ76">
            <v>0.94</v>
          </cell>
          <cell r="AN76">
            <v>0.94</v>
          </cell>
        </row>
        <row r="77">
          <cell r="G77">
            <v>246</v>
          </cell>
          <cell r="L77" t="str">
            <v>ТМО ГК</v>
          </cell>
          <cell r="N77">
            <v>246</v>
          </cell>
          <cell r="P77">
            <v>31296388.140000001</v>
          </cell>
          <cell r="AE77">
            <v>0</v>
          </cell>
          <cell r="AG77">
            <v>0</v>
          </cell>
          <cell r="AJ77">
            <v>123</v>
          </cell>
          <cell r="AN77">
            <v>246</v>
          </cell>
        </row>
        <row r="78">
          <cell r="G78">
            <v>1330.2550000000001</v>
          </cell>
          <cell r="L78" t="str">
            <v>ТМО ГК</v>
          </cell>
          <cell r="N78">
            <v>1330.26</v>
          </cell>
          <cell r="P78">
            <v>286005900</v>
          </cell>
          <cell r="AE78">
            <v>133.02600000000001</v>
          </cell>
          <cell r="AG78">
            <v>35851196.742788367</v>
          </cell>
          <cell r="AJ78">
            <v>665.13</v>
          </cell>
          <cell r="AN78">
            <v>1330.26</v>
          </cell>
        </row>
        <row r="79">
          <cell r="G79">
            <v>25.45</v>
          </cell>
          <cell r="L79" t="str">
            <v>ТМО ГК</v>
          </cell>
          <cell r="N79">
            <v>25.449997391886061</v>
          </cell>
          <cell r="P79">
            <v>21018236.646052592</v>
          </cell>
          <cell r="AE79">
            <v>25.449997391886061</v>
          </cell>
          <cell r="AG79">
            <v>26346622.121575661</v>
          </cell>
          <cell r="AJ79">
            <v>25.449997391886061</v>
          </cell>
          <cell r="AN79">
            <v>25.449997391886061</v>
          </cell>
        </row>
        <row r="80">
          <cell r="G80">
            <v>196.8</v>
          </cell>
          <cell r="L80" t="str">
            <v>ТМО ГК</v>
          </cell>
          <cell r="N80">
            <v>189</v>
          </cell>
          <cell r="P80">
            <v>13158180</v>
          </cell>
          <cell r="AE80">
            <v>94.5</v>
          </cell>
          <cell r="AG80">
            <v>8246971.4778090771</v>
          </cell>
          <cell r="AJ80">
            <v>189</v>
          </cell>
          <cell r="AN80">
            <v>189</v>
          </cell>
        </row>
        <row r="81">
          <cell r="G81">
            <v>0</v>
          </cell>
          <cell r="P81">
            <v>23466948.732772715</v>
          </cell>
          <cell r="AG81">
            <v>11766445.32118481</v>
          </cell>
        </row>
        <row r="82">
          <cell r="G82">
            <v>14280.957983193281</v>
          </cell>
          <cell r="N82">
            <v>84.7</v>
          </cell>
          <cell r="P82">
            <v>63354.037224358275</v>
          </cell>
          <cell r="AE82">
            <v>33.880000000000003</v>
          </cell>
          <cell r="AG82">
            <v>31766.030742448402</v>
          </cell>
          <cell r="AJ82">
            <v>59.29</v>
          </cell>
          <cell r="AN82">
            <v>84.7</v>
          </cell>
        </row>
        <row r="83">
          <cell r="N83">
            <v>84.7</v>
          </cell>
          <cell r="P83">
            <v>63354.037224358275</v>
          </cell>
          <cell r="AE83">
            <v>33.880000000000003</v>
          </cell>
          <cell r="AG83">
            <v>31766.030742448402</v>
          </cell>
          <cell r="AJ83">
            <v>59.29</v>
          </cell>
          <cell r="AN83">
            <v>84.7</v>
          </cell>
        </row>
        <row r="84">
          <cell r="N84">
            <v>84.7</v>
          </cell>
          <cell r="P84">
            <v>63354.037224358275</v>
          </cell>
          <cell r="AE84">
            <v>33.880000000000003</v>
          </cell>
          <cell r="AG84">
            <v>31766.030742448402</v>
          </cell>
          <cell r="AJ84">
            <v>59.29</v>
          </cell>
          <cell r="AN84">
            <v>84.7</v>
          </cell>
        </row>
        <row r="85">
          <cell r="N85">
            <v>6656.3</v>
          </cell>
          <cell r="P85">
            <v>4978789.5864993623</v>
          </cell>
          <cell r="AE85">
            <v>2662.5200000000004</v>
          </cell>
          <cell r="AG85">
            <v>2496389.9696689411</v>
          </cell>
          <cell r="AJ85">
            <v>4659.41</v>
          </cell>
          <cell r="AN85">
            <v>6656.3</v>
          </cell>
        </row>
        <row r="86">
          <cell r="N86">
            <v>9110.1</v>
          </cell>
          <cell r="P86">
            <v>6814186.7121325415</v>
          </cell>
          <cell r="AE86">
            <v>3644.0400000000004</v>
          </cell>
          <cell r="AG86">
            <v>3416667.2569867675</v>
          </cell>
          <cell r="AJ86">
            <v>6377.07</v>
          </cell>
          <cell r="AN86">
            <v>9110.1</v>
          </cell>
        </row>
        <row r="87">
          <cell r="N87">
            <v>15353.2</v>
          </cell>
          <cell r="P87">
            <v>11483910.322467739</v>
          </cell>
          <cell r="AE87">
            <v>6141.2800000000007</v>
          </cell>
          <cell r="AG87">
            <v>5758090.0023017572</v>
          </cell>
          <cell r="AJ87">
            <v>10747.24</v>
          </cell>
          <cell r="AN87">
            <v>15353.2</v>
          </cell>
        </row>
        <row r="88">
          <cell r="G88">
            <v>4738.5</v>
          </cell>
          <cell r="P88">
            <v>214329747.05999997</v>
          </cell>
          <cell r="AG88">
            <v>53733002.918332279</v>
          </cell>
        </row>
        <row r="89">
          <cell r="N89">
            <v>130.30000000000001</v>
          </cell>
          <cell r="AE89">
            <v>26.060000000000002</v>
          </cell>
          <cell r="AG89" t="str">
            <v>вкл</v>
          </cell>
          <cell r="AJ89">
            <v>78.180000000000007</v>
          </cell>
          <cell r="AN89">
            <v>130.30000000000001</v>
          </cell>
        </row>
        <row r="90">
          <cell r="N90">
            <v>5.6</v>
          </cell>
          <cell r="AE90">
            <v>1.1199999999999999</v>
          </cell>
          <cell r="AG90" t="str">
            <v>вкл</v>
          </cell>
          <cell r="AJ90">
            <v>3.36</v>
          </cell>
          <cell r="AN90">
            <v>5.6</v>
          </cell>
        </row>
        <row r="91">
          <cell r="L91" t="str">
            <v>ТМО ГК</v>
          </cell>
          <cell r="N91">
            <v>1421.8</v>
          </cell>
          <cell r="P91">
            <v>64310232.007999994</v>
          </cell>
          <cell r="AE91">
            <v>284.36</v>
          </cell>
          <cell r="AG91">
            <v>16122735.791766347</v>
          </cell>
          <cell r="AJ91">
            <v>853.07999999999993</v>
          </cell>
          <cell r="AN91">
            <v>1421.8</v>
          </cell>
        </row>
        <row r="92">
          <cell r="L92" t="str">
            <v>ТМО ГК</v>
          </cell>
          <cell r="N92">
            <v>3316.7</v>
          </cell>
          <cell r="P92">
            <v>150019515.05199999</v>
          </cell>
          <cell r="AE92">
            <v>663.34</v>
          </cell>
          <cell r="AG92">
            <v>37610267.126565933</v>
          </cell>
          <cell r="AJ92">
            <v>1990.0199999999998</v>
          </cell>
          <cell r="AN92">
            <v>3316.7</v>
          </cell>
        </row>
        <row r="93">
          <cell r="P93">
            <v>5330000</v>
          </cell>
          <cell r="AG93">
            <v>2672488.6254313211</v>
          </cell>
        </row>
        <row r="94">
          <cell r="G94">
            <v>3</v>
          </cell>
          <cell r="N94">
            <v>1</v>
          </cell>
          <cell r="P94">
            <v>2230000</v>
          </cell>
          <cell r="AE94">
            <v>0.4</v>
          </cell>
          <cell r="AG94">
            <v>1118133.1397207966</v>
          </cell>
          <cell r="AJ94">
            <v>0.7</v>
          </cell>
          <cell r="AN94">
            <v>1</v>
          </cell>
        </row>
        <row r="95">
          <cell r="G95">
            <v>1</v>
          </cell>
          <cell r="N95">
            <v>1</v>
          </cell>
          <cell r="P95">
            <v>1600000</v>
          </cell>
          <cell r="AE95">
            <v>0.4</v>
          </cell>
          <cell r="AG95">
            <v>802247.99262478692</v>
          </cell>
          <cell r="AJ95">
            <v>0.7</v>
          </cell>
          <cell r="AN95">
            <v>1</v>
          </cell>
        </row>
        <row r="96">
          <cell r="G96">
            <v>2</v>
          </cell>
        </row>
        <row r="97">
          <cell r="G97">
            <v>3</v>
          </cell>
          <cell r="N97">
            <v>1</v>
          </cell>
          <cell r="P97">
            <v>1500000</v>
          </cell>
          <cell r="AE97">
            <v>0.4</v>
          </cell>
          <cell r="AG97">
            <v>752107.49308573769</v>
          </cell>
          <cell r="AJ97">
            <v>0.7</v>
          </cell>
          <cell r="AN97">
            <v>1</v>
          </cell>
        </row>
        <row r="98">
          <cell r="G98">
            <v>0.5</v>
          </cell>
          <cell r="N98">
            <v>1</v>
          </cell>
          <cell r="P98">
            <v>155000000</v>
          </cell>
          <cell r="AE98">
            <v>0.4</v>
          </cell>
          <cell r="AG98">
            <v>77717774.285526231</v>
          </cell>
          <cell r="AJ98">
            <v>0.7</v>
          </cell>
          <cell r="AN98">
            <v>0.9</v>
          </cell>
        </row>
        <row r="99">
          <cell r="G99">
            <v>0.55566348722070358</v>
          </cell>
          <cell r="N99">
            <v>1</v>
          </cell>
          <cell r="P99">
            <v>739116539.29940081</v>
          </cell>
          <cell r="AE99">
            <v>0.4</v>
          </cell>
          <cell r="AG99">
            <v>370596724.9804523</v>
          </cell>
          <cell r="AJ99">
            <v>0.7</v>
          </cell>
          <cell r="AN99">
            <v>0.9</v>
          </cell>
        </row>
        <row r="100">
          <cell r="G100">
            <v>0.79</v>
          </cell>
          <cell r="N100">
            <v>1</v>
          </cell>
          <cell r="P100">
            <v>15725241.440677965</v>
          </cell>
          <cell r="AE100">
            <v>1</v>
          </cell>
          <cell r="AG100">
            <v>19711786.530193765</v>
          </cell>
          <cell r="AJ100">
            <v>1</v>
          </cell>
          <cell r="AN100">
            <v>1</v>
          </cell>
        </row>
        <row r="101">
          <cell r="G101">
            <v>0.55566348722070358</v>
          </cell>
          <cell r="N101">
            <v>1</v>
          </cell>
          <cell r="P101">
            <v>379139374.444444</v>
          </cell>
          <cell r="AE101">
            <v>0.4</v>
          </cell>
          <cell r="AG101">
            <v>190102376.29567039</v>
          </cell>
          <cell r="AJ101">
            <v>0.7</v>
          </cell>
          <cell r="AN101">
            <v>1</v>
          </cell>
        </row>
        <row r="102">
          <cell r="G102">
            <v>0.35</v>
          </cell>
          <cell r="N102">
            <v>1</v>
          </cell>
          <cell r="P102">
            <v>7011211.4400000004</v>
          </cell>
          <cell r="AE102">
            <v>1</v>
          </cell>
          <cell r="AG102">
            <v>8788641.0993874092</v>
          </cell>
          <cell r="AJ102">
            <v>1</v>
          </cell>
          <cell r="AN102">
            <v>1</v>
          </cell>
        </row>
        <row r="103">
          <cell r="G103">
            <v>1</v>
          </cell>
          <cell r="N103">
            <v>1</v>
          </cell>
          <cell r="P103">
            <v>3240000</v>
          </cell>
          <cell r="AE103">
            <v>1</v>
          </cell>
          <cell r="AG103">
            <v>4061380.4626629832</v>
          </cell>
          <cell r="AJ103">
            <v>1</v>
          </cell>
          <cell r="AN103">
            <v>1</v>
          </cell>
        </row>
        <row r="104">
          <cell r="G104">
            <v>1</v>
          </cell>
          <cell r="N104">
            <v>1</v>
          </cell>
          <cell r="P104">
            <v>32000000</v>
          </cell>
          <cell r="AE104">
            <v>0.6</v>
          </cell>
          <cell r="AG104">
            <v>24067439.778743602</v>
          </cell>
          <cell r="AJ104">
            <v>1</v>
          </cell>
          <cell r="AN104">
            <v>1</v>
          </cell>
        </row>
        <row r="105">
          <cell r="G105">
            <v>0</v>
          </cell>
          <cell r="P105">
            <v>40635955.830000006</v>
          </cell>
          <cell r="AG105">
            <v>0</v>
          </cell>
        </row>
        <row r="106">
          <cell r="G106">
            <v>0</v>
          </cell>
          <cell r="P106">
            <v>37690797</v>
          </cell>
          <cell r="AG106">
            <v>0</v>
          </cell>
        </row>
        <row r="107">
          <cell r="L107" t="str">
            <v>выемка</v>
          </cell>
          <cell r="N107">
            <v>9138.2999999999993</v>
          </cell>
          <cell r="P107">
            <v>4020851.9999999995</v>
          </cell>
          <cell r="AE107">
            <v>0</v>
          </cell>
          <cell r="AG107">
            <v>0</v>
          </cell>
          <cell r="AJ107">
            <v>9138.2999999999993</v>
          </cell>
          <cell r="AN107">
            <v>9138.2999999999993</v>
          </cell>
        </row>
        <row r="108">
          <cell r="L108" t="str">
            <v>обр. засыпка</v>
          </cell>
          <cell r="N108">
            <v>1720.4</v>
          </cell>
          <cell r="P108">
            <v>1182775</v>
          </cell>
          <cell r="AE108">
            <v>0</v>
          </cell>
          <cell r="AG108">
            <v>0</v>
          </cell>
          <cell r="AJ108">
            <v>1720.4</v>
          </cell>
          <cell r="AN108">
            <v>1720.4</v>
          </cell>
        </row>
        <row r="109">
          <cell r="G109">
            <v>3142.1769486052885</v>
          </cell>
          <cell r="L109" t="str">
            <v>обр. засыпка</v>
          </cell>
          <cell r="N109">
            <v>8862</v>
          </cell>
          <cell r="P109">
            <v>5848920</v>
          </cell>
          <cell r="AE109">
            <v>0</v>
          </cell>
          <cell r="AG109">
            <v>0</v>
          </cell>
          <cell r="AJ109">
            <v>8862</v>
          </cell>
          <cell r="AN109">
            <v>8862</v>
          </cell>
        </row>
        <row r="110">
          <cell r="G110">
            <v>40</v>
          </cell>
          <cell r="N110">
            <v>40</v>
          </cell>
          <cell r="P110">
            <v>72960</v>
          </cell>
          <cell r="AE110">
            <v>0</v>
          </cell>
          <cell r="AG110">
            <v>0</v>
          </cell>
          <cell r="AJ110">
            <v>40</v>
          </cell>
          <cell r="AN110">
            <v>40</v>
          </cell>
        </row>
        <row r="111">
          <cell r="G111">
            <v>80</v>
          </cell>
          <cell r="L111" t="str">
            <v>бетон</v>
          </cell>
          <cell r="N111">
            <v>80</v>
          </cell>
          <cell r="P111">
            <v>408000</v>
          </cell>
          <cell r="AE111">
            <v>0</v>
          </cell>
          <cell r="AG111">
            <v>0</v>
          </cell>
          <cell r="AJ111">
            <v>80</v>
          </cell>
          <cell r="AN111">
            <v>80</v>
          </cell>
        </row>
        <row r="112">
          <cell r="G112">
            <v>1340</v>
          </cell>
          <cell r="L112" t="str">
            <v>бетон</v>
          </cell>
          <cell r="N112">
            <v>1340</v>
          </cell>
          <cell r="P112">
            <v>25453300</v>
          </cell>
          <cell r="AE112">
            <v>0</v>
          </cell>
          <cell r="AG112">
            <v>0</v>
          </cell>
          <cell r="AJ112">
            <v>1340</v>
          </cell>
          <cell r="AN112">
            <v>1340</v>
          </cell>
        </row>
        <row r="113">
          <cell r="G113">
            <v>3115</v>
          </cell>
          <cell r="N113">
            <v>3115</v>
          </cell>
          <cell r="P113">
            <v>703990</v>
          </cell>
          <cell r="AE113">
            <v>0</v>
          </cell>
          <cell r="AG113">
            <v>0</v>
          </cell>
          <cell r="AJ113">
            <v>3115</v>
          </cell>
          <cell r="AN113">
            <v>3115</v>
          </cell>
        </row>
        <row r="114">
          <cell r="P114">
            <v>2945158.8300000029</v>
          </cell>
          <cell r="AG114">
            <v>0</v>
          </cell>
        </row>
        <row r="115">
          <cell r="N115">
            <v>1</v>
          </cell>
          <cell r="P115">
            <v>2945158.8300000029</v>
          </cell>
          <cell r="AE115">
            <v>0</v>
          </cell>
          <cell r="AG115">
            <v>0</v>
          </cell>
          <cell r="AJ115">
            <v>1</v>
          </cell>
          <cell r="AN115">
            <v>1</v>
          </cell>
        </row>
        <row r="116">
          <cell r="G116">
            <v>0</v>
          </cell>
          <cell r="P116">
            <v>34978165.230000004</v>
          </cell>
          <cell r="AG116">
            <v>0</v>
          </cell>
        </row>
        <row r="117">
          <cell r="G117">
            <v>0</v>
          </cell>
          <cell r="P117">
            <v>31579967</v>
          </cell>
          <cell r="AG117">
            <v>0</v>
          </cell>
        </row>
        <row r="118">
          <cell r="G118">
            <v>5164.5660567793921</v>
          </cell>
          <cell r="L118" t="str">
            <v>выемка</v>
          </cell>
          <cell r="N118">
            <v>1409</v>
          </cell>
          <cell r="P118">
            <v>619960</v>
          </cell>
          <cell r="AE118">
            <v>0</v>
          </cell>
          <cell r="AG118">
            <v>0</v>
          </cell>
          <cell r="AJ118">
            <v>0</v>
          </cell>
          <cell r="AN118">
            <v>1409</v>
          </cell>
        </row>
        <row r="119">
          <cell r="L119" t="str">
            <v>обр. засыпка</v>
          </cell>
          <cell r="N119">
            <v>1291.5999999999999</v>
          </cell>
          <cell r="P119">
            <v>887974.99999999988</v>
          </cell>
          <cell r="AE119">
            <v>0</v>
          </cell>
          <cell r="AG119">
            <v>0</v>
          </cell>
          <cell r="AJ119">
            <v>0</v>
          </cell>
          <cell r="AN119">
            <v>1291.5999999999999</v>
          </cell>
        </row>
        <row r="120">
          <cell r="G120">
            <v>1494.234045122216</v>
          </cell>
          <cell r="L120" t="str">
            <v>обр. засыпка</v>
          </cell>
          <cell r="N120">
            <v>5202.7</v>
          </cell>
          <cell r="P120">
            <v>3433782</v>
          </cell>
          <cell r="AE120">
            <v>0</v>
          </cell>
          <cell r="AG120">
            <v>0</v>
          </cell>
          <cell r="AJ120">
            <v>0</v>
          </cell>
          <cell r="AN120">
            <v>5202.7</v>
          </cell>
        </row>
        <row r="121">
          <cell r="G121">
            <v>40</v>
          </cell>
          <cell r="N121">
            <v>40</v>
          </cell>
          <cell r="P121">
            <v>72960</v>
          </cell>
          <cell r="AE121">
            <v>0</v>
          </cell>
          <cell r="AG121">
            <v>0</v>
          </cell>
          <cell r="AJ121">
            <v>0</v>
          </cell>
          <cell r="AN121">
            <v>40</v>
          </cell>
        </row>
        <row r="122">
          <cell r="G122">
            <v>80</v>
          </cell>
          <cell r="L122" t="str">
            <v>бетон</v>
          </cell>
          <cell r="N122">
            <v>80</v>
          </cell>
          <cell r="P122">
            <v>408000</v>
          </cell>
          <cell r="AE122">
            <v>0</v>
          </cell>
          <cell r="AG122">
            <v>0</v>
          </cell>
          <cell r="AJ122">
            <v>0</v>
          </cell>
          <cell r="AN122">
            <v>80</v>
          </cell>
        </row>
        <row r="123">
          <cell r="G123">
            <v>1340</v>
          </cell>
          <cell r="L123" t="str">
            <v>бетон</v>
          </cell>
          <cell r="N123">
            <v>1340</v>
          </cell>
          <cell r="P123">
            <v>25453300</v>
          </cell>
          <cell r="AE123">
            <v>0</v>
          </cell>
          <cell r="AG123">
            <v>0</v>
          </cell>
          <cell r="AJ123">
            <v>0</v>
          </cell>
          <cell r="AN123">
            <v>1140</v>
          </cell>
        </row>
        <row r="124">
          <cell r="G124">
            <v>3115</v>
          </cell>
          <cell r="N124">
            <v>3115</v>
          </cell>
          <cell r="P124">
            <v>703990</v>
          </cell>
          <cell r="AE124">
            <v>0</v>
          </cell>
          <cell r="AG124">
            <v>0</v>
          </cell>
          <cell r="AJ124">
            <v>0</v>
          </cell>
          <cell r="AN124">
            <v>3115</v>
          </cell>
        </row>
        <row r="125">
          <cell r="P125">
            <v>3398198.2300000032</v>
          </cell>
          <cell r="AG125">
            <v>0</v>
          </cell>
        </row>
        <row r="126">
          <cell r="N126">
            <v>1</v>
          </cell>
          <cell r="P126">
            <v>3398198.2300000032</v>
          </cell>
          <cell r="AE126">
            <v>0</v>
          </cell>
          <cell r="AG126">
            <v>0</v>
          </cell>
          <cell r="AJ126">
            <v>0</v>
          </cell>
          <cell r="AN126">
            <v>1</v>
          </cell>
        </row>
        <row r="127">
          <cell r="G127">
            <v>0</v>
          </cell>
          <cell r="P127">
            <v>8628327.8810000028</v>
          </cell>
          <cell r="AG127">
            <v>10815716.753501143</v>
          </cell>
        </row>
        <row r="128">
          <cell r="G128">
            <v>0</v>
          </cell>
          <cell r="P128">
            <v>6748223.1230000006</v>
          </cell>
          <cell r="AG128">
            <v>8458981.959704563</v>
          </cell>
        </row>
        <row r="129">
          <cell r="G129">
            <v>6.5667840241486699</v>
          </cell>
          <cell r="L129" t="str">
            <v>выемка</v>
          </cell>
          <cell r="N129">
            <v>3.1</v>
          </cell>
          <cell r="P129">
            <v>1364</v>
          </cell>
          <cell r="AE129">
            <v>3.1</v>
          </cell>
          <cell r="AG129">
            <v>1709.7910342815769</v>
          </cell>
          <cell r="AJ129">
            <v>0</v>
          </cell>
          <cell r="AN129">
            <v>0</v>
          </cell>
        </row>
        <row r="130">
          <cell r="L130" t="str">
            <v>обр. засыпка</v>
          </cell>
          <cell r="N130">
            <v>20</v>
          </cell>
          <cell r="P130">
            <v>13750</v>
          </cell>
          <cell r="AE130">
            <v>20</v>
          </cell>
          <cell r="AG130">
            <v>17235.796716548153</v>
          </cell>
          <cell r="AJ130">
            <v>0</v>
          </cell>
          <cell r="AN130">
            <v>0</v>
          </cell>
        </row>
        <row r="131">
          <cell r="G131">
            <v>11.5</v>
          </cell>
          <cell r="N131">
            <v>11.5</v>
          </cell>
          <cell r="P131">
            <v>20976</v>
          </cell>
          <cell r="AE131">
            <v>11.5</v>
          </cell>
          <cell r="AG131">
            <v>26293.677958277392</v>
          </cell>
          <cell r="AJ131">
            <v>0</v>
          </cell>
          <cell r="AN131">
            <v>0</v>
          </cell>
        </row>
        <row r="132">
          <cell r="G132">
            <v>40</v>
          </cell>
          <cell r="L132" t="str">
            <v>бетон</v>
          </cell>
          <cell r="N132">
            <v>40</v>
          </cell>
          <cell r="P132">
            <v>204000</v>
          </cell>
          <cell r="AE132">
            <v>40</v>
          </cell>
          <cell r="AG132">
            <v>255716.54764915083</v>
          </cell>
          <cell r="AJ132">
            <v>0</v>
          </cell>
          <cell r="AN132">
            <v>0</v>
          </cell>
        </row>
        <row r="133">
          <cell r="G133">
            <v>110</v>
          </cell>
          <cell r="L133" t="str">
            <v>бетон</v>
          </cell>
          <cell r="N133">
            <v>110</v>
          </cell>
          <cell r="P133">
            <v>2089450</v>
          </cell>
          <cell r="AE133">
            <v>110</v>
          </cell>
          <cell r="AG133">
            <v>2619151.6690466576</v>
          </cell>
          <cell r="AJ133">
            <v>0</v>
          </cell>
          <cell r="AN133">
            <v>0</v>
          </cell>
        </row>
        <row r="134">
          <cell r="G134">
            <v>10.193903024768574</v>
          </cell>
          <cell r="L134" t="str">
            <v>м/к</v>
          </cell>
          <cell r="N134">
            <v>10</v>
          </cell>
          <cell r="P134">
            <v>987720</v>
          </cell>
          <cell r="AE134">
            <v>10</v>
          </cell>
          <cell r="AG134">
            <v>1238119.3551177413</v>
          </cell>
          <cell r="AJ134">
            <v>0</v>
          </cell>
          <cell r="AN134">
            <v>0</v>
          </cell>
        </row>
        <row r="135">
          <cell r="G135">
            <v>1970</v>
          </cell>
          <cell r="N135">
            <v>1970</v>
          </cell>
          <cell r="P135">
            <v>445220</v>
          </cell>
          <cell r="AE135">
            <v>1970</v>
          </cell>
          <cell r="AG135">
            <v>558088.8301193869</v>
          </cell>
          <cell r="AJ135">
            <v>0</v>
          </cell>
          <cell r="AN135">
            <v>0</v>
          </cell>
        </row>
        <row r="136">
          <cell r="G136">
            <v>0.7</v>
          </cell>
          <cell r="N136">
            <v>0.7</v>
          </cell>
          <cell r="P136">
            <v>36284.912999999993</v>
          </cell>
          <cell r="AE136">
            <v>0.7</v>
          </cell>
          <cell r="AG136">
            <v>45483.591588773481</v>
          </cell>
          <cell r="AJ136">
            <v>0</v>
          </cell>
          <cell r="AN136">
            <v>0</v>
          </cell>
        </row>
        <row r="137">
          <cell r="G137">
            <v>0</v>
          </cell>
          <cell r="P137">
            <v>1752601.344</v>
          </cell>
          <cell r="AG137">
            <v>2196907.6720242244</v>
          </cell>
        </row>
        <row r="138">
          <cell r="N138">
            <v>10.8</v>
          </cell>
          <cell r="P138">
            <v>324000</v>
          </cell>
          <cell r="AE138">
            <v>10.8</v>
          </cell>
          <cell r="AG138">
            <v>406138.04626629839</v>
          </cell>
          <cell r="AJ138">
            <v>0</v>
          </cell>
          <cell r="AN138">
            <v>0</v>
          </cell>
        </row>
        <row r="139">
          <cell r="N139">
            <v>8.8000000000000007</v>
          </cell>
          <cell r="P139">
            <v>8121.3440000000019</v>
          </cell>
          <cell r="AE139">
            <v>8.8000000000000007</v>
          </cell>
          <cell r="AG139">
            <v>10180.206127211497</v>
          </cell>
          <cell r="AJ139">
            <v>0</v>
          </cell>
          <cell r="AN139">
            <v>0</v>
          </cell>
        </row>
        <row r="140">
          <cell r="G140">
            <v>110</v>
          </cell>
        </row>
        <row r="141">
          <cell r="G141">
            <v>68</v>
          </cell>
          <cell r="N141">
            <v>75.2</v>
          </cell>
          <cell r="P141">
            <v>772078.4</v>
          </cell>
          <cell r="AE141">
            <v>75.2</v>
          </cell>
          <cell r="AG141">
            <v>967809.91648274567</v>
          </cell>
          <cell r="AJ141">
            <v>0</v>
          </cell>
          <cell r="AN141">
            <v>0</v>
          </cell>
        </row>
        <row r="142">
          <cell r="G142">
            <v>110</v>
          </cell>
          <cell r="N142">
            <v>123.2</v>
          </cell>
          <cell r="P142">
            <v>648401.6</v>
          </cell>
          <cell r="AE142">
            <v>123.2</v>
          </cell>
          <cell r="AG142">
            <v>812779.50314796879</v>
          </cell>
          <cell r="AJ142">
            <v>0</v>
          </cell>
          <cell r="AN142">
            <v>0</v>
          </cell>
        </row>
        <row r="143">
          <cell r="G143">
            <v>0</v>
          </cell>
          <cell r="P143">
            <v>198996</v>
          </cell>
          <cell r="AG143">
            <v>249443.97115681577</v>
          </cell>
        </row>
        <row r="144">
          <cell r="G144">
            <v>16</v>
          </cell>
          <cell r="N144">
            <v>23</v>
          </cell>
          <cell r="P144">
            <v>198996</v>
          </cell>
          <cell r="AE144">
            <v>23</v>
          </cell>
          <cell r="AG144">
            <v>249443.97115681577</v>
          </cell>
          <cell r="AJ144">
            <v>0</v>
          </cell>
          <cell r="AN144">
            <v>0</v>
          </cell>
        </row>
        <row r="145">
          <cell r="G145">
            <v>0</v>
          </cell>
          <cell r="P145">
            <v>319410</v>
          </cell>
          <cell r="AG145">
            <v>400384.42394419241</v>
          </cell>
        </row>
        <row r="146">
          <cell r="G146">
            <v>45</v>
          </cell>
          <cell r="N146">
            <v>54.6</v>
          </cell>
          <cell r="P146">
            <v>319410</v>
          </cell>
          <cell r="AE146">
            <v>54.6</v>
          </cell>
          <cell r="AG146">
            <v>400384.42394419241</v>
          </cell>
          <cell r="AJ146">
            <v>0</v>
          </cell>
          <cell r="AN146">
            <v>0</v>
          </cell>
        </row>
        <row r="147">
          <cell r="G147">
            <v>0</v>
          </cell>
          <cell r="P147">
            <v>169260</v>
          </cell>
          <cell r="AG147">
            <v>212169.52379948657</v>
          </cell>
        </row>
        <row r="148">
          <cell r="G148">
            <v>45</v>
          </cell>
          <cell r="N148">
            <v>54.6</v>
          </cell>
          <cell r="P148">
            <v>169260</v>
          </cell>
          <cell r="AE148">
            <v>54.6</v>
          </cell>
          <cell r="AG148">
            <v>212169.52379948657</v>
          </cell>
          <cell r="AJ148">
            <v>0</v>
          </cell>
          <cell r="AN148">
            <v>0</v>
          </cell>
        </row>
        <row r="149">
          <cell r="G149">
            <v>0</v>
          </cell>
          <cell r="P149">
            <v>84696.466000000073</v>
          </cell>
          <cell r="AG149">
            <v>106168.07786080247</v>
          </cell>
        </row>
        <row r="150">
          <cell r="G150">
            <v>10.4</v>
          </cell>
        </row>
        <row r="151">
          <cell r="G151">
            <v>4.2</v>
          </cell>
          <cell r="N151">
            <v>4.2</v>
          </cell>
          <cell r="P151">
            <v>82463.346000000078</v>
          </cell>
          <cell r="AE151">
            <v>4.2</v>
          </cell>
          <cell r="AG151">
            <v>103368.83405253643</v>
          </cell>
          <cell r="AJ151">
            <v>0</v>
          </cell>
          <cell r="AN151">
            <v>0</v>
          </cell>
        </row>
        <row r="152">
          <cell r="N152">
            <v>1</v>
          </cell>
          <cell r="P152">
            <v>2233.12</v>
          </cell>
          <cell r="AE152">
            <v>1</v>
          </cell>
          <cell r="AG152">
            <v>2799.2438082660374</v>
          </cell>
          <cell r="AJ152">
            <v>0</v>
          </cell>
          <cell r="AN152">
            <v>0</v>
          </cell>
        </row>
        <row r="153">
          <cell r="G153">
            <v>0</v>
          </cell>
          <cell r="P153">
            <v>330430</v>
          </cell>
          <cell r="AG153">
            <v>414198.13156720047</v>
          </cell>
        </row>
        <row r="154">
          <cell r="G154">
            <v>171</v>
          </cell>
          <cell r="N154">
            <v>191</v>
          </cell>
          <cell r="P154">
            <v>114600</v>
          </cell>
          <cell r="AE154">
            <v>191</v>
          </cell>
          <cell r="AG154">
            <v>143652.53117937589</v>
          </cell>
          <cell r="AJ154">
            <v>0</v>
          </cell>
          <cell r="AN154">
            <v>0</v>
          </cell>
        </row>
        <row r="155">
          <cell r="G155">
            <v>171</v>
          </cell>
          <cell r="N155">
            <v>191</v>
          </cell>
          <cell r="P155">
            <v>215830</v>
          </cell>
          <cell r="AE155">
            <v>191</v>
          </cell>
          <cell r="AG155">
            <v>270545.60038782458</v>
          </cell>
          <cell r="AJ155">
            <v>0</v>
          </cell>
          <cell r="AN155">
            <v>0</v>
          </cell>
        </row>
        <row r="156">
          <cell r="P156">
            <v>94064.400000000009</v>
          </cell>
          <cell r="AG156">
            <v>117910.90012102344</v>
          </cell>
        </row>
        <row r="157">
          <cell r="N157">
            <v>45</v>
          </cell>
          <cell r="P157">
            <v>94064.400000000009</v>
          </cell>
          <cell r="AE157">
            <v>45</v>
          </cell>
          <cell r="AG157">
            <v>117910.90012102344</v>
          </cell>
          <cell r="AJ157">
            <v>0</v>
          </cell>
          <cell r="AN157">
            <v>0</v>
          </cell>
        </row>
        <row r="158">
          <cell r="G158">
            <v>0</v>
          </cell>
          <cell r="P158">
            <v>1880104.7580000015</v>
          </cell>
          <cell r="AG158">
            <v>2356734.7937965812</v>
          </cell>
        </row>
        <row r="159">
          <cell r="G159">
            <v>1.2</v>
          </cell>
          <cell r="N159">
            <v>1.2</v>
          </cell>
          <cell r="P159">
            <v>61937.328000000001</v>
          </cell>
          <cell r="AE159">
            <v>1.2</v>
          </cell>
          <cell r="AG159">
            <v>77639.214150848449</v>
          </cell>
          <cell r="AJ159">
            <v>1.2</v>
          </cell>
          <cell r="AN159">
            <v>1.2</v>
          </cell>
        </row>
        <row r="160">
          <cell r="G160">
            <v>0.1</v>
          </cell>
          <cell r="N160">
            <v>0.1</v>
          </cell>
          <cell r="P160">
            <v>6962</v>
          </cell>
          <cell r="AE160">
            <v>0.1</v>
          </cell>
          <cell r="AG160">
            <v>8726.9539447715106</v>
          </cell>
          <cell r="AJ160">
            <v>0.1</v>
          </cell>
          <cell r="AN160">
            <v>0.1</v>
          </cell>
        </row>
        <row r="161">
          <cell r="N161">
            <v>1</v>
          </cell>
          <cell r="P161">
            <v>1811205.4300000016</v>
          </cell>
          <cell r="AE161">
            <v>1</v>
          </cell>
          <cell r="AG161">
            <v>2270368.6257009613</v>
          </cell>
          <cell r="AJ161">
            <v>1</v>
          </cell>
          <cell r="AN161">
            <v>1</v>
          </cell>
        </row>
        <row r="162">
          <cell r="G162">
            <v>0</v>
          </cell>
          <cell r="P162">
            <v>8876664.5110000037</v>
          </cell>
          <cell r="AG162">
            <v>11127009.820552245</v>
          </cell>
        </row>
        <row r="163">
          <cell r="G163">
            <v>0</v>
          </cell>
          <cell r="P163">
            <v>6881555.1230000006</v>
          </cell>
          <cell r="AG163">
            <v>8626115.2868180759</v>
          </cell>
        </row>
        <row r="164">
          <cell r="G164">
            <v>359.21705800183474</v>
          </cell>
          <cell r="L164" t="str">
            <v>выемка</v>
          </cell>
          <cell r="N164">
            <v>270.3</v>
          </cell>
          <cell r="P164">
            <v>118932</v>
          </cell>
          <cell r="AE164">
            <v>270.3</v>
          </cell>
          <cell r="AG164">
            <v>149082.74727945492</v>
          </cell>
          <cell r="AJ164">
            <v>0</v>
          </cell>
          <cell r="AN164">
            <v>0</v>
          </cell>
        </row>
        <row r="165">
          <cell r="G165">
            <v>160.75344002984554</v>
          </cell>
          <cell r="L165" t="str">
            <v>обр. засыпка</v>
          </cell>
          <cell r="N165">
            <v>46.1</v>
          </cell>
          <cell r="P165">
            <v>30426</v>
          </cell>
          <cell r="AE165">
            <v>46.1</v>
          </cell>
          <cell r="AG165">
            <v>38139.370974377758</v>
          </cell>
          <cell r="AJ165">
            <v>0</v>
          </cell>
          <cell r="AN165">
            <v>0</v>
          </cell>
        </row>
        <row r="166">
          <cell r="G166">
            <v>11</v>
          </cell>
          <cell r="N166">
            <v>11</v>
          </cell>
          <cell r="P166">
            <v>20064</v>
          </cell>
          <cell r="AE166">
            <v>11</v>
          </cell>
          <cell r="AG166">
            <v>25150.474568787071</v>
          </cell>
          <cell r="AJ166">
            <v>0</v>
          </cell>
          <cell r="AN166">
            <v>0</v>
          </cell>
        </row>
        <row r="167">
          <cell r="G167">
            <v>40</v>
          </cell>
          <cell r="L167" t="str">
            <v>бетон</v>
          </cell>
          <cell r="N167">
            <v>40</v>
          </cell>
          <cell r="P167">
            <v>204000</v>
          </cell>
          <cell r="AE167">
            <v>40</v>
          </cell>
          <cell r="AG167">
            <v>255716.54764915083</v>
          </cell>
          <cell r="AJ167">
            <v>0</v>
          </cell>
          <cell r="AN167">
            <v>0</v>
          </cell>
        </row>
        <row r="168">
          <cell r="G168">
            <v>110</v>
          </cell>
          <cell r="L168" t="str">
            <v>бетон</v>
          </cell>
          <cell r="N168">
            <v>110</v>
          </cell>
          <cell r="P168">
            <v>2089450</v>
          </cell>
          <cell r="AE168">
            <v>110</v>
          </cell>
          <cell r="AG168">
            <v>2619151.6690466576</v>
          </cell>
          <cell r="AJ168">
            <v>0</v>
          </cell>
          <cell r="AN168">
            <v>0</v>
          </cell>
        </row>
        <row r="169">
          <cell r="G169">
            <v>10.193903024768574</v>
          </cell>
          <cell r="L169" t="str">
            <v>м/к</v>
          </cell>
          <cell r="N169">
            <v>10</v>
          </cell>
          <cell r="P169">
            <v>987720</v>
          </cell>
          <cell r="AE169">
            <v>10</v>
          </cell>
          <cell r="AG169">
            <v>1238119.3551177413</v>
          </cell>
          <cell r="AJ169">
            <v>0</v>
          </cell>
          <cell r="AN169">
            <v>0</v>
          </cell>
        </row>
        <row r="170">
          <cell r="G170">
            <v>1970</v>
          </cell>
          <cell r="N170">
            <v>1970</v>
          </cell>
          <cell r="P170">
            <v>445220</v>
          </cell>
          <cell r="AE170">
            <v>1970</v>
          </cell>
          <cell r="AG170">
            <v>558088.8301193869</v>
          </cell>
          <cell r="AJ170">
            <v>0</v>
          </cell>
          <cell r="AN170">
            <v>0</v>
          </cell>
        </row>
        <row r="171">
          <cell r="G171">
            <v>0.7</v>
          </cell>
          <cell r="N171">
            <v>0.7</v>
          </cell>
          <cell r="P171">
            <v>36284.912999999993</v>
          </cell>
          <cell r="AE171">
            <v>0.7</v>
          </cell>
          <cell r="AG171">
            <v>45483.591588773481</v>
          </cell>
          <cell r="AJ171">
            <v>0</v>
          </cell>
          <cell r="AN171">
            <v>0</v>
          </cell>
        </row>
        <row r="172">
          <cell r="G172">
            <v>0</v>
          </cell>
          <cell r="P172">
            <v>1752601.344</v>
          </cell>
          <cell r="AG172">
            <v>2196907.6720242244</v>
          </cell>
        </row>
        <row r="173">
          <cell r="N173">
            <v>10.8</v>
          </cell>
          <cell r="P173">
            <v>324000</v>
          </cell>
          <cell r="AE173">
            <v>10.8</v>
          </cell>
          <cell r="AG173">
            <v>406138.04626629839</v>
          </cell>
          <cell r="AJ173">
            <v>0</v>
          </cell>
          <cell r="AN173">
            <v>0</v>
          </cell>
        </row>
        <row r="174">
          <cell r="G174">
            <v>110</v>
          </cell>
        </row>
        <row r="175">
          <cell r="N175">
            <v>8.8000000000000007</v>
          </cell>
          <cell r="P175">
            <v>8121.3440000000019</v>
          </cell>
          <cell r="AE175">
            <v>8.8000000000000007</v>
          </cell>
          <cell r="AG175">
            <v>10180.206127211497</v>
          </cell>
          <cell r="AJ175">
            <v>0</v>
          </cell>
          <cell r="AN175">
            <v>0</v>
          </cell>
        </row>
        <row r="176">
          <cell r="G176">
            <v>68</v>
          </cell>
          <cell r="N176">
            <v>75.2</v>
          </cell>
          <cell r="P176">
            <v>772078.4</v>
          </cell>
          <cell r="AE176">
            <v>75.2</v>
          </cell>
          <cell r="AG176">
            <v>967809.91648274567</v>
          </cell>
          <cell r="AJ176">
            <v>0</v>
          </cell>
          <cell r="AN176">
            <v>0</v>
          </cell>
        </row>
        <row r="177">
          <cell r="G177">
            <v>110</v>
          </cell>
          <cell r="N177">
            <v>123.2</v>
          </cell>
          <cell r="P177">
            <v>648401.6</v>
          </cell>
          <cell r="AE177">
            <v>123.2</v>
          </cell>
          <cell r="AG177">
            <v>812779.50314796879</v>
          </cell>
          <cell r="AJ177">
            <v>0</v>
          </cell>
          <cell r="AN177">
            <v>0</v>
          </cell>
        </row>
        <row r="178">
          <cell r="G178">
            <v>0</v>
          </cell>
          <cell r="P178">
            <v>198996</v>
          </cell>
          <cell r="AG178">
            <v>249443.97115681577</v>
          </cell>
        </row>
        <row r="179">
          <cell r="G179">
            <v>16</v>
          </cell>
          <cell r="N179">
            <v>23</v>
          </cell>
          <cell r="P179">
            <v>198996</v>
          </cell>
          <cell r="AE179">
            <v>23</v>
          </cell>
          <cell r="AG179">
            <v>249443.97115681577</v>
          </cell>
          <cell r="AJ179">
            <v>0</v>
          </cell>
          <cell r="AN179">
            <v>0</v>
          </cell>
        </row>
        <row r="180">
          <cell r="G180">
            <v>0</v>
          </cell>
          <cell r="P180">
            <v>319410</v>
          </cell>
          <cell r="AG180">
            <v>400384.42394419241</v>
          </cell>
        </row>
        <row r="181">
          <cell r="G181">
            <v>45</v>
          </cell>
          <cell r="N181">
            <v>54.6</v>
          </cell>
          <cell r="P181">
            <v>319410</v>
          </cell>
          <cell r="AE181">
            <v>54.6</v>
          </cell>
          <cell r="AG181">
            <v>400384.42394419241</v>
          </cell>
          <cell r="AJ181">
            <v>0</v>
          </cell>
          <cell r="AN181">
            <v>0</v>
          </cell>
        </row>
        <row r="182">
          <cell r="G182">
            <v>0</v>
          </cell>
          <cell r="P182">
            <v>169260</v>
          </cell>
          <cell r="AG182">
            <v>212169.52379948657</v>
          </cell>
        </row>
        <row r="183">
          <cell r="G183">
            <v>45</v>
          </cell>
          <cell r="N183">
            <v>54.6</v>
          </cell>
          <cell r="P183">
            <v>169260</v>
          </cell>
          <cell r="AE183">
            <v>54.6</v>
          </cell>
          <cell r="AG183">
            <v>212169.52379948657</v>
          </cell>
          <cell r="AJ183">
            <v>0</v>
          </cell>
          <cell r="AN183">
            <v>0</v>
          </cell>
        </row>
        <row r="184">
          <cell r="G184">
            <v>0</v>
          </cell>
          <cell r="P184">
            <v>84696.466000000073</v>
          </cell>
          <cell r="AG184">
            <v>106168.07786080247</v>
          </cell>
        </row>
        <row r="185">
          <cell r="G185">
            <v>10.4</v>
          </cell>
        </row>
        <row r="186">
          <cell r="G186">
            <v>4.2</v>
          </cell>
          <cell r="N186">
            <v>4.2</v>
          </cell>
          <cell r="P186">
            <v>82463.346000000078</v>
          </cell>
          <cell r="AE186">
            <v>4.2</v>
          </cell>
          <cell r="AG186">
            <v>103368.83405253643</v>
          </cell>
          <cell r="AJ186">
            <v>0</v>
          </cell>
          <cell r="AN186">
            <v>0</v>
          </cell>
        </row>
        <row r="187">
          <cell r="N187">
            <v>1</v>
          </cell>
          <cell r="P187">
            <v>2233.12</v>
          </cell>
          <cell r="AE187">
            <v>1</v>
          </cell>
          <cell r="AG187">
            <v>2799.2438082660374</v>
          </cell>
          <cell r="AJ187">
            <v>0</v>
          </cell>
          <cell r="AN187">
            <v>0</v>
          </cell>
        </row>
        <row r="188">
          <cell r="G188">
            <v>0</v>
          </cell>
          <cell r="P188">
            <v>330430</v>
          </cell>
          <cell r="AG188">
            <v>414198.13156720047</v>
          </cell>
        </row>
        <row r="189">
          <cell r="G189">
            <v>171</v>
          </cell>
          <cell r="N189">
            <v>191</v>
          </cell>
          <cell r="P189">
            <v>114600</v>
          </cell>
          <cell r="AE189">
            <v>191</v>
          </cell>
          <cell r="AG189">
            <v>143652.53117937589</v>
          </cell>
          <cell r="AJ189">
            <v>0</v>
          </cell>
          <cell r="AN189">
            <v>0</v>
          </cell>
        </row>
        <row r="190">
          <cell r="G190">
            <v>171</v>
          </cell>
          <cell r="N190">
            <v>191</v>
          </cell>
          <cell r="P190">
            <v>215830</v>
          </cell>
          <cell r="AE190">
            <v>191</v>
          </cell>
          <cell r="AG190">
            <v>270545.60038782458</v>
          </cell>
          <cell r="AJ190">
            <v>0</v>
          </cell>
          <cell r="AN190">
            <v>0</v>
          </cell>
        </row>
        <row r="191">
          <cell r="P191">
            <v>94064.400000000009</v>
          </cell>
          <cell r="AG191">
            <v>117910.90012102344</v>
          </cell>
        </row>
        <row r="192">
          <cell r="N192">
            <v>45</v>
          </cell>
          <cell r="P192">
            <v>94064.400000000009</v>
          </cell>
          <cell r="AE192">
            <v>45</v>
          </cell>
          <cell r="AG192">
            <v>117910.90012102344</v>
          </cell>
          <cell r="AJ192">
            <v>0</v>
          </cell>
          <cell r="AN192">
            <v>0</v>
          </cell>
        </row>
        <row r="193">
          <cell r="G193">
            <v>0</v>
          </cell>
          <cell r="P193">
            <v>1995109.3880000021</v>
          </cell>
          <cell r="AG193">
            <v>2500894.5337341698</v>
          </cell>
        </row>
        <row r="194">
          <cell r="G194">
            <v>1.2</v>
          </cell>
          <cell r="N194">
            <v>1.2</v>
          </cell>
          <cell r="P194">
            <v>61937.328000000001</v>
          </cell>
          <cell r="AE194">
            <v>1.2</v>
          </cell>
          <cell r="AG194">
            <v>77639.214150848449</v>
          </cell>
          <cell r="AJ194">
            <v>0</v>
          </cell>
          <cell r="AN194">
            <v>0</v>
          </cell>
        </row>
        <row r="195">
          <cell r="G195">
            <v>0.1</v>
          </cell>
          <cell r="N195">
            <v>0.1</v>
          </cell>
          <cell r="P195">
            <v>6962</v>
          </cell>
          <cell r="AE195">
            <v>0.1</v>
          </cell>
          <cell r="AG195">
            <v>8726.9539447715106</v>
          </cell>
          <cell r="AJ195">
            <v>0</v>
          </cell>
          <cell r="AN195">
            <v>0</v>
          </cell>
        </row>
        <row r="196">
          <cell r="N196">
            <v>1</v>
          </cell>
          <cell r="P196">
            <v>1926210.0600000022</v>
          </cell>
          <cell r="AE196">
            <v>1</v>
          </cell>
          <cell r="AG196">
            <v>2414528.3656385499</v>
          </cell>
          <cell r="AJ196">
            <v>0</v>
          </cell>
          <cell r="AN196">
            <v>0</v>
          </cell>
        </row>
        <row r="197">
          <cell r="G197">
            <v>0</v>
          </cell>
          <cell r="P197">
            <v>54273577.388000041</v>
          </cell>
          <cell r="AG197">
            <v>0</v>
          </cell>
        </row>
        <row r="198">
          <cell r="G198">
            <v>0</v>
          </cell>
          <cell r="P198">
            <v>11911496.251</v>
          </cell>
          <cell r="AG198">
            <v>0</v>
          </cell>
        </row>
        <row r="199">
          <cell r="G199">
            <v>57.564149318069198</v>
          </cell>
          <cell r="L199" t="str">
            <v>выемка</v>
          </cell>
          <cell r="N199">
            <v>41.2</v>
          </cell>
          <cell r="P199">
            <v>18128</v>
          </cell>
          <cell r="AE199">
            <v>0</v>
          </cell>
          <cell r="AG199">
            <v>0</v>
          </cell>
          <cell r="AJ199">
            <v>0</v>
          </cell>
          <cell r="AN199">
            <v>0</v>
          </cell>
        </row>
        <row r="200">
          <cell r="G200">
            <v>24.558194429392106</v>
          </cell>
          <cell r="L200" t="str">
            <v>обр. засыпка</v>
          </cell>
          <cell r="N200">
            <v>25.1</v>
          </cell>
          <cell r="P200">
            <v>16566</v>
          </cell>
          <cell r="AE200">
            <v>0</v>
          </cell>
          <cell r="AG200">
            <v>0</v>
          </cell>
          <cell r="AJ200">
            <v>0</v>
          </cell>
          <cell r="AN200">
            <v>0</v>
          </cell>
        </row>
        <row r="201">
          <cell r="G201">
            <v>19.7</v>
          </cell>
          <cell r="N201">
            <v>19.7</v>
          </cell>
          <cell r="P201">
            <v>35932.799999999996</v>
          </cell>
          <cell r="AE201">
            <v>0</v>
          </cell>
          <cell r="AG201">
            <v>0</v>
          </cell>
          <cell r="AJ201">
            <v>0</v>
          </cell>
          <cell r="AN201">
            <v>0</v>
          </cell>
        </row>
        <row r="202">
          <cell r="G202">
            <v>6</v>
          </cell>
          <cell r="L202" t="str">
            <v>бетон</v>
          </cell>
          <cell r="N202">
            <v>6</v>
          </cell>
          <cell r="P202">
            <v>30600</v>
          </cell>
          <cell r="AE202">
            <v>0</v>
          </cell>
          <cell r="AG202">
            <v>0</v>
          </cell>
          <cell r="AJ202">
            <v>0</v>
          </cell>
          <cell r="AN202">
            <v>0</v>
          </cell>
        </row>
        <row r="203">
          <cell r="G203">
            <v>100</v>
          </cell>
          <cell r="L203" t="str">
            <v>бетон</v>
          </cell>
          <cell r="N203">
            <v>100</v>
          </cell>
          <cell r="P203">
            <v>1899500</v>
          </cell>
          <cell r="AE203">
            <v>0</v>
          </cell>
          <cell r="AG203">
            <v>0</v>
          </cell>
          <cell r="AJ203">
            <v>0</v>
          </cell>
          <cell r="AN203">
            <v>0</v>
          </cell>
        </row>
        <row r="204">
          <cell r="G204">
            <v>42.814392704028009</v>
          </cell>
          <cell r="L204" t="str">
            <v>м/к</v>
          </cell>
          <cell r="N204">
            <v>42</v>
          </cell>
          <cell r="P204">
            <v>4148424</v>
          </cell>
          <cell r="AE204">
            <v>0</v>
          </cell>
          <cell r="AG204">
            <v>0</v>
          </cell>
          <cell r="AJ204">
            <v>0</v>
          </cell>
          <cell r="AN204">
            <v>0</v>
          </cell>
        </row>
        <row r="205">
          <cell r="G205">
            <v>1500</v>
          </cell>
          <cell r="N205">
            <v>1500</v>
          </cell>
          <cell r="P205">
            <v>525000</v>
          </cell>
          <cell r="AE205">
            <v>0</v>
          </cell>
          <cell r="AG205">
            <v>0</v>
          </cell>
          <cell r="AJ205">
            <v>0</v>
          </cell>
          <cell r="AN205">
            <v>0</v>
          </cell>
        </row>
        <row r="206">
          <cell r="G206">
            <v>200</v>
          </cell>
          <cell r="N206">
            <v>200</v>
          </cell>
          <cell r="P206">
            <v>45200</v>
          </cell>
          <cell r="AE206">
            <v>0</v>
          </cell>
          <cell r="AG206">
            <v>0</v>
          </cell>
          <cell r="AJ206">
            <v>0</v>
          </cell>
          <cell r="AN206">
            <v>0</v>
          </cell>
        </row>
        <row r="207">
          <cell r="G207">
            <v>75</v>
          </cell>
          <cell r="N207">
            <v>75</v>
          </cell>
          <cell r="P207">
            <v>1820614.5000000014</v>
          </cell>
          <cell r="AE207">
            <v>0</v>
          </cell>
          <cell r="AG207">
            <v>0</v>
          </cell>
          <cell r="AJ207">
            <v>0</v>
          </cell>
          <cell r="AN207">
            <v>0</v>
          </cell>
        </row>
        <row r="208">
          <cell r="G208">
            <v>2.9</v>
          </cell>
          <cell r="N208">
            <v>2.9</v>
          </cell>
          <cell r="P208">
            <v>150323.21099999998</v>
          </cell>
          <cell r="AE208">
            <v>0</v>
          </cell>
          <cell r="AG208">
            <v>0</v>
          </cell>
          <cell r="AJ208">
            <v>0</v>
          </cell>
          <cell r="AN208">
            <v>0</v>
          </cell>
        </row>
        <row r="209">
          <cell r="G209">
            <v>0</v>
          </cell>
          <cell r="P209">
            <v>382008</v>
          </cell>
          <cell r="AG209">
            <v>0</v>
          </cell>
        </row>
        <row r="210">
          <cell r="G210">
            <v>132</v>
          </cell>
          <cell r="N210">
            <v>132</v>
          </cell>
          <cell r="P210">
            <v>382008</v>
          </cell>
          <cell r="AE210">
            <v>0</v>
          </cell>
          <cell r="AG210">
            <v>0</v>
          </cell>
          <cell r="AJ210">
            <v>0</v>
          </cell>
          <cell r="AN210">
            <v>0</v>
          </cell>
        </row>
        <row r="211">
          <cell r="G211">
            <v>0</v>
          </cell>
          <cell r="P211">
            <v>136800</v>
          </cell>
          <cell r="AG211">
            <v>0</v>
          </cell>
        </row>
        <row r="212">
          <cell r="G212">
            <v>76</v>
          </cell>
          <cell r="N212">
            <v>76</v>
          </cell>
          <cell r="P212">
            <v>136800</v>
          </cell>
          <cell r="AE212">
            <v>0</v>
          </cell>
          <cell r="AG212">
            <v>0</v>
          </cell>
          <cell r="AJ212">
            <v>0</v>
          </cell>
          <cell r="AN212">
            <v>0</v>
          </cell>
        </row>
        <row r="213">
          <cell r="G213">
            <v>0</v>
          </cell>
          <cell r="P213">
            <v>200654.99999999997</v>
          </cell>
          <cell r="AG213">
            <v>0</v>
          </cell>
        </row>
        <row r="214">
          <cell r="G214">
            <v>34.299999999999997</v>
          </cell>
          <cell r="N214">
            <v>34.299999999999997</v>
          </cell>
          <cell r="P214">
            <v>200654.99999999997</v>
          </cell>
          <cell r="AE214">
            <v>0</v>
          </cell>
          <cell r="AG214">
            <v>0</v>
          </cell>
          <cell r="AJ214">
            <v>0</v>
          </cell>
          <cell r="AN214">
            <v>0</v>
          </cell>
        </row>
        <row r="215">
          <cell r="G215">
            <v>0</v>
          </cell>
          <cell r="P215">
            <v>132288</v>
          </cell>
          <cell r="AG215">
            <v>0</v>
          </cell>
        </row>
        <row r="216">
          <cell r="G216">
            <v>48</v>
          </cell>
          <cell r="N216">
            <v>48</v>
          </cell>
          <cell r="P216">
            <v>132288</v>
          </cell>
          <cell r="AE216">
            <v>0</v>
          </cell>
          <cell r="AG216">
            <v>0</v>
          </cell>
          <cell r="AJ216">
            <v>0</v>
          </cell>
          <cell r="AN216">
            <v>0</v>
          </cell>
        </row>
        <row r="217">
          <cell r="G217">
            <v>0</v>
          </cell>
          <cell r="P217">
            <v>2106496.7400000002</v>
          </cell>
          <cell r="AG217">
            <v>0</v>
          </cell>
        </row>
        <row r="218">
          <cell r="G218">
            <v>105</v>
          </cell>
          <cell r="N218">
            <v>105</v>
          </cell>
          <cell r="P218">
            <v>1331400</v>
          </cell>
          <cell r="AE218">
            <v>0</v>
          </cell>
          <cell r="AG218">
            <v>0</v>
          </cell>
          <cell r="AJ218">
            <v>0</v>
          </cell>
          <cell r="AN218">
            <v>0</v>
          </cell>
        </row>
        <row r="219">
          <cell r="N219">
            <v>50</v>
          </cell>
          <cell r="P219">
            <v>600000</v>
          </cell>
          <cell r="AE219">
            <v>0</v>
          </cell>
          <cell r="AG219">
            <v>0</v>
          </cell>
          <cell r="AJ219">
            <v>0</v>
          </cell>
          <cell r="AN219">
            <v>0</v>
          </cell>
        </row>
        <row r="220">
          <cell r="G220">
            <v>8.4</v>
          </cell>
          <cell r="N220">
            <v>8.4</v>
          </cell>
          <cell r="P220">
            <v>175096.74</v>
          </cell>
          <cell r="AE220">
            <v>0</v>
          </cell>
          <cell r="AG220">
            <v>0</v>
          </cell>
          <cell r="AJ220">
            <v>0</v>
          </cell>
          <cell r="AN220">
            <v>0</v>
          </cell>
        </row>
        <row r="221">
          <cell r="G221">
            <v>0</v>
          </cell>
          <cell r="P221">
            <v>262960</v>
          </cell>
          <cell r="AG221">
            <v>0</v>
          </cell>
        </row>
        <row r="222">
          <cell r="G222">
            <v>152</v>
          </cell>
          <cell r="N222">
            <v>152</v>
          </cell>
          <cell r="P222">
            <v>91200</v>
          </cell>
          <cell r="AE222">
            <v>0</v>
          </cell>
          <cell r="AG222">
            <v>0</v>
          </cell>
          <cell r="AJ222">
            <v>0</v>
          </cell>
          <cell r="AN222">
            <v>0</v>
          </cell>
        </row>
        <row r="223">
          <cell r="G223">
            <v>152</v>
          </cell>
          <cell r="N223">
            <v>152</v>
          </cell>
          <cell r="P223">
            <v>171760</v>
          </cell>
          <cell r="AE223">
            <v>0</v>
          </cell>
          <cell r="AG223">
            <v>0</v>
          </cell>
          <cell r="AJ223">
            <v>0</v>
          </cell>
          <cell r="AN223">
            <v>0</v>
          </cell>
        </row>
        <row r="224">
          <cell r="P224">
            <v>42362081.137000039</v>
          </cell>
          <cell r="AG224">
            <v>0</v>
          </cell>
        </row>
        <row r="225">
          <cell r="N225">
            <v>1</v>
          </cell>
          <cell r="P225">
            <v>42362081.137000039</v>
          </cell>
          <cell r="AE225">
            <v>0</v>
          </cell>
          <cell r="AG225">
            <v>0</v>
          </cell>
          <cell r="AJ225">
            <v>0</v>
          </cell>
          <cell r="AN225">
            <v>0</v>
          </cell>
        </row>
        <row r="226">
          <cell r="G226">
            <v>0</v>
          </cell>
          <cell r="P226">
            <v>17684992.214000002</v>
          </cell>
          <cell r="AG226">
            <v>0</v>
          </cell>
        </row>
        <row r="227">
          <cell r="G227">
            <v>0</v>
          </cell>
          <cell r="P227">
            <v>17684992.214000002</v>
          </cell>
          <cell r="AG227">
            <v>0</v>
          </cell>
        </row>
        <row r="228">
          <cell r="G228">
            <v>286.14412088205268</v>
          </cell>
          <cell r="L228" t="str">
            <v>выемка</v>
          </cell>
          <cell r="N228">
            <v>204.8</v>
          </cell>
          <cell r="P228">
            <v>90112</v>
          </cell>
          <cell r="AG228">
            <v>0</v>
          </cell>
        </row>
        <row r="229">
          <cell r="G229">
            <v>156.44841789879672</v>
          </cell>
          <cell r="L229" t="str">
            <v>обр. засыпка</v>
          </cell>
          <cell r="N229">
            <v>159.9</v>
          </cell>
          <cell r="P229">
            <v>105534</v>
          </cell>
          <cell r="AG229">
            <v>0</v>
          </cell>
        </row>
        <row r="230">
          <cell r="G230">
            <v>29.6</v>
          </cell>
          <cell r="N230">
            <v>29.6</v>
          </cell>
          <cell r="P230">
            <v>53990.400000000001</v>
          </cell>
          <cell r="AG230">
            <v>0</v>
          </cell>
        </row>
        <row r="231">
          <cell r="G231">
            <v>8</v>
          </cell>
          <cell r="L231" t="str">
            <v>бетон</v>
          </cell>
          <cell r="N231">
            <v>8</v>
          </cell>
          <cell r="P231">
            <v>40800</v>
          </cell>
          <cell r="AG231">
            <v>0</v>
          </cell>
        </row>
        <row r="232">
          <cell r="G232">
            <v>120</v>
          </cell>
          <cell r="L232" t="str">
            <v>бетон</v>
          </cell>
          <cell r="N232">
            <v>120</v>
          </cell>
          <cell r="P232">
            <v>2279400</v>
          </cell>
          <cell r="AG232">
            <v>0</v>
          </cell>
        </row>
        <row r="233">
          <cell r="G233">
            <v>64.221589056042006</v>
          </cell>
          <cell r="L233" t="str">
            <v>м/к</v>
          </cell>
          <cell r="N233">
            <v>63</v>
          </cell>
          <cell r="P233">
            <v>6222636</v>
          </cell>
          <cell r="AG233">
            <v>0</v>
          </cell>
        </row>
        <row r="234">
          <cell r="G234">
            <v>2300</v>
          </cell>
          <cell r="N234">
            <v>2300</v>
          </cell>
          <cell r="P234">
            <v>805000</v>
          </cell>
          <cell r="AG234">
            <v>0</v>
          </cell>
        </row>
        <row r="235">
          <cell r="G235">
            <v>300</v>
          </cell>
          <cell r="N235">
            <v>300</v>
          </cell>
          <cell r="P235">
            <v>67800</v>
          </cell>
          <cell r="AG235">
            <v>0</v>
          </cell>
        </row>
        <row r="236">
          <cell r="G236">
            <v>96</v>
          </cell>
          <cell r="N236">
            <v>96</v>
          </cell>
          <cell r="P236">
            <v>2330386.5600000019</v>
          </cell>
          <cell r="AG236">
            <v>0</v>
          </cell>
        </row>
        <row r="237">
          <cell r="G237">
            <v>4.5999999999999996</v>
          </cell>
          <cell r="N237">
            <v>4.5999999999999996</v>
          </cell>
          <cell r="P237">
            <v>238443.71399999998</v>
          </cell>
          <cell r="AG237">
            <v>0</v>
          </cell>
        </row>
        <row r="238">
          <cell r="G238">
            <v>0</v>
          </cell>
          <cell r="P238">
            <v>573012</v>
          </cell>
          <cell r="AG238">
            <v>0</v>
          </cell>
        </row>
        <row r="239">
          <cell r="G239">
            <v>198</v>
          </cell>
          <cell r="N239">
            <v>198</v>
          </cell>
          <cell r="P239">
            <v>573012</v>
          </cell>
          <cell r="AG239">
            <v>0</v>
          </cell>
        </row>
        <row r="240">
          <cell r="G240">
            <v>0</v>
          </cell>
          <cell r="P240">
            <v>216720</v>
          </cell>
          <cell r="AG240">
            <v>0</v>
          </cell>
        </row>
        <row r="241">
          <cell r="G241">
            <v>120.4</v>
          </cell>
          <cell r="N241">
            <v>120.4</v>
          </cell>
          <cell r="P241">
            <v>216720</v>
          </cell>
          <cell r="AG241">
            <v>0</v>
          </cell>
        </row>
        <row r="242">
          <cell r="G242">
            <v>0</v>
          </cell>
          <cell r="P242">
            <v>317070</v>
          </cell>
          <cell r="AG242">
            <v>0</v>
          </cell>
        </row>
        <row r="243">
          <cell r="G243">
            <v>54.2</v>
          </cell>
          <cell r="N243">
            <v>54.2</v>
          </cell>
          <cell r="P243">
            <v>317070</v>
          </cell>
          <cell r="AG243">
            <v>0</v>
          </cell>
        </row>
        <row r="244">
          <cell r="G244">
            <v>0</v>
          </cell>
          <cell r="P244">
            <v>3927503.54</v>
          </cell>
          <cell r="AG244">
            <v>0</v>
          </cell>
        </row>
        <row r="245">
          <cell r="G245">
            <v>75.3</v>
          </cell>
          <cell r="N245">
            <v>75.3</v>
          </cell>
          <cell r="P245">
            <v>207526.8</v>
          </cell>
          <cell r="AG245">
            <v>0</v>
          </cell>
        </row>
        <row r="246">
          <cell r="G246">
            <v>0</v>
          </cell>
          <cell r="AG246">
            <v>0</v>
          </cell>
        </row>
        <row r="247">
          <cell r="G247">
            <v>166</v>
          </cell>
          <cell r="N247">
            <v>166</v>
          </cell>
          <cell r="P247">
            <v>2104880</v>
          </cell>
          <cell r="AG247">
            <v>0</v>
          </cell>
        </row>
        <row r="248">
          <cell r="N248">
            <v>120</v>
          </cell>
          <cell r="P248">
            <v>1440000</v>
          </cell>
          <cell r="AG248">
            <v>0</v>
          </cell>
        </row>
        <row r="249">
          <cell r="G249">
            <v>8.4</v>
          </cell>
          <cell r="N249">
            <v>8.4</v>
          </cell>
          <cell r="P249">
            <v>175096.74</v>
          </cell>
          <cell r="AG249">
            <v>0</v>
          </cell>
        </row>
        <row r="250">
          <cell r="G250">
            <v>0</v>
          </cell>
          <cell r="P250">
            <v>416584</v>
          </cell>
          <cell r="AG250">
            <v>0</v>
          </cell>
        </row>
        <row r="251">
          <cell r="G251">
            <v>240.8</v>
          </cell>
          <cell r="N251">
            <v>240.8</v>
          </cell>
          <cell r="P251">
            <v>144480</v>
          </cell>
          <cell r="AG251">
            <v>0</v>
          </cell>
        </row>
        <row r="252">
          <cell r="G252">
            <v>240.8</v>
          </cell>
          <cell r="N252">
            <v>240.8</v>
          </cell>
          <cell r="P252">
            <v>272104</v>
          </cell>
          <cell r="AG252">
            <v>0</v>
          </cell>
        </row>
        <row r="253">
          <cell r="G253">
            <v>0</v>
          </cell>
          <cell r="P253">
            <v>62321833.800000012</v>
          </cell>
          <cell r="AG253">
            <v>46872718.183824003</v>
          </cell>
        </row>
        <row r="254">
          <cell r="G254">
            <v>0</v>
          </cell>
          <cell r="P254">
            <v>62321833.800000012</v>
          </cell>
          <cell r="AG254">
            <v>46872718.183824003</v>
          </cell>
        </row>
        <row r="255">
          <cell r="G255">
            <v>7339.8481944808955</v>
          </cell>
          <cell r="L255" t="str">
            <v>выемка</v>
          </cell>
          <cell r="N255">
            <v>9035.2000000000007</v>
          </cell>
          <cell r="P255">
            <v>3975488.0000000005</v>
          </cell>
          <cell r="AE255">
            <v>5421.12</v>
          </cell>
          <cell r="AG255">
            <v>2989994.313472433</v>
          </cell>
          <cell r="AJ255">
            <v>7228.1600000000008</v>
          </cell>
          <cell r="AN255">
            <v>7228.1600000000008</v>
          </cell>
        </row>
        <row r="256">
          <cell r="G256">
            <v>4271.2668438849096</v>
          </cell>
          <cell r="L256" t="str">
            <v>обр. засыпка</v>
          </cell>
          <cell r="N256">
            <v>7435.5</v>
          </cell>
          <cell r="P256">
            <v>4907430</v>
          </cell>
          <cell r="AE256">
            <v>4461.3</v>
          </cell>
          <cell r="AG256">
            <v>3690914.8747937414</v>
          </cell>
          <cell r="AJ256">
            <v>5948.4000000000005</v>
          </cell>
          <cell r="AN256">
            <v>5948.4000000000005</v>
          </cell>
        </row>
        <row r="257">
          <cell r="G257">
            <v>75.099999999999994</v>
          </cell>
          <cell r="N257">
            <v>75.099999999999994</v>
          </cell>
          <cell r="P257">
            <v>136982.39999999999</v>
          </cell>
          <cell r="AE257">
            <v>45.059999999999995</v>
          </cell>
          <cell r="AG257">
            <v>103025.48946086774</v>
          </cell>
          <cell r="AJ257">
            <v>60.08</v>
          </cell>
          <cell r="AN257">
            <v>60.08</v>
          </cell>
        </row>
        <row r="258">
          <cell r="G258">
            <v>255</v>
          </cell>
          <cell r="L258" t="str">
            <v>бетон</v>
          </cell>
          <cell r="N258">
            <v>255</v>
          </cell>
          <cell r="P258">
            <v>1300500</v>
          </cell>
          <cell r="AE258">
            <v>153</v>
          </cell>
          <cell r="AG258">
            <v>978115.79475800192</v>
          </cell>
          <cell r="AJ258">
            <v>204</v>
          </cell>
          <cell r="AN258">
            <v>204</v>
          </cell>
        </row>
        <row r="259">
          <cell r="G259">
            <v>1760</v>
          </cell>
          <cell r="L259" t="str">
            <v>бетон</v>
          </cell>
          <cell r="N259">
            <v>1760</v>
          </cell>
          <cell r="P259">
            <v>33431200</v>
          </cell>
          <cell r="AE259">
            <v>1056</v>
          </cell>
          <cell r="AG259">
            <v>25143856.022847913</v>
          </cell>
          <cell r="AJ259">
            <v>1408</v>
          </cell>
          <cell r="AN259">
            <v>1408</v>
          </cell>
        </row>
        <row r="260">
          <cell r="G260">
            <v>15.29085453715286</v>
          </cell>
          <cell r="L260" t="str">
            <v>м/к</v>
          </cell>
          <cell r="N260">
            <v>15</v>
          </cell>
          <cell r="P260">
            <v>1481580</v>
          </cell>
          <cell r="AE260">
            <v>9</v>
          </cell>
          <cell r="AG260">
            <v>1114307.4196059671</v>
          </cell>
          <cell r="AJ260">
            <v>12</v>
          </cell>
          <cell r="AN260">
            <v>12</v>
          </cell>
        </row>
        <row r="261">
          <cell r="G261">
            <v>1500</v>
          </cell>
          <cell r="N261">
            <v>1500</v>
          </cell>
          <cell r="P261">
            <v>339000</v>
          </cell>
          <cell r="AE261">
            <v>900</v>
          </cell>
          <cell r="AG261">
            <v>254964.44015606504</v>
          </cell>
          <cell r="AJ261">
            <v>1200</v>
          </cell>
          <cell r="AN261">
            <v>1200</v>
          </cell>
        </row>
        <row r="262">
          <cell r="G262">
            <v>690</v>
          </cell>
          <cell r="N262">
            <v>690</v>
          </cell>
          <cell r="P262">
            <v>16749653.400000013</v>
          </cell>
          <cell r="AE262">
            <v>414</v>
          </cell>
          <cell r="AG262">
            <v>12597539.828729011</v>
          </cell>
          <cell r="AJ262">
            <v>552</v>
          </cell>
          <cell r="AN262">
            <v>552</v>
          </cell>
        </row>
        <row r="263">
          <cell r="G263">
            <v>0</v>
          </cell>
          <cell r="P263">
            <v>0</v>
          </cell>
          <cell r="AG263">
            <v>0</v>
          </cell>
        </row>
        <row r="264">
          <cell r="G264">
            <v>3.7772911102180895E-2</v>
          </cell>
        </row>
        <row r="265">
          <cell r="G265">
            <v>3.7772911102180895E-2</v>
          </cell>
        </row>
        <row r="266">
          <cell r="G266">
            <v>0</v>
          </cell>
          <cell r="P266">
            <v>181348327.84000006</v>
          </cell>
          <cell r="AG266">
            <v>136393436.2270329</v>
          </cell>
        </row>
        <row r="267">
          <cell r="G267">
            <v>0</v>
          </cell>
          <cell r="P267">
            <v>156628384.00000003</v>
          </cell>
          <cell r="AG267">
            <v>117801381.23631027</v>
          </cell>
        </row>
        <row r="268">
          <cell r="G268">
            <v>14835.314751353024</v>
          </cell>
          <cell r="L268" t="str">
            <v>выемка</v>
          </cell>
          <cell r="N268">
            <v>12627.8</v>
          </cell>
          <cell r="P268">
            <v>5556232</v>
          </cell>
          <cell r="AE268">
            <v>7576.6799999999994</v>
          </cell>
          <cell r="AG268">
            <v>4178883.7205227539</v>
          </cell>
          <cell r="AJ268">
            <v>11365.02</v>
          </cell>
          <cell r="AN268">
            <v>11365.02</v>
          </cell>
        </row>
        <row r="269">
          <cell r="G269">
            <v>9762.9875805472057</v>
          </cell>
          <cell r="L269" t="str">
            <v>обр. засыпка</v>
          </cell>
          <cell r="N269">
            <v>8285.7000000000007</v>
          </cell>
          <cell r="P269">
            <v>5468562.0000000009</v>
          </cell>
          <cell r="AE269">
            <v>4971.42</v>
          </cell>
          <cell r="AG269">
            <v>4112946.4566039275</v>
          </cell>
          <cell r="AJ269">
            <v>7457.130000000001</v>
          </cell>
          <cell r="AN269">
            <v>7457.130000000001</v>
          </cell>
        </row>
        <row r="270">
          <cell r="G270">
            <v>942</v>
          </cell>
          <cell r="N270">
            <v>942</v>
          </cell>
          <cell r="P270">
            <v>1718208</v>
          </cell>
          <cell r="AE270">
            <v>565.19999999999993</v>
          </cell>
          <cell r="AG270">
            <v>1292277.1114798591</v>
          </cell>
          <cell r="AJ270">
            <v>847.80000000000007</v>
          </cell>
          <cell r="AN270">
            <v>847.80000000000007</v>
          </cell>
        </row>
        <row r="271">
          <cell r="G271">
            <v>700</v>
          </cell>
          <cell r="L271" t="str">
            <v>бетон</v>
          </cell>
          <cell r="N271">
            <v>720</v>
          </cell>
          <cell r="P271">
            <v>3672000</v>
          </cell>
          <cell r="AE271">
            <v>432</v>
          </cell>
          <cell r="AG271">
            <v>2761738.714610829</v>
          </cell>
          <cell r="AJ271">
            <v>150</v>
          </cell>
          <cell r="AN271">
            <v>150</v>
          </cell>
        </row>
        <row r="272">
          <cell r="G272">
            <v>3000</v>
          </cell>
          <cell r="L272" t="str">
            <v>бетон</v>
          </cell>
          <cell r="N272">
            <v>3200</v>
          </cell>
          <cell r="P272">
            <v>60784000</v>
          </cell>
          <cell r="AE272">
            <v>1920</v>
          </cell>
          <cell r="AG272">
            <v>45716101.859723479</v>
          </cell>
          <cell r="AJ272">
            <v>1080</v>
          </cell>
          <cell r="AN272">
            <v>1080</v>
          </cell>
        </row>
        <row r="273">
          <cell r="G273">
            <v>203.87806049537147</v>
          </cell>
          <cell r="L273" t="str">
            <v>м/к</v>
          </cell>
          <cell r="N273">
            <v>200</v>
          </cell>
          <cell r="P273">
            <v>19754400</v>
          </cell>
          <cell r="AE273">
            <v>120</v>
          </cell>
          <cell r="AG273">
            <v>14857432.261412896</v>
          </cell>
          <cell r="AJ273">
            <v>180</v>
          </cell>
          <cell r="AN273">
            <v>180</v>
          </cell>
        </row>
        <row r="274">
          <cell r="G274">
            <v>1300</v>
          </cell>
          <cell r="N274">
            <v>1300</v>
          </cell>
          <cell r="P274">
            <v>293800</v>
          </cell>
          <cell r="AE274">
            <v>780</v>
          </cell>
          <cell r="AG274">
            <v>220969.18146858973</v>
          </cell>
          <cell r="AJ274">
            <v>1170</v>
          </cell>
          <cell r="AN274">
            <v>1170</v>
          </cell>
        </row>
        <row r="275">
          <cell r="G275">
            <v>1900</v>
          </cell>
          <cell r="N275">
            <v>1900</v>
          </cell>
          <cell r="P275">
            <v>46122234.000000037</v>
          </cell>
          <cell r="AE275">
            <v>1140</v>
          </cell>
          <cell r="AG275">
            <v>34688877.789253801</v>
          </cell>
          <cell r="AJ275">
            <v>540</v>
          </cell>
          <cell r="AN275">
            <v>540</v>
          </cell>
        </row>
        <row r="276">
          <cell r="G276">
            <v>300</v>
          </cell>
          <cell r="L276" t="str">
            <v>бетон</v>
          </cell>
          <cell r="N276">
            <v>300</v>
          </cell>
          <cell r="P276">
            <v>5717100</v>
          </cell>
          <cell r="AE276">
            <v>180</v>
          </cell>
          <cell r="AG276">
            <v>4299873.7487204708</v>
          </cell>
          <cell r="AJ276">
            <v>270</v>
          </cell>
          <cell r="AN276">
            <v>270</v>
          </cell>
        </row>
        <row r="277">
          <cell r="G277">
            <v>0</v>
          </cell>
          <cell r="P277">
            <v>7541848</v>
          </cell>
          <cell r="AE277">
            <v>0</v>
          </cell>
          <cell r="AG277">
            <v>5672280.392513684</v>
          </cell>
          <cell r="AJ277">
            <v>0</v>
          </cell>
          <cell r="AN277">
            <v>0</v>
          </cell>
        </row>
        <row r="278">
          <cell r="G278">
            <v>18160</v>
          </cell>
          <cell r="N278">
            <v>18160</v>
          </cell>
          <cell r="P278">
            <v>7541848</v>
          </cell>
          <cell r="AE278">
            <v>10896</v>
          </cell>
          <cell r="AG278">
            <v>5672280.392513684</v>
          </cell>
          <cell r="AJ278">
            <v>13000</v>
          </cell>
          <cell r="AN278">
            <v>13000</v>
          </cell>
        </row>
        <row r="279">
          <cell r="G279">
            <v>0</v>
          </cell>
          <cell r="P279">
            <v>24719943.840000022</v>
          </cell>
          <cell r="AG279">
            <v>18592054.990722641</v>
          </cell>
        </row>
        <row r="280">
          <cell r="G280">
            <v>0.1162243418528643</v>
          </cell>
          <cell r="N280">
            <v>1</v>
          </cell>
          <cell r="P280">
            <v>24719943.840000022</v>
          </cell>
          <cell r="AE280">
            <v>0.6</v>
          </cell>
          <cell r="AG280">
            <v>18592054.990722641</v>
          </cell>
          <cell r="AJ280">
            <v>0.9</v>
          </cell>
          <cell r="AN280">
            <v>0.9</v>
          </cell>
        </row>
        <row r="281">
          <cell r="G281">
            <v>0.1162243418528643</v>
          </cell>
        </row>
        <row r="282">
          <cell r="G282">
            <v>0</v>
          </cell>
          <cell r="P282">
            <v>2527675.2000000002</v>
          </cell>
          <cell r="AG282">
            <v>2534777.9440093208</v>
          </cell>
        </row>
        <row r="283">
          <cell r="G283">
            <v>0</v>
          </cell>
          <cell r="P283">
            <v>2527675.2000000002</v>
          </cell>
          <cell r="AE283">
            <v>0</v>
          </cell>
          <cell r="AG283">
            <v>2534777.9440093208</v>
          </cell>
          <cell r="AJ283">
            <v>0</v>
          </cell>
          <cell r="AN283">
            <v>0</v>
          </cell>
        </row>
        <row r="284">
          <cell r="G284">
            <v>230.53603489032565</v>
          </cell>
          <cell r="L284" t="str">
            <v>выемка</v>
          </cell>
          <cell r="N284">
            <v>255.2</v>
          </cell>
          <cell r="P284">
            <v>112288</v>
          </cell>
          <cell r="AE284">
            <v>204.16</v>
          </cell>
          <cell r="AG284">
            <v>112603.52824481508</v>
          </cell>
          <cell r="AJ284">
            <v>229.68</v>
          </cell>
          <cell r="AN284">
            <v>229.68</v>
          </cell>
        </row>
        <row r="285">
          <cell r="G285">
            <v>60</v>
          </cell>
          <cell r="L285" t="str">
            <v>бетон</v>
          </cell>
          <cell r="N285">
            <v>60</v>
          </cell>
          <cell r="P285">
            <v>306000</v>
          </cell>
          <cell r="AE285">
            <v>48</v>
          </cell>
          <cell r="AG285">
            <v>306859.85717898095</v>
          </cell>
          <cell r="AJ285">
            <v>54</v>
          </cell>
          <cell r="AN285">
            <v>54</v>
          </cell>
        </row>
        <row r="286">
          <cell r="G286">
            <v>17.941269323592689</v>
          </cell>
          <cell r="L286" t="str">
            <v>м/к</v>
          </cell>
          <cell r="N286">
            <v>17.600000000000001</v>
          </cell>
          <cell r="P286">
            <v>1738387.2000000002</v>
          </cell>
          <cell r="AE286">
            <v>14.080000000000002</v>
          </cell>
          <cell r="AG286">
            <v>1743272.0520057802</v>
          </cell>
          <cell r="AJ286">
            <v>15.840000000000002</v>
          </cell>
          <cell r="AN286">
            <v>15.840000000000002</v>
          </cell>
        </row>
        <row r="287">
          <cell r="G287">
            <v>1060</v>
          </cell>
          <cell r="N287">
            <v>1060</v>
          </cell>
          <cell r="P287">
            <v>371000</v>
          </cell>
          <cell r="AE287">
            <v>848</v>
          </cell>
          <cell r="AG287">
            <v>372042.50657974486</v>
          </cell>
          <cell r="AJ287">
            <v>954</v>
          </cell>
          <cell r="AN287">
            <v>954</v>
          </cell>
        </row>
        <row r="288">
          <cell r="G288">
            <v>0</v>
          </cell>
          <cell r="P288">
            <v>0</v>
          </cell>
          <cell r="AG288">
            <v>0</v>
          </cell>
        </row>
        <row r="289">
          <cell r="G289">
            <v>1.937072364214405E-4</v>
          </cell>
        </row>
        <row r="290">
          <cell r="G290">
            <v>1.937072364214405E-4</v>
          </cell>
        </row>
        <row r="291">
          <cell r="G291">
            <v>0</v>
          </cell>
          <cell r="P291">
            <v>183774969.73900008</v>
          </cell>
          <cell r="AG291">
            <v>103663898.83672999</v>
          </cell>
        </row>
        <row r="292">
          <cell r="G292">
            <v>0</v>
          </cell>
          <cell r="P292">
            <v>130554522.34900002</v>
          </cell>
          <cell r="AG292">
            <v>73643275.886184245</v>
          </cell>
        </row>
        <row r="293">
          <cell r="G293">
            <v>2337.2162373608285</v>
          </cell>
          <cell r="L293" t="str">
            <v>выемка</v>
          </cell>
          <cell r="N293">
            <v>2222.8000000000002</v>
          </cell>
          <cell r="P293">
            <v>978032.00000000012</v>
          </cell>
          <cell r="AE293">
            <v>1000.2600000000001</v>
          </cell>
          <cell r="AG293">
            <v>551688.89675822272</v>
          </cell>
          <cell r="AJ293">
            <v>1778.2400000000002</v>
          </cell>
          <cell r="AN293">
            <v>1778.2400000000002</v>
          </cell>
        </row>
        <row r="294">
          <cell r="G294">
            <v>1511.8454992946886</v>
          </cell>
          <cell r="L294" t="str">
            <v>обр. засыпка</v>
          </cell>
          <cell r="N294">
            <v>3276</v>
          </cell>
          <cell r="P294">
            <v>2162160</v>
          </cell>
          <cell r="AE294">
            <v>1474.2</v>
          </cell>
          <cell r="AG294">
            <v>1219632.5529376939</v>
          </cell>
          <cell r="AJ294">
            <v>2620.8000000000002</v>
          </cell>
          <cell r="AN294">
            <v>2620.8000000000002</v>
          </cell>
        </row>
        <row r="295">
          <cell r="G295">
            <v>42.6</v>
          </cell>
          <cell r="N295">
            <v>42.6</v>
          </cell>
          <cell r="P295">
            <v>77702.400000000009</v>
          </cell>
          <cell r="AE295">
            <v>19.170000000000002</v>
          </cell>
          <cell r="AG295">
            <v>43830.417953058924</v>
          </cell>
          <cell r="AJ295">
            <v>34.080000000000005</v>
          </cell>
          <cell r="AN295">
            <v>34.080000000000005</v>
          </cell>
        </row>
        <row r="296">
          <cell r="G296">
            <v>205</v>
          </cell>
          <cell r="L296" t="str">
            <v>бетон</v>
          </cell>
          <cell r="N296">
            <v>205</v>
          </cell>
          <cell r="P296">
            <v>1045500</v>
          </cell>
          <cell r="AE296">
            <v>92.25</v>
          </cell>
          <cell r="AG296">
            <v>589746.28801585408</v>
          </cell>
          <cell r="AJ296">
            <v>164</v>
          </cell>
          <cell r="AN296">
            <v>164</v>
          </cell>
        </row>
        <row r="297">
          <cell r="G297">
            <v>1100</v>
          </cell>
          <cell r="L297" t="str">
            <v>бетон</v>
          </cell>
          <cell r="N297">
            <v>1100</v>
          </cell>
          <cell r="P297">
            <v>20894500</v>
          </cell>
          <cell r="AE297">
            <v>495</v>
          </cell>
          <cell r="AG297">
            <v>11786182.51070996</v>
          </cell>
          <cell r="AJ297">
            <v>880</v>
          </cell>
          <cell r="AN297">
            <v>880</v>
          </cell>
        </row>
        <row r="298">
          <cell r="G298">
            <v>366.98050889166865</v>
          </cell>
          <cell r="L298" t="str">
            <v>м/к</v>
          </cell>
          <cell r="N298">
            <v>360</v>
          </cell>
          <cell r="P298">
            <v>35557920</v>
          </cell>
          <cell r="AE298">
            <v>162</v>
          </cell>
          <cell r="AG298">
            <v>20057533.552907411</v>
          </cell>
          <cell r="AJ298">
            <v>288</v>
          </cell>
          <cell r="AN298">
            <v>288</v>
          </cell>
        </row>
        <row r="299">
          <cell r="G299">
            <v>7700</v>
          </cell>
          <cell r="L299" t="str">
            <v>огнезащита</v>
          </cell>
          <cell r="N299">
            <v>7700</v>
          </cell>
          <cell r="P299">
            <v>8100400</v>
          </cell>
          <cell r="AE299">
            <v>3465</v>
          </cell>
          <cell r="AG299">
            <v>4569278.6527437819</v>
          </cell>
          <cell r="AJ299">
            <v>6160</v>
          </cell>
          <cell r="AN299">
            <v>6160</v>
          </cell>
        </row>
        <row r="300">
          <cell r="G300">
            <v>6000</v>
          </cell>
          <cell r="N300">
            <v>6000</v>
          </cell>
          <cell r="P300">
            <v>2100000</v>
          </cell>
          <cell r="AE300">
            <v>2700</v>
          </cell>
          <cell r="AG300">
            <v>1184569.3016100368</v>
          </cell>
          <cell r="AJ300">
            <v>4800</v>
          </cell>
          <cell r="AN300">
            <v>4800</v>
          </cell>
        </row>
        <row r="301">
          <cell r="G301">
            <v>3000</v>
          </cell>
          <cell r="N301">
            <v>3000</v>
          </cell>
          <cell r="P301">
            <v>678000</v>
          </cell>
          <cell r="AE301">
            <v>1350</v>
          </cell>
          <cell r="AG301">
            <v>382446.66023409757</v>
          </cell>
          <cell r="AJ301">
            <v>2400</v>
          </cell>
          <cell r="AN301">
            <v>2400</v>
          </cell>
        </row>
        <row r="302">
          <cell r="G302">
            <v>1370</v>
          </cell>
          <cell r="N302">
            <v>1370</v>
          </cell>
          <cell r="P302">
            <v>33256558.200000025</v>
          </cell>
          <cell r="AE302">
            <v>616.5</v>
          </cell>
          <cell r="AG302">
            <v>18759379.962346464</v>
          </cell>
        </row>
        <row r="303">
          <cell r="G303">
            <v>12.8</v>
          </cell>
          <cell r="N303">
            <v>12.8</v>
          </cell>
          <cell r="P303">
            <v>663495.55200000003</v>
          </cell>
          <cell r="AE303">
            <v>5.7600000000000007</v>
          </cell>
          <cell r="AG303">
            <v>374264.98221619328</v>
          </cell>
          <cell r="AJ303">
            <v>10.240000000000002</v>
          </cell>
          <cell r="AN303">
            <v>10.240000000000002</v>
          </cell>
        </row>
        <row r="304">
          <cell r="G304">
            <v>0</v>
          </cell>
          <cell r="P304">
            <v>3452593.06</v>
          </cell>
          <cell r="AG304">
            <v>1947540.833251362</v>
          </cell>
        </row>
        <row r="305">
          <cell r="G305">
            <v>830</v>
          </cell>
          <cell r="N305">
            <v>580</v>
          </cell>
          <cell r="P305">
            <v>1678520</v>
          </cell>
          <cell r="AE305">
            <v>261</v>
          </cell>
          <cell r="AG305">
            <v>946820.60197070439</v>
          </cell>
          <cell r="AJ305">
            <v>464</v>
          </cell>
          <cell r="AN305">
            <v>464</v>
          </cell>
        </row>
        <row r="306">
          <cell r="N306">
            <v>93</v>
          </cell>
          <cell r="P306">
            <v>269142</v>
          </cell>
          <cell r="AE306">
            <v>41.85</v>
          </cell>
          <cell r="AG306">
            <v>151817.78617806121</v>
          </cell>
          <cell r="AJ306">
            <v>74.400000000000006</v>
          </cell>
          <cell r="AN306">
            <v>74.400000000000006</v>
          </cell>
        </row>
        <row r="307">
          <cell r="G307">
            <v>160</v>
          </cell>
          <cell r="N307">
            <v>187</v>
          </cell>
          <cell r="P307">
            <v>172578.56000000003</v>
          </cell>
          <cell r="AE307">
            <v>84.15</v>
          </cell>
          <cell r="AG307">
            <v>97348.221091459942</v>
          </cell>
          <cell r="AJ307">
            <v>149.6</v>
          </cell>
          <cell r="AN307">
            <v>149.6</v>
          </cell>
        </row>
        <row r="308">
          <cell r="G308">
            <v>32</v>
          </cell>
          <cell r="N308">
            <v>37.5</v>
          </cell>
          <cell r="P308">
            <v>385012.5</v>
          </cell>
          <cell r="AE308">
            <v>16.875</v>
          </cell>
          <cell r="AG308">
            <v>217178.08963625442</v>
          </cell>
          <cell r="AJ308">
            <v>30</v>
          </cell>
          <cell r="AN308">
            <v>30</v>
          </cell>
        </row>
        <row r="309">
          <cell r="G309">
            <v>160</v>
          </cell>
          <cell r="N309">
            <v>180</v>
          </cell>
          <cell r="P309">
            <v>947340</v>
          </cell>
          <cell r="AE309">
            <v>81</v>
          </cell>
          <cell r="AG309">
            <v>534376.13437488209</v>
          </cell>
          <cell r="AJ309">
            <v>144</v>
          </cell>
          <cell r="AN309">
            <v>144</v>
          </cell>
        </row>
        <row r="310">
          <cell r="G310">
            <v>0</v>
          </cell>
          <cell r="P310">
            <v>1580304</v>
          </cell>
          <cell r="AG310">
            <v>891418.85981502268</v>
          </cell>
        </row>
        <row r="311">
          <cell r="G311">
            <v>52</v>
          </cell>
          <cell r="N311">
            <v>52</v>
          </cell>
          <cell r="P311">
            <v>449904</v>
          </cell>
          <cell r="AE311">
            <v>23.400000000000002</v>
          </cell>
          <cell r="AG311">
            <v>253782.1271769343</v>
          </cell>
          <cell r="AJ311">
            <v>41.6</v>
          </cell>
          <cell r="AN311">
            <v>41.6</v>
          </cell>
        </row>
        <row r="312">
          <cell r="G312">
            <v>628</v>
          </cell>
          <cell r="N312">
            <v>628</v>
          </cell>
          <cell r="P312">
            <v>1130400</v>
          </cell>
          <cell r="AE312">
            <v>282.60000000000002</v>
          </cell>
          <cell r="AG312">
            <v>637636.7326380884</v>
          </cell>
          <cell r="AJ312">
            <v>502.40000000000003</v>
          </cell>
          <cell r="AN312">
            <v>502.40000000000003</v>
          </cell>
        </row>
        <row r="313">
          <cell r="G313">
            <v>0</v>
          </cell>
          <cell r="P313">
            <v>5382000</v>
          </cell>
          <cell r="AG313">
            <v>3035881.8958405801</v>
          </cell>
        </row>
        <row r="314">
          <cell r="G314">
            <v>900</v>
          </cell>
          <cell r="N314">
            <v>900</v>
          </cell>
          <cell r="P314">
            <v>5265000</v>
          </cell>
          <cell r="AE314">
            <v>405</v>
          </cell>
          <cell r="AG314">
            <v>2969884.4633223065</v>
          </cell>
          <cell r="AJ314">
            <v>720</v>
          </cell>
          <cell r="AN314">
            <v>720</v>
          </cell>
        </row>
        <row r="315">
          <cell r="N315">
            <v>18</v>
          </cell>
          <cell r="P315">
            <v>117000</v>
          </cell>
          <cell r="AE315">
            <v>8.1</v>
          </cell>
          <cell r="AG315">
            <v>65997.432518273476</v>
          </cell>
          <cell r="AJ315">
            <v>14.4</v>
          </cell>
          <cell r="AN315">
            <v>14.4</v>
          </cell>
        </row>
        <row r="316">
          <cell r="G316">
            <v>0</v>
          </cell>
          <cell r="P316">
            <v>8569783.5480000004</v>
          </cell>
          <cell r="AG316">
            <v>4834048.8154302593</v>
          </cell>
        </row>
        <row r="317">
          <cell r="G317">
            <v>123</v>
          </cell>
          <cell r="N317">
            <v>123</v>
          </cell>
          <cell r="P317">
            <v>344400</v>
          </cell>
          <cell r="AE317">
            <v>55.35</v>
          </cell>
          <cell r="AG317">
            <v>194269.36546404604</v>
          </cell>
          <cell r="AJ317">
            <v>98.4</v>
          </cell>
          <cell r="AN317">
            <v>98.4</v>
          </cell>
        </row>
        <row r="318">
          <cell r="G318">
            <v>9.1999999999999993</v>
          </cell>
          <cell r="N318">
            <v>9.1999999999999993</v>
          </cell>
          <cell r="P318">
            <v>7375.5479999999998</v>
          </cell>
          <cell r="AE318">
            <v>4.1399999999999997</v>
          </cell>
          <cell r="AG318">
            <v>4160.403687310145</v>
          </cell>
          <cell r="AJ318">
            <v>7.3599999999999994</v>
          </cell>
          <cell r="AN318">
            <v>7.3599999999999994</v>
          </cell>
        </row>
        <row r="319">
          <cell r="G319">
            <v>680</v>
          </cell>
        </row>
        <row r="320">
          <cell r="N320">
            <v>580</v>
          </cell>
          <cell r="P320">
            <v>8102600</v>
          </cell>
          <cell r="AE320">
            <v>261</v>
          </cell>
          <cell r="AG320">
            <v>4570519.6301073739</v>
          </cell>
          <cell r="AJ320">
            <v>464</v>
          </cell>
          <cell r="AN320">
            <v>464</v>
          </cell>
        </row>
        <row r="321">
          <cell r="G321">
            <v>10</v>
          </cell>
          <cell r="N321">
            <v>10</v>
          </cell>
          <cell r="P321">
            <v>24460</v>
          </cell>
          <cell r="AE321">
            <v>4.5</v>
          </cell>
          <cell r="AG321">
            <v>13797.411960657859</v>
          </cell>
          <cell r="AJ321">
            <v>8</v>
          </cell>
          <cell r="AN321">
            <v>8</v>
          </cell>
        </row>
        <row r="322">
          <cell r="G322">
            <v>33</v>
          </cell>
          <cell r="N322">
            <v>33</v>
          </cell>
          <cell r="P322">
            <v>90948</v>
          </cell>
          <cell r="AE322">
            <v>14.85</v>
          </cell>
          <cell r="AG322">
            <v>51302.004210871251</v>
          </cell>
          <cell r="AJ322">
            <v>26.400000000000002</v>
          </cell>
          <cell r="AN322">
            <v>26.400000000000002</v>
          </cell>
        </row>
        <row r="323">
          <cell r="G323">
            <v>0</v>
          </cell>
          <cell r="P323">
            <v>1968399.1090000004</v>
          </cell>
          <cell r="AG323">
            <v>1110335.7894466426</v>
          </cell>
        </row>
        <row r="324">
          <cell r="G324">
            <v>44.1</v>
          </cell>
          <cell r="N324">
            <v>44.1</v>
          </cell>
          <cell r="P324">
            <v>559188</v>
          </cell>
          <cell r="AE324">
            <v>19.845000000000002</v>
          </cell>
          <cell r="AG324">
            <v>315427.11363272066</v>
          </cell>
          <cell r="AJ324">
            <v>35.28</v>
          </cell>
          <cell r="AN324">
            <v>35.28</v>
          </cell>
        </row>
        <row r="325">
          <cell r="G325">
            <v>22.3</v>
          </cell>
          <cell r="N325">
            <v>22.3</v>
          </cell>
          <cell r="P325">
            <v>437841.09900000045</v>
          </cell>
          <cell r="AE325">
            <v>10.035</v>
          </cell>
          <cell r="AG325">
            <v>246977.67850409597</v>
          </cell>
          <cell r="AJ325">
            <v>17.84</v>
          </cell>
          <cell r="AN325">
            <v>17.84</v>
          </cell>
        </row>
        <row r="326">
          <cell r="G326">
            <v>46.6</v>
          </cell>
          <cell r="N326">
            <v>46.6</v>
          </cell>
          <cell r="P326">
            <v>971370.01</v>
          </cell>
          <cell r="AE326">
            <v>20.970000000000002</v>
          </cell>
          <cell r="AG326">
            <v>547930.99730982597</v>
          </cell>
          <cell r="AJ326">
            <v>37.28</v>
          </cell>
          <cell r="AN326">
            <v>37.28</v>
          </cell>
        </row>
        <row r="327">
          <cell r="G327">
            <v>0</v>
          </cell>
          <cell r="P327">
            <v>3796620</v>
          </cell>
          <cell r="AG327">
            <v>2141599.7627993803</v>
          </cell>
        </row>
        <row r="328">
          <cell r="G328">
            <v>680</v>
          </cell>
          <cell r="N328">
            <v>680</v>
          </cell>
          <cell r="P328">
            <v>578000</v>
          </cell>
          <cell r="AE328">
            <v>306</v>
          </cell>
          <cell r="AG328">
            <v>326038.59825266729</v>
          </cell>
          <cell r="AJ328">
            <v>544</v>
          </cell>
          <cell r="AN328">
            <v>544</v>
          </cell>
        </row>
        <row r="329">
          <cell r="G329">
            <v>1876</v>
          </cell>
          <cell r="N329">
            <v>1876</v>
          </cell>
          <cell r="P329">
            <v>1125600</v>
          </cell>
          <cell r="AE329">
            <v>844.2</v>
          </cell>
          <cell r="AG329">
            <v>634929.1456629798</v>
          </cell>
          <cell r="AJ329">
            <v>1500.8000000000002</v>
          </cell>
          <cell r="AN329">
            <v>1500.8000000000002</v>
          </cell>
        </row>
        <row r="330">
          <cell r="G330">
            <v>60</v>
          </cell>
          <cell r="N330">
            <v>60</v>
          </cell>
          <cell r="P330">
            <v>73740.000000000175</v>
          </cell>
          <cell r="AE330">
            <v>27</v>
          </cell>
          <cell r="AG330">
            <v>41595.304905106823</v>
          </cell>
          <cell r="AJ330">
            <v>48</v>
          </cell>
          <cell r="AN330">
            <v>48</v>
          </cell>
        </row>
        <row r="331">
          <cell r="G331">
            <v>1256</v>
          </cell>
          <cell r="N331">
            <v>1256</v>
          </cell>
          <cell r="P331">
            <v>1419280</v>
          </cell>
          <cell r="AE331">
            <v>565.20000000000005</v>
          </cell>
          <cell r="AG331">
            <v>800588.34209004429</v>
          </cell>
          <cell r="AJ331">
            <v>1004.8000000000001</v>
          </cell>
          <cell r="AN331">
            <v>1004.8000000000001</v>
          </cell>
        </row>
        <row r="332">
          <cell r="N332">
            <v>80</v>
          </cell>
          <cell r="P332">
            <v>600000</v>
          </cell>
          <cell r="AE332">
            <v>36</v>
          </cell>
          <cell r="AG332">
            <v>338448.37188858195</v>
          </cell>
          <cell r="AJ332">
            <v>64</v>
          </cell>
          <cell r="AN332">
            <v>64</v>
          </cell>
        </row>
        <row r="333">
          <cell r="G333">
            <v>0</v>
          </cell>
          <cell r="P333">
            <v>290554.48000000004</v>
          </cell>
          <cell r="AG333">
            <v>163896.1511682226</v>
          </cell>
        </row>
        <row r="334">
          <cell r="G334">
            <v>139</v>
          </cell>
          <cell r="N334">
            <v>139</v>
          </cell>
          <cell r="P334">
            <v>290554.48000000004</v>
          </cell>
          <cell r="AE334">
            <v>62.550000000000004</v>
          </cell>
          <cell r="AG334">
            <v>163896.1511682226</v>
          </cell>
          <cell r="AJ334">
            <v>111.2</v>
          </cell>
          <cell r="AN334">
            <v>111.2</v>
          </cell>
        </row>
        <row r="335">
          <cell r="G335">
            <v>0</v>
          </cell>
          <cell r="P335">
            <v>2230000</v>
          </cell>
          <cell r="AG335">
            <v>1257899.7821858963</v>
          </cell>
        </row>
        <row r="336">
          <cell r="P336">
            <v>2230000</v>
          </cell>
          <cell r="AG336">
            <v>1257899.7821858963</v>
          </cell>
        </row>
        <row r="337">
          <cell r="G337">
            <v>1</v>
          </cell>
          <cell r="N337">
            <v>1</v>
          </cell>
          <cell r="P337">
            <v>2230000</v>
          </cell>
          <cell r="AE337">
            <v>0.45</v>
          </cell>
          <cell r="AG337">
            <v>1257899.7821858963</v>
          </cell>
          <cell r="AJ337">
            <v>0.8</v>
          </cell>
          <cell r="AN337">
            <v>0.8</v>
          </cell>
        </row>
        <row r="338">
          <cell r="G338">
            <v>1.5348849041775586E-2</v>
          </cell>
          <cell r="N338">
            <v>1</v>
          </cell>
          <cell r="P338">
            <v>50990447.390000045</v>
          </cell>
          <cell r="AE338">
            <v>0.45</v>
          </cell>
          <cell r="AG338">
            <v>28762723.168359846</v>
          </cell>
          <cell r="AJ338">
            <v>0.8</v>
          </cell>
          <cell r="AN338">
            <v>0.8</v>
          </cell>
        </row>
        <row r="339">
          <cell r="G339">
            <v>0.01</v>
          </cell>
        </row>
        <row r="340">
          <cell r="G340">
            <v>1.5348849041775586E-2</v>
          </cell>
        </row>
        <row r="341">
          <cell r="G341">
            <v>0.09</v>
          </cell>
        </row>
        <row r="342">
          <cell r="G342">
            <v>0</v>
          </cell>
          <cell r="P342">
            <v>502226725.51532495</v>
          </cell>
          <cell r="AG342">
            <v>125909494.49599665</v>
          </cell>
        </row>
        <row r="343">
          <cell r="G343">
            <v>0</v>
          </cell>
          <cell r="P343">
            <v>348782532.01437032</v>
          </cell>
          <cell r="AG343">
            <v>87440651.928474709</v>
          </cell>
        </row>
        <row r="344">
          <cell r="G344">
            <v>16999.587494003586</v>
          </cell>
          <cell r="L344" t="str">
            <v>выемка</v>
          </cell>
          <cell r="N344">
            <v>3459</v>
          </cell>
          <cell r="P344">
            <v>1521960</v>
          </cell>
          <cell r="AE344">
            <v>691.80000000000007</v>
          </cell>
          <cell r="AG344">
            <v>381559.17339225649</v>
          </cell>
          <cell r="AJ344">
            <v>2248.35</v>
          </cell>
          <cell r="AN344">
            <v>2421.2999999999997</v>
          </cell>
        </row>
        <row r="345">
          <cell r="G345">
            <v>7419.1185943902174</v>
          </cell>
          <cell r="L345" t="str">
            <v>обр. засыпка</v>
          </cell>
          <cell r="N345">
            <v>454</v>
          </cell>
          <cell r="P345">
            <v>299640</v>
          </cell>
          <cell r="AE345">
            <v>90.800000000000011</v>
          </cell>
          <cell r="AG345">
            <v>75120.49640940348</v>
          </cell>
          <cell r="AJ345">
            <v>295.10000000000002</v>
          </cell>
          <cell r="AN345">
            <v>317.79999999999995</v>
          </cell>
        </row>
        <row r="346">
          <cell r="N346">
            <v>64.599999999999994</v>
          </cell>
          <cell r="P346">
            <v>598274.06950844766</v>
          </cell>
          <cell r="AE346">
            <v>12.92</v>
          </cell>
          <cell r="AG346">
            <v>149988.80353206699</v>
          </cell>
        </row>
        <row r="347">
          <cell r="N347">
            <v>144.6</v>
          </cell>
          <cell r="P347">
            <v>438887.89286181814</v>
          </cell>
          <cell r="AE347">
            <v>28.92</v>
          </cell>
          <cell r="AG347">
            <v>110030.29094866129</v>
          </cell>
        </row>
        <row r="348">
          <cell r="N348">
            <v>5.9</v>
          </cell>
          <cell r="P348">
            <v>531000</v>
          </cell>
          <cell r="AE348">
            <v>1.1800000000000002</v>
          </cell>
          <cell r="AG348">
            <v>133123.02627617557</v>
          </cell>
        </row>
        <row r="349">
          <cell r="G349">
            <v>99.5</v>
          </cell>
          <cell r="N349">
            <v>99.5</v>
          </cell>
          <cell r="P349">
            <v>181488</v>
          </cell>
          <cell r="AE349">
            <v>19.900000000000002</v>
          </cell>
          <cell r="AG349">
            <v>45499.494901714796</v>
          </cell>
          <cell r="AJ349">
            <v>64.674999999999997</v>
          </cell>
          <cell r="AN349">
            <v>69.649999999999991</v>
          </cell>
        </row>
        <row r="350">
          <cell r="G350">
            <v>650</v>
          </cell>
          <cell r="L350" t="str">
            <v>бетон</v>
          </cell>
          <cell r="N350">
            <v>280</v>
          </cell>
          <cell r="P350">
            <v>1428000</v>
          </cell>
          <cell r="AE350">
            <v>56</v>
          </cell>
          <cell r="AG350">
            <v>358003.16670881113</v>
          </cell>
          <cell r="AJ350">
            <v>182</v>
          </cell>
          <cell r="AN350">
            <v>196</v>
          </cell>
        </row>
        <row r="351">
          <cell r="G351">
            <v>3500</v>
          </cell>
          <cell r="L351" t="str">
            <v>бетон</v>
          </cell>
          <cell r="N351">
            <v>2200</v>
          </cell>
          <cell r="P351">
            <v>41789000</v>
          </cell>
          <cell r="AE351">
            <v>440</v>
          </cell>
          <cell r="AG351">
            <v>10476606.676186631</v>
          </cell>
          <cell r="AJ351">
            <v>1430</v>
          </cell>
          <cell r="AN351">
            <v>1540</v>
          </cell>
        </row>
        <row r="352">
          <cell r="G352">
            <v>1811.4565675013755</v>
          </cell>
          <cell r="L352" t="str">
            <v>м/к</v>
          </cell>
          <cell r="N352">
            <v>750</v>
          </cell>
          <cell r="P352">
            <v>74079000</v>
          </cell>
          <cell r="AE352">
            <v>150</v>
          </cell>
          <cell r="AG352">
            <v>18571790.326766122</v>
          </cell>
          <cell r="AJ352">
            <v>487.5</v>
          </cell>
          <cell r="AN352">
            <v>525</v>
          </cell>
        </row>
        <row r="353">
          <cell r="G353">
            <v>32000</v>
          </cell>
          <cell r="L353" t="str">
            <v>огнезащита</v>
          </cell>
          <cell r="N353">
            <v>25000</v>
          </cell>
          <cell r="P353">
            <v>26300000</v>
          </cell>
          <cell r="AE353">
            <v>5000</v>
          </cell>
          <cell r="AG353">
            <v>6593475.6893849671</v>
          </cell>
          <cell r="AJ353">
            <v>16250</v>
          </cell>
          <cell r="AN353">
            <v>17500</v>
          </cell>
        </row>
        <row r="354">
          <cell r="G354">
            <v>47000</v>
          </cell>
          <cell r="N354">
            <v>30400</v>
          </cell>
          <cell r="P354">
            <v>10640000</v>
          </cell>
          <cell r="AE354">
            <v>6080</v>
          </cell>
          <cell r="AG354">
            <v>2667474.5754774162</v>
          </cell>
          <cell r="AJ354">
            <v>19760</v>
          </cell>
          <cell r="AN354">
            <v>21280</v>
          </cell>
        </row>
        <row r="355">
          <cell r="G355">
            <v>8200</v>
          </cell>
          <cell r="N355">
            <v>5000</v>
          </cell>
          <cell r="P355">
            <v>1130000</v>
          </cell>
          <cell r="AE355">
            <v>1000</v>
          </cell>
          <cell r="AG355">
            <v>283293.82239562785</v>
          </cell>
          <cell r="AJ355">
            <v>3250</v>
          </cell>
          <cell r="AN355">
            <v>3500</v>
          </cell>
        </row>
        <row r="356">
          <cell r="G356">
            <v>2300</v>
          </cell>
          <cell r="N356">
            <v>2100</v>
          </cell>
          <cell r="P356">
            <v>50977206.000000037</v>
          </cell>
          <cell r="AE356">
            <v>420</v>
          </cell>
          <cell r="AG356">
            <v>12780112.869725084</v>
          </cell>
          <cell r="AJ356">
            <v>1365</v>
          </cell>
          <cell r="AN356">
            <v>1470</v>
          </cell>
        </row>
        <row r="357">
          <cell r="G357">
            <v>30</v>
          </cell>
          <cell r="L357" t="str">
            <v>бетон</v>
          </cell>
          <cell r="N357">
            <v>30</v>
          </cell>
          <cell r="P357">
            <v>571710</v>
          </cell>
          <cell r="AE357">
            <v>6</v>
          </cell>
          <cell r="AG357">
            <v>143329.12495734903</v>
          </cell>
          <cell r="AJ357">
            <v>19.5</v>
          </cell>
          <cell r="AN357">
            <v>21</v>
          </cell>
        </row>
        <row r="358">
          <cell r="G358">
            <v>96.3</v>
          </cell>
          <cell r="N358">
            <v>96.3</v>
          </cell>
          <cell r="P358">
            <v>4991767.3169999998</v>
          </cell>
          <cell r="AE358">
            <v>19.260000000000002</v>
          </cell>
          <cell r="AG358">
            <v>1251448.5342853963</v>
          </cell>
          <cell r="AJ358">
            <v>62.594999999999999</v>
          </cell>
          <cell r="AN358">
            <v>67.41</v>
          </cell>
        </row>
        <row r="359">
          <cell r="G359">
            <v>0</v>
          </cell>
          <cell r="P359">
            <v>9880067.709999999</v>
          </cell>
          <cell r="AG359">
            <v>2476957.6522951485</v>
          </cell>
        </row>
        <row r="360">
          <cell r="G360">
            <v>340</v>
          </cell>
          <cell r="N360">
            <v>2516</v>
          </cell>
          <cell r="P360">
            <v>7281304</v>
          </cell>
          <cell r="AE360">
            <v>503.20000000000005</v>
          </cell>
          <cell r="AG360">
            <v>1825441.0992783848</v>
          </cell>
          <cell r="AJ360">
            <v>1635.4</v>
          </cell>
          <cell r="AN360">
            <v>1761.1999999999998</v>
          </cell>
        </row>
        <row r="361">
          <cell r="G361">
            <v>590</v>
          </cell>
        </row>
        <row r="362">
          <cell r="G362">
            <v>461</v>
          </cell>
          <cell r="N362">
            <v>270</v>
          </cell>
          <cell r="P362">
            <v>249177.60000000003</v>
          </cell>
          <cell r="AE362">
            <v>54</v>
          </cell>
          <cell r="AG362">
            <v>62469.446689706907</v>
          </cell>
          <cell r="AJ362">
            <v>175.5</v>
          </cell>
          <cell r="AN362">
            <v>189</v>
          </cell>
        </row>
        <row r="363">
          <cell r="G363">
            <v>339</v>
          </cell>
        </row>
        <row r="364">
          <cell r="G364">
            <v>65</v>
          </cell>
          <cell r="N364">
            <v>65</v>
          </cell>
          <cell r="P364">
            <v>667355</v>
          </cell>
          <cell r="AE364">
            <v>13</v>
          </cell>
          <cell r="AG364">
            <v>167307.56534941081</v>
          </cell>
          <cell r="AJ364">
            <v>42.25</v>
          </cell>
          <cell r="AN364">
            <v>45.5</v>
          </cell>
        </row>
        <row r="365">
          <cell r="G365">
            <v>375.23255813953489</v>
          </cell>
          <cell r="N365">
            <v>270</v>
          </cell>
          <cell r="P365">
            <v>1421010</v>
          </cell>
          <cell r="AE365">
            <v>54</v>
          </cell>
          <cell r="AG365">
            <v>356250.7562499214</v>
          </cell>
          <cell r="AJ365">
            <v>175.5</v>
          </cell>
          <cell r="AN365">
            <v>189</v>
          </cell>
        </row>
        <row r="366">
          <cell r="G366">
            <v>18.5</v>
          </cell>
          <cell r="N366">
            <v>18.5</v>
          </cell>
          <cell r="P366">
            <v>261221.11</v>
          </cell>
          <cell r="AE366">
            <v>3.7</v>
          </cell>
          <cell r="AG366">
            <v>65488.784727724575</v>
          </cell>
          <cell r="AJ366">
            <v>12.025</v>
          </cell>
          <cell r="AN366">
            <v>12.95</v>
          </cell>
        </row>
        <row r="367">
          <cell r="G367">
            <v>0</v>
          </cell>
          <cell r="P367">
            <v>66381240.608000003</v>
          </cell>
          <cell r="AG367">
            <v>16641942.820534682</v>
          </cell>
        </row>
        <row r="368">
          <cell r="G368">
            <v>3398.9</v>
          </cell>
          <cell r="N368">
            <v>3398.9</v>
          </cell>
          <cell r="P368">
            <v>39993904.608000003</v>
          </cell>
          <cell r="AE368">
            <v>679.78000000000009</v>
          </cell>
          <cell r="AG368">
            <v>10026571.777811006</v>
          </cell>
          <cell r="AJ368">
            <v>2209.2850000000003</v>
          </cell>
          <cell r="AN368">
            <v>2379.23</v>
          </cell>
        </row>
        <row r="369">
          <cell r="G369">
            <v>128</v>
          </cell>
          <cell r="N369">
            <v>2368</v>
          </cell>
          <cell r="P369">
            <v>20487936</v>
          </cell>
          <cell r="AE369">
            <v>473.6</v>
          </cell>
          <cell r="AG369">
            <v>5136376.7278203452</v>
          </cell>
          <cell r="AJ369">
            <v>1539.2</v>
          </cell>
          <cell r="AN369">
            <v>1657.6</v>
          </cell>
        </row>
        <row r="370">
          <cell r="N370">
            <v>250</v>
          </cell>
          <cell r="P370">
            <v>935000</v>
          </cell>
          <cell r="AE370">
            <v>50</v>
          </cell>
          <cell r="AG370">
            <v>234406.83534505492</v>
          </cell>
          <cell r="AJ370">
            <v>162.5</v>
          </cell>
          <cell r="AN370">
            <v>175</v>
          </cell>
        </row>
        <row r="371">
          <cell r="G371">
            <v>2758</v>
          </cell>
          <cell r="N371">
            <v>2758</v>
          </cell>
          <cell r="P371">
            <v>4964400</v>
          </cell>
          <cell r="AE371">
            <v>551.6</v>
          </cell>
          <cell r="AG371">
            <v>1244587.4795582786</v>
          </cell>
          <cell r="AJ371">
            <v>1792.7</v>
          </cell>
          <cell r="AN371">
            <v>1930.6</v>
          </cell>
        </row>
        <row r="372">
          <cell r="G372">
            <v>0</v>
          </cell>
          <cell r="P372">
            <v>14508000</v>
          </cell>
          <cell r="AG372">
            <v>3637191.836562627</v>
          </cell>
        </row>
        <row r="373">
          <cell r="G373">
            <v>2467.9</v>
          </cell>
          <cell r="N373">
            <v>2480</v>
          </cell>
          <cell r="P373">
            <v>14508000</v>
          </cell>
          <cell r="AE373">
            <v>496</v>
          </cell>
          <cell r="AG373">
            <v>3637191.836562627</v>
          </cell>
          <cell r="AJ373">
            <v>1612</v>
          </cell>
          <cell r="AN373">
            <v>1736</v>
          </cell>
        </row>
        <row r="374">
          <cell r="G374">
            <v>0</v>
          </cell>
          <cell r="P374">
            <v>16002296</v>
          </cell>
          <cell r="AG374">
            <v>4011815.5760586429</v>
          </cell>
        </row>
        <row r="375">
          <cell r="G375">
            <v>2467</v>
          </cell>
          <cell r="N375">
            <v>2467</v>
          </cell>
          <cell r="P375">
            <v>7401000</v>
          </cell>
          <cell r="AE375">
            <v>493.40000000000003</v>
          </cell>
          <cell r="AG375">
            <v>1855449.185442515</v>
          </cell>
          <cell r="AJ375">
            <v>1603.55</v>
          </cell>
          <cell r="AN375">
            <v>1726.8999999999999</v>
          </cell>
        </row>
        <row r="376">
          <cell r="G376">
            <v>119.9</v>
          </cell>
          <cell r="N376">
            <v>119.9</v>
          </cell>
          <cell r="P376">
            <v>1675003</v>
          </cell>
          <cell r="AE376">
            <v>23.980000000000004</v>
          </cell>
          <cell r="AG376">
            <v>419927.43574703002</v>
          </cell>
          <cell r="AJ376">
            <v>77.935000000000002</v>
          </cell>
          <cell r="AN376">
            <v>83.929999999999993</v>
          </cell>
        </row>
        <row r="377">
          <cell r="N377">
            <v>100</v>
          </cell>
          <cell r="P377">
            <v>1397000</v>
          </cell>
          <cell r="AE377">
            <v>20</v>
          </cell>
          <cell r="AG377">
            <v>350231.3892802585</v>
          </cell>
          <cell r="AJ377">
            <v>65</v>
          </cell>
          <cell r="AN377">
            <v>70</v>
          </cell>
        </row>
        <row r="378">
          <cell r="G378">
            <v>1318.7</v>
          </cell>
          <cell r="N378">
            <v>1318.7</v>
          </cell>
          <cell r="P378">
            <v>3225540.2</v>
          </cell>
          <cell r="AE378">
            <v>263.74</v>
          </cell>
          <cell r="AG378">
            <v>808650.98455642303</v>
          </cell>
          <cell r="AJ378">
            <v>857.15500000000009</v>
          </cell>
          <cell r="AN378">
            <v>923.08999999999992</v>
          </cell>
        </row>
        <row r="379">
          <cell r="G379">
            <v>133.80000000000001</v>
          </cell>
          <cell r="N379">
            <v>133.80000000000001</v>
          </cell>
          <cell r="P379">
            <v>368752.80000000005</v>
          </cell>
          <cell r="AE379">
            <v>26.760000000000005</v>
          </cell>
          <cell r="AG379">
            <v>92447.247992115488</v>
          </cell>
          <cell r="AJ379">
            <v>86.970000000000013</v>
          </cell>
          <cell r="AN379">
            <v>93.66</v>
          </cell>
        </row>
        <row r="380">
          <cell r="G380">
            <v>215</v>
          </cell>
          <cell r="N380">
            <v>215</v>
          </cell>
          <cell r="P380">
            <v>1935000</v>
          </cell>
          <cell r="AE380">
            <v>43</v>
          </cell>
          <cell r="AG380">
            <v>485109.33304030081</v>
          </cell>
          <cell r="AJ380">
            <v>139.75</v>
          </cell>
          <cell r="AN380">
            <v>150.5</v>
          </cell>
        </row>
        <row r="381">
          <cell r="G381">
            <v>0</v>
          </cell>
          <cell r="P381">
            <v>8890999.7770000007</v>
          </cell>
          <cell r="AG381">
            <v>2228995.8511017743</v>
          </cell>
        </row>
        <row r="382">
          <cell r="G382">
            <v>307</v>
          </cell>
          <cell r="N382">
            <v>307</v>
          </cell>
          <cell r="P382">
            <v>3892760</v>
          </cell>
          <cell r="AE382">
            <v>61.400000000000006</v>
          </cell>
          <cell r="AG382">
            <v>975924.65492814546</v>
          </cell>
          <cell r="AJ382">
            <v>199.55</v>
          </cell>
          <cell r="AN382">
            <v>214.89999999999998</v>
          </cell>
        </row>
        <row r="383">
          <cell r="G383">
            <v>12.6</v>
          </cell>
          <cell r="N383">
            <v>12.6</v>
          </cell>
          <cell r="P383">
            <v>238505.4</v>
          </cell>
          <cell r="AE383">
            <v>2.52</v>
          </cell>
          <cell r="AG383">
            <v>59793.899493803699</v>
          </cell>
          <cell r="AJ383">
            <v>8.19</v>
          </cell>
          <cell r="AN383">
            <v>8.8199999999999985</v>
          </cell>
        </row>
        <row r="384">
          <cell r="G384">
            <v>49.4</v>
          </cell>
          <cell r="N384">
            <v>49.4</v>
          </cell>
          <cell r="P384">
            <v>969926.02200000093</v>
          </cell>
          <cell r="AE384">
            <v>9.8800000000000008</v>
          </cell>
          <cell r="AG384">
            <v>243162.87629501428</v>
          </cell>
          <cell r="AJ384">
            <v>32.11</v>
          </cell>
          <cell r="AN384">
            <v>34.58</v>
          </cell>
        </row>
        <row r="385">
          <cell r="G385">
            <v>34</v>
          </cell>
        </row>
        <row r="386">
          <cell r="G386">
            <v>135.19999999999999</v>
          </cell>
          <cell r="N386">
            <v>135.19999999999999</v>
          </cell>
          <cell r="P386">
            <v>2818223.7199999997</v>
          </cell>
          <cell r="AE386">
            <v>27.04</v>
          </cell>
          <cell r="AG386">
            <v>706535.72566798714</v>
          </cell>
          <cell r="AJ386">
            <v>87.88</v>
          </cell>
          <cell r="AN386">
            <v>94.639999999999986</v>
          </cell>
        </row>
        <row r="387">
          <cell r="G387">
            <v>65.5</v>
          </cell>
          <cell r="N387">
            <v>65.5</v>
          </cell>
          <cell r="P387">
            <v>462433.27500000002</v>
          </cell>
          <cell r="AE387">
            <v>13.100000000000001</v>
          </cell>
          <cell r="AG387">
            <v>115933.17705989254</v>
          </cell>
          <cell r="AJ387">
            <v>42.575000000000003</v>
          </cell>
          <cell r="AN387">
            <v>45.849999999999994</v>
          </cell>
        </row>
        <row r="388">
          <cell r="G388">
            <v>228</v>
          </cell>
          <cell r="N388">
            <v>228</v>
          </cell>
          <cell r="P388">
            <v>509151.36</v>
          </cell>
          <cell r="AE388">
            <v>45.6</v>
          </cell>
          <cell r="AG388">
            <v>127645.5176569313</v>
          </cell>
          <cell r="AJ388">
            <v>148.20000000000002</v>
          </cell>
          <cell r="AN388">
            <v>159.6</v>
          </cell>
        </row>
        <row r="389">
          <cell r="G389">
            <v>0</v>
          </cell>
          <cell r="P389">
            <v>16719060.24</v>
          </cell>
          <cell r="AG389">
            <v>4191510.1612852775</v>
          </cell>
        </row>
        <row r="390">
          <cell r="G390">
            <v>239</v>
          </cell>
          <cell r="N390">
            <v>239</v>
          </cell>
          <cell r="P390">
            <v>27571.040000000005</v>
          </cell>
          <cell r="AE390">
            <v>47.800000000000004</v>
          </cell>
          <cell r="AG390">
            <v>6912.1285920555338</v>
          </cell>
          <cell r="AJ390">
            <v>155.35</v>
          </cell>
          <cell r="AN390">
            <v>167.29999999999998</v>
          </cell>
        </row>
        <row r="391">
          <cell r="G391">
            <v>1743</v>
          </cell>
          <cell r="N391">
            <v>1743</v>
          </cell>
          <cell r="P391">
            <v>1481550</v>
          </cell>
          <cell r="AE391">
            <v>348.6</v>
          </cell>
          <cell r="AG391">
            <v>371428.28546039161</v>
          </cell>
          <cell r="AJ391">
            <v>1132.95</v>
          </cell>
          <cell r="AN391">
            <v>1220.0999999999999</v>
          </cell>
        </row>
        <row r="392">
          <cell r="G392">
            <v>7258</v>
          </cell>
          <cell r="N392">
            <v>7258</v>
          </cell>
          <cell r="P392">
            <v>4354800</v>
          </cell>
          <cell r="AE392">
            <v>1451.6000000000001</v>
          </cell>
          <cell r="AG392">
            <v>1091759.236963257</v>
          </cell>
          <cell r="AJ392">
            <v>4717.7</v>
          </cell>
          <cell r="AN392">
            <v>5080.5999999999995</v>
          </cell>
        </row>
        <row r="393">
          <cell r="G393">
            <v>1316</v>
          </cell>
          <cell r="N393">
            <v>1316</v>
          </cell>
          <cell r="P393">
            <v>789600</v>
          </cell>
          <cell r="AE393">
            <v>263.2</v>
          </cell>
          <cell r="AG393">
            <v>197954.69218016617</v>
          </cell>
          <cell r="AJ393">
            <v>855.4</v>
          </cell>
          <cell r="AN393">
            <v>921.19999999999993</v>
          </cell>
        </row>
        <row r="394">
          <cell r="G394">
            <v>194.8</v>
          </cell>
          <cell r="N394">
            <v>194.8</v>
          </cell>
          <cell r="P394">
            <v>239409.20000000059</v>
          </cell>
          <cell r="AE394">
            <v>38.960000000000008</v>
          </cell>
          <cell r="AG394">
            <v>60020.484411220816</v>
          </cell>
          <cell r="AJ394">
            <v>126.62000000000002</v>
          </cell>
          <cell r="AN394">
            <v>136.35999999999999</v>
          </cell>
        </row>
        <row r="395">
          <cell r="G395">
            <v>6825</v>
          </cell>
          <cell r="N395">
            <v>6825</v>
          </cell>
          <cell r="P395">
            <v>7712250</v>
          </cell>
          <cell r="AE395">
            <v>1365</v>
          </cell>
          <cell r="AG395">
            <v>1933480.33785016</v>
          </cell>
          <cell r="AJ395">
            <v>4436.25</v>
          </cell>
          <cell r="AN395">
            <v>4777.5</v>
          </cell>
        </row>
        <row r="396">
          <cell r="G396">
            <v>1720</v>
          </cell>
          <cell r="N396">
            <v>1720</v>
          </cell>
          <cell r="P396">
            <v>2113880</v>
          </cell>
          <cell r="AE396">
            <v>344</v>
          </cell>
          <cell r="AG396">
            <v>529954.99582802644</v>
          </cell>
          <cell r="AJ396">
            <v>1118</v>
          </cell>
          <cell r="AN396">
            <v>1204</v>
          </cell>
        </row>
        <row r="397">
          <cell r="G397">
            <v>0</v>
          </cell>
          <cell r="P397">
            <v>922934.4</v>
          </cell>
          <cell r="AG397">
            <v>231381.95928886317</v>
          </cell>
        </row>
        <row r="398">
          <cell r="N398">
            <v>420</v>
          </cell>
          <cell r="P398">
            <v>877934.4</v>
          </cell>
          <cell r="AE398">
            <v>84</v>
          </cell>
          <cell r="AG398">
            <v>220100.3468925771</v>
          </cell>
          <cell r="AJ398">
            <v>273</v>
          </cell>
          <cell r="AN398">
            <v>294</v>
          </cell>
        </row>
        <row r="399">
          <cell r="P399">
            <v>45000</v>
          </cell>
          <cell r="AG399">
            <v>11281.612396286066</v>
          </cell>
        </row>
        <row r="400">
          <cell r="G400">
            <v>1</v>
          </cell>
          <cell r="N400">
            <v>1</v>
          </cell>
          <cell r="P400">
            <v>45000</v>
          </cell>
          <cell r="AE400">
            <v>0.2</v>
          </cell>
          <cell r="AG400">
            <v>11281.612396286066</v>
          </cell>
          <cell r="AJ400">
            <v>0.65</v>
          </cell>
          <cell r="AN400">
            <v>0.7</v>
          </cell>
        </row>
        <row r="401">
          <cell r="G401">
            <v>0</v>
          </cell>
          <cell r="P401">
            <v>153444193.50095466</v>
          </cell>
          <cell r="AG401">
            <v>38468842.567521952</v>
          </cell>
        </row>
        <row r="402">
          <cell r="G402">
            <v>13.708373202264035</v>
          </cell>
          <cell r="N402">
            <v>7.3</v>
          </cell>
          <cell r="P402">
            <v>434470.23099999997</v>
          </cell>
          <cell r="AE402">
            <v>1.46</v>
          </cell>
          <cell r="AG402">
            <v>108922.77208593045</v>
          </cell>
          <cell r="AJ402">
            <v>4.7450000000000001</v>
          </cell>
          <cell r="AN402">
            <v>5.1099999999999994</v>
          </cell>
        </row>
        <row r="403">
          <cell r="G403">
            <v>23.2</v>
          </cell>
          <cell r="N403">
            <v>23.2</v>
          </cell>
          <cell r="P403">
            <v>4988000</v>
          </cell>
          <cell r="AE403">
            <v>4.6399999999999997</v>
          </cell>
          <cell r="AG403">
            <v>1250504.0585038865</v>
          </cell>
          <cell r="AJ403">
            <v>15.08</v>
          </cell>
          <cell r="AN403">
            <v>16.239999999999998</v>
          </cell>
        </row>
        <row r="404">
          <cell r="G404">
            <v>649.29999999999995</v>
          </cell>
          <cell r="N404">
            <v>649.29999999999995</v>
          </cell>
          <cell r="P404">
            <v>52172774.361999996</v>
          </cell>
          <cell r="AE404">
            <v>129.85999999999999</v>
          </cell>
          <cell r="AG404">
            <v>13079844.844243888</v>
          </cell>
          <cell r="AJ404">
            <v>422.04499999999996</v>
          </cell>
          <cell r="AN404">
            <v>454.50999999999993</v>
          </cell>
        </row>
        <row r="405">
          <cell r="G405">
            <v>33.200000000000003</v>
          </cell>
          <cell r="N405">
            <v>33.200000000000003</v>
          </cell>
          <cell r="P405">
            <v>140270</v>
          </cell>
          <cell r="AE405">
            <v>6.6400000000000006</v>
          </cell>
          <cell r="AG405">
            <v>35166.039351712148</v>
          </cell>
          <cell r="AJ405">
            <v>21.580000000000002</v>
          </cell>
          <cell r="AN405">
            <v>23.240000000000002</v>
          </cell>
        </row>
        <row r="406">
          <cell r="G406">
            <v>1</v>
          </cell>
          <cell r="N406">
            <v>1</v>
          </cell>
          <cell r="P406">
            <v>2000000</v>
          </cell>
          <cell r="AE406">
            <v>0.2</v>
          </cell>
          <cell r="AG406">
            <v>501404.99539049179</v>
          </cell>
          <cell r="AJ406">
            <v>0.65</v>
          </cell>
          <cell r="AN406">
            <v>0.7</v>
          </cell>
        </row>
        <row r="407">
          <cell r="G407">
            <v>9.6</v>
          </cell>
          <cell r="N407">
            <v>9.6</v>
          </cell>
          <cell r="P407">
            <v>668352</v>
          </cell>
          <cell r="AE407">
            <v>1.92</v>
          </cell>
          <cell r="AG407">
            <v>167557.51573961298</v>
          </cell>
          <cell r="AJ407">
            <v>6.24</v>
          </cell>
          <cell r="AN407">
            <v>6.72</v>
          </cell>
        </row>
        <row r="408">
          <cell r="G408">
            <v>0</v>
          </cell>
          <cell r="P408">
            <v>16810062.540454607</v>
          </cell>
          <cell r="AG408">
            <v>4214324.6653052615</v>
          </cell>
        </row>
        <row r="409">
          <cell r="G409">
            <v>14172.768907563028</v>
          </cell>
          <cell r="N409">
            <v>5415.3</v>
          </cell>
          <cell r="P409">
            <v>4050544.4838378672</v>
          </cell>
          <cell r="AE409">
            <v>1083.0600000000002</v>
          </cell>
          <cell r="AG409">
            <v>1015481.6191238539</v>
          </cell>
          <cell r="AJ409">
            <v>3519.9450000000002</v>
          </cell>
          <cell r="AN409">
            <v>3790.71</v>
          </cell>
        </row>
        <row r="410">
          <cell r="N410">
            <v>5415.3</v>
          </cell>
          <cell r="P410">
            <v>4050544.4838378672</v>
          </cell>
          <cell r="AE410">
            <v>1083.0600000000002</v>
          </cell>
          <cell r="AG410">
            <v>1015481.6191238539</v>
          </cell>
          <cell r="AJ410">
            <v>3519.9450000000002</v>
          </cell>
          <cell r="AN410">
            <v>3790.71</v>
          </cell>
        </row>
        <row r="411">
          <cell r="N411">
            <v>4934.3</v>
          </cell>
          <cell r="P411">
            <v>3690765.3586322437</v>
          </cell>
          <cell r="AE411">
            <v>986.86000000000013</v>
          </cell>
          <cell r="AG411">
            <v>925284.0938161934</v>
          </cell>
          <cell r="AJ411">
            <v>3207.2950000000001</v>
          </cell>
          <cell r="AN411">
            <v>3454.0099999999998</v>
          </cell>
        </row>
        <row r="412">
          <cell r="N412">
            <v>3397</v>
          </cell>
          <cell r="P412">
            <v>2540893.322917887</v>
          </cell>
          <cell r="AE412">
            <v>679.40000000000009</v>
          </cell>
          <cell r="AG412">
            <v>637008.30243268737</v>
          </cell>
          <cell r="AJ412">
            <v>2208.0500000000002</v>
          </cell>
          <cell r="AN412">
            <v>2377.8999999999996</v>
          </cell>
        </row>
        <row r="413">
          <cell r="N413">
            <v>1656</v>
          </cell>
          <cell r="P413">
            <v>1238657.4456143719</v>
          </cell>
          <cell r="AE413">
            <v>331.20000000000005</v>
          </cell>
          <cell r="AG413">
            <v>310534.51540433621</v>
          </cell>
          <cell r="AJ413">
            <v>1076.4000000000001</v>
          </cell>
          <cell r="AN413">
            <v>1159.1999999999998</v>
          </cell>
        </row>
        <row r="414">
          <cell r="N414">
            <v>1656</v>
          </cell>
          <cell r="P414">
            <v>1238657.4456143719</v>
          </cell>
          <cell r="AE414">
            <v>331.20000000000005</v>
          </cell>
          <cell r="AG414">
            <v>310534.51540433621</v>
          </cell>
          <cell r="AJ414">
            <v>1076.4000000000001</v>
          </cell>
          <cell r="AN414">
            <v>1159.1999999999998</v>
          </cell>
        </row>
        <row r="415">
          <cell r="G415">
            <v>108.9</v>
          </cell>
          <cell r="P415">
            <v>4925716.8839999996</v>
          </cell>
          <cell r="AG415">
            <v>1234889.5257584436</v>
          </cell>
        </row>
        <row r="416">
          <cell r="N416">
            <v>108.9</v>
          </cell>
          <cell r="P416">
            <v>4925716.8839999996</v>
          </cell>
          <cell r="AE416">
            <v>21.78</v>
          </cell>
          <cell r="AG416">
            <v>1234889.5257584436</v>
          </cell>
          <cell r="AJ416">
            <v>70.785000000000011</v>
          </cell>
          <cell r="AN416">
            <v>76.23</v>
          </cell>
        </row>
        <row r="417">
          <cell r="N417">
            <v>29.3</v>
          </cell>
          <cell r="AE417">
            <v>5.86</v>
          </cell>
          <cell r="AG417" t="str">
            <v>вкл</v>
          </cell>
          <cell r="AJ417">
            <v>19.045000000000002</v>
          </cell>
          <cell r="AN417">
            <v>20.509999999999998</v>
          </cell>
        </row>
        <row r="418">
          <cell r="N418">
            <v>0.6</v>
          </cell>
          <cell r="AE418">
            <v>0.12</v>
          </cell>
          <cell r="AG418" t="str">
            <v>вкл</v>
          </cell>
          <cell r="AJ418">
            <v>0.39</v>
          </cell>
          <cell r="AN418">
            <v>0.42</v>
          </cell>
        </row>
        <row r="419">
          <cell r="N419">
            <v>1.1000000000000001</v>
          </cell>
          <cell r="AE419">
            <v>0.22000000000000003</v>
          </cell>
          <cell r="AG419" t="str">
            <v>вкл</v>
          </cell>
          <cell r="AJ419">
            <v>0.71500000000000008</v>
          </cell>
          <cell r="AN419">
            <v>0.77</v>
          </cell>
        </row>
        <row r="420">
          <cell r="N420">
            <v>8.9</v>
          </cell>
          <cell r="AE420">
            <v>1.7800000000000002</v>
          </cell>
          <cell r="AG420" t="str">
            <v>вкл</v>
          </cell>
          <cell r="AJ420">
            <v>5.7850000000000001</v>
          </cell>
          <cell r="AN420">
            <v>6.2299999999999995</v>
          </cell>
        </row>
        <row r="421">
          <cell r="N421">
            <v>1</v>
          </cell>
          <cell r="AE421">
            <v>0.2</v>
          </cell>
          <cell r="AG421" t="str">
            <v>вкл</v>
          </cell>
          <cell r="AJ421">
            <v>0.65</v>
          </cell>
          <cell r="AN421">
            <v>0.7</v>
          </cell>
        </row>
        <row r="422">
          <cell r="P422">
            <v>2230000</v>
          </cell>
          <cell r="AG422">
            <v>559066.5698603983</v>
          </cell>
        </row>
        <row r="423">
          <cell r="G423">
            <v>1</v>
          </cell>
          <cell r="N423">
            <v>1</v>
          </cell>
          <cell r="P423">
            <v>2230000</v>
          </cell>
          <cell r="AE423">
            <v>0.2</v>
          </cell>
          <cell r="AG423">
            <v>559066.5698603983</v>
          </cell>
          <cell r="AJ423">
            <v>0.65</v>
          </cell>
          <cell r="AN423">
            <v>0.7</v>
          </cell>
        </row>
        <row r="424">
          <cell r="G424">
            <v>1</v>
          </cell>
        </row>
        <row r="425">
          <cell r="G425">
            <v>0.2</v>
          </cell>
        </row>
        <row r="426">
          <cell r="G426">
            <v>1.1573190894639878E-2</v>
          </cell>
          <cell r="N426">
            <v>1</v>
          </cell>
          <cell r="P426">
            <v>69074547.483500049</v>
          </cell>
          <cell r="AE426">
            <v>0.2</v>
          </cell>
          <cell r="AG426">
            <v>17317161.581282325</v>
          </cell>
          <cell r="AJ426">
            <v>0.65</v>
          </cell>
          <cell r="AN426">
            <v>0.7</v>
          </cell>
        </row>
        <row r="427">
          <cell r="G427">
            <v>0.01</v>
          </cell>
        </row>
        <row r="428">
          <cell r="G428">
            <v>1.1573190894639878E-2</v>
          </cell>
        </row>
        <row r="429">
          <cell r="G429">
            <v>0</v>
          </cell>
          <cell r="P429">
            <v>472573262.47990006</v>
          </cell>
          <cell r="AG429">
            <v>71085178.348621175</v>
          </cell>
        </row>
        <row r="430">
          <cell r="G430">
            <v>0</v>
          </cell>
          <cell r="P430">
            <v>32405629.800000001</v>
          </cell>
          <cell r="AG430">
            <v>4874503.3981484948</v>
          </cell>
        </row>
        <row r="431">
          <cell r="G431">
            <v>4052.2646181358273</v>
          </cell>
          <cell r="L431" t="str">
            <v>выемка</v>
          </cell>
          <cell r="N431">
            <v>2075.4</v>
          </cell>
          <cell r="P431">
            <v>913176</v>
          </cell>
          <cell r="AE431">
            <v>249.048</v>
          </cell>
          <cell r="AG431">
            <v>137361.30242121231</v>
          </cell>
          <cell r="AJ431">
            <v>2282.9400000000005</v>
          </cell>
          <cell r="AN431">
            <v>2282.9400000000005</v>
          </cell>
        </row>
        <row r="432">
          <cell r="L432" t="str">
            <v>обр. засыпка</v>
          </cell>
          <cell r="N432">
            <v>230</v>
          </cell>
          <cell r="P432">
            <v>158125</v>
          </cell>
          <cell r="AE432">
            <v>27.599999999999998</v>
          </cell>
          <cell r="AG432">
            <v>23785.399468836451</v>
          </cell>
          <cell r="AJ432">
            <v>253.00000000000003</v>
          </cell>
          <cell r="AN432">
            <v>253.00000000000003</v>
          </cell>
        </row>
        <row r="433">
          <cell r="G433">
            <v>1071.6569863949471</v>
          </cell>
          <cell r="L433" t="str">
            <v>обр. засыпка</v>
          </cell>
          <cell r="N433">
            <v>183.6</v>
          </cell>
          <cell r="P433">
            <v>121176</v>
          </cell>
          <cell r="AE433">
            <v>22.032</v>
          </cell>
          <cell r="AG433">
            <v>18227.475516431467</v>
          </cell>
          <cell r="AJ433">
            <v>201.96</v>
          </cell>
          <cell r="AN433">
            <v>201.96</v>
          </cell>
        </row>
        <row r="434">
          <cell r="G434">
            <v>67.2</v>
          </cell>
          <cell r="N434">
            <v>67.2</v>
          </cell>
          <cell r="P434">
            <v>122572.8</v>
          </cell>
          <cell r="AE434">
            <v>8.0640000000000001</v>
          </cell>
          <cell r="AG434">
            <v>18437.584265699901</v>
          </cell>
          <cell r="AJ434">
            <v>73.920000000000016</v>
          </cell>
          <cell r="AN434">
            <v>73.920000000000016</v>
          </cell>
        </row>
        <row r="435">
          <cell r="G435">
            <v>271</v>
          </cell>
          <cell r="L435" t="str">
            <v>бетон</v>
          </cell>
          <cell r="N435">
            <v>271</v>
          </cell>
          <cell r="P435">
            <v>1382100</v>
          </cell>
          <cell r="AE435">
            <v>32.519999999999996</v>
          </cell>
          <cell r="AG435">
            <v>207897.55323875957</v>
          </cell>
          <cell r="AJ435">
            <v>298.10000000000002</v>
          </cell>
          <cell r="AN435">
            <v>298.10000000000002</v>
          </cell>
        </row>
        <row r="436">
          <cell r="G436">
            <v>1500</v>
          </cell>
          <cell r="L436" t="str">
            <v>бетон</v>
          </cell>
          <cell r="N436">
            <v>1500</v>
          </cell>
          <cell r="P436">
            <v>28492500</v>
          </cell>
          <cell r="AE436">
            <v>180</v>
          </cell>
          <cell r="AG436">
            <v>4285884.5493490761</v>
          </cell>
          <cell r="AJ436">
            <v>1650.0000000000002</v>
          </cell>
          <cell r="AN436">
            <v>1650.0000000000002</v>
          </cell>
        </row>
        <row r="437">
          <cell r="G437">
            <v>10.193903024768574</v>
          </cell>
          <cell r="L437" t="str">
            <v>м/к</v>
          </cell>
          <cell r="N437">
            <v>10</v>
          </cell>
          <cell r="P437">
            <v>987720</v>
          </cell>
          <cell r="AE437">
            <v>1.2</v>
          </cell>
          <cell r="AG437">
            <v>148574.32261412896</v>
          </cell>
          <cell r="AJ437">
            <v>11</v>
          </cell>
          <cell r="AN437">
            <v>11</v>
          </cell>
        </row>
        <row r="438">
          <cell r="G438">
            <v>1010</v>
          </cell>
          <cell r="N438">
            <v>1010</v>
          </cell>
          <cell r="P438">
            <v>228260</v>
          </cell>
          <cell r="AE438">
            <v>121.19999999999999</v>
          </cell>
          <cell r="AG438">
            <v>34335.211274350091</v>
          </cell>
          <cell r="AJ438">
            <v>1111</v>
          </cell>
          <cell r="AN438">
            <v>1111</v>
          </cell>
        </row>
        <row r="439">
          <cell r="G439">
            <v>0</v>
          </cell>
          <cell r="P439">
            <v>440167632.67990005</v>
          </cell>
          <cell r="AG439">
            <v>66210674.950472675</v>
          </cell>
        </row>
        <row r="440">
          <cell r="N440">
            <v>28.97</v>
          </cell>
          <cell r="P440">
            <v>1724192.1358999999</v>
          </cell>
          <cell r="AE440">
            <v>3.4763999999999999</v>
          </cell>
          <cell r="AG440">
            <v>259355.5649859785</v>
          </cell>
          <cell r="AJ440">
            <v>31.867000000000001</v>
          </cell>
          <cell r="AN440">
            <v>31.867000000000001</v>
          </cell>
        </row>
        <row r="441">
          <cell r="G441">
            <v>87.6</v>
          </cell>
        </row>
        <row r="442">
          <cell r="G442">
            <v>241.6</v>
          </cell>
          <cell r="N442">
            <v>241.6</v>
          </cell>
          <cell r="P442">
            <v>438443440.54400003</v>
          </cell>
          <cell r="AE442">
            <v>28.991999999999997</v>
          </cell>
          <cell r="AG442">
            <v>65951319.3854867</v>
          </cell>
          <cell r="AJ442">
            <v>46.929546157520498</v>
          </cell>
          <cell r="AN442">
            <v>46.929546157520498</v>
          </cell>
        </row>
        <row r="443">
          <cell r="G443">
            <v>1.937072364214405E-4</v>
          </cell>
        </row>
        <row r="444">
          <cell r="G444">
            <v>1.937072364214405E-4</v>
          </cell>
        </row>
        <row r="445">
          <cell r="G445">
            <v>0</v>
          </cell>
          <cell r="P445">
            <v>386989746.10000008</v>
          </cell>
          <cell r="AG445">
            <v>0</v>
          </cell>
        </row>
        <row r="446">
          <cell r="G446">
            <v>0</v>
          </cell>
          <cell r="P446">
            <v>227570744.00000009</v>
          </cell>
          <cell r="AG446">
            <v>0</v>
          </cell>
        </row>
        <row r="447">
          <cell r="G447">
            <v>22127.407504009552</v>
          </cell>
          <cell r="L447" t="str">
            <v>выемка</v>
          </cell>
          <cell r="N447">
            <v>42267.9</v>
          </cell>
          <cell r="P447">
            <v>18597876</v>
          </cell>
          <cell r="AE447">
            <v>0</v>
          </cell>
          <cell r="AG447">
            <v>0</v>
          </cell>
          <cell r="AJ447">
            <v>0</v>
          </cell>
          <cell r="AN447">
            <v>0</v>
          </cell>
        </row>
        <row r="448">
          <cell r="G448">
            <v>5361.4158571609523</v>
          </cell>
          <cell r="L448" t="str">
            <v>обр. засыпка</v>
          </cell>
          <cell r="N448">
            <v>13558.2</v>
          </cell>
          <cell r="P448">
            <v>8948412</v>
          </cell>
          <cell r="AE448">
            <v>0</v>
          </cell>
          <cell r="AG448">
            <v>0</v>
          </cell>
          <cell r="AJ448">
            <v>0</v>
          </cell>
          <cell r="AN448">
            <v>0</v>
          </cell>
        </row>
        <row r="449">
          <cell r="G449">
            <v>119</v>
          </cell>
          <cell r="N449">
            <v>119</v>
          </cell>
          <cell r="P449">
            <v>217056</v>
          </cell>
          <cell r="AE449">
            <v>0</v>
          </cell>
          <cell r="AG449">
            <v>0</v>
          </cell>
          <cell r="AJ449">
            <v>0</v>
          </cell>
          <cell r="AN449">
            <v>0</v>
          </cell>
        </row>
        <row r="450">
          <cell r="G450">
            <v>5800</v>
          </cell>
          <cell r="L450" t="str">
            <v>бетон</v>
          </cell>
          <cell r="N450">
            <v>5800</v>
          </cell>
          <cell r="P450">
            <v>29580000</v>
          </cell>
          <cell r="AE450">
            <v>0</v>
          </cell>
          <cell r="AG450">
            <v>0</v>
          </cell>
          <cell r="AJ450">
            <v>0</v>
          </cell>
          <cell r="AN450">
            <v>0</v>
          </cell>
        </row>
        <row r="451">
          <cell r="G451">
            <v>2820</v>
          </cell>
          <cell r="L451" t="str">
            <v>бетон</v>
          </cell>
          <cell r="N451">
            <v>2820</v>
          </cell>
          <cell r="P451">
            <v>53565900</v>
          </cell>
          <cell r="AE451">
            <v>0</v>
          </cell>
          <cell r="AG451">
            <v>0</v>
          </cell>
          <cell r="AJ451">
            <v>0</v>
          </cell>
          <cell r="AN451">
            <v>0</v>
          </cell>
        </row>
        <row r="452">
          <cell r="G452">
            <v>4781</v>
          </cell>
          <cell r="N452">
            <v>4781</v>
          </cell>
          <cell r="P452">
            <v>1673350</v>
          </cell>
          <cell r="AE452">
            <v>0</v>
          </cell>
          <cell r="AG452">
            <v>0</v>
          </cell>
          <cell r="AJ452">
            <v>0</v>
          </cell>
          <cell r="AN452">
            <v>0</v>
          </cell>
        </row>
        <row r="453">
          <cell r="G453">
            <v>7100</v>
          </cell>
          <cell r="N453">
            <v>7100</v>
          </cell>
          <cell r="P453">
            <v>1846000</v>
          </cell>
          <cell r="AE453">
            <v>0</v>
          </cell>
          <cell r="AG453">
            <v>0</v>
          </cell>
          <cell r="AJ453">
            <v>0</v>
          </cell>
          <cell r="AN453">
            <v>0</v>
          </cell>
        </row>
        <row r="454">
          <cell r="G454">
            <v>17280</v>
          </cell>
          <cell r="N454">
            <v>17280</v>
          </cell>
          <cell r="P454">
            <v>3905280</v>
          </cell>
          <cell r="AE454">
            <v>0</v>
          </cell>
          <cell r="AG454">
            <v>0</v>
          </cell>
          <cell r="AJ454">
            <v>0</v>
          </cell>
          <cell r="AN454">
            <v>0</v>
          </cell>
        </row>
        <row r="455">
          <cell r="G455">
            <v>4500</v>
          </cell>
          <cell r="N455">
            <v>4500</v>
          </cell>
          <cell r="P455">
            <v>109236870.00000009</v>
          </cell>
          <cell r="AE455">
            <v>0</v>
          </cell>
          <cell r="AG455">
            <v>0</v>
          </cell>
          <cell r="AJ455">
            <v>0</v>
          </cell>
          <cell r="AN455">
            <v>0</v>
          </cell>
        </row>
        <row r="456">
          <cell r="G456">
            <v>0</v>
          </cell>
          <cell r="P456">
            <v>159419002.09999999</v>
          </cell>
          <cell r="AG456">
            <v>0</v>
          </cell>
        </row>
        <row r="457">
          <cell r="G457">
            <v>6516.1719194323559</v>
          </cell>
          <cell r="N457">
            <v>2430</v>
          </cell>
          <cell r="P457">
            <v>144625022.09999999</v>
          </cell>
          <cell r="AE457">
            <v>0</v>
          </cell>
          <cell r="AG457">
            <v>0</v>
          </cell>
          <cell r="AJ457">
            <v>0</v>
          </cell>
          <cell r="AN457">
            <v>0</v>
          </cell>
        </row>
        <row r="458">
          <cell r="G458">
            <v>40</v>
          </cell>
          <cell r="N458">
            <v>40</v>
          </cell>
          <cell r="P458">
            <v>8600000</v>
          </cell>
          <cell r="AE458">
            <v>0</v>
          </cell>
          <cell r="AG458">
            <v>0</v>
          </cell>
          <cell r="AJ458">
            <v>0</v>
          </cell>
          <cell r="AN458">
            <v>0</v>
          </cell>
        </row>
        <row r="459">
          <cell r="G459">
            <v>7.5</v>
          </cell>
          <cell r="N459">
            <v>7.5</v>
          </cell>
          <cell r="P459">
            <v>6193980</v>
          </cell>
          <cell r="AE459">
            <v>0</v>
          </cell>
          <cell r="AG459">
            <v>0</v>
          </cell>
          <cell r="AJ459">
            <v>0</v>
          </cell>
          <cell r="AN459">
            <v>0</v>
          </cell>
        </row>
        <row r="460">
          <cell r="G460">
            <v>0.01</v>
          </cell>
        </row>
        <row r="461">
          <cell r="G461">
            <v>0.01</v>
          </cell>
        </row>
        <row r="462">
          <cell r="G462">
            <v>0</v>
          </cell>
          <cell r="P462">
            <v>90219485.320000023</v>
          </cell>
          <cell r="AG462">
            <v>0</v>
          </cell>
        </row>
        <row r="463">
          <cell r="G463">
            <v>0</v>
          </cell>
          <cell r="P463">
            <v>69031622.000000015</v>
          </cell>
          <cell r="AG463">
            <v>0</v>
          </cell>
        </row>
        <row r="464">
          <cell r="G464">
            <v>6224.1935044207439</v>
          </cell>
        </row>
        <row r="465">
          <cell r="G465">
            <v>3954.5541930166141</v>
          </cell>
          <cell r="L465" t="str">
            <v>обр. засыпка</v>
          </cell>
          <cell r="N465">
            <v>185.8</v>
          </cell>
          <cell r="P465">
            <v>122628.00000000001</v>
          </cell>
          <cell r="AE465">
            <v>0</v>
          </cell>
          <cell r="AG465">
            <v>0</v>
          </cell>
          <cell r="AJ465">
            <v>0</v>
          </cell>
          <cell r="AN465">
            <v>0</v>
          </cell>
        </row>
        <row r="466">
          <cell r="G466">
            <v>99.5</v>
          </cell>
          <cell r="N466">
            <v>99.5</v>
          </cell>
          <cell r="P466">
            <v>181488</v>
          </cell>
          <cell r="AE466">
            <v>0</v>
          </cell>
          <cell r="AG466">
            <v>0</v>
          </cell>
          <cell r="AJ466">
            <v>0</v>
          </cell>
          <cell r="AN466">
            <v>0</v>
          </cell>
        </row>
        <row r="467">
          <cell r="G467">
            <v>1100</v>
          </cell>
          <cell r="L467" t="str">
            <v>бетон</v>
          </cell>
          <cell r="N467">
            <v>1100</v>
          </cell>
          <cell r="P467">
            <v>20894500</v>
          </cell>
          <cell r="AE467">
            <v>0</v>
          </cell>
          <cell r="AG467">
            <v>0</v>
          </cell>
          <cell r="AJ467">
            <v>0</v>
          </cell>
          <cell r="AN467">
            <v>0</v>
          </cell>
        </row>
        <row r="468">
          <cell r="G468">
            <v>260.96391743407548</v>
          </cell>
          <cell r="L468" t="str">
            <v>м/к</v>
          </cell>
          <cell r="N468">
            <v>256</v>
          </cell>
          <cell r="P468">
            <v>25285632</v>
          </cell>
          <cell r="AE468">
            <v>0</v>
          </cell>
          <cell r="AG468">
            <v>0</v>
          </cell>
          <cell r="AJ468">
            <v>0</v>
          </cell>
          <cell r="AN468">
            <v>0</v>
          </cell>
        </row>
        <row r="469">
          <cell r="G469">
            <v>2000</v>
          </cell>
          <cell r="N469">
            <v>2000</v>
          </cell>
          <cell r="P469">
            <v>700000</v>
          </cell>
          <cell r="AE469">
            <v>0</v>
          </cell>
          <cell r="AG469">
            <v>0</v>
          </cell>
          <cell r="AJ469">
            <v>0</v>
          </cell>
          <cell r="AN469">
            <v>0</v>
          </cell>
        </row>
        <row r="470">
          <cell r="G470">
            <v>900</v>
          </cell>
          <cell r="N470">
            <v>900</v>
          </cell>
          <cell r="P470">
            <v>21847374.000000019</v>
          </cell>
          <cell r="AE470">
            <v>0</v>
          </cell>
          <cell r="AG470">
            <v>0</v>
          </cell>
          <cell r="AJ470">
            <v>0</v>
          </cell>
          <cell r="AN470">
            <v>0</v>
          </cell>
        </row>
        <row r="471">
          <cell r="G471">
            <v>0</v>
          </cell>
          <cell r="P471">
            <v>21187863.32</v>
          </cell>
          <cell r="AG471">
            <v>0</v>
          </cell>
        </row>
        <row r="472">
          <cell r="G472">
            <v>950.19682744460295</v>
          </cell>
          <cell r="N472">
            <v>356</v>
          </cell>
          <cell r="P472">
            <v>21187863.32</v>
          </cell>
          <cell r="AE472">
            <v>0</v>
          </cell>
          <cell r="AG472">
            <v>0</v>
          </cell>
          <cell r="AJ472">
            <v>0</v>
          </cell>
          <cell r="AN472">
            <v>0</v>
          </cell>
        </row>
        <row r="473">
          <cell r="G473">
            <v>9.6853618210720248E-5</v>
          </cell>
        </row>
        <row r="474">
          <cell r="G474">
            <v>9.6853618210720248E-5</v>
          </cell>
        </row>
        <row r="475">
          <cell r="G475">
            <v>0</v>
          </cell>
          <cell r="P475">
            <v>36972160.060000002</v>
          </cell>
          <cell r="AG475">
            <v>0</v>
          </cell>
        </row>
        <row r="476">
          <cell r="G476">
            <v>0</v>
          </cell>
          <cell r="P476">
            <v>34346028.300000004</v>
          </cell>
          <cell r="AG476">
            <v>0</v>
          </cell>
        </row>
        <row r="477">
          <cell r="G477">
            <v>14118.30621430159</v>
          </cell>
        </row>
        <row r="478">
          <cell r="G478">
            <v>7694.052962304926</v>
          </cell>
        </row>
        <row r="479">
          <cell r="G479">
            <v>70.599999999999994</v>
          </cell>
          <cell r="N479">
            <v>70.599999999999994</v>
          </cell>
          <cell r="P479">
            <v>128774.39999999999</v>
          </cell>
          <cell r="AE479">
            <v>0</v>
          </cell>
          <cell r="AG479">
            <v>0</v>
          </cell>
          <cell r="AJ479">
            <v>0</v>
          </cell>
          <cell r="AN479">
            <v>0</v>
          </cell>
        </row>
        <row r="480">
          <cell r="G480">
            <v>120</v>
          </cell>
          <cell r="L480" t="str">
            <v>бетон</v>
          </cell>
          <cell r="N480">
            <v>60</v>
          </cell>
          <cell r="P480">
            <v>306000</v>
          </cell>
          <cell r="AE480">
            <v>0</v>
          </cell>
          <cell r="AG480">
            <v>0</v>
          </cell>
          <cell r="AJ480">
            <v>0</v>
          </cell>
          <cell r="AN480">
            <v>0</v>
          </cell>
        </row>
        <row r="481">
          <cell r="G481">
            <v>2600</v>
          </cell>
          <cell r="L481" t="str">
            <v>бетон</v>
          </cell>
          <cell r="N481">
            <v>620</v>
          </cell>
          <cell r="P481">
            <v>11776900</v>
          </cell>
          <cell r="AE481">
            <v>0</v>
          </cell>
          <cell r="AG481">
            <v>0</v>
          </cell>
          <cell r="AJ481">
            <v>0</v>
          </cell>
          <cell r="AN481">
            <v>0</v>
          </cell>
        </row>
        <row r="482">
          <cell r="G482">
            <v>103.97781085263945</v>
          </cell>
          <cell r="L482" t="str">
            <v>м/к</v>
          </cell>
          <cell r="N482">
            <v>58</v>
          </cell>
          <cell r="P482">
            <v>5728776</v>
          </cell>
          <cell r="AE482">
            <v>0</v>
          </cell>
          <cell r="AG482">
            <v>0</v>
          </cell>
          <cell r="AJ482">
            <v>0</v>
          </cell>
          <cell r="AN482">
            <v>0</v>
          </cell>
        </row>
        <row r="483">
          <cell r="G483">
            <v>1538.4</v>
          </cell>
          <cell r="L483" t="str">
            <v>огнезащита</v>
          </cell>
          <cell r="N483">
            <v>880</v>
          </cell>
          <cell r="P483">
            <v>925760</v>
          </cell>
          <cell r="AE483">
            <v>0</v>
          </cell>
          <cell r="AG483">
            <v>0</v>
          </cell>
          <cell r="AJ483">
            <v>0</v>
          </cell>
          <cell r="AN483">
            <v>0</v>
          </cell>
        </row>
        <row r="484">
          <cell r="G484">
            <v>1600</v>
          </cell>
          <cell r="N484">
            <v>920</v>
          </cell>
          <cell r="P484">
            <v>322000</v>
          </cell>
          <cell r="AE484">
            <v>0</v>
          </cell>
          <cell r="AG484">
            <v>0</v>
          </cell>
          <cell r="AJ484">
            <v>0</v>
          </cell>
          <cell r="AN484">
            <v>0</v>
          </cell>
        </row>
        <row r="485">
          <cell r="G485">
            <v>8400</v>
          </cell>
          <cell r="N485">
            <v>3600</v>
          </cell>
          <cell r="P485">
            <v>813600</v>
          </cell>
          <cell r="AE485">
            <v>0</v>
          </cell>
          <cell r="AG485">
            <v>0</v>
          </cell>
          <cell r="AJ485">
            <v>0</v>
          </cell>
          <cell r="AN485">
            <v>0</v>
          </cell>
        </row>
        <row r="486">
          <cell r="G486">
            <v>500</v>
          </cell>
        </row>
        <row r="487">
          <cell r="G487">
            <v>12.6</v>
          </cell>
          <cell r="N487">
            <v>12.6</v>
          </cell>
          <cell r="P487">
            <v>653128.43399999989</v>
          </cell>
          <cell r="AE487">
            <v>0</v>
          </cell>
          <cell r="AG487">
            <v>0</v>
          </cell>
          <cell r="AJ487">
            <v>0</v>
          </cell>
          <cell r="AN487">
            <v>0</v>
          </cell>
        </row>
        <row r="488">
          <cell r="G488">
            <v>0</v>
          </cell>
          <cell r="P488">
            <v>3729024.6</v>
          </cell>
          <cell r="AG488">
            <v>0</v>
          </cell>
        </row>
        <row r="489">
          <cell r="G489">
            <v>1036</v>
          </cell>
          <cell r="N489">
            <v>586</v>
          </cell>
          <cell r="P489">
            <v>1695884</v>
          </cell>
          <cell r="AE489">
            <v>0</v>
          </cell>
          <cell r="AG489">
            <v>0</v>
          </cell>
          <cell r="AJ489">
            <v>0</v>
          </cell>
          <cell r="AN489">
            <v>0</v>
          </cell>
        </row>
        <row r="490">
          <cell r="G490">
            <v>430</v>
          </cell>
          <cell r="N490">
            <v>430</v>
          </cell>
          <cell r="P490">
            <v>396838.40000000002</v>
          </cell>
          <cell r="AE490">
            <v>0</v>
          </cell>
          <cell r="AG490">
            <v>0</v>
          </cell>
          <cell r="AJ490">
            <v>0</v>
          </cell>
          <cell r="AN490">
            <v>0</v>
          </cell>
        </row>
        <row r="491">
          <cell r="G491">
            <v>46.6</v>
          </cell>
          <cell r="N491">
            <v>46.6</v>
          </cell>
          <cell r="P491">
            <v>478442.2</v>
          </cell>
          <cell r="AE491">
            <v>0</v>
          </cell>
          <cell r="AG491">
            <v>0</v>
          </cell>
          <cell r="AJ491">
            <v>0</v>
          </cell>
          <cell r="AN491">
            <v>0</v>
          </cell>
        </row>
        <row r="492">
          <cell r="G492">
            <v>220</v>
          </cell>
          <cell r="N492">
            <v>220</v>
          </cell>
          <cell r="P492">
            <v>1157860</v>
          </cell>
          <cell r="AE492">
            <v>0</v>
          </cell>
          <cell r="AG492">
            <v>0</v>
          </cell>
          <cell r="AJ492">
            <v>0</v>
          </cell>
          <cell r="AN492">
            <v>0</v>
          </cell>
        </row>
        <row r="493">
          <cell r="G493">
            <v>0</v>
          </cell>
          <cell r="P493">
            <v>643708.80000000005</v>
          </cell>
          <cell r="AG493">
            <v>0</v>
          </cell>
        </row>
        <row r="494">
          <cell r="G494">
            <v>74.400000000000006</v>
          </cell>
          <cell r="N494">
            <v>74.400000000000006</v>
          </cell>
          <cell r="P494">
            <v>643708.80000000005</v>
          </cell>
          <cell r="AE494">
            <v>0</v>
          </cell>
          <cell r="AG494">
            <v>0</v>
          </cell>
          <cell r="AJ494">
            <v>0</v>
          </cell>
          <cell r="AN494">
            <v>0</v>
          </cell>
        </row>
        <row r="495">
          <cell r="G495">
            <v>0</v>
          </cell>
          <cell r="P495">
            <v>4446000</v>
          </cell>
          <cell r="AG495">
            <v>0</v>
          </cell>
        </row>
        <row r="496">
          <cell r="G496">
            <v>760</v>
          </cell>
          <cell r="N496">
            <v>760</v>
          </cell>
          <cell r="P496">
            <v>4446000</v>
          </cell>
          <cell r="AE496">
            <v>0</v>
          </cell>
          <cell r="AG496">
            <v>0</v>
          </cell>
          <cell r="AJ496">
            <v>0</v>
          </cell>
          <cell r="AN496">
            <v>0</v>
          </cell>
        </row>
        <row r="497">
          <cell r="G497">
            <v>0</v>
          </cell>
          <cell r="P497">
            <v>2935463.3459999999</v>
          </cell>
          <cell r="AG497">
            <v>0</v>
          </cell>
        </row>
        <row r="498">
          <cell r="G498">
            <v>225</v>
          </cell>
          <cell r="N498">
            <v>225</v>
          </cell>
          <cell r="P498">
            <v>2853000</v>
          </cell>
          <cell r="AE498">
            <v>0</v>
          </cell>
          <cell r="AG498">
            <v>0</v>
          </cell>
          <cell r="AJ498">
            <v>0</v>
          </cell>
          <cell r="AN498">
            <v>0</v>
          </cell>
        </row>
        <row r="499">
          <cell r="G499">
            <v>16.2</v>
          </cell>
          <cell r="N499">
            <v>4.2</v>
          </cell>
          <cell r="P499">
            <v>82463.346000000078</v>
          </cell>
          <cell r="AE499">
            <v>0</v>
          </cell>
          <cell r="AG499">
            <v>0</v>
          </cell>
          <cell r="AJ499">
            <v>0</v>
          </cell>
          <cell r="AN499">
            <v>0</v>
          </cell>
        </row>
        <row r="500">
          <cell r="G500">
            <v>0</v>
          </cell>
          <cell r="P500">
            <v>1527190.0000000002</v>
          </cell>
          <cell r="AG500">
            <v>0</v>
          </cell>
        </row>
        <row r="501">
          <cell r="G501">
            <v>960</v>
          </cell>
          <cell r="N501">
            <v>960</v>
          </cell>
          <cell r="P501">
            <v>816000</v>
          </cell>
          <cell r="AE501">
            <v>0</v>
          </cell>
          <cell r="AG501">
            <v>0</v>
          </cell>
          <cell r="AJ501">
            <v>0</v>
          </cell>
          <cell r="AN501">
            <v>0</v>
          </cell>
        </row>
        <row r="502">
          <cell r="G502">
            <v>960</v>
          </cell>
          <cell r="N502">
            <v>960</v>
          </cell>
          <cell r="P502">
            <v>576000</v>
          </cell>
          <cell r="AE502">
            <v>0</v>
          </cell>
          <cell r="AG502">
            <v>0</v>
          </cell>
          <cell r="AJ502">
            <v>0</v>
          </cell>
          <cell r="AN502">
            <v>0</v>
          </cell>
        </row>
        <row r="503">
          <cell r="G503">
            <v>110</v>
          </cell>
          <cell r="N503">
            <v>110</v>
          </cell>
          <cell r="P503">
            <v>135190.00000000032</v>
          </cell>
          <cell r="AE503">
            <v>0</v>
          </cell>
          <cell r="AG503">
            <v>0</v>
          </cell>
          <cell r="AJ503">
            <v>0</v>
          </cell>
          <cell r="AN503">
            <v>0</v>
          </cell>
        </row>
        <row r="504">
          <cell r="G504">
            <v>0</v>
          </cell>
          <cell r="P504">
            <v>409702.72000000003</v>
          </cell>
          <cell r="AG504">
            <v>0</v>
          </cell>
        </row>
        <row r="505">
          <cell r="G505">
            <v>196</v>
          </cell>
          <cell r="N505">
            <v>196</v>
          </cell>
          <cell r="P505">
            <v>409702.72000000003</v>
          </cell>
          <cell r="AE505">
            <v>0</v>
          </cell>
          <cell r="AG505">
            <v>0</v>
          </cell>
          <cell r="AJ505">
            <v>0</v>
          </cell>
          <cell r="AN505">
            <v>0</v>
          </cell>
        </row>
        <row r="506">
          <cell r="G506">
            <v>0</v>
          </cell>
          <cell r="P506">
            <v>2626131.7599999998</v>
          </cell>
          <cell r="AG506">
            <v>0</v>
          </cell>
        </row>
        <row r="507">
          <cell r="G507">
            <v>15.022874742207161</v>
          </cell>
          <cell r="N507">
            <v>8</v>
          </cell>
          <cell r="P507">
            <v>476131.76</v>
          </cell>
          <cell r="AE507">
            <v>0</v>
          </cell>
          <cell r="AG507">
            <v>0</v>
          </cell>
          <cell r="AJ507">
            <v>0</v>
          </cell>
          <cell r="AN507">
            <v>0</v>
          </cell>
        </row>
        <row r="508">
          <cell r="G508">
            <v>10</v>
          </cell>
          <cell r="N508">
            <v>10</v>
          </cell>
          <cell r="P508">
            <v>2150000</v>
          </cell>
          <cell r="AE508">
            <v>0</v>
          </cell>
          <cell r="AG508">
            <v>0</v>
          </cell>
          <cell r="AJ508">
            <v>0</v>
          </cell>
          <cell r="AN508">
            <v>0</v>
          </cell>
        </row>
        <row r="509">
          <cell r="G509">
            <v>1</v>
          </cell>
        </row>
        <row r="510">
          <cell r="G510">
            <v>1</v>
          </cell>
        </row>
        <row r="511">
          <cell r="G511">
            <v>4.8426809105360123E-3</v>
          </cell>
        </row>
        <row r="512">
          <cell r="G512">
            <v>0.01</v>
          </cell>
        </row>
        <row r="513">
          <cell r="G513">
            <v>4.8426809105360123E-3</v>
          </cell>
        </row>
        <row r="514">
          <cell r="G514">
            <v>0</v>
          </cell>
          <cell r="P514">
            <v>53671010.745000012</v>
          </cell>
          <cell r="AG514">
            <v>0</v>
          </cell>
        </row>
        <row r="515">
          <cell r="G515">
            <v>0</v>
          </cell>
          <cell r="P515">
            <v>47221010.745000012</v>
          </cell>
          <cell r="AG515">
            <v>0</v>
          </cell>
        </row>
        <row r="516">
          <cell r="G516">
            <v>2089.0756325334237</v>
          </cell>
          <cell r="L516" t="str">
            <v>выемка</v>
          </cell>
          <cell r="N516">
            <v>2327</v>
          </cell>
          <cell r="P516">
            <v>1023880</v>
          </cell>
          <cell r="AE516">
            <v>0</v>
          </cell>
          <cell r="AG516">
            <v>0</v>
          </cell>
          <cell r="AJ516">
            <v>0</v>
          </cell>
          <cell r="AN516">
            <v>0</v>
          </cell>
        </row>
        <row r="517">
          <cell r="G517">
            <v>228.16617294558719</v>
          </cell>
          <cell r="L517" t="str">
            <v>обр. засыпка</v>
          </cell>
          <cell r="N517">
            <v>233.2</v>
          </cell>
          <cell r="P517">
            <v>153912</v>
          </cell>
          <cell r="AE517">
            <v>0</v>
          </cell>
          <cell r="AG517">
            <v>0</v>
          </cell>
          <cell r="AJ517">
            <v>0</v>
          </cell>
          <cell r="AN517">
            <v>0</v>
          </cell>
        </row>
        <row r="518">
          <cell r="G518">
            <v>25.2</v>
          </cell>
          <cell r="N518">
            <v>25.2</v>
          </cell>
          <cell r="P518">
            <v>45964.799999999996</v>
          </cell>
          <cell r="AE518">
            <v>0</v>
          </cell>
          <cell r="AG518">
            <v>0</v>
          </cell>
          <cell r="AJ518">
            <v>0</v>
          </cell>
          <cell r="AN518">
            <v>0</v>
          </cell>
        </row>
        <row r="519">
          <cell r="G519">
            <v>88</v>
          </cell>
          <cell r="L519" t="str">
            <v>бетон</v>
          </cell>
          <cell r="N519">
            <v>88</v>
          </cell>
          <cell r="P519">
            <v>448800</v>
          </cell>
          <cell r="AE519">
            <v>0</v>
          </cell>
          <cell r="AG519">
            <v>0</v>
          </cell>
          <cell r="AJ519">
            <v>0</v>
          </cell>
          <cell r="AN519">
            <v>0</v>
          </cell>
        </row>
        <row r="520">
          <cell r="G520">
            <v>420</v>
          </cell>
          <cell r="L520" t="str">
            <v>бетон</v>
          </cell>
          <cell r="N520">
            <v>420</v>
          </cell>
          <cell r="P520">
            <v>7977900</v>
          </cell>
          <cell r="AE520">
            <v>0</v>
          </cell>
          <cell r="AG520">
            <v>0</v>
          </cell>
          <cell r="AJ520">
            <v>0</v>
          </cell>
          <cell r="AN520">
            <v>0</v>
          </cell>
        </row>
        <row r="521">
          <cell r="G521">
            <v>193.68415747060288</v>
          </cell>
          <cell r="L521" t="str">
            <v>м/к</v>
          </cell>
          <cell r="N521">
            <v>190</v>
          </cell>
          <cell r="P521">
            <v>18766680</v>
          </cell>
          <cell r="AE521">
            <v>0</v>
          </cell>
          <cell r="AG521">
            <v>0</v>
          </cell>
          <cell r="AJ521">
            <v>0</v>
          </cell>
          <cell r="AN521">
            <v>0</v>
          </cell>
        </row>
        <row r="522">
          <cell r="G522">
            <v>3850</v>
          </cell>
          <cell r="L522" t="str">
            <v>огнезащита</v>
          </cell>
          <cell r="N522">
            <v>3850</v>
          </cell>
          <cell r="P522">
            <v>4050200</v>
          </cell>
          <cell r="AE522">
            <v>0</v>
          </cell>
          <cell r="AG522">
            <v>0</v>
          </cell>
          <cell r="AJ522">
            <v>0</v>
          </cell>
          <cell r="AN522">
            <v>0</v>
          </cell>
        </row>
        <row r="523">
          <cell r="G523">
            <v>5654.6875</v>
          </cell>
          <cell r="N523">
            <v>4681.6000000000004</v>
          </cell>
          <cell r="P523">
            <v>1638560.0000000002</v>
          </cell>
          <cell r="AE523">
            <v>0</v>
          </cell>
          <cell r="AG523">
            <v>0</v>
          </cell>
          <cell r="AJ523">
            <v>0</v>
          </cell>
          <cell r="AN523">
            <v>0</v>
          </cell>
        </row>
        <row r="524">
          <cell r="G524">
            <v>1000</v>
          </cell>
          <cell r="N524">
            <v>1000</v>
          </cell>
          <cell r="P524">
            <v>226000</v>
          </cell>
          <cell r="AE524">
            <v>0</v>
          </cell>
          <cell r="AG524">
            <v>0</v>
          </cell>
          <cell r="AJ524">
            <v>0</v>
          </cell>
          <cell r="AN524">
            <v>0</v>
          </cell>
        </row>
        <row r="525">
          <cell r="G525">
            <v>468</v>
          </cell>
          <cell r="N525">
            <v>468</v>
          </cell>
          <cell r="P525">
            <v>11360634.480000008</v>
          </cell>
          <cell r="AE525">
            <v>0</v>
          </cell>
          <cell r="AG525">
            <v>0</v>
          </cell>
          <cell r="AJ525">
            <v>0</v>
          </cell>
          <cell r="AN525">
            <v>0</v>
          </cell>
        </row>
        <row r="526">
          <cell r="G526">
            <v>9.5</v>
          </cell>
          <cell r="N526">
            <v>9.5</v>
          </cell>
          <cell r="P526">
            <v>492438.10499999998</v>
          </cell>
          <cell r="AE526">
            <v>0</v>
          </cell>
          <cell r="AG526">
            <v>0</v>
          </cell>
          <cell r="AJ526">
            <v>0</v>
          </cell>
          <cell r="AN526">
            <v>0</v>
          </cell>
        </row>
        <row r="527">
          <cell r="G527">
            <v>0</v>
          </cell>
          <cell r="P527">
            <v>831190.00000000035</v>
          </cell>
          <cell r="AG527">
            <v>0</v>
          </cell>
        </row>
        <row r="528">
          <cell r="G528">
            <v>480</v>
          </cell>
          <cell r="N528">
            <v>480</v>
          </cell>
          <cell r="P528">
            <v>408000</v>
          </cell>
          <cell r="AE528">
            <v>0</v>
          </cell>
          <cell r="AG528">
            <v>0</v>
          </cell>
          <cell r="AJ528">
            <v>0</v>
          </cell>
          <cell r="AN528">
            <v>0</v>
          </cell>
        </row>
        <row r="529">
          <cell r="G529">
            <v>480</v>
          </cell>
          <cell r="N529">
            <v>480</v>
          </cell>
          <cell r="P529">
            <v>288000</v>
          </cell>
          <cell r="AE529">
            <v>0</v>
          </cell>
          <cell r="AG529">
            <v>0</v>
          </cell>
          <cell r="AJ529">
            <v>0</v>
          </cell>
          <cell r="AN529">
            <v>0</v>
          </cell>
        </row>
        <row r="530">
          <cell r="G530">
            <v>110</v>
          </cell>
          <cell r="N530">
            <v>110</v>
          </cell>
          <cell r="P530">
            <v>135190.00000000032</v>
          </cell>
          <cell r="AE530">
            <v>0</v>
          </cell>
          <cell r="AG530">
            <v>0</v>
          </cell>
          <cell r="AJ530">
            <v>0</v>
          </cell>
          <cell r="AN530">
            <v>0</v>
          </cell>
        </row>
        <row r="531">
          <cell r="G531">
            <v>0</v>
          </cell>
          <cell r="P531">
            <v>204851.36000000002</v>
          </cell>
          <cell r="AG531">
            <v>0</v>
          </cell>
        </row>
        <row r="532">
          <cell r="G532">
            <v>98</v>
          </cell>
          <cell r="N532">
            <v>98</v>
          </cell>
          <cell r="P532">
            <v>204851.36000000002</v>
          </cell>
          <cell r="AE532">
            <v>0</v>
          </cell>
          <cell r="AG532">
            <v>0</v>
          </cell>
          <cell r="AJ532">
            <v>0</v>
          </cell>
          <cell r="AN532">
            <v>0</v>
          </cell>
        </row>
        <row r="533">
          <cell r="G533">
            <v>0</v>
          </cell>
          <cell r="P533">
            <v>6450000</v>
          </cell>
          <cell r="AG533">
            <v>0</v>
          </cell>
        </row>
        <row r="534">
          <cell r="G534">
            <v>30</v>
          </cell>
          <cell r="N534">
            <v>30</v>
          </cell>
          <cell r="P534">
            <v>6450000</v>
          </cell>
          <cell r="AE534">
            <v>0</v>
          </cell>
          <cell r="AG534">
            <v>0</v>
          </cell>
          <cell r="AJ534">
            <v>0</v>
          </cell>
          <cell r="AN534">
            <v>0</v>
          </cell>
        </row>
        <row r="535">
          <cell r="G535">
            <v>1</v>
          </cell>
        </row>
        <row r="536">
          <cell r="G536">
            <v>1</v>
          </cell>
        </row>
        <row r="537">
          <cell r="G537">
            <v>1</v>
          </cell>
        </row>
        <row r="538">
          <cell r="G538">
            <v>4.8426809105360123E-3</v>
          </cell>
        </row>
        <row r="539">
          <cell r="G539">
            <v>0.01</v>
          </cell>
        </row>
        <row r="540">
          <cell r="G540">
            <v>4.8426809105360123E-3</v>
          </cell>
        </row>
        <row r="541">
          <cell r="G541">
            <v>0</v>
          </cell>
          <cell r="P541">
            <v>19591342.741</v>
          </cell>
          <cell r="AG541">
            <v>24557992.79186162</v>
          </cell>
        </row>
        <row r="542">
          <cell r="G542">
            <v>0</v>
          </cell>
          <cell r="P542">
            <v>18085576.050000001</v>
          </cell>
          <cell r="AG542">
            <v>22670495.439961594</v>
          </cell>
        </row>
        <row r="543">
          <cell r="G543">
            <v>5879.0880461303777</v>
          </cell>
          <cell r="L543" t="str">
            <v>выемка</v>
          </cell>
          <cell r="N543">
            <v>1268.9000000000001</v>
          </cell>
          <cell r="P543">
            <v>558316</v>
          </cell>
          <cell r="AE543">
            <v>1268.9000000000001</v>
          </cell>
          <cell r="AG543">
            <v>699856.0785160946</v>
          </cell>
          <cell r="AJ543">
            <v>1268.9000000000001</v>
          </cell>
          <cell r="AN543">
            <v>1268.9000000000001</v>
          </cell>
        </row>
        <row r="544">
          <cell r="L544" t="str">
            <v>обр. засыпка</v>
          </cell>
          <cell r="N544">
            <v>1058.3</v>
          </cell>
          <cell r="P544">
            <v>727581.25</v>
          </cell>
          <cell r="AE544">
            <v>1058.3</v>
          </cell>
          <cell r="AG544">
            <v>912032.18325614557</v>
          </cell>
          <cell r="AJ544">
            <v>1058.3</v>
          </cell>
          <cell r="AN544">
            <v>1058.3</v>
          </cell>
        </row>
        <row r="545">
          <cell r="G545">
            <v>2129.2248094519159</v>
          </cell>
          <cell r="L545" t="str">
            <v>обр. засыпка</v>
          </cell>
          <cell r="N545">
            <v>2387.6</v>
          </cell>
          <cell r="P545">
            <v>1575816</v>
          </cell>
          <cell r="AE545">
            <v>2387.6</v>
          </cell>
          <cell r="AG545">
            <v>1975305.0355406578</v>
          </cell>
          <cell r="AJ545">
            <v>2387.6</v>
          </cell>
          <cell r="AN545">
            <v>2387.6</v>
          </cell>
        </row>
        <row r="546">
          <cell r="G546">
            <v>55.2</v>
          </cell>
          <cell r="N546">
            <v>55.2</v>
          </cell>
          <cell r="P546">
            <v>100684.8</v>
          </cell>
          <cell r="AE546">
            <v>55.2</v>
          </cell>
          <cell r="AG546">
            <v>126209.65419973148</v>
          </cell>
          <cell r="AJ546">
            <v>55.2</v>
          </cell>
          <cell r="AN546">
            <v>55.2</v>
          </cell>
        </row>
        <row r="547">
          <cell r="G547">
            <v>65</v>
          </cell>
          <cell r="L547" t="str">
            <v>бетон</v>
          </cell>
          <cell r="N547">
            <v>65</v>
          </cell>
          <cell r="P547">
            <v>331500</v>
          </cell>
          <cell r="AE547">
            <v>65</v>
          </cell>
          <cell r="AG547">
            <v>415539.38992987009</v>
          </cell>
          <cell r="AJ547">
            <v>65</v>
          </cell>
          <cell r="AN547">
            <v>65</v>
          </cell>
        </row>
        <row r="548">
          <cell r="G548">
            <v>670</v>
          </cell>
          <cell r="L548" t="str">
            <v>бетон</v>
          </cell>
          <cell r="N548">
            <v>670</v>
          </cell>
          <cell r="P548">
            <v>12726650</v>
          </cell>
          <cell r="AE548">
            <v>670</v>
          </cell>
          <cell r="AG548">
            <v>15953014.711466005</v>
          </cell>
          <cell r="AJ548">
            <v>670</v>
          </cell>
          <cell r="AN548">
            <v>670</v>
          </cell>
        </row>
        <row r="549">
          <cell r="G549">
            <v>8800</v>
          </cell>
          <cell r="N549">
            <v>8800</v>
          </cell>
          <cell r="P549">
            <v>1988800</v>
          </cell>
          <cell r="AE549">
            <v>8800</v>
          </cell>
          <cell r="AG549">
            <v>2492985.6370815248</v>
          </cell>
          <cell r="AJ549">
            <v>8800</v>
          </cell>
          <cell r="AN549">
            <v>8800</v>
          </cell>
        </row>
        <row r="550">
          <cell r="G550">
            <v>4</v>
          </cell>
          <cell r="L550" t="str">
            <v>бетон</v>
          </cell>
          <cell r="N550">
            <v>4</v>
          </cell>
          <cell r="P550">
            <v>76228</v>
          </cell>
          <cell r="AE550">
            <v>4</v>
          </cell>
          <cell r="AG550">
            <v>95552.749971566023</v>
          </cell>
          <cell r="AJ550">
            <v>4</v>
          </cell>
          <cell r="AN550">
            <v>4</v>
          </cell>
        </row>
        <row r="551">
          <cell r="G551">
            <v>0</v>
          </cell>
          <cell r="P551">
            <v>1505766.6910000001</v>
          </cell>
          <cell r="AG551">
            <v>1887497.3519000278</v>
          </cell>
        </row>
        <row r="552">
          <cell r="N552">
            <v>25.3</v>
          </cell>
          <cell r="P552">
            <v>1505766.6910000001</v>
          </cell>
          <cell r="AE552">
            <v>25.3</v>
          </cell>
          <cell r="AG552">
            <v>1887497.3519000278</v>
          </cell>
          <cell r="AJ552">
            <v>25.3</v>
          </cell>
          <cell r="AN552">
            <v>25.3</v>
          </cell>
        </row>
        <row r="553">
          <cell r="G553">
            <v>9.6853618210720248E-5</v>
          </cell>
        </row>
        <row r="554">
          <cell r="G554">
            <v>9.6853618210720248E-5</v>
          </cell>
        </row>
        <row r="555">
          <cell r="G555">
            <v>0</v>
          </cell>
          <cell r="P555">
            <v>35904362.59625224</v>
          </cell>
          <cell r="AG555">
            <v>45006566.905181006</v>
          </cell>
        </row>
        <row r="556">
          <cell r="G556">
            <v>0</v>
          </cell>
          <cell r="P556">
            <v>35823131.799999997</v>
          </cell>
          <cell r="AG556">
            <v>44904743.087629944</v>
          </cell>
        </row>
        <row r="557">
          <cell r="G557">
            <v>7097.2963420144679</v>
          </cell>
          <cell r="L557" t="str">
            <v>выемка</v>
          </cell>
          <cell r="N557">
            <v>8009</v>
          </cell>
          <cell r="P557">
            <v>3523960</v>
          </cell>
          <cell r="AE557">
            <v>8009</v>
          </cell>
          <cell r="AG557">
            <v>4417327.8688906934</v>
          </cell>
          <cell r="AJ557">
            <v>0</v>
          </cell>
          <cell r="AN557">
            <v>0</v>
          </cell>
        </row>
        <row r="558">
          <cell r="L558" t="str">
            <v>обр. засыпка</v>
          </cell>
          <cell r="N558">
            <v>1242</v>
          </cell>
          <cell r="P558">
            <v>853875</v>
          </cell>
          <cell r="AE558">
            <v>1242</v>
          </cell>
          <cell r="AG558">
            <v>1070342.9760976403</v>
          </cell>
          <cell r="AJ558">
            <v>0</v>
          </cell>
          <cell r="AN558">
            <v>0</v>
          </cell>
        </row>
        <row r="559">
          <cell r="G559">
            <v>3653.3983266673354</v>
          </cell>
        </row>
        <row r="560">
          <cell r="G560">
            <v>42.7</v>
          </cell>
          <cell r="N560">
            <v>42.7</v>
          </cell>
          <cell r="P560">
            <v>77884.800000000003</v>
          </cell>
          <cell r="AE560">
            <v>42.7</v>
          </cell>
          <cell r="AG560">
            <v>97629.569462473446</v>
          </cell>
          <cell r="AJ560">
            <v>0</v>
          </cell>
          <cell r="AN560">
            <v>0</v>
          </cell>
        </row>
        <row r="561">
          <cell r="G561">
            <v>130</v>
          </cell>
          <cell r="L561" t="str">
            <v>бетон</v>
          </cell>
          <cell r="N561">
            <v>130</v>
          </cell>
          <cell r="P561">
            <v>663000</v>
          </cell>
          <cell r="AE561">
            <v>130</v>
          </cell>
          <cell r="AG561">
            <v>831078.77985974017</v>
          </cell>
          <cell r="AJ561">
            <v>0</v>
          </cell>
          <cell r="AN561">
            <v>0</v>
          </cell>
        </row>
        <row r="562">
          <cell r="G562">
            <v>1350</v>
          </cell>
          <cell r="L562" t="str">
            <v>бетон</v>
          </cell>
          <cell r="N562">
            <v>1350</v>
          </cell>
          <cell r="P562">
            <v>25643250</v>
          </cell>
          <cell r="AE562">
            <v>1350</v>
          </cell>
          <cell r="AG562">
            <v>32144134.12011807</v>
          </cell>
          <cell r="AJ562">
            <v>0</v>
          </cell>
          <cell r="AN562">
            <v>0</v>
          </cell>
        </row>
        <row r="563">
          <cell r="G563">
            <v>8800</v>
          </cell>
          <cell r="N563">
            <v>8800</v>
          </cell>
          <cell r="P563">
            <v>1988800</v>
          </cell>
          <cell r="AE563">
            <v>8800</v>
          </cell>
          <cell r="AG563">
            <v>2492985.6370815248</v>
          </cell>
          <cell r="AJ563">
            <v>0</v>
          </cell>
          <cell r="AN563">
            <v>0</v>
          </cell>
        </row>
        <row r="564">
          <cell r="G564">
            <v>6</v>
          </cell>
          <cell r="L564" t="str">
            <v>бетон</v>
          </cell>
          <cell r="N564">
            <v>6</v>
          </cell>
          <cell r="P564">
            <v>114342</v>
          </cell>
          <cell r="AE564">
            <v>6</v>
          </cell>
          <cell r="AG564">
            <v>143329.12495734903</v>
          </cell>
          <cell r="AJ564">
            <v>0</v>
          </cell>
          <cell r="AN564">
            <v>0</v>
          </cell>
        </row>
        <row r="565">
          <cell r="G565">
            <v>0</v>
          </cell>
          <cell r="P565">
            <v>1799686</v>
          </cell>
          <cell r="AG565">
            <v>2255928.8763358314</v>
          </cell>
        </row>
        <row r="566">
          <cell r="G566">
            <v>400</v>
          </cell>
          <cell r="N566">
            <v>400</v>
          </cell>
          <cell r="P566">
            <v>1157600</v>
          </cell>
          <cell r="AE566">
            <v>400</v>
          </cell>
          <cell r="AG566">
            <v>1451066.0566600834</v>
          </cell>
          <cell r="AJ566">
            <v>0</v>
          </cell>
          <cell r="AN566">
            <v>0</v>
          </cell>
        </row>
        <row r="567">
          <cell r="G567">
            <v>122</v>
          </cell>
          <cell r="N567">
            <v>122</v>
          </cell>
          <cell r="P567">
            <v>642086</v>
          </cell>
          <cell r="AE567">
            <v>122</v>
          </cell>
          <cell r="AG567">
            <v>804862.81967574824</v>
          </cell>
          <cell r="AJ567">
            <v>0</v>
          </cell>
          <cell r="AN567">
            <v>0</v>
          </cell>
        </row>
        <row r="568">
          <cell r="G568">
            <v>0</v>
          </cell>
          <cell r="P568">
            <v>327144</v>
          </cell>
          <cell r="AG568">
            <v>410079.08953006763</v>
          </cell>
        </row>
        <row r="569">
          <cell r="G569">
            <v>25.8</v>
          </cell>
          <cell r="N569">
            <v>25.8</v>
          </cell>
          <cell r="P569">
            <v>327144</v>
          </cell>
          <cell r="AE569">
            <v>25.8</v>
          </cell>
          <cell r="AG569">
            <v>410079.08953006763</v>
          </cell>
          <cell r="AJ569">
            <v>0</v>
          </cell>
          <cell r="AN569">
            <v>0</v>
          </cell>
        </row>
        <row r="570">
          <cell r="G570">
            <v>0</v>
          </cell>
          <cell r="P570">
            <v>831190.00000000035</v>
          </cell>
          <cell r="AG570">
            <v>1041907.0452965576</v>
          </cell>
        </row>
        <row r="571">
          <cell r="G571">
            <v>480</v>
          </cell>
          <cell r="N571">
            <v>480</v>
          </cell>
          <cell r="P571">
            <v>408000</v>
          </cell>
          <cell r="AE571">
            <v>480</v>
          </cell>
          <cell r="AG571">
            <v>511433.09529830166</v>
          </cell>
          <cell r="AJ571">
            <v>0</v>
          </cell>
          <cell r="AN571">
            <v>0</v>
          </cell>
        </row>
        <row r="572">
          <cell r="G572">
            <v>480</v>
          </cell>
          <cell r="N572">
            <v>480</v>
          </cell>
          <cell r="P572">
            <v>288000</v>
          </cell>
          <cell r="AE572">
            <v>480</v>
          </cell>
          <cell r="AG572">
            <v>361011.5966811541</v>
          </cell>
          <cell r="AJ572">
            <v>0</v>
          </cell>
          <cell r="AN572">
            <v>0</v>
          </cell>
        </row>
        <row r="573">
          <cell r="G573">
            <v>110</v>
          </cell>
          <cell r="N573">
            <v>110</v>
          </cell>
          <cell r="P573">
            <v>135190.00000000032</v>
          </cell>
          <cell r="AE573">
            <v>110</v>
          </cell>
          <cell r="AG573">
            <v>169462.35331710186</v>
          </cell>
          <cell r="AJ573">
            <v>0</v>
          </cell>
          <cell r="AN573">
            <v>0</v>
          </cell>
        </row>
        <row r="574">
          <cell r="G574">
            <v>0</v>
          </cell>
          <cell r="P574">
            <v>81230.796252246844</v>
          </cell>
          <cell r="AG574">
            <v>101823.8175510595</v>
          </cell>
        </row>
        <row r="575">
          <cell r="P575">
            <v>81230.796252246844</v>
          </cell>
          <cell r="AG575">
            <v>101823.8175510595</v>
          </cell>
        </row>
        <row r="576">
          <cell r="N576">
            <v>54.3</v>
          </cell>
          <cell r="P576">
            <v>40615.398126123422</v>
          </cell>
          <cell r="AE576">
            <v>54.3</v>
          </cell>
          <cell r="AG576">
            <v>50911.908775529751</v>
          </cell>
          <cell r="AJ576">
            <v>0</v>
          </cell>
          <cell r="AN576">
            <v>0</v>
          </cell>
        </row>
        <row r="577">
          <cell r="N577">
            <v>54.3</v>
          </cell>
          <cell r="P577">
            <v>40615.398126123422</v>
          </cell>
          <cell r="AE577">
            <v>54.3</v>
          </cell>
          <cell r="AG577">
            <v>50911.908775529751</v>
          </cell>
          <cell r="AJ577">
            <v>0</v>
          </cell>
          <cell r="AN577">
            <v>0</v>
          </cell>
        </row>
        <row r="578">
          <cell r="G578">
            <v>1.937072364214405E-4</v>
          </cell>
        </row>
        <row r="579">
          <cell r="G579">
            <v>1.937072364214405E-4</v>
          </cell>
        </row>
        <row r="580">
          <cell r="G580">
            <v>0</v>
          </cell>
          <cell r="P580">
            <v>40454116.537726805</v>
          </cell>
          <cell r="AG580">
            <v>35496818.203219309</v>
          </cell>
        </row>
        <row r="581">
          <cell r="G581">
            <v>0</v>
          </cell>
          <cell r="P581">
            <v>20470334.350000001</v>
          </cell>
          <cell r="AG581">
            <v>17961873.825706251</v>
          </cell>
        </row>
        <row r="582">
          <cell r="G582">
            <v>7059.1531071507952</v>
          </cell>
          <cell r="L582" t="str">
            <v>выемка</v>
          </cell>
          <cell r="N582">
            <v>2110.8000000000002</v>
          </cell>
          <cell r="P582">
            <v>928752.00000000012</v>
          </cell>
          <cell r="AE582">
            <v>1477.56</v>
          </cell>
          <cell r="AG582">
            <v>814941.56148809253</v>
          </cell>
          <cell r="AJ582">
            <v>0</v>
          </cell>
          <cell r="AN582">
            <v>0</v>
          </cell>
        </row>
        <row r="583">
          <cell r="L583" t="str">
            <v>обр. засыпка</v>
          </cell>
          <cell r="N583">
            <v>227</v>
          </cell>
          <cell r="P583">
            <v>156062.5</v>
          </cell>
          <cell r="AE583">
            <v>158.89999999999998</v>
          </cell>
          <cell r="AG583">
            <v>136938.40491297506</v>
          </cell>
          <cell r="AJ583">
            <v>0</v>
          </cell>
          <cell r="AN583">
            <v>0</v>
          </cell>
        </row>
        <row r="584">
          <cell r="G584">
            <v>3847.026481152463</v>
          </cell>
          <cell r="L584" t="str">
            <v>обр. засыпка</v>
          </cell>
          <cell r="N584">
            <v>2412.8000000000002</v>
          </cell>
          <cell r="P584">
            <v>1592448.0000000002</v>
          </cell>
          <cell r="AE584">
            <v>1688.96</v>
          </cell>
          <cell r="AG584">
            <v>1397307.4186742962</v>
          </cell>
          <cell r="AJ584">
            <v>0</v>
          </cell>
          <cell r="AN584">
            <v>0</v>
          </cell>
        </row>
        <row r="585">
          <cell r="G585">
            <v>35.299999999999997</v>
          </cell>
          <cell r="N585">
            <v>35.299999999999997</v>
          </cell>
          <cell r="P585">
            <v>64387.199999999997</v>
          </cell>
          <cell r="AE585">
            <v>24.709999999999997</v>
          </cell>
          <cell r="AG585">
            <v>56497.111508611677</v>
          </cell>
          <cell r="AJ585">
            <v>0</v>
          </cell>
          <cell r="AN585">
            <v>0</v>
          </cell>
        </row>
        <row r="586">
          <cell r="G586">
            <v>60</v>
          </cell>
          <cell r="L586" t="str">
            <v>бетон</v>
          </cell>
          <cell r="N586">
            <v>30</v>
          </cell>
          <cell r="P586">
            <v>153000</v>
          </cell>
          <cell r="AE586">
            <v>21</v>
          </cell>
          <cell r="AG586">
            <v>134251.18751580417</v>
          </cell>
          <cell r="AJ586">
            <v>0</v>
          </cell>
          <cell r="AN586">
            <v>0</v>
          </cell>
        </row>
        <row r="587">
          <cell r="G587">
            <v>1300</v>
          </cell>
          <cell r="L587" t="str">
            <v>бетон</v>
          </cell>
          <cell r="N587">
            <v>310</v>
          </cell>
          <cell r="P587">
            <v>5888450</v>
          </cell>
          <cell r="AE587">
            <v>217</v>
          </cell>
          <cell r="AG587">
            <v>5166871.9289374975</v>
          </cell>
          <cell r="AJ587">
            <v>0</v>
          </cell>
          <cell r="AN587">
            <v>0</v>
          </cell>
        </row>
        <row r="588">
          <cell r="G588">
            <v>51.988905426319725</v>
          </cell>
          <cell r="L588" t="str">
            <v>м/к</v>
          </cell>
          <cell r="N588">
            <v>29</v>
          </cell>
          <cell r="P588">
            <v>2864388</v>
          </cell>
          <cell r="AE588">
            <v>20.299999999999997</v>
          </cell>
          <cell r="AG588">
            <v>2513382.2908890145</v>
          </cell>
          <cell r="AJ588">
            <v>0</v>
          </cell>
          <cell r="AN588">
            <v>0</v>
          </cell>
        </row>
        <row r="589">
          <cell r="G589">
            <v>769.2</v>
          </cell>
          <cell r="L589" t="str">
            <v>огнезащита</v>
          </cell>
          <cell r="N589">
            <v>440</v>
          </cell>
          <cell r="P589">
            <v>462880</v>
          </cell>
          <cell r="AE589">
            <v>308</v>
          </cell>
          <cell r="AG589">
            <v>406158.10246611398</v>
          </cell>
          <cell r="AJ589">
            <v>0</v>
          </cell>
          <cell r="AN589">
            <v>0</v>
          </cell>
        </row>
        <row r="590">
          <cell r="G590">
            <v>800</v>
          </cell>
          <cell r="N590">
            <v>460</v>
          </cell>
          <cell r="P590">
            <v>161000</v>
          </cell>
          <cell r="AE590">
            <v>322</v>
          </cell>
          <cell r="AG590">
            <v>141270.85745127106</v>
          </cell>
          <cell r="AJ590">
            <v>0</v>
          </cell>
          <cell r="AN590">
            <v>0</v>
          </cell>
        </row>
        <row r="591">
          <cell r="G591">
            <v>4200</v>
          </cell>
          <cell r="N591">
            <v>1800</v>
          </cell>
          <cell r="P591">
            <v>406800</v>
          </cell>
          <cell r="AE591">
            <v>1260</v>
          </cell>
          <cell r="AG591">
            <v>356950.21621849108</v>
          </cell>
          <cell r="AJ591">
            <v>0</v>
          </cell>
          <cell r="AN591">
            <v>0</v>
          </cell>
        </row>
        <row r="592">
          <cell r="G592">
            <v>250</v>
          </cell>
        </row>
        <row r="593">
          <cell r="G593">
            <v>6.3</v>
          </cell>
          <cell r="N593">
            <v>6.3</v>
          </cell>
          <cell r="P593">
            <v>326564.21699999995</v>
          </cell>
          <cell r="AE593">
            <v>4.4099999999999993</v>
          </cell>
          <cell r="AG593">
            <v>286546.62700927292</v>
          </cell>
          <cell r="AJ593">
            <v>0</v>
          </cell>
          <cell r="AN593">
            <v>0</v>
          </cell>
        </row>
        <row r="594">
          <cell r="G594">
            <v>0</v>
          </cell>
          <cell r="P594">
            <v>1864512.3</v>
          </cell>
          <cell r="AG594">
            <v>1636032.6170772766</v>
          </cell>
        </row>
        <row r="595">
          <cell r="G595">
            <v>518</v>
          </cell>
          <cell r="N595">
            <v>293</v>
          </cell>
          <cell r="P595">
            <v>847942</v>
          </cell>
          <cell r="AE595">
            <v>205.1</v>
          </cell>
          <cell r="AG595">
            <v>744034.12055245764</v>
          </cell>
          <cell r="AJ595">
            <v>0</v>
          </cell>
          <cell r="AN595">
            <v>0</v>
          </cell>
        </row>
        <row r="596">
          <cell r="G596">
            <v>215</v>
          </cell>
          <cell r="N596">
            <v>215</v>
          </cell>
          <cell r="P596">
            <v>198419.20000000001</v>
          </cell>
          <cell r="AE596">
            <v>150.5</v>
          </cell>
          <cell r="AG596">
            <v>174104.66160742388</v>
          </cell>
          <cell r="AJ596">
            <v>0</v>
          </cell>
          <cell r="AN596">
            <v>0</v>
          </cell>
        </row>
        <row r="597">
          <cell r="G597">
            <v>23.3</v>
          </cell>
          <cell r="N597">
            <v>23.3</v>
          </cell>
          <cell r="P597">
            <v>239221.1</v>
          </cell>
          <cell r="AE597">
            <v>16.309999999999999</v>
          </cell>
          <cell r="AG597">
            <v>209906.64544991462</v>
          </cell>
          <cell r="AJ597">
            <v>0</v>
          </cell>
          <cell r="AN597">
            <v>0</v>
          </cell>
        </row>
        <row r="598">
          <cell r="G598">
            <v>110</v>
          </cell>
          <cell r="N598">
            <v>110</v>
          </cell>
          <cell r="P598">
            <v>578930</v>
          </cell>
          <cell r="AE598">
            <v>77</v>
          </cell>
          <cell r="AG598">
            <v>507987.18946748046</v>
          </cell>
          <cell r="AJ598">
            <v>0</v>
          </cell>
          <cell r="AN598">
            <v>0</v>
          </cell>
        </row>
        <row r="599">
          <cell r="G599">
            <v>0</v>
          </cell>
          <cell r="P599">
            <v>2223000</v>
          </cell>
          <cell r="AG599">
            <v>1950590.7833178604</v>
          </cell>
        </row>
        <row r="600">
          <cell r="G600">
            <v>380</v>
          </cell>
          <cell r="N600">
            <v>380</v>
          </cell>
          <cell r="P600">
            <v>2223000</v>
          </cell>
          <cell r="AE600">
            <v>266</v>
          </cell>
          <cell r="AG600">
            <v>1950590.7833178604</v>
          </cell>
          <cell r="AJ600">
            <v>0</v>
          </cell>
          <cell r="AN600">
            <v>0</v>
          </cell>
        </row>
        <row r="601">
          <cell r="G601">
            <v>0</v>
          </cell>
          <cell r="P601">
            <v>2540397.273</v>
          </cell>
          <cell r="AG601">
            <v>2229093.7951775198</v>
          </cell>
        </row>
        <row r="602">
          <cell r="G602">
            <v>327</v>
          </cell>
          <cell r="N602">
            <v>327</v>
          </cell>
          <cell r="P602">
            <v>915600</v>
          </cell>
          <cell r="AE602">
            <v>228.89999999999998</v>
          </cell>
          <cell r="AG602">
            <v>803401.22411418485</v>
          </cell>
          <cell r="AJ602">
            <v>0</v>
          </cell>
          <cell r="AN602">
            <v>0</v>
          </cell>
        </row>
        <row r="603">
          <cell r="G603">
            <v>0</v>
          </cell>
          <cell r="AE603">
            <v>0</v>
          </cell>
          <cell r="AG603">
            <v>0</v>
          </cell>
          <cell r="AJ603">
            <v>0</v>
          </cell>
          <cell r="AN603">
            <v>0</v>
          </cell>
        </row>
        <row r="604">
          <cell r="G604">
            <v>112.5</v>
          </cell>
          <cell r="N604">
            <v>112.5</v>
          </cell>
          <cell r="P604">
            <v>1426500</v>
          </cell>
          <cell r="AE604">
            <v>78.75</v>
          </cell>
          <cell r="AG604">
            <v>1251694.895367939</v>
          </cell>
          <cell r="AJ604">
            <v>0</v>
          </cell>
          <cell r="AN604">
            <v>0</v>
          </cell>
        </row>
        <row r="605">
          <cell r="G605">
            <v>8.1</v>
          </cell>
          <cell r="N605">
            <v>2.1</v>
          </cell>
          <cell r="P605">
            <v>41231.673000000039</v>
          </cell>
          <cell r="AE605">
            <v>1.47</v>
          </cell>
          <cell r="AG605">
            <v>36179.091918387749</v>
          </cell>
          <cell r="AJ605">
            <v>0</v>
          </cell>
          <cell r="AN605">
            <v>0</v>
          </cell>
        </row>
        <row r="606">
          <cell r="N606">
            <v>6</v>
          </cell>
          <cell r="P606">
            <v>157065.59999999998</v>
          </cell>
          <cell r="AE606">
            <v>4.1999999999999993</v>
          </cell>
          <cell r="AG606">
            <v>137818.5837770084</v>
          </cell>
          <cell r="AJ606">
            <v>0</v>
          </cell>
          <cell r="AN606">
            <v>0</v>
          </cell>
        </row>
        <row r="607">
          <cell r="G607">
            <v>0</v>
          </cell>
          <cell r="P607">
            <v>632841.5</v>
          </cell>
          <cell r="AG607">
            <v>555292.30643322098</v>
          </cell>
        </row>
        <row r="608">
          <cell r="G608">
            <v>425</v>
          </cell>
          <cell r="N608">
            <v>425</v>
          </cell>
          <cell r="P608">
            <v>361250</v>
          </cell>
          <cell r="AE608">
            <v>297.5</v>
          </cell>
          <cell r="AG608">
            <v>316981.97052342654</v>
          </cell>
          <cell r="AJ608">
            <v>0</v>
          </cell>
          <cell r="AN608">
            <v>0</v>
          </cell>
        </row>
        <row r="609">
          <cell r="G609">
            <v>425</v>
          </cell>
          <cell r="N609">
            <v>425</v>
          </cell>
          <cell r="P609">
            <v>255000</v>
          </cell>
          <cell r="AE609">
            <v>297.5</v>
          </cell>
          <cell r="AG609">
            <v>223751.97919300696</v>
          </cell>
          <cell r="AJ609">
            <v>0</v>
          </cell>
          <cell r="AN609">
            <v>0</v>
          </cell>
        </row>
        <row r="610">
          <cell r="G610">
            <v>13.5</v>
          </cell>
          <cell r="N610">
            <v>13.5</v>
          </cell>
          <cell r="P610">
            <v>16591.50000000004</v>
          </cell>
          <cell r="AE610">
            <v>9.4499999999999993</v>
          </cell>
          <cell r="AG610">
            <v>14558.356716787386</v>
          </cell>
          <cell r="AJ610">
            <v>0</v>
          </cell>
          <cell r="AN610">
            <v>0</v>
          </cell>
        </row>
        <row r="611">
          <cell r="G611">
            <v>0</v>
          </cell>
          <cell r="P611">
            <v>204851.36000000002</v>
          </cell>
          <cell r="AG611">
            <v>179748.61662893795</v>
          </cell>
        </row>
        <row r="612">
          <cell r="G612">
            <v>98</v>
          </cell>
          <cell r="N612">
            <v>98</v>
          </cell>
          <cell r="P612">
            <v>204851.36000000002</v>
          </cell>
          <cell r="AE612">
            <v>68.599999999999994</v>
          </cell>
          <cell r="AG612">
            <v>179748.61662893795</v>
          </cell>
          <cell r="AJ612">
            <v>0</v>
          </cell>
          <cell r="AN612">
            <v>0</v>
          </cell>
        </row>
        <row r="613">
          <cell r="G613">
            <v>0</v>
          </cell>
          <cell r="P613">
            <v>19983782.187726803</v>
          </cell>
          <cell r="AG613">
            <v>17534944.377513062</v>
          </cell>
        </row>
        <row r="614">
          <cell r="G614">
            <v>8.5630386030580823</v>
          </cell>
          <cell r="N614">
            <v>4.5599999999999996</v>
          </cell>
          <cell r="P614">
            <v>271395.10319999995</v>
          </cell>
          <cell r="AE614">
            <v>3.1919999999999997</v>
          </cell>
          <cell r="AG614">
            <v>238138.00582074656</v>
          </cell>
          <cell r="AJ614">
            <v>3.8759999999999994</v>
          </cell>
          <cell r="AN614">
            <v>3.8759999999999994</v>
          </cell>
        </row>
        <row r="615">
          <cell r="G615">
            <v>50</v>
          </cell>
          <cell r="N615">
            <v>50</v>
          </cell>
          <cell r="P615">
            <v>10750000</v>
          </cell>
          <cell r="AE615">
            <v>35</v>
          </cell>
          <cell r="AG615">
            <v>9432681.4757836275</v>
          </cell>
          <cell r="AJ615">
            <v>42.5</v>
          </cell>
          <cell r="AN615">
            <v>42.5</v>
          </cell>
        </row>
        <row r="616">
          <cell r="G616">
            <v>1.02</v>
          </cell>
          <cell r="N616">
            <v>1.02</v>
          </cell>
          <cell r="P616">
            <v>71012.399999999994</v>
          </cell>
          <cell r="AE616">
            <v>0.71399999999999997</v>
          </cell>
          <cell r="AG616">
            <v>62310.451165668579</v>
          </cell>
          <cell r="AJ616">
            <v>0.86699999999999999</v>
          </cell>
          <cell r="AN616">
            <v>0.86699999999999999</v>
          </cell>
        </row>
        <row r="617">
          <cell r="P617">
            <v>536153.17452680052</v>
          </cell>
          <cell r="AG617">
            <v>470452.29000386386</v>
          </cell>
        </row>
        <row r="618">
          <cell r="N618">
            <v>358.4</v>
          </cell>
          <cell r="P618">
            <v>268076.58726340026</v>
          </cell>
          <cell r="AE618">
            <v>250.87999999999997</v>
          </cell>
          <cell r="AG618">
            <v>235226.14500193193</v>
          </cell>
          <cell r="AJ618">
            <v>304.64</v>
          </cell>
          <cell r="AN618">
            <v>304.64</v>
          </cell>
        </row>
        <row r="619">
          <cell r="N619">
            <v>358.4</v>
          </cell>
          <cell r="P619">
            <v>268076.58726340026</v>
          </cell>
          <cell r="AE619">
            <v>250.87999999999997</v>
          </cell>
          <cell r="AG619">
            <v>235226.14500193193</v>
          </cell>
          <cell r="AJ619">
            <v>304.64</v>
          </cell>
          <cell r="AN619">
            <v>304.64</v>
          </cell>
        </row>
        <row r="620">
          <cell r="P620">
            <v>3730000</v>
          </cell>
          <cell r="AG620">
            <v>3272921.1074114349</v>
          </cell>
        </row>
        <row r="621">
          <cell r="N621">
            <v>1</v>
          </cell>
          <cell r="P621">
            <v>2230000</v>
          </cell>
          <cell r="AE621">
            <v>0.7</v>
          </cell>
          <cell r="AG621">
            <v>1956732.9945113938</v>
          </cell>
          <cell r="AJ621">
            <v>0.85</v>
          </cell>
          <cell r="AN621">
            <v>0.85</v>
          </cell>
        </row>
        <row r="622">
          <cell r="N622">
            <v>1</v>
          </cell>
          <cell r="P622">
            <v>1500000</v>
          </cell>
          <cell r="AE622">
            <v>0.7</v>
          </cell>
          <cell r="AG622">
            <v>1316188.1129000408</v>
          </cell>
          <cell r="AJ622">
            <v>0.85</v>
          </cell>
          <cell r="AN622">
            <v>0.85</v>
          </cell>
        </row>
        <row r="623">
          <cell r="G623">
            <v>4.8426809105360117E-4</v>
          </cell>
          <cell r="N623">
            <v>1</v>
          </cell>
          <cell r="P623">
            <v>4625221.5100000035</v>
          </cell>
          <cell r="AE623">
            <v>0.7</v>
          </cell>
          <cell r="AG623">
            <v>4058441.047327721</v>
          </cell>
          <cell r="AJ623">
            <v>0.85</v>
          </cell>
          <cell r="AN623">
            <v>0.85</v>
          </cell>
        </row>
        <row r="624">
          <cell r="G624">
            <v>4.8426809105360117E-4</v>
          </cell>
        </row>
        <row r="625">
          <cell r="G625">
            <v>0</v>
          </cell>
          <cell r="P625">
            <v>9399556.4356302097</v>
          </cell>
          <cell r="AG625">
            <v>5891230.6890997915</v>
          </cell>
        </row>
        <row r="626">
          <cell r="G626">
            <v>0</v>
          </cell>
          <cell r="P626">
            <v>146467.19999999998</v>
          </cell>
          <cell r="AG626">
            <v>91799.232176072794</v>
          </cell>
        </row>
        <row r="627">
          <cell r="G627">
            <v>20.398946117568208</v>
          </cell>
        </row>
        <row r="628">
          <cell r="G628">
            <v>80.3</v>
          </cell>
          <cell r="N628">
            <v>80.3</v>
          </cell>
          <cell r="P628">
            <v>146467.19999999998</v>
          </cell>
          <cell r="AE628">
            <v>40.15</v>
          </cell>
          <cell r="AG628">
            <v>91799.232176072794</v>
          </cell>
          <cell r="AJ628">
            <v>60.224999999999994</v>
          </cell>
          <cell r="AN628">
            <v>60.224999999999994</v>
          </cell>
        </row>
        <row r="629">
          <cell r="G629">
            <v>0</v>
          </cell>
          <cell r="P629">
            <v>9253089.2356302105</v>
          </cell>
          <cell r="AG629">
            <v>5799431.4569237186</v>
          </cell>
        </row>
        <row r="630">
          <cell r="P630">
            <v>229630.33563020057</v>
          </cell>
          <cell r="AG630">
            <v>143922.24672272225</v>
          </cell>
        </row>
        <row r="631">
          <cell r="N631">
            <v>153.5</v>
          </cell>
          <cell r="P631">
            <v>114815.16781510029</v>
          </cell>
          <cell r="AE631">
            <v>76.75</v>
          </cell>
          <cell r="AG631">
            <v>71961.123361361126</v>
          </cell>
          <cell r="AJ631">
            <v>115.125</v>
          </cell>
          <cell r="AN631">
            <v>115.125</v>
          </cell>
        </row>
        <row r="632">
          <cell r="N632">
            <v>153.5</v>
          </cell>
          <cell r="P632">
            <v>114815.16781510029</v>
          </cell>
          <cell r="AE632">
            <v>76.75</v>
          </cell>
          <cell r="AG632">
            <v>71961.123361361126</v>
          </cell>
          <cell r="AJ632">
            <v>115.125</v>
          </cell>
          <cell r="AN632">
            <v>115.125</v>
          </cell>
        </row>
        <row r="633">
          <cell r="G633">
            <v>2.4213404552680061E-3</v>
          </cell>
          <cell r="N633">
            <v>1</v>
          </cell>
          <cell r="P633">
            <v>9023458.9000000097</v>
          </cell>
          <cell r="AE633">
            <v>0.5</v>
          </cell>
          <cell r="AG633">
            <v>5655509.2102009961</v>
          </cell>
          <cell r="AJ633">
            <v>0.75</v>
          </cell>
          <cell r="AN633">
            <v>0.75</v>
          </cell>
        </row>
        <row r="634">
          <cell r="G634">
            <v>2.4213404552680061E-3</v>
          </cell>
        </row>
        <row r="635">
          <cell r="G635">
            <v>0</v>
          </cell>
          <cell r="P635">
            <v>78304923.575123101</v>
          </cell>
          <cell r="AG635">
            <v>49078099.805296756</v>
          </cell>
        </row>
        <row r="636">
          <cell r="G636">
            <v>0</v>
          </cell>
          <cell r="P636">
            <v>61501957.274000004</v>
          </cell>
          <cell r="AG636">
            <v>38546735.754345238</v>
          </cell>
        </row>
        <row r="637">
          <cell r="G637">
            <v>2282.7259018412969</v>
          </cell>
          <cell r="L637" t="str">
            <v>выемка</v>
          </cell>
          <cell r="N637">
            <v>1906.9</v>
          </cell>
          <cell r="P637">
            <v>839036</v>
          </cell>
          <cell r="AE637">
            <v>953.45</v>
          </cell>
          <cell r="AG637">
            <v>525871.05214057083</v>
          </cell>
          <cell r="AJ637">
            <v>1430.1750000000002</v>
          </cell>
          <cell r="AN637">
            <v>1430.1750000000002</v>
          </cell>
        </row>
        <row r="638">
          <cell r="G638">
            <v>2697.0963651020825</v>
          </cell>
          <cell r="L638" t="str">
            <v>обр. засыпка</v>
          </cell>
          <cell r="N638">
            <v>5750.1</v>
          </cell>
          <cell r="P638">
            <v>3795066.0000000005</v>
          </cell>
          <cell r="AE638">
            <v>2875.05</v>
          </cell>
          <cell r="AG638">
            <v>2378581.3127957652</v>
          </cell>
          <cell r="AJ638">
            <v>4312.5750000000007</v>
          </cell>
          <cell r="AN638">
            <v>4312.5750000000007</v>
          </cell>
        </row>
        <row r="639">
          <cell r="G639">
            <v>48.7</v>
          </cell>
          <cell r="N639">
            <v>48.7</v>
          </cell>
          <cell r="P639">
            <v>88828.800000000003</v>
          </cell>
          <cell r="AE639">
            <v>24.35</v>
          </cell>
          <cell r="AG639">
            <v>55674.005068178652</v>
          </cell>
          <cell r="AJ639">
            <v>36.525000000000006</v>
          </cell>
          <cell r="AN639">
            <v>36.525000000000006</v>
          </cell>
        </row>
        <row r="640">
          <cell r="G640">
            <v>150</v>
          </cell>
          <cell r="L640" t="str">
            <v>бетон</v>
          </cell>
          <cell r="N640">
            <v>150</v>
          </cell>
          <cell r="P640">
            <v>765000</v>
          </cell>
          <cell r="AE640">
            <v>75</v>
          </cell>
          <cell r="AG640">
            <v>479468.52684215776</v>
          </cell>
          <cell r="AJ640">
            <v>112.5</v>
          </cell>
          <cell r="AN640">
            <v>112.5</v>
          </cell>
        </row>
        <row r="641">
          <cell r="G641">
            <v>800</v>
          </cell>
          <cell r="L641" t="str">
            <v>бетон</v>
          </cell>
          <cell r="N641">
            <v>800</v>
          </cell>
          <cell r="P641">
            <v>15196000</v>
          </cell>
          <cell r="AE641">
            <v>400</v>
          </cell>
          <cell r="AG641">
            <v>9524187.8874423914</v>
          </cell>
          <cell r="AJ641">
            <v>600</v>
          </cell>
          <cell r="AN641">
            <v>600</v>
          </cell>
        </row>
        <row r="642">
          <cell r="G642">
            <v>122.32683629722288</v>
          </cell>
          <cell r="L642" t="str">
            <v>м/к</v>
          </cell>
          <cell r="N642">
            <v>120</v>
          </cell>
          <cell r="P642">
            <v>11852640</v>
          </cell>
          <cell r="AE642">
            <v>60</v>
          </cell>
          <cell r="AG642">
            <v>7428716.1307064481</v>
          </cell>
          <cell r="AJ642">
            <v>90</v>
          </cell>
          <cell r="AN642">
            <v>90</v>
          </cell>
        </row>
        <row r="643">
          <cell r="G643">
            <v>2884.6</v>
          </cell>
          <cell r="L643" t="str">
            <v>огнезащита</v>
          </cell>
          <cell r="N643">
            <v>2884.6</v>
          </cell>
          <cell r="P643">
            <v>3034599.1999999997</v>
          </cell>
          <cell r="AE643">
            <v>1442.3</v>
          </cell>
          <cell r="AG643">
            <v>1901953.9973599876</v>
          </cell>
          <cell r="AJ643">
            <v>2163.4499999999998</v>
          </cell>
          <cell r="AN643">
            <v>2163.4499999999998</v>
          </cell>
        </row>
        <row r="644">
          <cell r="G644">
            <v>3200</v>
          </cell>
          <cell r="N644">
            <v>3200</v>
          </cell>
          <cell r="P644">
            <v>1120000</v>
          </cell>
          <cell r="AE644">
            <v>1600</v>
          </cell>
          <cell r="AG644">
            <v>701966.99354668846</v>
          </cell>
          <cell r="AJ644">
            <v>2400</v>
          </cell>
          <cell r="AN644">
            <v>2400</v>
          </cell>
        </row>
        <row r="645">
          <cell r="G645">
            <v>1500</v>
          </cell>
          <cell r="N645">
            <v>1500</v>
          </cell>
          <cell r="P645">
            <v>339000</v>
          </cell>
          <cell r="AE645">
            <v>750</v>
          </cell>
          <cell r="AG645">
            <v>212470.36679672089</v>
          </cell>
          <cell r="AJ645">
            <v>1125</v>
          </cell>
          <cell r="AN645">
            <v>1125</v>
          </cell>
        </row>
        <row r="646">
          <cell r="G646">
            <v>410</v>
          </cell>
          <cell r="N646">
            <v>410</v>
          </cell>
          <cell r="P646">
            <v>9952692.6000000071</v>
          </cell>
          <cell r="AE646">
            <v>205</v>
          </cell>
          <cell r="AG646">
            <v>6237912.2340324819</v>
          </cell>
        </row>
        <row r="647">
          <cell r="G647">
            <v>11.3</v>
          </cell>
          <cell r="L647" t="str">
            <v>бетон</v>
          </cell>
          <cell r="N647">
            <v>11.3</v>
          </cell>
          <cell r="P647">
            <v>215344.1</v>
          </cell>
          <cell r="AE647">
            <v>5.65</v>
          </cell>
          <cell r="AG647">
            <v>134968.25933483703</v>
          </cell>
          <cell r="AJ647">
            <v>8.4750000000000014</v>
          </cell>
          <cell r="AN647">
            <v>8.4750000000000014</v>
          </cell>
        </row>
        <row r="648">
          <cell r="G648">
            <v>5.2</v>
          </cell>
          <cell r="N648">
            <v>5.2</v>
          </cell>
          <cell r="P648">
            <v>269545.06799999997</v>
          </cell>
          <cell r="AE648">
            <v>2.6</v>
          </cell>
          <cell r="AG648">
            <v>168939.05447258722</v>
          </cell>
          <cell r="AJ648">
            <v>3.9000000000000004</v>
          </cell>
          <cell r="AN648">
            <v>3.9000000000000004</v>
          </cell>
        </row>
        <row r="649">
          <cell r="G649">
            <v>0</v>
          </cell>
          <cell r="P649">
            <v>3637912</v>
          </cell>
          <cell r="AG649">
            <v>2280084.0619887686</v>
          </cell>
        </row>
        <row r="650">
          <cell r="G650">
            <v>950</v>
          </cell>
          <cell r="N650">
            <v>480</v>
          </cell>
          <cell r="P650">
            <v>1389120</v>
          </cell>
          <cell r="AE650">
            <v>240</v>
          </cell>
          <cell r="AG650">
            <v>870639.63399604999</v>
          </cell>
          <cell r="AJ650">
            <v>360</v>
          </cell>
          <cell r="AN650">
            <v>360</v>
          </cell>
        </row>
        <row r="651">
          <cell r="N651">
            <v>350</v>
          </cell>
          <cell r="P651">
            <v>1012900</v>
          </cell>
          <cell r="AE651">
            <v>175</v>
          </cell>
          <cell r="AG651">
            <v>634841.39978878642</v>
          </cell>
          <cell r="AJ651">
            <v>262.5</v>
          </cell>
          <cell r="AN651">
            <v>262.5</v>
          </cell>
        </row>
        <row r="652">
          <cell r="G652">
            <v>150</v>
          </cell>
          <cell r="N652">
            <v>150</v>
          </cell>
          <cell r="P652">
            <v>138432.00000000003</v>
          </cell>
          <cell r="AE652">
            <v>75</v>
          </cell>
          <cell r="AG652">
            <v>86763.120402370711</v>
          </cell>
          <cell r="AJ652">
            <v>112.5</v>
          </cell>
          <cell r="AN652">
            <v>112.5</v>
          </cell>
        </row>
        <row r="653">
          <cell r="G653">
            <v>30</v>
          </cell>
          <cell r="N653">
            <v>30</v>
          </cell>
          <cell r="P653">
            <v>308010</v>
          </cell>
          <cell r="AE653">
            <v>15</v>
          </cell>
          <cell r="AG653">
            <v>193047.1907877817</v>
          </cell>
          <cell r="AJ653">
            <v>22.5</v>
          </cell>
          <cell r="AN653">
            <v>22.5</v>
          </cell>
        </row>
        <row r="654">
          <cell r="G654">
            <v>150</v>
          </cell>
          <cell r="N654">
            <v>150</v>
          </cell>
          <cell r="P654">
            <v>789450</v>
          </cell>
          <cell r="AE654">
            <v>75</v>
          </cell>
          <cell r="AG654">
            <v>494792.71701377968</v>
          </cell>
          <cell r="AJ654">
            <v>112.5</v>
          </cell>
          <cell r="AN654">
            <v>112.5</v>
          </cell>
        </row>
        <row r="655">
          <cell r="G655">
            <v>0</v>
          </cell>
          <cell r="P655">
            <v>486000</v>
          </cell>
          <cell r="AG655">
            <v>304603.53469972371</v>
          </cell>
        </row>
        <row r="656">
          <cell r="G656">
            <v>270</v>
          </cell>
          <cell r="N656">
            <v>270</v>
          </cell>
          <cell r="P656">
            <v>486000</v>
          </cell>
          <cell r="AE656">
            <v>135</v>
          </cell>
          <cell r="AG656">
            <v>304603.53469972371</v>
          </cell>
          <cell r="AJ656">
            <v>202.5</v>
          </cell>
          <cell r="AN656">
            <v>202.5</v>
          </cell>
        </row>
        <row r="657">
          <cell r="G657">
            <v>0</v>
          </cell>
          <cell r="P657">
            <v>5148000</v>
          </cell>
          <cell r="AG657">
            <v>3226541.1453378145</v>
          </cell>
        </row>
        <row r="658">
          <cell r="G658">
            <v>880</v>
          </cell>
          <cell r="N658">
            <v>880</v>
          </cell>
          <cell r="P658">
            <v>5148000</v>
          </cell>
          <cell r="AE658">
            <v>440</v>
          </cell>
          <cell r="AG658">
            <v>3226541.1453378145</v>
          </cell>
          <cell r="AJ658">
            <v>660</v>
          </cell>
          <cell r="AN658">
            <v>660</v>
          </cell>
        </row>
        <row r="659">
          <cell r="G659">
            <v>0</v>
          </cell>
          <cell r="P659">
            <v>3766135.7460000003</v>
          </cell>
          <cell r="AG659">
            <v>2360449.0954538709</v>
          </cell>
        </row>
        <row r="660">
          <cell r="G660">
            <v>868</v>
          </cell>
          <cell r="N660">
            <v>868</v>
          </cell>
          <cell r="P660">
            <v>2430400</v>
          </cell>
          <cell r="AE660">
            <v>434</v>
          </cell>
          <cell r="AG660">
            <v>1523268.375996314</v>
          </cell>
          <cell r="AJ660">
            <v>651</v>
          </cell>
          <cell r="AN660">
            <v>651</v>
          </cell>
        </row>
        <row r="661">
          <cell r="G661">
            <v>0</v>
          </cell>
          <cell r="AE661">
            <v>0</v>
          </cell>
          <cell r="AG661">
            <v>0</v>
          </cell>
          <cell r="AJ661">
            <v>0</v>
          </cell>
          <cell r="AN661">
            <v>0</v>
          </cell>
        </row>
        <row r="662">
          <cell r="G662">
            <v>61.6</v>
          </cell>
          <cell r="N662">
            <v>61.6</v>
          </cell>
          <cell r="P662">
            <v>781088</v>
          </cell>
          <cell r="AE662">
            <v>30.8</v>
          </cell>
          <cell r="AG662">
            <v>489551.78129946056</v>
          </cell>
          <cell r="AJ662">
            <v>46.2</v>
          </cell>
          <cell r="AN662">
            <v>46.2</v>
          </cell>
        </row>
        <row r="663">
          <cell r="G663">
            <v>4.2</v>
          </cell>
          <cell r="N663">
            <v>4.2</v>
          </cell>
          <cell r="P663">
            <v>79501.8</v>
          </cell>
          <cell r="AE663">
            <v>2.1</v>
          </cell>
          <cell r="AG663">
            <v>49828.249578169751</v>
          </cell>
          <cell r="AJ663">
            <v>3.1500000000000004</v>
          </cell>
          <cell r="AN663">
            <v>3.1500000000000004</v>
          </cell>
        </row>
        <row r="664">
          <cell r="G664">
            <v>24.2</v>
          </cell>
          <cell r="N664">
            <v>24.2</v>
          </cell>
          <cell r="P664">
            <v>475145.94600000046</v>
          </cell>
          <cell r="AE664">
            <v>12.1</v>
          </cell>
          <cell r="AG664">
            <v>297800.68857992638</v>
          </cell>
          <cell r="AJ664">
            <v>18.149999999999999</v>
          </cell>
          <cell r="AN664">
            <v>18.149999999999999</v>
          </cell>
        </row>
        <row r="665">
          <cell r="G665">
            <v>0</v>
          </cell>
          <cell r="P665">
            <v>728596.8</v>
          </cell>
          <cell r="AG665">
            <v>456652.59393190884</v>
          </cell>
        </row>
        <row r="666">
          <cell r="G666">
            <v>150</v>
          </cell>
          <cell r="N666">
            <v>150</v>
          </cell>
          <cell r="P666">
            <v>127500</v>
          </cell>
          <cell r="AE666">
            <v>75</v>
          </cell>
          <cell r="AG666">
            <v>79911.421140359627</v>
          </cell>
          <cell r="AJ666">
            <v>112.5</v>
          </cell>
          <cell r="AN666">
            <v>112.5</v>
          </cell>
        </row>
        <row r="667">
          <cell r="G667">
            <v>680</v>
          </cell>
          <cell r="N667">
            <v>680</v>
          </cell>
          <cell r="P667">
            <v>408000</v>
          </cell>
          <cell r="AE667">
            <v>340</v>
          </cell>
          <cell r="AG667">
            <v>255716.54764915083</v>
          </cell>
          <cell r="AJ667">
            <v>510</v>
          </cell>
          <cell r="AN667">
            <v>510</v>
          </cell>
        </row>
        <row r="668">
          <cell r="G668">
            <v>19.2</v>
          </cell>
          <cell r="N668">
            <v>19.2</v>
          </cell>
          <cell r="P668">
            <v>23596.800000000057</v>
          </cell>
          <cell r="AE668">
            <v>9.6</v>
          </cell>
          <cell r="AG668">
            <v>14789.44174403798</v>
          </cell>
          <cell r="AJ668">
            <v>14.399999999999999</v>
          </cell>
          <cell r="AN668">
            <v>14.399999999999999</v>
          </cell>
        </row>
        <row r="669">
          <cell r="G669">
            <v>150</v>
          </cell>
          <cell r="N669">
            <v>150</v>
          </cell>
          <cell r="P669">
            <v>169500</v>
          </cell>
          <cell r="AE669">
            <v>75</v>
          </cell>
          <cell r="AG669">
            <v>106235.18339836043</v>
          </cell>
          <cell r="AJ669">
            <v>112.5</v>
          </cell>
          <cell r="AN669">
            <v>112.5</v>
          </cell>
        </row>
        <row r="670">
          <cell r="G670">
            <v>0</v>
          </cell>
          <cell r="P670">
            <v>267560.96000000002</v>
          </cell>
          <cell r="AG670">
            <v>167695.50239434445</v>
          </cell>
        </row>
        <row r="671">
          <cell r="G671">
            <v>128</v>
          </cell>
          <cell r="N671">
            <v>128</v>
          </cell>
          <cell r="P671">
            <v>267560.96000000002</v>
          </cell>
          <cell r="AE671">
            <v>64</v>
          </cell>
          <cell r="AG671">
            <v>167695.50239434445</v>
          </cell>
          <cell r="AJ671">
            <v>96</v>
          </cell>
          <cell r="AN671">
            <v>96</v>
          </cell>
        </row>
        <row r="672">
          <cell r="G672">
            <v>0</v>
          </cell>
          <cell r="P672">
            <v>16802966.301123101</v>
          </cell>
          <cell r="AG672">
            <v>10531364.05095152</v>
          </cell>
        </row>
        <row r="673">
          <cell r="G673">
            <v>25.538887061752174</v>
          </cell>
          <cell r="N673">
            <v>13.6</v>
          </cell>
          <cell r="P673">
            <v>809423.99199999997</v>
          </cell>
          <cell r="AE673">
            <v>6.8</v>
          </cell>
          <cell r="AG673">
            <v>507311.54122214182</v>
          </cell>
          <cell r="AJ673">
            <v>10.199999999999999</v>
          </cell>
          <cell r="AN673">
            <v>10.199999999999999</v>
          </cell>
        </row>
        <row r="674">
          <cell r="G674">
            <v>13.1</v>
          </cell>
          <cell r="N674">
            <v>13.1</v>
          </cell>
          <cell r="P674">
            <v>2816500</v>
          </cell>
          <cell r="AE674">
            <v>6.55</v>
          </cell>
          <cell r="AG674">
            <v>1765258.96189665</v>
          </cell>
          <cell r="AJ674">
            <v>9.8249999999999993</v>
          </cell>
          <cell r="AN674">
            <v>9.8249999999999993</v>
          </cell>
        </row>
        <row r="675">
          <cell r="G675">
            <v>4.9000000000000004</v>
          </cell>
          <cell r="N675">
            <v>4.9000000000000004</v>
          </cell>
          <cell r="P675">
            <v>341138</v>
          </cell>
          <cell r="AE675">
            <v>2.4500000000000002</v>
          </cell>
          <cell r="AG675">
            <v>213810.371646902</v>
          </cell>
          <cell r="AJ675">
            <v>3.6750000000000003</v>
          </cell>
          <cell r="AN675">
            <v>3.6750000000000003</v>
          </cell>
        </row>
        <row r="676">
          <cell r="P676">
            <v>143545.13912310032</v>
          </cell>
          <cell r="AG676">
            <v>89967.812275432007</v>
          </cell>
        </row>
        <row r="677">
          <cell r="N677">
            <v>191.9</v>
          </cell>
          <cell r="P677">
            <v>143537.65930760748</v>
          </cell>
          <cell r="AE677">
            <v>95.95</v>
          </cell>
          <cell r="AG677">
            <v>89963.124254366121</v>
          </cell>
          <cell r="AJ677">
            <v>143.92500000000001</v>
          </cell>
          <cell r="AN677">
            <v>143.92500000000001</v>
          </cell>
        </row>
        <row r="678">
          <cell r="N678">
            <v>0.01</v>
          </cell>
          <cell r="P678">
            <v>7.4798154928404097</v>
          </cell>
          <cell r="AE678">
            <v>5.0000000000000001E-3</v>
          </cell>
          <cell r="AG678">
            <v>4.6880210658867183</v>
          </cell>
          <cell r="AJ678">
            <v>7.4999999999999997E-3</v>
          </cell>
          <cell r="AN678">
            <v>7.4999999999999997E-3</v>
          </cell>
        </row>
        <row r="679">
          <cell r="P679">
            <v>9730000</v>
          </cell>
          <cell r="AG679">
            <v>6098338.2564368555</v>
          </cell>
        </row>
        <row r="680">
          <cell r="N680">
            <v>1</v>
          </cell>
          <cell r="P680">
            <v>2230000</v>
          </cell>
          <cell r="AE680">
            <v>0.5</v>
          </cell>
          <cell r="AG680">
            <v>1397666.4246509958</v>
          </cell>
          <cell r="AJ680">
            <v>0.75</v>
          </cell>
          <cell r="AN680">
            <v>0.75</v>
          </cell>
        </row>
        <row r="681">
          <cell r="N681">
            <v>1</v>
          </cell>
          <cell r="P681">
            <v>6000000</v>
          </cell>
          <cell r="AE681">
            <v>0.5</v>
          </cell>
          <cell r="AG681">
            <v>3760537.4654286881</v>
          </cell>
          <cell r="AJ681">
            <v>0.75</v>
          </cell>
          <cell r="AN681">
            <v>0.75</v>
          </cell>
        </row>
        <row r="682">
          <cell r="N682">
            <v>1</v>
          </cell>
          <cell r="P682">
            <v>1500000</v>
          </cell>
          <cell r="AE682">
            <v>0.5</v>
          </cell>
          <cell r="AG682">
            <v>940134.36635717202</v>
          </cell>
          <cell r="AJ682">
            <v>0.75</v>
          </cell>
          <cell r="AN682">
            <v>0.75</v>
          </cell>
        </row>
        <row r="683">
          <cell r="G683">
            <v>2.4213404552680061E-3</v>
          </cell>
          <cell r="N683">
            <v>1</v>
          </cell>
          <cell r="P683">
            <v>2962359.1700000018</v>
          </cell>
          <cell r="AE683">
            <v>0.5</v>
          </cell>
          <cell r="AG683">
            <v>1856677.1074735399</v>
          </cell>
          <cell r="AJ683">
            <v>0.75</v>
          </cell>
          <cell r="AN683">
            <v>0.75</v>
          </cell>
        </row>
        <row r="684">
          <cell r="G684">
            <v>0.01</v>
          </cell>
        </row>
        <row r="685">
          <cell r="G685">
            <v>2.4213404552680061E-3</v>
          </cell>
        </row>
        <row r="686">
          <cell r="G686">
            <v>0</v>
          </cell>
          <cell r="P686">
            <v>32476816.980999999</v>
          </cell>
          <cell r="AG686">
            <v>28497066.970148258</v>
          </cell>
        </row>
        <row r="687">
          <cell r="G687">
            <v>0</v>
          </cell>
          <cell r="P687">
            <v>21988818.399999999</v>
          </cell>
          <cell r="AG687">
            <v>19294280.929865129</v>
          </cell>
        </row>
        <row r="688">
          <cell r="G688">
            <v>963.22146941448784</v>
          </cell>
          <cell r="L688" t="str">
            <v>выемка</v>
          </cell>
          <cell r="N688">
            <v>704</v>
          </cell>
          <cell r="P688">
            <v>309760</v>
          </cell>
          <cell r="AE688">
            <v>492.79999999999995</v>
          </cell>
          <cell r="AG688">
            <v>271801.61990127777</v>
          </cell>
          <cell r="AJ688">
            <v>0</v>
          </cell>
          <cell r="AN688">
            <v>0</v>
          </cell>
        </row>
        <row r="689">
          <cell r="L689" t="str">
            <v>обр. засыпка</v>
          </cell>
          <cell r="N689">
            <v>120</v>
          </cell>
          <cell r="P689">
            <v>82500</v>
          </cell>
          <cell r="AE689">
            <v>84</v>
          </cell>
          <cell r="AG689">
            <v>72390.346209502255</v>
          </cell>
          <cell r="AJ689">
            <v>0</v>
          </cell>
          <cell r="AN689">
            <v>0</v>
          </cell>
        </row>
        <row r="690">
          <cell r="G690">
            <v>162.41674403502347</v>
          </cell>
          <cell r="L690" t="str">
            <v>обр. засыпка</v>
          </cell>
          <cell r="N690">
            <v>166</v>
          </cell>
          <cell r="P690">
            <v>109560</v>
          </cell>
          <cell r="AE690">
            <v>116.19999999999999</v>
          </cell>
          <cell r="AG690">
            <v>96134.379766218975</v>
          </cell>
          <cell r="AJ690">
            <v>0</v>
          </cell>
          <cell r="AN690">
            <v>0</v>
          </cell>
        </row>
        <row r="691">
          <cell r="G691">
            <v>31.6</v>
          </cell>
          <cell r="N691">
            <v>31.6</v>
          </cell>
          <cell r="P691">
            <v>57638.400000000001</v>
          </cell>
          <cell r="AE691">
            <v>22.12</v>
          </cell>
          <cell r="AG691">
            <v>50575.317951051817</v>
          </cell>
          <cell r="AJ691">
            <v>0</v>
          </cell>
          <cell r="AN691">
            <v>0</v>
          </cell>
        </row>
        <row r="692">
          <cell r="G692">
            <v>150</v>
          </cell>
          <cell r="L692" t="str">
            <v>бетон</v>
          </cell>
          <cell r="N692">
            <v>150</v>
          </cell>
          <cell r="P692">
            <v>765000</v>
          </cell>
          <cell r="AE692">
            <v>105</v>
          </cell>
          <cell r="AG692">
            <v>671255.93757902086</v>
          </cell>
          <cell r="AJ692">
            <v>0</v>
          </cell>
          <cell r="AN692">
            <v>0</v>
          </cell>
        </row>
        <row r="693">
          <cell r="G693">
            <v>400</v>
          </cell>
          <cell r="L693" t="str">
            <v>бетон</v>
          </cell>
          <cell r="N693">
            <v>400</v>
          </cell>
          <cell r="P693">
            <v>7598000</v>
          </cell>
          <cell r="AE693">
            <v>280</v>
          </cell>
          <cell r="AG693">
            <v>6666931.521209674</v>
          </cell>
          <cell r="AJ693">
            <v>0</v>
          </cell>
          <cell r="AN693">
            <v>0</v>
          </cell>
        </row>
        <row r="694">
          <cell r="G694">
            <v>132.52073932199144</v>
          </cell>
          <cell r="L694" t="str">
            <v>м/к</v>
          </cell>
          <cell r="N694">
            <v>130</v>
          </cell>
          <cell r="P694">
            <v>12840360</v>
          </cell>
          <cell r="AE694">
            <v>91</v>
          </cell>
          <cell r="AG694">
            <v>11266886.131571446</v>
          </cell>
          <cell r="AJ694">
            <v>0</v>
          </cell>
          <cell r="AN694">
            <v>0</v>
          </cell>
        </row>
        <row r="695">
          <cell r="G695">
            <v>1000</v>
          </cell>
          <cell r="N695">
            <v>1000</v>
          </cell>
          <cell r="P695">
            <v>226000</v>
          </cell>
          <cell r="AE695">
            <v>700</v>
          </cell>
          <cell r="AG695">
            <v>198305.67567693949</v>
          </cell>
          <cell r="AJ695">
            <v>0</v>
          </cell>
          <cell r="AN695">
            <v>0</v>
          </cell>
        </row>
        <row r="696">
          <cell r="G696">
            <v>0</v>
          </cell>
          <cell r="P696">
            <v>10487998.581</v>
          </cell>
          <cell r="AG696">
            <v>9202786.0402831305</v>
          </cell>
        </row>
        <row r="697">
          <cell r="G697">
            <v>56.147994348999262</v>
          </cell>
          <cell r="N697">
            <v>29.9</v>
          </cell>
          <cell r="P697">
            <v>1779542.453</v>
          </cell>
          <cell r="AE697">
            <v>20.929999999999996</v>
          </cell>
          <cell r="AG697">
            <v>1561475.0820263864</v>
          </cell>
          <cell r="AJ697">
            <v>0</v>
          </cell>
          <cell r="AN697">
            <v>0</v>
          </cell>
        </row>
        <row r="698">
          <cell r="G698">
            <v>9.1999999999999993</v>
          </cell>
          <cell r="N698">
            <v>9.1999999999999993</v>
          </cell>
          <cell r="P698">
            <v>1977999.9999999998</v>
          </cell>
          <cell r="AE698">
            <v>6.4399999999999995</v>
          </cell>
          <cell r="AG698">
            <v>1735613.3915441872</v>
          </cell>
          <cell r="AJ698">
            <v>0</v>
          </cell>
          <cell r="AN698">
            <v>0</v>
          </cell>
        </row>
        <row r="699">
          <cell r="G699">
            <v>148.80000000000001</v>
          </cell>
          <cell r="P699">
            <v>6730456.1280000005</v>
          </cell>
          <cell r="AG699">
            <v>5905697.5667125573</v>
          </cell>
        </row>
        <row r="700">
          <cell r="N700">
            <v>5.4</v>
          </cell>
          <cell r="AE700">
            <v>3.78</v>
          </cell>
          <cell r="AG700" t="str">
            <v>вкл</v>
          </cell>
          <cell r="AJ700">
            <v>0</v>
          </cell>
          <cell r="AN700">
            <v>0</v>
          </cell>
        </row>
        <row r="701">
          <cell r="N701">
            <v>0.6</v>
          </cell>
          <cell r="AE701">
            <v>0.42</v>
          </cell>
          <cell r="AG701" t="str">
            <v>вкл</v>
          </cell>
          <cell r="AJ701">
            <v>0</v>
          </cell>
          <cell r="AN701">
            <v>0</v>
          </cell>
        </row>
        <row r="702">
          <cell r="N702">
            <v>148.80000000000001</v>
          </cell>
          <cell r="P702">
            <v>6730456.1280000005</v>
          </cell>
          <cell r="AE702">
            <v>104.16</v>
          </cell>
          <cell r="AG702">
            <v>5905697.5667125573</v>
          </cell>
          <cell r="AJ702">
            <v>0</v>
          </cell>
          <cell r="AN702">
            <v>0</v>
          </cell>
        </row>
        <row r="703">
          <cell r="G703">
            <v>9.6853618210720248E-5</v>
          </cell>
        </row>
        <row r="704">
          <cell r="G704">
            <v>9.6853618210720248E-5</v>
          </cell>
        </row>
        <row r="705">
          <cell r="G705">
            <v>0</v>
          </cell>
          <cell r="P705">
            <v>78014448.070000008</v>
          </cell>
          <cell r="AG705">
            <v>0</v>
          </cell>
        </row>
        <row r="706">
          <cell r="G706">
            <v>0</v>
          </cell>
          <cell r="P706">
            <v>75784448.070000008</v>
          </cell>
          <cell r="AG706">
            <v>0</v>
          </cell>
        </row>
        <row r="707">
          <cell r="G707">
            <v>1832.6916179735767</v>
          </cell>
          <cell r="L707" t="str">
            <v>выемка</v>
          </cell>
          <cell r="N707">
            <v>417.3</v>
          </cell>
          <cell r="P707">
            <v>183612</v>
          </cell>
          <cell r="AE707">
            <v>0</v>
          </cell>
          <cell r="AG707">
            <v>0</v>
          </cell>
          <cell r="AJ707">
            <v>0</v>
          </cell>
          <cell r="AN707">
            <v>0</v>
          </cell>
        </row>
        <row r="708">
          <cell r="G708">
            <v>1628.570303893353</v>
          </cell>
          <cell r="L708" t="str">
            <v>обр. засыпка</v>
          </cell>
          <cell r="N708">
            <v>1015.1</v>
          </cell>
          <cell r="P708">
            <v>669966</v>
          </cell>
          <cell r="AE708">
            <v>0</v>
          </cell>
          <cell r="AG708">
            <v>0</v>
          </cell>
          <cell r="AJ708">
            <v>0</v>
          </cell>
          <cell r="AN708">
            <v>0</v>
          </cell>
        </row>
        <row r="709">
          <cell r="G709">
            <v>28</v>
          </cell>
          <cell r="N709">
            <v>28</v>
          </cell>
          <cell r="P709">
            <v>51072</v>
          </cell>
          <cell r="AE709">
            <v>0</v>
          </cell>
          <cell r="AG709">
            <v>0</v>
          </cell>
          <cell r="AJ709">
            <v>0</v>
          </cell>
          <cell r="AN709">
            <v>0</v>
          </cell>
        </row>
        <row r="710">
          <cell r="G710">
            <v>91</v>
          </cell>
          <cell r="L710" t="str">
            <v>бетон</v>
          </cell>
          <cell r="N710">
            <v>91</v>
          </cell>
          <cell r="P710">
            <v>464100</v>
          </cell>
          <cell r="AE710">
            <v>0</v>
          </cell>
          <cell r="AG710">
            <v>0</v>
          </cell>
          <cell r="AJ710">
            <v>0</v>
          </cell>
          <cell r="AN710">
            <v>0</v>
          </cell>
        </row>
        <row r="711">
          <cell r="G711">
            <v>350</v>
          </cell>
          <cell r="L711" t="str">
            <v>бетон</v>
          </cell>
          <cell r="N711">
            <v>350</v>
          </cell>
          <cell r="P711">
            <v>6648250</v>
          </cell>
          <cell r="AE711">
            <v>0</v>
          </cell>
          <cell r="AG711">
            <v>0</v>
          </cell>
          <cell r="AJ711">
            <v>0</v>
          </cell>
          <cell r="AN711">
            <v>0</v>
          </cell>
        </row>
        <row r="712">
          <cell r="G712">
            <v>295.62318771828865</v>
          </cell>
          <cell r="L712" t="str">
            <v>м/к</v>
          </cell>
          <cell r="N712">
            <v>290</v>
          </cell>
          <cell r="P712">
            <v>28643880</v>
          </cell>
          <cell r="AE712">
            <v>0</v>
          </cell>
          <cell r="AG712">
            <v>0</v>
          </cell>
          <cell r="AJ712">
            <v>0</v>
          </cell>
          <cell r="AN712">
            <v>0</v>
          </cell>
        </row>
        <row r="713">
          <cell r="G713">
            <v>4230</v>
          </cell>
          <cell r="L713" t="str">
            <v>огнезащита</v>
          </cell>
          <cell r="N713">
            <v>4230</v>
          </cell>
          <cell r="P713">
            <v>4449960</v>
          </cell>
          <cell r="AE713">
            <v>0</v>
          </cell>
          <cell r="AG713">
            <v>0</v>
          </cell>
          <cell r="AJ713">
            <v>0</v>
          </cell>
          <cell r="AN713">
            <v>0</v>
          </cell>
        </row>
        <row r="714">
          <cell r="G714">
            <v>6000</v>
          </cell>
          <cell r="N714">
            <v>6000</v>
          </cell>
          <cell r="P714">
            <v>2100000</v>
          </cell>
          <cell r="AE714">
            <v>0</v>
          </cell>
          <cell r="AG714">
            <v>0</v>
          </cell>
          <cell r="AJ714">
            <v>0</v>
          </cell>
          <cell r="AN714">
            <v>0</v>
          </cell>
        </row>
        <row r="715">
          <cell r="G715">
            <v>1600</v>
          </cell>
          <cell r="N715">
            <v>1600</v>
          </cell>
          <cell r="P715">
            <v>361600</v>
          </cell>
          <cell r="AE715">
            <v>0</v>
          </cell>
          <cell r="AG715">
            <v>0</v>
          </cell>
          <cell r="AJ715">
            <v>0</v>
          </cell>
          <cell r="AN715">
            <v>0</v>
          </cell>
        </row>
        <row r="716">
          <cell r="G716">
            <v>780</v>
          </cell>
          <cell r="N716">
            <v>780</v>
          </cell>
          <cell r="P716">
            <v>18934390.800000016</v>
          </cell>
          <cell r="AE716">
            <v>0</v>
          </cell>
          <cell r="AG716">
            <v>0</v>
          </cell>
          <cell r="AJ716">
            <v>0</v>
          </cell>
          <cell r="AN716">
            <v>0</v>
          </cell>
        </row>
        <row r="717">
          <cell r="G717">
            <v>6.2</v>
          </cell>
          <cell r="N717">
            <v>6.2</v>
          </cell>
          <cell r="P717">
            <v>321380.658</v>
          </cell>
          <cell r="AE717">
            <v>0</v>
          </cell>
          <cell r="AG717">
            <v>0</v>
          </cell>
          <cell r="AJ717">
            <v>0</v>
          </cell>
          <cell r="AN717">
            <v>0</v>
          </cell>
        </row>
        <row r="718">
          <cell r="G718">
            <v>0</v>
          </cell>
          <cell r="P718">
            <v>5594831.5199999996</v>
          </cell>
          <cell r="AG718">
            <v>0</v>
          </cell>
        </row>
        <row r="719">
          <cell r="G719">
            <v>1180</v>
          </cell>
          <cell r="N719">
            <v>1280</v>
          </cell>
          <cell r="P719">
            <v>3704320</v>
          </cell>
          <cell r="AE719">
            <v>0</v>
          </cell>
          <cell r="AG719">
            <v>0</v>
          </cell>
          <cell r="AJ719">
            <v>0</v>
          </cell>
          <cell r="AN719">
            <v>0</v>
          </cell>
        </row>
        <row r="720">
          <cell r="G720">
            <v>450</v>
          </cell>
        </row>
        <row r="721">
          <cell r="N721">
            <v>360</v>
          </cell>
          <cell r="P721">
            <v>1041840</v>
          </cell>
          <cell r="AE721">
            <v>0</v>
          </cell>
          <cell r="AG721">
            <v>0</v>
          </cell>
          <cell r="AJ721">
            <v>0</v>
          </cell>
          <cell r="AN721">
            <v>0</v>
          </cell>
        </row>
        <row r="722">
          <cell r="G722">
            <v>104</v>
          </cell>
          <cell r="N722">
            <v>104</v>
          </cell>
          <cell r="P722">
            <v>95979.520000000019</v>
          </cell>
          <cell r="AE722">
            <v>0</v>
          </cell>
          <cell r="AG722">
            <v>0</v>
          </cell>
          <cell r="AJ722">
            <v>0</v>
          </cell>
          <cell r="AN722">
            <v>0</v>
          </cell>
        </row>
        <row r="723">
          <cell r="G723">
            <v>20</v>
          </cell>
          <cell r="N723">
            <v>20</v>
          </cell>
          <cell r="P723">
            <v>205340</v>
          </cell>
          <cell r="AE723">
            <v>0</v>
          </cell>
          <cell r="AG723">
            <v>0</v>
          </cell>
          <cell r="AJ723">
            <v>0</v>
          </cell>
          <cell r="AN723">
            <v>0</v>
          </cell>
        </row>
        <row r="724">
          <cell r="G724">
            <v>104</v>
          </cell>
          <cell r="N724">
            <v>104</v>
          </cell>
          <cell r="P724">
            <v>547352</v>
          </cell>
          <cell r="AE724">
            <v>0</v>
          </cell>
          <cell r="AG724">
            <v>0</v>
          </cell>
          <cell r="AJ724">
            <v>0</v>
          </cell>
          <cell r="AN724">
            <v>0</v>
          </cell>
        </row>
        <row r="725">
          <cell r="P725">
            <v>324000</v>
          </cell>
          <cell r="AG725">
            <v>0</v>
          </cell>
        </row>
        <row r="726">
          <cell r="N726">
            <v>180</v>
          </cell>
          <cell r="P726">
            <v>324000</v>
          </cell>
          <cell r="AE726">
            <v>0</v>
          </cell>
          <cell r="AG726">
            <v>0</v>
          </cell>
          <cell r="AJ726">
            <v>0</v>
          </cell>
          <cell r="AN726">
            <v>0</v>
          </cell>
        </row>
        <row r="727">
          <cell r="G727">
            <v>0</v>
          </cell>
          <cell r="P727">
            <v>2749500</v>
          </cell>
          <cell r="AG727">
            <v>0</v>
          </cell>
        </row>
        <row r="728">
          <cell r="G728">
            <v>470</v>
          </cell>
          <cell r="N728">
            <v>470</v>
          </cell>
          <cell r="P728">
            <v>2749500</v>
          </cell>
          <cell r="AE728">
            <v>0</v>
          </cell>
          <cell r="AG728">
            <v>0</v>
          </cell>
          <cell r="AJ728">
            <v>0</v>
          </cell>
          <cell r="AN728">
            <v>0</v>
          </cell>
        </row>
        <row r="729">
          <cell r="G729">
            <v>0</v>
          </cell>
          <cell r="P729">
            <v>1276800</v>
          </cell>
          <cell r="AG729">
            <v>0</v>
          </cell>
        </row>
        <row r="730">
          <cell r="G730">
            <v>456</v>
          </cell>
          <cell r="N730">
            <v>456</v>
          </cell>
          <cell r="P730">
            <v>1276800</v>
          </cell>
          <cell r="AE730">
            <v>0</v>
          </cell>
          <cell r="AG730">
            <v>0</v>
          </cell>
          <cell r="AJ730">
            <v>0</v>
          </cell>
          <cell r="AN730">
            <v>0</v>
          </cell>
        </row>
        <row r="731">
          <cell r="G731">
            <v>0</v>
          </cell>
          <cell r="P731">
            <v>2677976.2919999999</v>
          </cell>
          <cell r="AG731">
            <v>0</v>
          </cell>
        </row>
        <row r="732">
          <cell r="G732">
            <v>2.1</v>
          </cell>
          <cell r="N732">
            <v>8.4</v>
          </cell>
          <cell r="P732">
            <v>164926.69200000016</v>
          </cell>
          <cell r="AE732">
            <v>0</v>
          </cell>
          <cell r="AG732">
            <v>0</v>
          </cell>
          <cell r="AJ732">
            <v>0</v>
          </cell>
          <cell r="AN732">
            <v>0</v>
          </cell>
        </row>
        <row r="733">
          <cell r="G733">
            <v>61.8</v>
          </cell>
          <cell r="N733">
            <v>96</v>
          </cell>
          <cell r="P733">
            <v>2513049.5999999996</v>
          </cell>
          <cell r="AE733">
            <v>0</v>
          </cell>
          <cell r="AG733">
            <v>0</v>
          </cell>
          <cell r="AJ733">
            <v>0</v>
          </cell>
          <cell r="AN733">
            <v>0</v>
          </cell>
        </row>
        <row r="734">
          <cell r="G734">
            <v>0</v>
          </cell>
          <cell r="P734">
            <v>145000</v>
          </cell>
          <cell r="AG734">
            <v>0</v>
          </cell>
        </row>
        <row r="735">
          <cell r="G735">
            <v>100</v>
          </cell>
          <cell r="N735">
            <v>100</v>
          </cell>
          <cell r="P735">
            <v>85000</v>
          </cell>
          <cell r="AE735">
            <v>0</v>
          </cell>
          <cell r="AG735">
            <v>0</v>
          </cell>
          <cell r="AJ735">
            <v>0</v>
          </cell>
          <cell r="AN735">
            <v>0</v>
          </cell>
        </row>
        <row r="736">
          <cell r="G736">
            <v>100</v>
          </cell>
          <cell r="N736">
            <v>100</v>
          </cell>
          <cell r="P736">
            <v>60000</v>
          </cell>
          <cell r="AE736">
            <v>0</v>
          </cell>
          <cell r="AG736">
            <v>0</v>
          </cell>
          <cell r="AJ736">
            <v>0</v>
          </cell>
          <cell r="AN736">
            <v>0</v>
          </cell>
        </row>
        <row r="737">
          <cell r="G737">
            <v>0</v>
          </cell>
          <cell r="P737">
            <v>188128.80000000002</v>
          </cell>
          <cell r="AG737">
            <v>0</v>
          </cell>
        </row>
        <row r="738">
          <cell r="G738">
            <v>90</v>
          </cell>
          <cell r="N738">
            <v>90</v>
          </cell>
          <cell r="P738">
            <v>188128.80000000002</v>
          </cell>
          <cell r="AE738">
            <v>0</v>
          </cell>
          <cell r="AG738">
            <v>0</v>
          </cell>
          <cell r="AJ738">
            <v>0</v>
          </cell>
          <cell r="AN738">
            <v>0</v>
          </cell>
        </row>
        <row r="739">
          <cell r="G739">
            <v>0</v>
          </cell>
          <cell r="P739">
            <v>2230000</v>
          </cell>
          <cell r="AG739">
            <v>0</v>
          </cell>
        </row>
        <row r="740">
          <cell r="P740">
            <v>2230000</v>
          </cell>
          <cell r="AG740">
            <v>0</v>
          </cell>
        </row>
        <row r="741">
          <cell r="G741">
            <v>1</v>
          </cell>
          <cell r="N741">
            <v>1</v>
          </cell>
          <cell r="P741">
            <v>2230000</v>
          </cell>
          <cell r="AE741">
            <v>0</v>
          </cell>
          <cell r="AG741">
            <v>0</v>
          </cell>
          <cell r="AJ741">
            <v>0</v>
          </cell>
          <cell r="AN741">
            <v>0</v>
          </cell>
        </row>
        <row r="742">
          <cell r="G742">
            <v>9.6853618210720246E-3</v>
          </cell>
        </row>
        <row r="743">
          <cell r="G743">
            <v>0.01</v>
          </cell>
        </row>
        <row r="744">
          <cell r="G744">
            <v>9.6853618210720246E-3</v>
          </cell>
        </row>
        <row r="745">
          <cell r="G745">
            <v>0</v>
          </cell>
          <cell r="P745">
            <v>57801068.173323102</v>
          </cell>
          <cell r="AG745">
            <v>72454360.802526429</v>
          </cell>
        </row>
        <row r="746">
          <cell r="G746">
            <v>0</v>
          </cell>
          <cell r="P746">
            <v>47520190</v>
          </cell>
          <cell r="AG746">
            <v>59567151.619763233</v>
          </cell>
        </row>
        <row r="747">
          <cell r="G747">
            <v>2072.4490942595153</v>
          </cell>
          <cell r="L747" t="str">
            <v>выемка</v>
          </cell>
          <cell r="N747">
            <v>2233.3000000000002</v>
          </cell>
          <cell r="P747">
            <v>982652.00000000012</v>
          </cell>
          <cell r="AE747">
            <v>2233.3000000000002</v>
          </cell>
          <cell r="AG747">
            <v>1231766.553826144</v>
          </cell>
          <cell r="AJ747">
            <v>2233.3000000000002</v>
          </cell>
          <cell r="AN747">
            <v>2233.3000000000002</v>
          </cell>
        </row>
        <row r="748">
          <cell r="L748" t="str">
            <v>обр. засыпка</v>
          </cell>
          <cell r="N748">
            <v>2116</v>
          </cell>
          <cell r="P748">
            <v>1454750</v>
          </cell>
          <cell r="AE748">
            <v>2116</v>
          </cell>
          <cell r="AG748">
            <v>1823547.2926107948</v>
          </cell>
          <cell r="AJ748">
            <v>2116</v>
          </cell>
          <cell r="AN748">
            <v>2116</v>
          </cell>
        </row>
        <row r="749">
          <cell r="G749">
            <v>136.09740418838413</v>
          </cell>
        </row>
        <row r="750">
          <cell r="G750">
            <v>97</v>
          </cell>
          <cell r="N750">
            <v>97</v>
          </cell>
          <cell r="P750">
            <v>176928</v>
          </cell>
          <cell r="AE750">
            <v>97</v>
          </cell>
          <cell r="AG750">
            <v>221781.45756112234</v>
          </cell>
          <cell r="AJ750">
            <v>97</v>
          </cell>
          <cell r="AN750">
            <v>97</v>
          </cell>
        </row>
        <row r="751">
          <cell r="G751">
            <v>200</v>
          </cell>
          <cell r="L751" t="str">
            <v>бетон</v>
          </cell>
          <cell r="N751">
            <v>200</v>
          </cell>
          <cell r="P751">
            <v>1020000</v>
          </cell>
          <cell r="AE751">
            <v>200</v>
          </cell>
          <cell r="AG751">
            <v>1278582.738245754</v>
          </cell>
          <cell r="AJ751">
            <v>200</v>
          </cell>
          <cell r="AN751">
            <v>200</v>
          </cell>
        </row>
        <row r="752">
          <cell r="G752">
            <v>1300</v>
          </cell>
          <cell r="L752" t="str">
            <v>бетон</v>
          </cell>
          <cell r="N752">
            <v>1300</v>
          </cell>
          <cell r="P752">
            <v>24693500</v>
          </cell>
          <cell r="AE752">
            <v>1300</v>
          </cell>
          <cell r="AG752">
            <v>30953610.634187773</v>
          </cell>
          <cell r="AJ752">
            <v>1300</v>
          </cell>
          <cell r="AN752">
            <v>1300</v>
          </cell>
        </row>
        <row r="753">
          <cell r="G753">
            <v>10.193903024768574</v>
          </cell>
          <cell r="L753" t="str">
            <v>м/к</v>
          </cell>
          <cell r="N753">
            <v>10</v>
          </cell>
          <cell r="P753">
            <v>987720</v>
          </cell>
          <cell r="AE753">
            <v>10</v>
          </cell>
          <cell r="AG753">
            <v>1238119.3551177413</v>
          </cell>
          <cell r="AJ753">
            <v>10</v>
          </cell>
          <cell r="AN753">
            <v>10</v>
          </cell>
        </row>
        <row r="754">
          <cell r="G754">
            <v>600</v>
          </cell>
          <cell r="N754">
            <v>600</v>
          </cell>
          <cell r="P754">
            <v>210000</v>
          </cell>
          <cell r="AE754">
            <v>600</v>
          </cell>
          <cell r="AG754">
            <v>263237.62258000817</v>
          </cell>
          <cell r="AJ754">
            <v>600</v>
          </cell>
          <cell r="AN754">
            <v>600</v>
          </cell>
        </row>
        <row r="755">
          <cell r="G755">
            <v>650</v>
          </cell>
          <cell r="N755">
            <v>650</v>
          </cell>
          <cell r="P755">
            <v>146900</v>
          </cell>
          <cell r="AE755">
            <v>650</v>
          </cell>
          <cell r="AG755">
            <v>184140.98455715811</v>
          </cell>
          <cell r="AJ755">
            <v>650</v>
          </cell>
          <cell r="AN755">
            <v>650</v>
          </cell>
        </row>
        <row r="756">
          <cell r="G756">
            <v>20</v>
          </cell>
          <cell r="L756" t="str">
            <v>бетон</v>
          </cell>
          <cell r="N756">
            <v>20</v>
          </cell>
          <cell r="P756">
            <v>381140</v>
          </cell>
          <cell r="AE756">
            <v>20</v>
          </cell>
          <cell r="AG756">
            <v>477763.74985783012</v>
          </cell>
          <cell r="AJ756">
            <v>20</v>
          </cell>
          <cell r="AN756">
            <v>20</v>
          </cell>
        </row>
        <row r="757">
          <cell r="G757">
            <v>0</v>
          </cell>
          <cell r="P757">
            <v>17466600</v>
          </cell>
          <cell r="AG757">
            <v>21894601.231218912</v>
          </cell>
        </row>
        <row r="758">
          <cell r="G758">
            <v>4300</v>
          </cell>
          <cell r="L758" t="str">
            <v>дороги</v>
          </cell>
          <cell r="N758">
            <v>4300</v>
          </cell>
          <cell r="P758">
            <v>17466600</v>
          </cell>
          <cell r="AE758">
            <v>4300</v>
          </cell>
          <cell r="AG758">
            <v>21894601.231218912</v>
          </cell>
          <cell r="AJ758">
            <v>4300</v>
          </cell>
          <cell r="AN758">
            <v>4300</v>
          </cell>
        </row>
        <row r="759">
          <cell r="G759">
            <v>0</v>
          </cell>
          <cell r="P759">
            <v>10280878.173323104</v>
          </cell>
          <cell r="AG759">
            <v>12887209.182763197</v>
          </cell>
        </row>
        <row r="760">
          <cell r="G760">
            <v>7.38</v>
          </cell>
          <cell r="N760">
            <v>7.38</v>
          </cell>
          <cell r="P760">
            <v>380914.56719999999</v>
          </cell>
          <cell r="AE760">
            <v>7.38</v>
          </cell>
          <cell r="AG760">
            <v>477481.16702771798</v>
          </cell>
          <cell r="AJ760">
            <v>7.38</v>
          </cell>
          <cell r="AN760">
            <v>7.38</v>
          </cell>
        </row>
        <row r="761">
          <cell r="G761">
            <v>25</v>
          </cell>
          <cell r="N761">
            <v>25</v>
          </cell>
          <cell r="P761">
            <v>3180527.25</v>
          </cell>
          <cell r="AE761">
            <v>25</v>
          </cell>
          <cell r="AG761">
            <v>3986830.6278139586</v>
          </cell>
          <cell r="AJ761">
            <v>25</v>
          </cell>
          <cell r="AN761">
            <v>25</v>
          </cell>
        </row>
        <row r="762">
          <cell r="G762">
            <v>15.6</v>
          </cell>
          <cell r="N762">
            <v>15.6</v>
          </cell>
          <cell r="P762">
            <v>4690686</v>
          </cell>
          <cell r="AE762">
            <v>15.6</v>
          </cell>
          <cell r="AG762">
            <v>5879833.4805206107</v>
          </cell>
          <cell r="AJ762">
            <v>15.6</v>
          </cell>
          <cell r="AN762">
            <v>15.6</v>
          </cell>
        </row>
        <row r="763">
          <cell r="G763">
            <v>0</v>
          </cell>
          <cell r="P763">
            <v>2028750.3561231042</v>
          </cell>
          <cell r="AG763">
            <v>2543063.9074009089</v>
          </cell>
        </row>
        <row r="764">
          <cell r="G764">
            <v>1190.0798319327732</v>
          </cell>
          <cell r="N764">
            <v>350</v>
          </cell>
          <cell r="P764">
            <v>261793.54224941434</v>
          </cell>
          <cell r="AE764">
            <v>350</v>
          </cell>
          <cell r="AG764">
            <v>328161.47461207025</v>
          </cell>
          <cell r="AJ764">
            <v>350</v>
          </cell>
          <cell r="AN764">
            <v>350</v>
          </cell>
        </row>
        <row r="765">
          <cell r="N765">
            <v>948.5</v>
          </cell>
          <cell r="P765">
            <v>709460.49949591281</v>
          </cell>
          <cell r="AE765">
            <v>948.5</v>
          </cell>
          <cell r="AG765">
            <v>889317.59619871038</v>
          </cell>
          <cell r="AJ765">
            <v>948.5</v>
          </cell>
          <cell r="AN765">
            <v>948.5</v>
          </cell>
        </row>
        <row r="766">
          <cell r="N766">
            <v>1413.8</v>
          </cell>
          <cell r="P766">
            <v>1057496.314377777</v>
          </cell>
          <cell r="AE766">
            <v>1413.8</v>
          </cell>
          <cell r="AG766">
            <v>1325584.8365901283</v>
          </cell>
          <cell r="AJ766">
            <v>1413.8</v>
          </cell>
          <cell r="AN766">
            <v>1413.8</v>
          </cell>
        </row>
        <row r="767">
          <cell r="G767">
            <v>1.9370723642144049E-2</v>
          </cell>
        </row>
        <row r="768">
          <cell r="G768">
            <v>1.9370723642144049E-2</v>
          </cell>
        </row>
        <row r="769">
          <cell r="G769">
            <v>0.16</v>
          </cell>
        </row>
        <row r="770">
          <cell r="G770">
            <v>0</v>
          </cell>
          <cell r="P770">
            <v>1093489.28</v>
          </cell>
          <cell r="AG770">
            <v>1370702.4684948805</v>
          </cell>
        </row>
        <row r="771">
          <cell r="G771">
            <v>0</v>
          </cell>
          <cell r="P771">
            <v>474116</v>
          </cell>
          <cell r="AG771">
            <v>594310.32698639599</v>
          </cell>
        </row>
        <row r="772">
          <cell r="G772">
            <v>448.21793935040284</v>
          </cell>
          <cell r="L772" t="str">
            <v>выемка</v>
          </cell>
          <cell r="N772">
            <v>320.8</v>
          </cell>
          <cell r="P772">
            <v>141152</v>
          </cell>
          <cell r="AE772">
            <v>320.8</v>
          </cell>
          <cell r="AG772">
            <v>176935.79477339674</v>
          </cell>
          <cell r="AJ772">
            <v>320.8</v>
          </cell>
          <cell r="AN772">
            <v>320.8</v>
          </cell>
        </row>
        <row r="773">
          <cell r="G773">
            <v>130.9118093487117</v>
          </cell>
          <cell r="L773" t="str">
            <v>обр. засыпка</v>
          </cell>
          <cell r="N773">
            <v>133.80000000000001</v>
          </cell>
          <cell r="P773">
            <v>88308.000000000015</v>
          </cell>
          <cell r="AE773">
            <v>133.80000000000001</v>
          </cell>
          <cell r="AG773">
            <v>110695.18083235888</v>
          </cell>
          <cell r="AJ773">
            <v>133.80000000000001</v>
          </cell>
          <cell r="AN773">
            <v>133.80000000000001</v>
          </cell>
        </row>
        <row r="774">
          <cell r="G774">
            <v>19</v>
          </cell>
          <cell r="N774">
            <v>19</v>
          </cell>
          <cell r="P774">
            <v>34656</v>
          </cell>
          <cell r="AE774">
            <v>19</v>
          </cell>
          <cell r="AG774">
            <v>43441.728800632212</v>
          </cell>
          <cell r="AJ774">
            <v>19</v>
          </cell>
          <cell r="AN774">
            <v>19</v>
          </cell>
        </row>
        <row r="775">
          <cell r="G775">
            <v>600</v>
          </cell>
          <cell r="N775">
            <v>600</v>
          </cell>
          <cell r="P775">
            <v>210000</v>
          </cell>
          <cell r="AE775">
            <v>600</v>
          </cell>
          <cell r="AG775">
            <v>263237.62258000817</v>
          </cell>
          <cell r="AJ775">
            <v>600</v>
          </cell>
          <cell r="AN775">
            <v>600</v>
          </cell>
        </row>
        <row r="776">
          <cell r="G776">
            <v>0</v>
          </cell>
          <cell r="P776">
            <v>619373.28</v>
          </cell>
          <cell r="AG776">
            <v>776392.14150848449</v>
          </cell>
        </row>
        <row r="777">
          <cell r="G777">
            <v>12</v>
          </cell>
          <cell r="N777">
            <v>12</v>
          </cell>
          <cell r="P777">
            <v>619373.28</v>
          </cell>
          <cell r="AE777">
            <v>12</v>
          </cell>
          <cell r="AG777">
            <v>776392.14150848449</v>
          </cell>
          <cell r="AJ777">
            <v>12</v>
          </cell>
          <cell r="AN777">
            <v>12</v>
          </cell>
        </row>
        <row r="778">
          <cell r="G778">
            <v>0</v>
          </cell>
          <cell r="P778">
            <v>3575961.84</v>
          </cell>
          <cell r="AG778">
            <v>4482512.8247544365</v>
          </cell>
        </row>
        <row r="779">
          <cell r="G779">
            <v>0</v>
          </cell>
          <cell r="P779">
            <v>685553.2</v>
          </cell>
          <cell r="AG779">
            <v>859349.4977148422</v>
          </cell>
        </row>
        <row r="780">
          <cell r="G780">
            <v>1122.3611928933246</v>
          </cell>
          <cell r="L780" t="str">
            <v>выемка</v>
          </cell>
          <cell r="N780">
            <v>803.3</v>
          </cell>
          <cell r="P780">
            <v>353452</v>
          </cell>
          <cell r="AE780">
            <v>803.3</v>
          </cell>
          <cell r="AG780">
            <v>443056.49607690022</v>
          </cell>
          <cell r="AJ780">
            <v>803.3</v>
          </cell>
          <cell r="AN780">
            <v>803.3</v>
          </cell>
        </row>
        <row r="781">
          <cell r="G781">
            <v>346.80182032196507</v>
          </cell>
          <cell r="L781" t="str">
            <v>обр. засыпка</v>
          </cell>
          <cell r="N781">
            <v>354.5</v>
          </cell>
          <cell r="P781">
            <v>233970</v>
          </cell>
          <cell r="AE781">
            <v>354.5</v>
          </cell>
          <cell r="AG781">
            <v>293284.31692878337</v>
          </cell>
          <cell r="AJ781">
            <v>354.5</v>
          </cell>
          <cell r="AN781">
            <v>354.5</v>
          </cell>
        </row>
        <row r="782">
          <cell r="G782">
            <v>53.8</v>
          </cell>
          <cell r="N782">
            <v>53.8</v>
          </cell>
          <cell r="P782">
            <v>98131.199999999997</v>
          </cell>
          <cell r="AE782">
            <v>53.8</v>
          </cell>
          <cell r="AG782">
            <v>123008.68470915857</v>
          </cell>
          <cell r="AJ782">
            <v>53.8</v>
          </cell>
          <cell r="AN782">
            <v>53.8</v>
          </cell>
        </row>
        <row r="783">
          <cell r="G783">
            <v>0</v>
          </cell>
          <cell r="P783">
            <v>2890408.64</v>
          </cell>
          <cell r="AG783">
            <v>3623163.3270395943</v>
          </cell>
        </row>
        <row r="784">
          <cell r="G784">
            <v>56</v>
          </cell>
          <cell r="N784">
            <v>56</v>
          </cell>
          <cell r="P784">
            <v>2890408.64</v>
          </cell>
          <cell r="AE784">
            <v>56</v>
          </cell>
          <cell r="AG784">
            <v>3623163.3270395943</v>
          </cell>
          <cell r="AJ784">
            <v>56</v>
          </cell>
          <cell r="AN784">
            <v>56</v>
          </cell>
        </row>
        <row r="785">
          <cell r="G785">
            <v>0</v>
          </cell>
          <cell r="P785">
            <v>30387956.000000004</v>
          </cell>
          <cell r="AG785">
            <v>38091682.345266171</v>
          </cell>
        </row>
        <row r="786">
          <cell r="G786">
            <v>0</v>
          </cell>
          <cell r="P786">
            <v>199356.79999999999</v>
          </cell>
          <cell r="AG786">
            <v>249896.23846265799</v>
          </cell>
        </row>
        <row r="787">
          <cell r="G787">
            <v>325.82426264499355</v>
          </cell>
          <cell r="L787" t="str">
            <v>выемка</v>
          </cell>
          <cell r="N787">
            <v>233.2</v>
          </cell>
          <cell r="P787">
            <v>102608</v>
          </cell>
          <cell r="AE787">
            <v>233.2</v>
          </cell>
          <cell r="AG787">
            <v>128620.40941756894</v>
          </cell>
          <cell r="AJ787">
            <v>233.2</v>
          </cell>
          <cell r="AN787">
            <v>233.2</v>
          </cell>
        </row>
        <row r="788">
          <cell r="G788">
            <v>100.93417910480156</v>
          </cell>
          <cell r="L788" t="str">
            <v>обр. засыпка</v>
          </cell>
          <cell r="N788">
            <v>103.2</v>
          </cell>
          <cell r="P788">
            <v>68112</v>
          </cell>
          <cell r="AE788">
            <v>103.2</v>
          </cell>
          <cell r="AG788">
            <v>85379.242615092939</v>
          </cell>
          <cell r="AJ788">
            <v>103.2</v>
          </cell>
          <cell r="AN788">
            <v>103.2</v>
          </cell>
        </row>
        <row r="789">
          <cell r="G789">
            <v>15.7</v>
          </cell>
          <cell r="N789">
            <v>15.7</v>
          </cell>
          <cell r="P789">
            <v>28636.799999999999</v>
          </cell>
          <cell r="AE789">
            <v>15.7</v>
          </cell>
          <cell r="AG789">
            <v>35896.586429996089</v>
          </cell>
          <cell r="AJ789">
            <v>15.7</v>
          </cell>
          <cell r="AN789">
            <v>15.7</v>
          </cell>
        </row>
        <row r="790">
          <cell r="G790">
            <v>0</v>
          </cell>
          <cell r="P790">
            <v>30188599.200000003</v>
          </cell>
          <cell r="AG790">
            <v>37841786.106803514</v>
          </cell>
        </row>
        <row r="791">
          <cell r="G791">
            <v>180</v>
          </cell>
          <cell r="N791">
            <v>180</v>
          </cell>
          <cell r="P791">
            <v>9290599.2000000011</v>
          </cell>
          <cell r="AE791">
            <v>180</v>
          </cell>
          <cell r="AG791">
            <v>11645882.122627268</v>
          </cell>
          <cell r="AJ791">
            <v>180</v>
          </cell>
          <cell r="AN791">
            <v>180</v>
          </cell>
        </row>
        <row r="792">
          <cell r="G792">
            <v>97.2</v>
          </cell>
          <cell r="N792">
            <v>97.2</v>
          </cell>
          <cell r="P792">
            <v>20898000</v>
          </cell>
          <cell r="AE792">
            <v>97.2</v>
          </cell>
          <cell r="AG792">
            <v>26195903.984176245</v>
          </cell>
          <cell r="AJ792">
            <v>97.2</v>
          </cell>
          <cell r="AN792">
            <v>97.2</v>
          </cell>
        </row>
        <row r="793">
          <cell r="G793">
            <v>0</v>
          </cell>
          <cell r="P793">
            <v>3234537.6000000006</v>
          </cell>
          <cell r="AG793">
            <v>4054533.276045931</v>
          </cell>
        </row>
        <row r="794">
          <cell r="G794">
            <v>0</v>
          </cell>
          <cell r="P794">
            <v>137671.20000000001</v>
          </cell>
          <cell r="AG794">
            <v>172572.56850350866</v>
          </cell>
        </row>
        <row r="795">
          <cell r="G795">
            <v>211.25483924495293</v>
          </cell>
          <cell r="L795" t="str">
            <v>выемка</v>
          </cell>
          <cell r="N795">
            <v>151.19999999999999</v>
          </cell>
          <cell r="P795">
            <v>66528</v>
          </cell>
          <cell r="AE795">
            <v>151.19999999999999</v>
          </cell>
          <cell r="AG795">
            <v>83393.678833346581</v>
          </cell>
          <cell r="AJ795">
            <v>151.19999999999999</v>
          </cell>
          <cell r="AN795">
            <v>151.19999999999999</v>
          </cell>
        </row>
        <row r="796">
          <cell r="G796">
            <v>72.206962107136945</v>
          </cell>
          <cell r="L796" t="str">
            <v>обр. засыпка</v>
          </cell>
          <cell r="N796">
            <v>73.8</v>
          </cell>
          <cell r="P796">
            <v>48708</v>
          </cell>
          <cell r="AE796">
            <v>73.8</v>
          </cell>
          <cell r="AG796">
            <v>61056.086288700179</v>
          </cell>
          <cell r="AJ796">
            <v>73.8</v>
          </cell>
          <cell r="AN796">
            <v>73.8</v>
          </cell>
        </row>
        <row r="797">
          <cell r="G797">
            <v>12.3</v>
          </cell>
          <cell r="N797">
            <v>12.3</v>
          </cell>
          <cell r="P797">
            <v>22435.200000000001</v>
          </cell>
          <cell r="AE797">
            <v>12.3</v>
          </cell>
          <cell r="AG797">
            <v>28122.803381461908</v>
          </cell>
          <cell r="AJ797">
            <v>12.3</v>
          </cell>
          <cell r="AN797">
            <v>12.3</v>
          </cell>
        </row>
        <row r="798">
          <cell r="G798">
            <v>0</v>
          </cell>
          <cell r="P798">
            <v>3096866.4000000004</v>
          </cell>
          <cell r="AG798">
            <v>3881960.7075424222</v>
          </cell>
        </row>
        <row r="799">
          <cell r="G799">
            <v>60</v>
          </cell>
          <cell r="N799">
            <v>60</v>
          </cell>
          <cell r="P799">
            <v>3096866.4000000004</v>
          </cell>
          <cell r="AE799">
            <v>60</v>
          </cell>
          <cell r="AG799">
            <v>3881960.7075424222</v>
          </cell>
          <cell r="AJ799">
            <v>60</v>
          </cell>
          <cell r="AN799">
            <v>60</v>
          </cell>
        </row>
        <row r="800">
          <cell r="G800">
            <v>0</v>
          </cell>
          <cell r="P800">
            <v>781397.28</v>
          </cell>
          <cell r="AG800">
            <v>979491.24894135713</v>
          </cell>
        </row>
        <row r="801">
          <cell r="G801">
            <v>0</v>
          </cell>
          <cell r="P801">
            <v>162024</v>
          </cell>
          <cell r="AG801">
            <v>203099.10743287261</v>
          </cell>
        </row>
        <row r="802">
          <cell r="G802">
            <v>253.17048195228489</v>
          </cell>
          <cell r="L802" t="str">
            <v>выемка</v>
          </cell>
          <cell r="N802">
            <v>181.2</v>
          </cell>
          <cell r="P802">
            <v>79728</v>
          </cell>
          <cell r="AE802">
            <v>181.2</v>
          </cell>
          <cell r="AG802">
            <v>99940.043681232812</v>
          </cell>
          <cell r="AJ802">
            <v>181.2</v>
          </cell>
          <cell r="AN802">
            <v>181.2</v>
          </cell>
        </row>
        <row r="803">
          <cell r="G803">
            <v>84.143614379590474</v>
          </cell>
          <cell r="L803" t="str">
            <v>обр. засыпка</v>
          </cell>
          <cell r="N803">
            <v>86</v>
          </cell>
          <cell r="P803">
            <v>56760</v>
          </cell>
          <cell r="AE803">
            <v>86</v>
          </cell>
          <cell r="AG803">
            <v>71149.36884591078</v>
          </cell>
          <cell r="AJ803">
            <v>86</v>
          </cell>
          <cell r="AN803">
            <v>86</v>
          </cell>
        </row>
        <row r="804">
          <cell r="G804">
            <v>14</v>
          </cell>
          <cell r="N804">
            <v>14</v>
          </cell>
          <cell r="P804">
            <v>25536</v>
          </cell>
          <cell r="AE804">
            <v>14</v>
          </cell>
          <cell r="AG804">
            <v>32009.694905728997</v>
          </cell>
          <cell r="AJ804">
            <v>14</v>
          </cell>
          <cell r="AN804">
            <v>14</v>
          </cell>
        </row>
        <row r="805">
          <cell r="G805">
            <v>0</v>
          </cell>
          <cell r="P805">
            <v>619373.28</v>
          </cell>
          <cell r="AG805">
            <v>776392.14150848449</v>
          </cell>
        </row>
        <row r="806">
          <cell r="G806">
            <v>12</v>
          </cell>
          <cell r="N806">
            <v>12</v>
          </cell>
          <cell r="P806">
            <v>619373.28</v>
          </cell>
          <cell r="AE806">
            <v>12</v>
          </cell>
          <cell r="AG806">
            <v>776392.14150848449</v>
          </cell>
          <cell r="AJ806">
            <v>12</v>
          </cell>
          <cell r="AN806">
            <v>12</v>
          </cell>
        </row>
        <row r="807">
          <cell r="G807">
            <v>0</v>
          </cell>
          <cell r="P807">
            <v>450405.08</v>
          </cell>
          <cell r="AG807">
            <v>564588.39265313523</v>
          </cell>
        </row>
        <row r="808">
          <cell r="G808">
            <v>0</v>
          </cell>
          <cell r="P808">
            <v>89104</v>
          </cell>
          <cell r="AG808">
            <v>111692.97677318595</v>
          </cell>
        </row>
        <row r="809">
          <cell r="G809">
            <v>127.28383502126464</v>
          </cell>
          <cell r="L809" t="str">
            <v>выемка</v>
          </cell>
          <cell r="N809">
            <v>91.1</v>
          </cell>
          <cell r="P809">
            <v>40084</v>
          </cell>
          <cell r="AE809">
            <v>91.1</v>
          </cell>
          <cell r="AG809">
            <v>50245.794588081175</v>
          </cell>
          <cell r="AJ809">
            <v>91.1</v>
          </cell>
          <cell r="AN809">
            <v>91.1</v>
          </cell>
        </row>
        <row r="810">
          <cell r="G810">
            <v>48.333657562229881</v>
          </cell>
          <cell r="L810" t="str">
            <v>обр. засыпка</v>
          </cell>
          <cell r="N810">
            <v>49.4</v>
          </cell>
          <cell r="P810">
            <v>32604</v>
          </cell>
          <cell r="AE810">
            <v>49.4</v>
          </cell>
          <cell r="AG810">
            <v>40869.521174278983</v>
          </cell>
          <cell r="AJ810">
            <v>49.4</v>
          </cell>
          <cell r="AN810">
            <v>49.4</v>
          </cell>
        </row>
        <row r="811">
          <cell r="G811">
            <v>9</v>
          </cell>
          <cell r="N811">
            <v>9</v>
          </cell>
          <cell r="P811">
            <v>16416</v>
          </cell>
          <cell r="AE811">
            <v>9</v>
          </cell>
          <cell r="AG811">
            <v>20577.661010825785</v>
          </cell>
          <cell r="AJ811">
            <v>9</v>
          </cell>
          <cell r="AN811">
            <v>9</v>
          </cell>
        </row>
        <row r="812">
          <cell r="G812">
            <v>0</v>
          </cell>
          <cell r="P812">
            <v>361301.08</v>
          </cell>
          <cell r="AG812">
            <v>452895.41587994929</v>
          </cell>
        </row>
        <row r="813">
          <cell r="G813">
            <v>7</v>
          </cell>
          <cell r="N813">
            <v>7</v>
          </cell>
          <cell r="P813">
            <v>361301.08</v>
          </cell>
          <cell r="AE813">
            <v>7</v>
          </cell>
          <cell r="AG813">
            <v>452895.41587994929</v>
          </cell>
          <cell r="AJ813">
            <v>7</v>
          </cell>
          <cell r="AN813">
            <v>7</v>
          </cell>
        </row>
        <row r="814">
          <cell r="G814">
            <v>0</v>
          </cell>
          <cell r="P814">
            <v>322338.2</v>
          </cell>
          <cell r="AG814">
            <v>404054.95921294857</v>
          </cell>
        </row>
        <row r="815">
          <cell r="G815">
            <v>0</v>
          </cell>
          <cell r="P815">
            <v>64266</v>
          </cell>
          <cell r="AG815">
            <v>80558.233584413363</v>
          </cell>
        </row>
        <row r="816">
          <cell r="G816">
            <v>121.13620742418929</v>
          </cell>
          <cell r="L816" t="str">
            <v>выемка</v>
          </cell>
          <cell r="N816">
            <v>86.7</v>
          </cell>
          <cell r="P816">
            <v>38148</v>
          </cell>
          <cell r="AE816">
            <v>86.7</v>
          </cell>
          <cell r="AG816">
            <v>47818.994410391198</v>
          </cell>
          <cell r="AJ816">
            <v>86.7</v>
          </cell>
          <cell r="AN816">
            <v>86.7</v>
          </cell>
        </row>
        <row r="817">
          <cell r="G817">
            <v>14.382687574185814</v>
          </cell>
          <cell r="L817" t="str">
            <v>обр. засыпка</v>
          </cell>
          <cell r="N817">
            <v>14.7</v>
          </cell>
          <cell r="P817">
            <v>9702</v>
          </cell>
          <cell r="AE817">
            <v>14.7</v>
          </cell>
          <cell r="AG817">
            <v>12161.578163196376</v>
          </cell>
          <cell r="AJ817">
            <v>14.7</v>
          </cell>
          <cell r="AN817">
            <v>14.7</v>
          </cell>
        </row>
        <row r="818">
          <cell r="G818">
            <v>9</v>
          </cell>
          <cell r="N818">
            <v>9</v>
          </cell>
          <cell r="P818">
            <v>16416</v>
          </cell>
          <cell r="AE818">
            <v>9</v>
          </cell>
          <cell r="AG818">
            <v>20577.661010825785</v>
          </cell>
          <cell r="AJ818">
            <v>9</v>
          </cell>
          <cell r="AN818">
            <v>9</v>
          </cell>
        </row>
        <row r="819">
          <cell r="G819">
            <v>0</v>
          </cell>
          <cell r="P819">
            <v>258072.2</v>
          </cell>
          <cell r="AG819">
            <v>323496.72562853521</v>
          </cell>
        </row>
        <row r="820">
          <cell r="G820">
            <v>5</v>
          </cell>
          <cell r="N820">
            <v>5</v>
          </cell>
          <cell r="P820">
            <v>258072.2</v>
          </cell>
          <cell r="AE820">
            <v>5</v>
          </cell>
          <cell r="AG820">
            <v>323496.72562853521</v>
          </cell>
          <cell r="AJ820">
            <v>5</v>
          </cell>
          <cell r="AN820">
            <v>5</v>
          </cell>
        </row>
        <row r="821">
          <cell r="G821">
            <v>0</v>
          </cell>
          <cell r="P821">
            <v>321568.2</v>
          </cell>
          <cell r="AG821">
            <v>403089.75459682185</v>
          </cell>
        </row>
        <row r="822">
          <cell r="G822">
            <v>0</v>
          </cell>
          <cell r="P822">
            <v>63496</v>
          </cell>
          <cell r="AG822">
            <v>79593.028968286671</v>
          </cell>
        </row>
        <row r="823">
          <cell r="G823">
            <v>113.45167292784511</v>
          </cell>
          <cell r="L823" t="str">
            <v>выемка</v>
          </cell>
          <cell r="N823">
            <v>81.2</v>
          </cell>
          <cell r="P823">
            <v>35728</v>
          </cell>
          <cell r="AE823">
            <v>81.2</v>
          </cell>
          <cell r="AG823">
            <v>44785.494188278724</v>
          </cell>
          <cell r="AJ823">
            <v>81.2</v>
          </cell>
          <cell r="AN823">
            <v>81.2</v>
          </cell>
        </row>
        <row r="824">
          <cell r="G824">
            <v>16.828722875918096</v>
          </cell>
          <cell r="L824" t="str">
            <v>обр. засыпка</v>
          </cell>
          <cell r="N824">
            <v>17.2</v>
          </cell>
          <cell r="P824">
            <v>11352</v>
          </cell>
          <cell r="AE824">
            <v>17.2</v>
          </cell>
          <cell r="AG824">
            <v>14229.873769182155</v>
          </cell>
          <cell r="AJ824">
            <v>17.2</v>
          </cell>
          <cell r="AN824">
            <v>17.2</v>
          </cell>
        </row>
        <row r="825">
          <cell r="G825">
            <v>9</v>
          </cell>
          <cell r="N825">
            <v>9</v>
          </cell>
          <cell r="P825">
            <v>16416</v>
          </cell>
          <cell r="AE825">
            <v>9</v>
          </cell>
          <cell r="AG825">
            <v>20577.661010825785</v>
          </cell>
          <cell r="AJ825">
            <v>9</v>
          </cell>
          <cell r="AN825">
            <v>9</v>
          </cell>
        </row>
        <row r="826">
          <cell r="G826">
            <v>0</v>
          </cell>
          <cell r="P826">
            <v>258072.2</v>
          </cell>
          <cell r="AG826">
            <v>323496.72562853521</v>
          </cell>
        </row>
        <row r="827">
          <cell r="G827">
            <v>5</v>
          </cell>
          <cell r="N827">
            <v>5</v>
          </cell>
          <cell r="P827">
            <v>258072.2</v>
          </cell>
          <cell r="AE827">
            <v>5</v>
          </cell>
          <cell r="AG827">
            <v>323496.72562853521</v>
          </cell>
          <cell r="AJ827">
            <v>5</v>
          </cell>
          <cell r="AN827">
            <v>5</v>
          </cell>
        </row>
        <row r="828">
          <cell r="G828">
            <v>0</v>
          </cell>
          <cell r="P828">
            <v>296100.2</v>
          </cell>
          <cell r="AG828">
            <v>371165.29854030925</v>
          </cell>
        </row>
        <row r="829">
          <cell r="G829">
            <v>0</v>
          </cell>
          <cell r="P829">
            <v>38028</v>
          </cell>
          <cell r="AG829">
            <v>47668.572911774056</v>
          </cell>
        </row>
        <row r="830">
          <cell r="G830">
            <v>47.783832686358409</v>
          </cell>
          <cell r="L830" t="str">
            <v>выемка</v>
          </cell>
          <cell r="N830">
            <v>34.200000000000003</v>
          </cell>
          <cell r="P830">
            <v>15048.000000000002</v>
          </cell>
          <cell r="AE830">
            <v>34.200000000000003</v>
          </cell>
          <cell r="AG830">
            <v>18862.855926590302</v>
          </cell>
          <cell r="AJ830">
            <v>34.200000000000003</v>
          </cell>
          <cell r="AN830">
            <v>34.200000000000003</v>
          </cell>
        </row>
        <row r="831">
          <cell r="G831">
            <v>20.546696534551163</v>
          </cell>
          <cell r="L831" t="str">
            <v>обр. засыпка</v>
          </cell>
          <cell r="N831">
            <v>21</v>
          </cell>
          <cell r="P831">
            <v>13860</v>
          </cell>
          <cell r="AE831">
            <v>21</v>
          </cell>
          <cell r="AG831">
            <v>17373.683090280538</v>
          </cell>
          <cell r="AJ831">
            <v>21</v>
          </cell>
          <cell r="AN831">
            <v>21</v>
          </cell>
        </row>
        <row r="832">
          <cell r="G832">
            <v>5</v>
          </cell>
          <cell r="N832">
            <v>5</v>
          </cell>
          <cell r="P832">
            <v>9120</v>
          </cell>
          <cell r="AE832">
            <v>5</v>
          </cell>
          <cell r="AG832">
            <v>11432.033894903214</v>
          </cell>
          <cell r="AJ832">
            <v>5</v>
          </cell>
          <cell r="AN832">
            <v>5</v>
          </cell>
        </row>
        <row r="833">
          <cell r="G833">
            <v>0</v>
          </cell>
          <cell r="P833">
            <v>258072.2</v>
          </cell>
          <cell r="AG833">
            <v>323496.72562853521</v>
          </cell>
        </row>
        <row r="834">
          <cell r="G834">
            <v>5</v>
          </cell>
          <cell r="N834">
            <v>5</v>
          </cell>
          <cell r="P834">
            <v>258072.2</v>
          </cell>
          <cell r="AE834">
            <v>5</v>
          </cell>
          <cell r="AG834">
            <v>323496.72562853521</v>
          </cell>
          <cell r="AJ834">
            <v>5</v>
          </cell>
          <cell r="AN834">
            <v>5</v>
          </cell>
        </row>
        <row r="835">
          <cell r="G835">
            <v>0</v>
          </cell>
          <cell r="P835">
            <v>1064891.084</v>
          </cell>
          <cell r="AG835">
            <v>1334854.2726609895</v>
          </cell>
        </row>
        <row r="836">
          <cell r="G836">
            <v>0</v>
          </cell>
          <cell r="P836">
            <v>1008115.2</v>
          </cell>
          <cell r="AG836">
            <v>1263684.9930227117</v>
          </cell>
        </row>
        <row r="837">
          <cell r="G837">
            <v>4882.0546249319741</v>
          </cell>
          <cell r="L837" t="str">
            <v>выемка</v>
          </cell>
          <cell r="N837">
            <v>28.2</v>
          </cell>
          <cell r="P837">
            <v>12408</v>
          </cell>
          <cell r="AE837">
            <v>28.2</v>
          </cell>
          <cell r="AG837">
            <v>15553.582957013054</v>
          </cell>
          <cell r="AJ837">
            <v>28.2</v>
          </cell>
          <cell r="AN837">
            <v>28.2</v>
          </cell>
        </row>
        <row r="838">
          <cell r="G838">
            <v>94.319121234796768</v>
          </cell>
          <cell r="L838" t="str">
            <v>обр. засыпка</v>
          </cell>
          <cell r="N838">
            <v>96.4</v>
          </cell>
          <cell r="P838">
            <v>63624.000000000007</v>
          </cell>
          <cell r="AE838">
            <v>96.4</v>
          </cell>
          <cell r="AG838">
            <v>79753.478566811624</v>
          </cell>
          <cell r="AJ838">
            <v>96.4</v>
          </cell>
          <cell r="AN838">
            <v>96.4</v>
          </cell>
        </row>
        <row r="839">
          <cell r="G839">
            <v>77.8</v>
          </cell>
          <cell r="N839">
            <v>77.8</v>
          </cell>
          <cell r="P839">
            <v>141907.19999999998</v>
          </cell>
          <cell r="AE839">
            <v>77.8</v>
          </cell>
          <cell r="AG839">
            <v>177882.44740469399</v>
          </cell>
          <cell r="AJ839">
            <v>77.8</v>
          </cell>
          <cell r="AN839">
            <v>77.8</v>
          </cell>
        </row>
        <row r="840">
          <cell r="G840">
            <v>8.1551224198148589</v>
          </cell>
          <cell r="L840" t="str">
            <v>м/к</v>
          </cell>
          <cell r="N840">
            <v>8</v>
          </cell>
          <cell r="P840">
            <v>790176</v>
          </cell>
          <cell r="AE840">
            <v>8</v>
          </cell>
          <cell r="AG840">
            <v>990495.48409419309</v>
          </cell>
          <cell r="AJ840">
            <v>8</v>
          </cell>
          <cell r="AN840">
            <v>8</v>
          </cell>
        </row>
        <row r="841">
          <cell r="G841">
            <v>0</v>
          </cell>
          <cell r="P841">
            <v>56775.884000000005</v>
          </cell>
          <cell r="AG841">
            <v>71169.279638277745</v>
          </cell>
        </row>
        <row r="842">
          <cell r="G842">
            <v>1.1000000000000001</v>
          </cell>
          <cell r="N842">
            <v>1.1000000000000001</v>
          </cell>
          <cell r="P842">
            <v>56775.884000000005</v>
          </cell>
          <cell r="AE842">
            <v>1.1000000000000001</v>
          </cell>
          <cell r="AG842">
            <v>71169.279638277745</v>
          </cell>
          <cell r="AJ842">
            <v>1.1000000000000001</v>
          </cell>
          <cell r="AN842">
            <v>1.1000000000000001</v>
          </cell>
        </row>
        <row r="843">
          <cell r="G843">
            <v>0</v>
          </cell>
          <cell r="P843">
            <v>176561897.61725521</v>
          </cell>
          <cell r="AG843">
            <v>221322543.65229085</v>
          </cell>
        </row>
        <row r="844">
          <cell r="G844">
            <v>0</v>
          </cell>
          <cell r="P844">
            <v>124292306.80000003</v>
          </cell>
          <cell r="AG844">
            <v>155801958.79531902</v>
          </cell>
        </row>
        <row r="845">
          <cell r="G845">
            <v>7338.4510063906509</v>
          </cell>
          <cell r="L845" t="str">
            <v>выемка</v>
          </cell>
          <cell r="N845">
            <v>19753.650000000001</v>
          </cell>
          <cell r="P845">
            <v>8691606</v>
          </cell>
          <cell r="AE845">
            <v>19753.650000000001</v>
          </cell>
          <cell r="AG845">
            <v>10895036.665914927</v>
          </cell>
          <cell r="AJ845">
            <v>19753.650000000001</v>
          </cell>
          <cell r="AN845">
            <v>19753.650000000001</v>
          </cell>
        </row>
        <row r="846">
          <cell r="G846">
            <v>3036.4103821583849</v>
          </cell>
          <cell r="L846" t="str">
            <v>обр. засыпка</v>
          </cell>
          <cell r="N846">
            <v>7206.7</v>
          </cell>
          <cell r="P846">
            <v>4756422</v>
          </cell>
          <cell r="AE846">
            <v>7206.7</v>
          </cell>
          <cell r="AG846">
            <v>5962234.3774630837</v>
          </cell>
          <cell r="AJ846">
            <v>7206.7</v>
          </cell>
          <cell r="AN846">
            <v>7206.7</v>
          </cell>
        </row>
        <row r="847">
          <cell r="G847">
            <v>76.2</v>
          </cell>
          <cell r="N847">
            <v>76.2</v>
          </cell>
          <cell r="P847">
            <v>138988.80000000002</v>
          </cell>
          <cell r="AE847">
            <v>76.2</v>
          </cell>
          <cell r="AG847">
            <v>174224.19655832497</v>
          </cell>
          <cell r="AJ847">
            <v>76.2</v>
          </cell>
          <cell r="AN847">
            <v>76.2</v>
          </cell>
        </row>
        <row r="848">
          <cell r="G848">
            <v>1200</v>
          </cell>
          <cell r="L848" t="str">
            <v>бетон</v>
          </cell>
          <cell r="N848">
            <v>1200</v>
          </cell>
          <cell r="P848">
            <v>6120000</v>
          </cell>
          <cell r="AE848">
            <v>1200</v>
          </cell>
          <cell r="AG848">
            <v>7671496.4294745242</v>
          </cell>
          <cell r="AJ848">
            <v>1200</v>
          </cell>
          <cell r="AN848">
            <v>1200</v>
          </cell>
        </row>
        <row r="849">
          <cell r="G849">
            <v>3000</v>
          </cell>
          <cell r="L849" t="str">
            <v>бетон</v>
          </cell>
          <cell r="N849">
            <v>3000</v>
          </cell>
          <cell r="P849">
            <v>56985000</v>
          </cell>
          <cell r="AE849">
            <v>3000</v>
          </cell>
          <cell r="AG849">
            <v>71431409.155817941</v>
          </cell>
          <cell r="AJ849">
            <v>3000</v>
          </cell>
          <cell r="AN849">
            <v>3000</v>
          </cell>
        </row>
        <row r="850">
          <cell r="G850">
            <v>101.93903024768574</v>
          </cell>
          <cell r="L850" t="str">
            <v>м/к</v>
          </cell>
          <cell r="N850">
            <v>100</v>
          </cell>
          <cell r="P850">
            <v>9877200</v>
          </cell>
          <cell r="AE850">
            <v>100</v>
          </cell>
          <cell r="AG850">
            <v>12381193.551177414</v>
          </cell>
          <cell r="AJ850">
            <v>100</v>
          </cell>
          <cell r="AN850">
            <v>100</v>
          </cell>
        </row>
        <row r="851">
          <cell r="G851">
            <v>5800</v>
          </cell>
          <cell r="N851">
            <v>5800</v>
          </cell>
          <cell r="P851">
            <v>1310800</v>
          </cell>
          <cell r="AE851">
            <v>5800</v>
          </cell>
          <cell r="AG851">
            <v>1643104.1698946415</v>
          </cell>
          <cell r="AJ851">
            <v>5800</v>
          </cell>
          <cell r="AN851">
            <v>5800</v>
          </cell>
        </row>
        <row r="852">
          <cell r="G852">
            <v>1500</v>
          </cell>
          <cell r="N852">
            <v>1500</v>
          </cell>
          <cell r="P852">
            <v>36412290.00000003</v>
          </cell>
          <cell r="AE852">
            <v>1500</v>
          </cell>
          <cell r="AG852">
            <v>45643260.249018155</v>
          </cell>
          <cell r="AJ852">
            <v>1500</v>
          </cell>
          <cell r="AN852">
            <v>1500</v>
          </cell>
        </row>
        <row r="853">
          <cell r="G853">
            <v>0</v>
          </cell>
          <cell r="P853">
            <v>52269590.817255192</v>
          </cell>
          <cell r="AG853">
            <v>65520584.856971823</v>
          </cell>
        </row>
        <row r="854">
          <cell r="G854">
            <v>419</v>
          </cell>
          <cell r="N854">
            <v>419</v>
          </cell>
          <cell r="P854">
            <v>18322673.07</v>
          </cell>
          <cell r="AE854">
            <v>419</v>
          </cell>
          <cell r="AG854">
            <v>22967699.515512094</v>
          </cell>
          <cell r="AJ854">
            <v>419</v>
          </cell>
          <cell r="AN854">
            <v>419</v>
          </cell>
        </row>
        <row r="855">
          <cell r="G855">
            <v>41.5</v>
          </cell>
          <cell r="N855">
            <v>41.5</v>
          </cell>
          <cell r="P855">
            <v>8922500</v>
          </cell>
          <cell r="AE855">
            <v>41.5</v>
          </cell>
          <cell r="AG855">
            <v>11184465.178429158</v>
          </cell>
          <cell r="AJ855">
            <v>41.5</v>
          </cell>
          <cell r="AN855">
            <v>41.5</v>
          </cell>
        </row>
        <row r="856">
          <cell r="G856">
            <v>0</v>
          </cell>
          <cell r="P856">
            <v>8692981.7272551823</v>
          </cell>
          <cell r="AG856">
            <v>10896761.157210033</v>
          </cell>
        </row>
        <row r="857">
          <cell r="G857">
            <v>8655.1260504201691</v>
          </cell>
          <cell r="N857">
            <v>681.9</v>
          </cell>
          <cell r="P857">
            <v>510048.61845678755</v>
          </cell>
          <cell r="AE857">
            <v>681.9</v>
          </cell>
          <cell r="AG857">
            <v>639352.31296563055</v>
          </cell>
          <cell r="AJ857">
            <v>681.9</v>
          </cell>
          <cell r="AN857">
            <v>681.9</v>
          </cell>
        </row>
        <row r="858">
          <cell r="N858">
            <v>0.02</v>
          </cell>
          <cell r="P858">
            <v>14.959630985680819</v>
          </cell>
          <cell r="AE858">
            <v>0.02</v>
          </cell>
          <cell r="AG858">
            <v>18.752084263546873</v>
          </cell>
          <cell r="AJ858">
            <v>0.02</v>
          </cell>
          <cell r="AN858">
            <v>0.02</v>
          </cell>
        </row>
        <row r="859">
          <cell r="N859">
            <v>220</v>
          </cell>
          <cell r="P859">
            <v>164555.94084248901</v>
          </cell>
          <cell r="AE859">
            <v>220</v>
          </cell>
          <cell r="AG859">
            <v>206272.92689901558</v>
          </cell>
          <cell r="AJ859">
            <v>220</v>
          </cell>
          <cell r="AN859">
            <v>220</v>
          </cell>
        </row>
        <row r="860">
          <cell r="N860">
            <v>10720</v>
          </cell>
          <cell r="P860">
            <v>8018362.2083249195</v>
          </cell>
          <cell r="AE860">
            <v>10720</v>
          </cell>
          <cell r="AG860">
            <v>10051117.165261123</v>
          </cell>
          <cell r="AJ860">
            <v>10720</v>
          </cell>
          <cell r="AN860">
            <v>10720</v>
          </cell>
        </row>
        <row r="861">
          <cell r="P861">
            <v>7600000</v>
          </cell>
          <cell r="AG861">
            <v>9526694.9124193434</v>
          </cell>
        </row>
        <row r="862">
          <cell r="N862">
            <v>1</v>
          </cell>
          <cell r="P862">
            <v>1600000</v>
          </cell>
          <cell r="AE862">
            <v>1</v>
          </cell>
          <cell r="AG862">
            <v>2005619.9815619672</v>
          </cell>
          <cell r="AJ862">
            <v>1</v>
          </cell>
          <cell r="AN862">
            <v>1</v>
          </cell>
        </row>
        <row r="863">
          <cell r="N863">
            <v>1</v>
          </cell>
          <cell r="P863">
            <v>6000000</v>
          </cell>
          <cell r="AE863">
            <v>1</v>
          </cell>
          <cell r="AG863">
            <v>7521074.9308573762</v>
          </cell>
          <cell r="AJ863">
            <v>1</v>
          </cell>
          <cell r="AN863">
            <v>1</v>
          </cell>
        </row>
        <row r="864">
          <cell r="G864">
            <v>3.9056085463216074E-2</v>
          </cell>
          <cell r="N864">
            <v>1</v>
          </cell>
          <cell r="P864">
            <v>8731436.0200000089</v>
          </cell>
          <cell r="AE864">
            <v>1</v>
          </cell>
          <cell r="AG864">
            <v>10944964.093401195</v>
          </cell>
          <cell r="AJ864">
            <v>1</v>
          </cell>
          <cell r="AN864">
            <v>1</v>
          </cell>
        </row>
        <row r="865">
          <cell r="G865">
            <v>3.9056085463216074E-2</v>
          </cell>
        </row>
        <row r="866">
          <cell r="G866">
            <v>0</v>
          </cell>
          <cell r="P866">
            <v>90750577.281296939</v>
          </cell>
          <cell r="AG866">
            <v>113756981.95853291</v>
          </cell>
        </row>
        <row r="867">
          <cell r="G867">
            <v>0</v>
          </cell>
          <cell r="P867">
            <v>48040056.846000001</v>
          </cell>
          <cell r="AG867">
            <v>60218811.20356898</v>
          </cell>
        </row>
        <row r="868">
          <cell r="G868">
            <v>4598.5651614213866</v>
          </cell>
          <cell r="L868" t="str">
            <v>выемка</v>
          </cell>
          <cell r="N868">
            <v>3010.5</v>
          </cell>
          <cell r="P868">
            <v>1324620</v>
          </cell>
          <cell r="AE868">
            <v>3010.5</v>
          </cell>
          <cell r="AG868">
            <v>1660427.712485383</v>
          </cell>
          <cell r="AJ868">
            <v>3010.5</v>
          </cell>
          <cell r="AN868">
            <v>3010.5</v>
          </cell>
        </row>
        <row r="869">
          <cell r="G869">
            <v>2972.9113057254149</v>
          </cell>
          <cell r="L869" t="str">
            <v>обр. засыпка</v>
          </cell>
          <cell r="N869">
            <v>3540.1</v>
          </cell>
          <cell r="P869">
            <v>2336466</v>
          </cell>
          <cell r="AE869">
            <v>3540.1</v>
          </cell>
          <cell r="AG869">
            <v>2928789.3099001017</v>
          </cell>
          <cell r="AJ869">
            <v>3540.1</v>
          </cell>
          <cell r="AN869">
            <v>3540.1</v>
          </cell>
        </row>
        <row r="870">
          <cell r="G870">
            <v>40.700000000000003</v>
          </cell>
          <cell r="N870">
            <v>40.700000000000003</v>
          </cell>
          <cell r="P870">
            <v>74236.800000000003</v>
          </cell>
          <cell r="AE870">
            <v>40.700000000000003</v>
          </cell>
          <cell r="AG870">
            <v>93056.75590451216</v>
          </cell>
          <cell r="AJ870">
            <v>40.700000000000003</v>
          </cell>
          <cell r="AN870">
            <v>40.700000000000003</v>
          </cell>
        </row>
        <row r="871">
          <cell r="G871">
            <v>100</v>
          </cell>
          <cell r="L871" t="str">
            <v>бетон</v>
          </cell>
          <cell r="N871">
            <v>100</v>
          </cell>
          <cell r="P871">
            <v>510000</v>
          </cell>
          <cell r="AE871">
            <v>100</v>
          </cell>
          <cell r="AG871">
            <v>639291.36912287702</v>
          </cell>
          <cell r="AJ871">
            <v>100</v>
          </cell>
          <cell r="AN871">
            <v>100</v>
          </cell>
        </row>
        <row r="872">
          <cell r="G872">
            <v>520</v>
          </cell>
          <cell r="L872" t="str">
            <v>бетон</v>
          </cell>
          <cell r="N872">
            <v>520</v>
          </cell>
          <cell r="P872">
            <v>9877400</v>
          </cell>
          <cell r="AE872">
            <v>520</v>
          </cell>
          <cell r="AG872">
            <v>12381444.253675109</v>
          </cell>
          <cell r="AJ872">
            <v>520</v>
          </cell>
          <cell r="AN872">
            <v>520</v>
          </cell>
        </row>
        <row r="873">
          <cell r="G873">
            <v>96.842078735301442</v>
          </cell>
          <cell r="L873" t="str">
            <v>м/к</v>
          </cell>
          <cell r="N873">
            <v>95</v>
          </cell>
          <cell r="P873">
            <v>9383340</v>
          </cell>
          <cell r="AE873">
            <v>95</v>
          </cell>
          <cell r="AG873">
            <v>11762133.873618543</v>
          </cell>
          <cell r="AJ873">
            <v>95</v>
          </cell>
          <cell r="AN873">
            <v>95</v>
          </cell>
        </row>
        <row r="874">
          <cell r="G874">
            <v>961.5</v>
          </cell>
          <cell r="L874" t="str">
            <v>огнезащита</v>
          </cell>
          <cell r="N874">
            <v>961.5</v>
          </cell>
          <cell r="P874">
            <v>1011498</v>
          </cell>
          <cell r="AE874">
            <v>961.5</v>
          </cell>
          <cell r="AG874">
            <v>1267925.375068729</v>
          </cell>
          <cell r="AJ874">
            <v>961.5</v>
          </cell>
          <cell r="AN874">
            <v>961.5</v>
          </cell>
        </row>
        <row r="875">
          <cell r="G875">
            <v>1800</v>
          </cell>
          <cell r="N875">
            <v>1800</v>
          </cell>
          <cell r="P875">
            <v>630000</v>
          </cell>
          <cell r="AE875">
            <v>1800</v>
          </cell>
          <cell r="AG875">
            <v>789712.86774002446</v>
          </cell>
          <cell r="AJ875">
            <v>1800</v>
          </cell>
          <cell r="AN875">
            <v>1800</v>
          </cell>
        </row>
        <row r="876">
          <cell r="G876">
            <v>2700</v>
          </cell>
          <cell r="N876">
            <v>2700</v>
          </cell>
          <cell r="P876">
            <v>610200</v>
          </cell>
          <cell r="AE876">
            <v>2700</v>
          </cell>
          <cell r="AG876">
            <v>764893.32046819513</v>
          </cell>
          <cell r="AJ876">
            <v>2700</v>
          </cell>
          <cell r="AN876">
            <v>2700</v>
          </cell>
        </row>
        <row r="877">
          <cell r="G877">
            <v>360</v>
          </cell>
          <cell r="N877">
            <v>360</v>
          </cell>
          <cell r="P877">
            <v>8738949.6000000071</v>
          </cell>
          <cell r="AE877">
            <v>360</v>
          </cell>
          <cell r="AG877">
            <v>10954382.459764358</v>
          </cell>
          <cell r="AJ877">
            <v>360</v>
          </cell>
          <cell r="AN877">
            <v>360</v>
          </cell>
        </row>
        <row r="878">
          <cell r="G878">
            <v>7.9</v>
          </cell>
          <cell r="N878">
            <v>7.9</v>
          </cell>
          <cell r="P878">
            <v>409501.16099999996</v>
          </cell>
          <cell r="AE878">
            <v>7.9</v>
          </cell>
          <cell r="AG878">
            <v>513314.81935901503</v>
          </cell>
          <cell r="AJ878">
            <v>7.9</v>
          </cell>
          <cell r="AN878">
            <v>7.9</v>
          </cell>
        </row>
        <row r="879">
          <cell r="G879">
            <v>0</v>
          </cell>
          <cell r="P879">
            <v>3585308.04</v>
          </cell>
          <cell r="AG879">
            <v>4494228.4031742327</v>
          </cell>
        </row>
        <row r="880">
          <cell r="G880">
            <v>720</v>
          </cell>
          <cell r="N880">
            <v>720</v>
          </cell>
          <cell r="P880">
            <v>2083680</v>
          </cell>
          <cell r="AE880">
            <v>720</v>
          </cell>
          <cell r="AG880">
            <v>2611918.9019881501</v>
          </cell>
          <cell r="AJ880">
            <v>720</v>
          </cell>
          <cell r="AN880">
            <v>720</v>
          </cell>
        </row>
        <row r="881">
          <cell r="G881">
            <v>183</v>
          </cell>
          <cell r="N881">
            <v>183</v>
          </cell>
          <cell r="P881">
            <v>168887.04000000001</v>
          </cell>
          <cell r="AE881">
            <v>183</v>
          </cell>
          <cell r="AG881">
            <v>211702.01378178454</v>
          </cell>
          <cell r="AJ881">
            <v>183</v>
          </cell>
          <cell r="AN881">
            <v>183</v>
          </cell>
        </row>
        <row r="882">
          <cell r="G882">
            <v>36</v>
          </cell>
          <cell r="N882">
            <v>36</v>
          </cell>
          <cell r="P882">
            <v>369612</v>
          </cell>
          <cell r="AE882">
            <v>36</v>
          </cell>
          <cell r="AG882">
            <v>463313.25789067609</v>
          </cell>
          <cell r="AJ882">
            <v>36</v>
          </cell>
          <cell r="AN882">
            <v>36</v>
          </cell>
        </row>
        <row r="883">
          <cell r="G883">
            <v>183</v>
          </cell>
          <cell r="N883">
            <v>183</v>
          </cell>
          <cell r="P883">
            <v>963129</v>
          </cell>
          <cell r="AE883">
            <v>183</v>
          </cell>
          <cell r="AG883">
            <v>1207294.2295136224</v>
          </cell>
          <cell r="AJ883">
            <v>183</v>
          </cell>
          <cell r="AN883">
            <v>183</v>
          </cell>
        </row>
        <row r="884">
          <cell r="G884">
            <v>0</v>
          </cell>
          <cell r="P884">
            <v>643708.80000000005</v>
          </cell>
          <cell r="AG884">
            <v>806897.01974204753</v>
          </cell>
        </row>
        <row r="885">
          <cell r="G885">
            <v>74.400000000000006</v>
          </cell>
          <cell r="N885">
            <v>74.400000000000006</v>
          </cell>
          <cell r="P885">
            <v>643708.80000000005</v>
          </cell>
          <cell r="AE885">
            <v>74.400000000000006</v>
          </cell>
          <cell r="AG885">
            <v>806897.01974204753</v>
          </cell>
          <cell r="AJ885">
            <v>74.400000000000006</v>
          </cell>
          <cell r="AN885">
            <v>74.400000000000006</v>
          </cell>
        </row>
        <row r="886">
          <cell r="G886">
            <v>0</v>
          </cell>
          <cell r="P886">
            <v>3642210</v>
          </cell>
          <cell r="AG886">
            <v>4565555.7206530077</v>
          </cell>
        </row>
        <row r="887">
          <cell r="G887">
            <v>622.6</v>
          </cell>
          <cell r="N887">
            <v>622.6</v>
          </cell>
          <cell r="P887">
            <v>3642210</v>
          </cell>
          <cell r="AE887">
            <v>622.6</v>
          </cell>
          <cell r="AG887">
            <v>4565555.7206530077</v>
          </cell>
          <cell r="AJ887">
            <v>622.6</v>
          </cell>
          <cell r="AN887">
            <v>622.6</v>
          </cell>
        </row>
        <row r="888">
          <cell r="G888">
            <v>0</v>
          </cell>
          <cell r="P888">
            <v>2315271.4</v>
          </cell>
          <cell r="AG888">
            <v>2902221.6141118435</v>
          </cell>
        </row>
        <row r="889">
          <cell r="G889">
            <v>449.1</v>
          </cell>
          <cell r="N889">
            <v>449.1</v>
          </cell>
          <cell r="P889">
            <v>1257480</v>
          </cell>
          <cell r="AE889">
            <v>449.1</v>
          </cell>
          <cell r="AG889">
            <v>1576266.8840090891</v>
          </cell>
          <cell r="AJ889">
            <v>449.1</v>
          </cell>
          <cell r="AN889">
            <v>449.1</v>
          </cell>
        </row>
        <row r="890">
          <cell r="G890">
            <v>19.8</v>
          </cell>
          <cell r="N890">
            <v>19.8</v>
          </cell>
          <cell r="P890">
            <v>48430.8</v>
          </cell>
          <cell r="AE890">
            <v>19.8</v>
          </cell>
          <cell r="AG890">
            <v>60708.612626894581</v>
          </cell>
          <cell r="AJ890">
            <v>19.8</v>
          </cell>
          <cell r="AN890">
            <v>19.8</v>
          </cell>
        </row>
        <row r="891">
          <cell r="G891">
            <v>102.1</v>
          </cell>
          <cell r="N891">
            <v>102.1</v>
          </cell>
          <cell r="P891">
            <v>1009360.6</v>
          </cell>
          <cell r="AE891">
            <v>102.1</v>
          </cell>
          <cell r="AG891">
            <v>1265246.1174758601</v>
          </cell>
          <cell r="AJ891">
            <v>102.1</v>
          </cell>
          <cell r="AN891">
            <v>102.1</v>
          </cell>
        </row>
        <row r="892">
          <cell r="G892">
            <v>0</v>
          </cell>
          <cell r="P892">
            <v>1780862.645</v>
          </cell>
          <cell r="AG892">
            <v>2232333.5657683099</v>
          </cell>
        </row>
        <row r="893">
          <cell r="G893">
            <v>92.5</v>
          </cell>
          <cell r="N893">
            <v>92.5</v>
          </cell>
          <cell r="P893">
            <v>1172900</v>
          </cell>
          <cell r="AE893">
            <v>92.5</v>
          </cell>
          <cell r="AG893">
            <v>1470244.7977337695</v>
          </cell>
          <cell r="AJ893">
            <v>92.5</v>
          </cell>
          <cell r="AN893">
            <v>92.5</v>
          </cell>
        </row>
        <row r="894">
          <cell r="G894">
            <v>8.4</v>
          </cell>
          <cell r="N894">
            <v>8.4</v>
          </cell>
          <cell r="P894">
            <v>159003.6</v>
          </cell>
          <cell r="AE894">
            <v>8.4</v>
          </cell>
          <cell r="AG894">
            <v>199312.998312679</v>
          </cell>
          <cell r="AJ894">
            <v>8.4</v>
          </cell>
          <cell r="AN894">
            <v>8.4</v>
          </cell>
        </row>
        <row r="895">
          <cell r="N895">
            <v>9</v>
          </cell>
          <cell r="P895">
            <v>235598.4</v>
          </cell>
          <cell r="AE895">
            <v>9</v>
          </cell>
          <cell r="AG895">
            <v>295325.53666501807</v>
          </cell>
          <cell r="AJ895">
            <v>9</v>
          </cell>
          <cell r="AN895">
            <v>9</v>
          </cell>
        </row>
        <row r="896">
          <cell r="G896">
            <v>9.6999999999999993</v>
          </cell>
          <cell r="N896">
            <v>9.6999999999999993</v>
          </cell>
          <cell r="P896">
            <v>202195.04499999998</v>
          </cell>
          <cell r="AE896">
            <v>9.6999999999999993</v>
          </cell>
          <cell r="AG896">
            <v>253454.01401551315</v>
          </cell>
          <cell r="AJ896">
            <v>9.6999999999999993</v>
          </cell>
          <cell r="AN896">
            <v>9.6999999999999993</v>
          </cell>
        </row>
        <row r="897">
          <cell r="G897">
            <v>5</v>
          </cell>
          <cell r="N897">
            <v>5</v>
          </cell>
          <cell r="P897">
            <v>11165.599999999999</v>
          </cell>
          <cell r="AE897">
            <v>5</v>
          </cell>
          <cell r="AG897">
            <v>13996.219041330187</v>
          </cell>
          <cell r="AJ897">
            <v>5</v>
          </cell>
          <cell r="AN897">
            <v>5</v>
          </cell>
        </row>
        <row r="898">
          <cell r="G898">
            <v>0</v>
          </cell>
          <cell r="P898">
            <v>1166484.4000000001</v>
          </cell>
          <cell r="AG898">
            <v>1462202.7630127016</v>
          </cell>
        </row>
        <row r="899">
          <cell r="G899">
            <v>720.9</v>
          </cell>
          <cell r="N899">
            <v>720.9</v>
          </cell>
          <cell r="P899">
            <v>612765</v>
          </cell>
          <cell r="AE899">
            <v>720.9</v>
          </cell>
          <cell r="AG899">
            <v>768108.58000113675</v>
          </cell>
          <cell r="AJ899">
            <v>720.9</v>
          </cell>
          <cell r="AN899">
            <v>720.9</v>
          </cell>
        </row>
        <row r="900">
          <cell r="G900">
            <v>720.9</v>
          </cell>
          <cell r="N900">
            <v>720.9</v>
          </cell>
          <cell r="P900">
            <v>432540</v>
          </cell>
          <cell r="AE900">
            <v>720.9</v>
          </cell>
          <cell r="AG900">
            <v>542194.29176550824</v>
          </cell>
          <cell r="AJ900">
            <v>720.9</v>
          </cell>
          <cell r="AN900">
            <v>720.9</v>
          </cell>
        </row>
        <row r="901">
          <cell r="G901">
            <v>46.6</v>
          </cell>
          <cell r="N901">
            <v>46.6</v>
          </cell>
          <cell r="P901">
            <v>57271.40000000014</v>
          </cell>
          <cell r="AE901">
            <v>46.6</v>
          </cell>
          <cell r="AG901">
            <v>71790.415132517708</v>
          </cell>
          <cell r="AJ901">
            <v>46.6</v>
          </cell>
          <cell r="AN901">
            <v>46.6</v>
          </cell>
        </row>
        <row r="902">
          <cell r="G902">
            <v>52</v>
          </cell>
          <cell r="N902">
            <v>52</v>
          </cell>
          <cell r="P902">
            <v>63908</v>
          </cell>
          <cell r="AE902">
            <v>52</v>
          </cell>
          <cell r="AG902">
            <v>80109.476113538869</v>
          </cell>
          <cell r="AJ902">
            <v>52</v>
          </cell>
          <cell r="AN902">
            <v>52</v>
          </cell>
        </row>
        <row r="903">
          <cell r="G903">
            <v>0</v>
          </cell>
          <cell r="P903">
            <v>42710520.435296945</v>
          </cell>
          <cell r="AG903">
            <v>53538170.754963934</v>
          </cell>
        </row>
        <row r="904">
          <cell r="G904">
            <v>54.457920940500955</v>
          </cell>
          <cell r="N904">
            <v>29</v>
          </cell>
          <cell r="P904">
            <v>1725977.6300000001</v>
          </cell>
          <cell r="AE904">
            <v>29</v>
          </cell>
          <cell r="AG904">
            <v>2163534.5140356049</v>
          </cell>
          <cell r="AJ904">
            <v>29</v>
          </cell>
          <cell r="AN904">
            <v>29</v>
          </cell>
        </row>
        <row r="905">
          <cell r="G905">
            <v>26.340000000000003</v>
          </cell>
          <cell r="N905">
            <v>26.34</v>
          </cell>
          <cell r="P905">
            <v>1151835.8202</v>
          </cell>
          <cell r="AE905">
            <v>26.34</v>
          </cell>
          <cell r="AG905">
            <v>1443840.5852949608</v>
          </cell>
          <cell r="AJ905">
            <v>26.34</v>
          </cell>
          <cell r="AN905">
            <v>26.34</v>
          </cell>
        </row>
        <row r="906">
          <cell r="G906">
            <v>71.8</v>
          </cell>
          <cell r="N906">
            <v>71.8</v>
          </cell>
          <cell r="P906">
            <v>15437000</v>
          </cell>
          <cell r="AE906">
            <v>71.8</v>
          </cell>
          <cell r="AG906">
            <v>19350472.284607556</v>
          </cell>
          <cell r="AJ906">
            <v>71.8</v>
          </cell>
          <cell r="AN906">
            <v>71.8</v>
          </cell>
        </row>
        <row r="907">
          <cell r="G907">
            <v>4.4800000000000004</v>
          </cell>
          <cell r="N907">
            <v>4.4800000000000004</v>
          </cell>
          <cell r="P907">
            <v>311897.60000000003</v>
          </cell>
          <cell r="AE907">
            <v>4.4800000000000004</v>
          </cell>
          <cell r="AG907">
            <v>390967.5367257637</v>
          </cell>
          <cell r="AJ907">
            <v>4.4800000000000004</v>
          </cell>
          <cell r="AN907">
            <v>4.4800000000000004</v>
          </cell>
        </row>
        <row r="908">
          <cell r="G908">
            <v>0</v>
          </cell>
          <cell r="P908">
            <v>375127.70659693226</v>
          </cell>
          <cell r="AG908">
            <v>470227.26499270136</v>
          </cell>
        </row>
        <row r="909">
          <cell r="G909">
            <v>324.56722689075639</v>
          </cell>
          <cell r="N909">
            <v>0.02</v>
          </cell>
          <cell r="P909">
            <v>14.959630985680819</v>
          </cell>
          <cell r="AE909">
            <v>0.02</v>
          </cell>
          <cell r="AG909">
            <v>18.752084263546873</v>
          </cell>
          <cell r="AJ909">
            <v>0.02</v>
          </cell>
          <cell r="AN909">
            <v>0.02</v>
          </cell>
        </row>
        <row r="910">
          <cell r="N910">
            <v>246.3</v>
          </cell>
          <cell r="P910">
            <v>184227.85558865929</v>
          </cell>
          <cell r="AE910">
            <v>246.3</v>
          </cell>
          <cell r="AG910">
            <v>230931.91770557975</v>
          </cell>
          <cell r="AJ910">
            <v>246.3</v>
          </cell>
          <cell r="AN910">
            <v>246.3</v>
          </cell>
        </row>
        <row r="911">
          <cell r="N911">
            <v>255.2</v>
          </cell>
          <cell r="P911">
            <v>190884.89137728725</v>
          </cell>
          <cell r="AE911">
            <v>255.2</v>
          </cell>
          <cell r="AG911">
            <v>239276.59520285807</v>
          </cell>
          <cell r="AJ911">
            <v>255.2</v>
          </cell>
          <cell r="AN911">
            <v>255.2</v>
          </cell>
        </row>
        <row r="912">
          <cell r="P912">
            <v>9730000</v>
          </cell>
          <cell r="AG912">
            <v>12196676.512873711</v>
          </cell>
        </row>
        <row r="913">
          <cell r="N913">
            <v>1</v>
          </cell>
          <cell r="P913">
            <v>2230000</v>
          </cell>
          <cell r="AE913">
            <v>1</v>
          </cell>
          <cell r="AG913">
            <v>2795332.8493019915</v>
          </cell>
          <cell r="AJ913">
            <v>1</v>
          </cell>
          <cell r="AN913">
            <v>1</v>
          </cell>
        </row>
        <row r="914">
          <cell r="N914">
            <v>1</v>
          </cell>
          <cell r="P914">
            <v>6000000</v>
          </cell>
          <cell r="AE914">
            <v>1</v>
          </cell>
          <cell r="AG914">
            <v>7521074.9308573762</v>
          </cell>
          <cell r="AJ914">
            <v>1</v>
          </cell>
          <cell r="AN914">
            <v>1</v>
          </cell>
        </row>
        <row r="915">
          <cell r="N915">
            <v>1</v>
          </cell>
          <cell r="P915">
            <v>1500000</v>
          </cell>
          <cell r="AE915">
            <v>1</v>
          </cell>
          <cell r="AG915">
            <v>1880268.732714344</v>
          </cell>
          <cell r="AJ915">
            <v>1</v>
          </cell>
          <cell r="AN915">
            <v>1</v>
          </cell>
        </row>
        <row r="916">
          <cell r="N916">
            <v>1</v>
          </cell>
          <cell r="P916">
            <v>13978681.678500013</v>
          </cell>
          <cell r="AE916">
            <v>1</v>
          </cell>
          <cell r="AG916">
            <v>17522452.056433629</v>
          </cell>
          <cell r="AJ916">
            <v>1</v>
          </cell>
          <cell r="AN916">
            <v>1</v>
          </cell>
        </row>
        <row r="917">
          <cell r="G917">
            <v>0</v>
          </cell>
          <cell r="P917">
            <v>1460409.5</v>
          </cell>
          <cell r="AG917">
            <v>1830641.546539326</v>
          </cell>
        </row>
        <row r="918">
          <cell r="G918">
            <v>0</v>
          </cell>
          <cell r="P918">
            <v>1460409.5</v>
          </cell>
          <cell r="AG918">
            <v>1830641.546539326</v>
          </cell>
        </row>
        <row r="919">
          <cell r="G919">
            <v>426.0026487155169</v>
          </cell>
          <cell r="L919" t="str">
            <v>выемка</v>
          </cell>
          <cell r="N919">
            <v>304.89999999999998</v>
          </cell>
          <cell r="P919">
            <v>134156</v>
          </cell>
          <cell r="AE919">
            <v>304.89999999999998</v>
          </cell>
          <cell r="AG919">
            <v>168166.22140401704</v>
          </cell>
          <cell r="AJ919">
            <v>304.89999999999998</v>
          </cell>
          <cell r="AN919">
            <v>304.89999999999998</v>
          </cell>
        </row>
        <row r="920">
          <cell r="G920">
            <v>207.9130006472439</v>
          </cell>
          <cell r="L920" t="str">
            <v>обр. засыпка</v>
          </cell>
          <cell r="N920">
            <v>212.5</v>
          </cell>
          <cell r="P920">
            <v>140250</v>
          </cell>
          <cell r="AE920">
            <v>212.5</v>
          </cell>
          <cell r="AG920">
            <v>175805.12650879117</v>
          </cell>
          <cell r="AJ920">
            <v>212.5</v>
          </cell>
          <cell r="AN920">
            <v>212.5</v>
          </cell>
        </row>
        <row r="921">
          <cell r="G921">
            <v>7.1</v>
          </cell>
          <cell r="N921">
            <v>7.1</v>
          </cell>
          <cell r="P921">
            <v>12950.4</v>
          </cell>
          <cell r="AE921">
            <v>7.1</v>
          </cell>
          <cell r="AG921">
            <v>16233.488130762562</v>
          </cell>
          <cell r="AJ921">
            <v>7.1</v>
          </cell>
          <cell r="AN921">
            <v>7.1</v>
          </cell>
        </row>
        <row r="922">
          <cell r="G922">
            <v>3.5</v>
          </cell>
          <cell r="L922" t="str">
            <v>бетон</v>
          </cell>
          <cell r="N922">
            <v>3.5</v>
          </cell>
          <cell r="P922">
            <v>17850</v>
          </cell>
          <cell r="AE922">
            <v>3.5</v>
          </cell>
          <cell r="AG922">
            <v>22375.197919300696</v>
          </cell>
          <cell r="AJ922">
            <v>3.5</v>
          </cell>
          <cell r="AN922">
            <v>3.5</v>
          </cell>
        </row>
        <row r="923">
          <cell r="G923">
            <v>29</v>
          </cell>
          <cell r="L923" t="str">
            <v>бетон</v>
          </cell>
          <cell r="N923">
            <v>29</v>
          </cell>
          <cell r="P923">
            <v>550855</v>
          </cell>
          <cell r="AE923">
            <v>29</v>
          </cell>
          <cell r="AG923">
            <v>690503.62183957337</v>
          </cell>
          <cell r="AJ923">
            <v>29</v>
          </cell>
          <cell r="AN923">
            <v>29</v>
          </cell>
        </row>
        <row r="924">
          <cell r="G924">
            <v>4.3833783006504863</v>
          </cell>
          <cell r="L924" t="str">
            <v>м/к</v>
          </cell>
          <cell r="N924">
            <v>4.3</v>
          </cell>
          <cell r="P924">
            <v>424719.6</v>
          </cell>
          <cell r="AE924">
            <v>4.3</v>
          </cell>
          <cell r="AG924">
            <v>532391.32270062878</v>
          </cell>
          <cell r="AJ924">
            <v>4.3</v>
          </cell>
          <cell r="AN924">
            <v>4.3</v>
          </cell>
        </row>
        <row r="925">
          <cell r="G925">
            <v>260</v>
          </cell>
          <cell r="N925">
            <v>260</v>
          </cell>
          <cell r="P925">
            <v>91000</v>
          </cell>
          <cell r="AE925">
            <v>260</v>
          </cell>
          <cell r="AG925">
            <v>114069.63645133688</v>
          </cell>
          <cell r="AJ925">
            <v>260</v>
          </cell>
          <cell r="AN925">
            <v>260</v>
          </cell>
        </row>
        <row r="926">
          <cell r="G926">
            <v>350</v>
          </cell>
          <cell r="N926">
            <v>350</v>
          </cell>
          <cell r="P926">
            <v>79100</v>
          </cell>
          <cell r="AE926">
            <v>350</v>
          </cell>
          <cell r="AG926">
            <v>99152.837838469743</v>
          </cell>
          <cell r="AJ926">
            <v>350</v>
          </cell>
          <cell r="AN926">
            <v>350</v>
          </cell>
        </row>
        <row r="927">
          <cell r="G927">
            <v>0.5</v>
          </cell>
          <cell r="L927" t="str">
            <v>бетон</v>
          </cell>
          <cell r="N927">
            <v>0.5</v>
          </cell>
          <cell r="P927">
            <v>9528.5</v>
          </cell>
          <cell r="AE927">
            <v>0.5</v>
          </cell>
          <cell r="AG927">
            <v>11944.093746445753</v>
          </cell>
          <cell r="AJ927">
            <v>0.5</v>
          </cell>
          <cell r="AN927">
            <v>0.5</v>
          </cell>
        </row>
        <row r="928">
          <cell r="G928">
            <v>0</v>
          </cell>
          <cell r="P928">
            <v>13184836</v>
          </cell>
          <cell r="AG928">
            <v>16527356.584510975</v>
          </cell>
        </row>
        <row r="929">
          <cell r="G929">
            <v>0</v>
          </cell>
          <cell r="P929">
            <v>13184836</v>
          </cell>
          <cell r="AG929">
            <v>16527356.584510975</v>
          </cell>
        </row>
        <row r="930">
          <cell r="G930">
            <v>110</v>
          </cell>
          <cell r="L930" t="str">
            <v>бетон</v>
          </cell>
          <cell r="N930">
            <v>160</v>
          </cell>
          <cell r="P930">
            <v>816000</v>
          </cell>
          <cell r="AE930">
            <v>160</v>
          </cell>
          <cell r="AG930">
            <v>1022866.1905966033</v>
          </cell>
          <cell r="AJ930">
            <v>160</v>
          </cell>
          <cell r="AN930">
            <v>160</v>
          </cell>
        </row>
        <row r="931">
          <cell r="G931">
            <v>240</v>
          </cell>
          <cell r="L931" t="str">
            <v>бетон</v>
          </cell>
          <cell r="N931">
            <v>300</v>
          </cell>
          <cell r="P931">
            <v>5698500</v>
          </cell>
          <cell r="AE931">
            <v>300</v>
          </cell>
          <cell r="AG931">
            <v>7143140.9155817935</v>
          </cell>
          <cell r="AJ931">
            <v>300</v>
          </cell>
          <cell r="AN931">
            <v>300</v>
          </cell>
        </row>
        <row r="932">
          <cell r="G932">
            <v>0.81551224198148586</v>
          </cell>
          <cell r="L932" t="str">
            <v>м/к</v>
          </cell>
          <cell r="N932">
            <v>8</v>
          </cell>
          <cell r="P932">
            <v>790176</v>
          </cell>
          <cell r="AE932">
            <v>8</v>
          </cell>
          <cell r="AG932">
            <v>990495.48409419309</v>
          </cell>
          <cell r="AJ932">
            <v>8</v>
          </cell>
          <cell r="AN932">
            <v>8</v>
          </cell>
        </row>
        <row r="933">
          <cell r="L933" t="str">
            <v>огнезащита</v>
          </cell>
          <cell r="N933">
            <v>280</v>
          </cell>
          <cell r="P933">
            <v>294560</v>
          </cell>
          <cell r="AE933">
            <v>280</v>
          </cell>
          <cell r="AG933">
            <v>369234.63860555814</v>
          </cell>
          <cell r="AJ933">
            <v>280</v>
          </cell>
          <cell r="AN933">
            <v>280</v>
          </cell>
        </row>
        <row r="934">
          <cell r="G934">
            <v>50</v>
          </cell>
          <cell r="N934">
            <v>320</v>
          </cell>
          <cell r="P934">
            <v>112000</v>
          </cell>
          <cell r="AE934">
            <v>320</v>
          </cell>
          <cell r="AG934">
            <v>140393.39870933769</v>
          </cell>
          <cell r="AJ934">
            <v>320</v>
          </cell>
          <cell r="AN934">
            <v>320</v>
          </cell>
        </row>
        <row r="935">
          <cell r="N935">
            <v>1050</v>
          </cell>
          <cell r="P935">
            <v>273000</v>
          </cell>
          <cell r="AE935">
            <v>1050</v>
          </cell>
          <cell r="AG935">
            <v>342208.90935401066</v>
          </cell>
          <cell r="AJ935">
            <v>1050</v>
          </cell>
          <cell r="AN935">
            <v>1050</v>
          </cell>
        </row>
        <row r="936">
          <cell r="G936">
            <v>380</v>
          </cell>
          <cell r="N936">
            <v>3100</v>
          </cell>
          <cell r="P936">
            <v>700600</v>
          </cell>
          <cell r="AE936">
            <v>3100</v>
          </cell>
          <cell r="AG936">
            <v>878210.84942644637</v>
          </cell>
        </row>
        <row r="937">
          <cell r="N937">
            <v>0.3</v>
          </cell>
          <cell r="P937">
            <v>4500000</v>
          </cell>
          <cell r="AE937">
            <v>0.3</v>
          </cell>
          <cell r="AG937">
            <v>5640806.1981430324</v>
          </cell>
        </row>
        <row r="938">
          <cell r="G938">
            <v>0</v>
          </cell>
          <cell r="P938">
            <v>1619800</v>
          </cell>
          <cell r="AG938">
            <v>2030439.5288337965</v>
          </cell>
        </row>
        <row r="939">
          <cell r="G939">
            <v>0</v>
          </cell>
          <cell r="P939">
            <v>1619800</v>
          </cell>
          <cell r="AG939">
            <v>2030439.5288337965</v>
          </cell>
        </row>
        <row r="940">
          <cell r="G940">
            <v>63.851495724168984</v>
          </cell>
          <cell r="L940" t="str">
            <v>выемка</v>
          </cell>
          <cell r="N940">
            <v>45.7</v>
          </cell>
          <cell r="P940">
            <v>20108</v>
          </cell>
          <cell r="AE940">
            <v>45.7</v>
          </cell>
          <cell r="AG940">
            <v>25205.629118280023</v>
          </cell>
          <cell r="AJ940">
            <v>45.7</v>
          </cell>
          <cell r="AN940">
            <v>45.7</v>
          </cell>
        </row>
        <row r="941">
          <cell r="G941">
            <v>32</v>
          </cell>
          <cell r="L941" t="str">
            <v>бетон</v>
          </cell>
          <cell r="N941">
            <v>32</v>
          </cell>
          <cell r="P941">
            <v>163200</v>
          </cell>
          <cell r="AE941">
            <v>32</v>
          </cell>
          <cell r="AG941">
            <v>204573.23811932065</v>
          </cell>
          <cell r="AJ941">
            <v>32</v>
          </cell>
          <cell r="AN941">
            <v>32</v>
          </cell>
        </row>
        <row r="942">
          <cell r="G942">
            <v>11.213293327245431</v>
          </cell>
          <cell r="L942" t="str">
            <v>м/к</v>
          </cell>
          <cell r="N942">
            <v>11</v>
          </cell>
          <cell r="P942">
            <v>1086492</v>
          </cell>
          <cell r="AE942">
            <v>11</v>
          </cell>
          <cell r="AG942">
            <v>1361931.2906295154</v>
          </cell>
          <cell r="AJ942">
            <v>11</v>
          </cell>
          <cell r="AN942">
            <v>11</v>
          </cell>
        </row>
        <row r="943">
          <cell r="G943">
            <v>1000</v>
          </cell>
          <cell r="N943">
            <v>1000</v>
          </cell>
          <cell r="P943">
            <v>350000</v>
          </cell>
          <cell r="AE943">
            <v>1000</v>
          </cell>
          <cell r="AG943">
            <v>438729.37096668029</v>
          </cell>
          <cell r="AJ943">
            <v>1000</v>
          </cell>
          <cell r="AN943">
            <v>1000</v>
          </cell>
        </row>
        <row r="944">
          <cell r="G944">
            <v>0</v>
          </cell>
          <cell r="P944">
            <v>22553591.491</v>
          </cell>
          <cell r="AG944">
            <v>14135604.296979863</v>
          </cell>
        </row>
        <row r="945">
          <cell r="G945">
            <v>0</v>
          </cell>
          <cell r="P945">
            <v>6061118.4000000004</v>
          </cell>
          <cell r="AG945">
            <v>3798843.804266531</v>
          </cell>
        </row>
        <row r="946">
          <cell r="G946">
            <v>837.1951036744432</v>
          </cell>
          <cell r="L946" t="str">
            <v>выемка</v>
          </cell>
          <cell r="N946">
            <v>829.2</v>
          </cell>
          <cell r="P946">
            <v>364848</v>
          </cell>
          <cell r="AE946">
            <v>414.6</v>
          </cell>
          <cell r="AG946">
            <v>228670.7621977877</v>
          </cell>
          <cell r="AJ946">
            <v>829.2</v>
          </cell>
          <cell r="AN946">
            <v>829.2</v>
          </cell>
        </row>
        <row r="947">
          <cell r="L947" t="str">
            <v>обр. засыпка</v>
          </cell>
          <cell r="N947">
            <v>120</v>
          </cell>
          <cell r="P947">
            <v>82500</v>
          </cell>
          <cell r="AE947">
            <v>60</v>
          </cell>
          <cell r="AG947">
            <v>51707.390149644467</v>
          </cell>
          <cell r="AJ947">
            <v>120</v>
          </cell>
          <cell r="AN947">
            <v>120</v>
          </cell>
        </row>
        <row r="948">
          <cell r="G948">
            <v>117.80106013142668</v>
          </cell>
          <cell r="L948" t="str">
            <v>обр. засыпка</v>
          </cell>
          <cell r="N948">
            <v>120.4</v>
          </cell>
          <cell r="P948">
            <v>79464</v>
          </cell>
          <cell r="AE948">
            <v>60.2</v>
          </cell>
          <cell r="AG948">
            <v>49804.558192137549</v>
          </cell>
          <cell r="AJ948">
            <v>120.4</v>
          </cell>
          <cell r="AN948">
            <v>120.4</v>
          </cell>
        </row>
        <row r="949">
          <cell r="G949">
            <v>33.6</v>
          </cell>
          <cell r="N949">
            <v>33.6</v>
          </cell>
          <cell r="P949">
            <v>61286.400000000001</v>
          </cell>
          <cell r="AE949">
            <v>16.8</v>
          </cell>
          <cell r="AG949">
            <v>38411.633886874799</v>
          </cell>
          <cell r="AJ949">
            <v>33.6</v>
          </cell>
          <cell r="AN949">
            <v>33.6</v>
          </cell>
        </row>
        <row r="950">
          <cell r="G950">
            <v>50</v>
          </cell>
          <cell r="L950" t="str">
            <v>бетон</v>
          </cell>
          <cell r="N950">
            <v>50</v>
          </cell>
          <cell r="P950">
            <v>255000</v>
          </cell>
          <cell r="AE950">
            <v>25</v>
          </cell>
          <cell r="AG950">
            <v>159822.84228071925</v>
          </cell>
          <cell r="AJ950">
            <v>50</v>
          </cell>
          <cell r="AN950">
            <v>50</v>
          </cell>
        </row>
        <row r="951">
          <cell r="G951">
            <v>220</v>
          </cell>
          <cell r="L951" t="str">
            <v>бетон</v>
          </cell>
          <cell r="N951">
            <v>220</v>
          </cell>
          <cell r="P951">
            <v>4178900</v>
          </cell>
          <cell r="AE951">
            <v>110</v>
          </cell>
          <cell r="AG951">
            <v>2619151.6690466576</v>
          </cell>
          <cell r="AJ951">
            <v>220</v>
          </cell>
          <cell r="AN951">
            <v>220</v>
          </cell>
        </row>
        <row r="952">
          <cell r="G952">
            <v>10.193903024768574</v>
          </cell>
          <cell r="L952" t="str">
            <v>м/к</v>
          </cell>
          <cell r="N952">
            <v>10</v>
          </cell>
          <cell r="P952">
            <v>987720</v>
          </cell>
          <cell r="AE952">
            <v>5</v>
          </cell>
          <cell r="AG952">
            <v>619059.67755887064</v>
          </cell>
          <cell r="AJ952">
            <v>10</v>
          </cell>
          <cell r="AN952">
            <v>10</v>
          </cell>
        </row>
        <row r="953">
          <cell r="G953">
            <v>50</v>
          </cell>
          <cell r="N953">
            <v>50</v>
          </cell>
          <cell r="P953">
            <v>17500</v>
          </cell>
          <cell r="AE953">
            <v>25</v>
          </cell>
          <cell r="AG953">
            <v>10968.234274167007</v>
          </cell>
          <cell r="AJ953">
            <v>50</v>
          </cell>
          <cell r="AN953">
            <v>50</v>
          </cell>
        </row>
        <row r="954">
          <cell r="G954">
            <v>150</v>
          </cell>
          <cell r="N954">
            <v>150</v>
          </cell>
          <cell r="P954">
            <v>33900</v>
          </cell>
          <cell r="AE954">
            <v>75</v>
          </cell>
          <cell r="AG954">
            <v>21247.036679672088</v>
          </cell>
          <cell r="AJ954">
            <v>150</v>
          </cell>
          <cell r="AN954">
            <v>150</v>
          </cell>
        </row>
        <row r="955">
          <cell r="G955">
            <v>0</v>
          </cell>
          <cell r="P955">
            <v>16492473.091</v>
          </cell>
          <cell r="AG955">
            <v>10336760.492713332</v>
          </cell>
        </row>
        <row r="956">
          <cell r="G956">
            <v>98.775401430012096</v>
          </cell>
          <cell r="N956">
            <v>25.3</v>
          </cell>
          <cell r="P956">
            <v>1505766.6910000001</v>
          </cell>
          <cell r="AE956">
            <v>12.65</v>
          </cell>
          <cell r="AG956">
            <v>943748.67595001392</v>
          </cell>
          <cell r="AJ956">
            <v>25.3</v>
          </cell>
          <cell r="AN956">
            <v>25.3</v>
          </cell>
        </row>
        <row r="957">
          <cell r="G957">
            <v>2.1</v>
          </cell>
          <cell r="N957">
            <v>2.1</v>
          </cell>
          <cell r="P957">
            <v>451500</v>
          </cell>
          <cell r="AE957">
            <v>1.05</v>
          </cell>
          <cell r="AG957">
            <v>282980.44427350879</v>
          </cell>
          <cell r="AJ957">
            <v>2.1</v>
          </cell>
          <cell r="AN957">
            <v>2.1</v>
          </cell>
        </row>
        <row r="958">
          <cell r="G958">
            <v>17.600000000000001</v>
          </cell>
          <cell r="N958">
            <v>17.600000000000001</v>
          </cell>
          <cell r="P958">
            <v>14535206.4</v>
          </cell>
          <cell r="AE958">
            <v>8.8000000000000007</v>
          </cell>
          <cell r="AG958">
            <v>9110031.37248981</v>
          </cell>
          <cell r="AJ958">
            <v>17.600000000000001</v>
          </cell>
          <cell r="AN958">
            <v>17.600000000000001</v>
          </cell>
        </row>
        <row r="959">
          <cell r="G959">
            <v>2.905608546321607E-4</v>
          </cell>
        </row>
        <row r="960">
          <cell r="G960">
            <v>2.905608546321607E-4</v>
          </cell>
        </row>
        <row r="961">
          <cell r="G961">
            <v>0</v>
          </cell>
          <cell r="P961">
            <v>7409801.7455000002</v>
          </cell>
          <cell r="AG961">
            <v>4644139.5125586065</v>
          </cell>
        </row>
        <row r="962">
          <cell r="G962">
            <v>0</v>
          </cell>
          <cell r="P962">
            <v>5059468.4000000004</v>
          </cell>
          <cell r="AG962">
            <v>3171053.4122254234</v>
          </cell>
        </row>
        <row r="963">
          <cell r="G963">
            <v>339.09754950231536</v>
          </cell>
          <cell r="L963" t="str">
            <v>выемка</v>
          </cell>
          <cell r="N963">
            <v>242.7</v>
          </cell>
          <cell r="P963">
            <v>106788</v>
          </cell>
          <cell r="AE963">
            <v>121.35</v>
          </cell>
          <cell r="AG963">
            <v>66930.04580969979</v>
          </cell>
          <cell r="AJ963">
            <v>121.35</v>
          </cell>
          <cell r="AN963">
            <v>242.7</v>
          </cell>
        </row>
        <row r="964">
          <cell r="L964" t="str">
            <v>обр. засыпка</v>
          </cell>
          <cell r="N964">
            <v>80</v>
          </cell>
          <cell r="P964">
            <v>55000</v>
          </cell>
          <cell r="AE964">
            <v>40</v>
          </cell>
          <cell r="AG964">
            <v>34471.593433096306</v>
          </cell>
          <cell r="AJ964">
            <v>40</v>
          </cell>
          <cell r="AN964">
            <v>80</v>
          </cell>
        </row>
        <row r="965">
          <cell r="G965">
            <v>68.880354096781048</v>
          </cell>
          <cell r="L965" t="str">
            <v>обр. засыпка</v>
          </cell>
          <cell r="N965">
            <v>70.400000000000006</v>
          </cell>
          <cell r="P965">
            <v>46464.000000000007</v>
          </cell>
          <cell r="AE965">
            <v>35.200000000000003</v>
          </cell>
          <cell r="AG965">
            <v>29121.602132279764</v>
          </cell>
          <cell r="AJ965">
            <v>35.200000000000003</v>
          </cell>
          <cell r="AN965">
            <v>70.400000000000006</v>
          </cell>
        </row>
        <row r="966">
          <cell r="G966">
            <v>14.6</v>
          </cell>
          <cell r="N966">
            <v>14.6</v>
          </cell>
          <cell r="P966">
            <v>26630.399999999998</v>
          </cell>
          <cell r="AE966">
            <v>7.3</v>
          </cell>
          <cell r="AG966">
            <v>16690.769486558693</v>
          </cell>
          <cell r="AJ966">
            <v>7.3</v>
          </cell>
          <cell r="AN966">
            <v>14.6</v>
          </cell>
        </row>
        <row r="967">
          <cell r="G967">
            <v>25</v>
          </cell>
          <cell r="L967" t="str">
            <v>бетон</v>
          </cell>
          <cell r="N967">
            <v>25</v>
          </cell>
          <cell r="P967">
            <v>127500</v>
          </cell>
          <cell r="AE967">
            <v>12.5</v>
          </cell>
          <cell r="AG967">
            <v>79911.421140359627</v>
          </cell>
          <cell r="AJ967">
            <v>12.5</v>
          </cell>
          <cell r="AN967">
            <v>25</v>
          </cell>
        </row>
        <row r="968">
          <cell r="G968">
            <v>202</v>
          </cell>
          <cell r="L968" t="str">
            <v>бетон</v>
          </cell>
          <cell r="N968">
            <v>202</v>
          </cell>
          <cell r="P968">
            <v>3836990</v>
          </cell>
          <cell r="AE968">
            <v>101</v>
          </cell>
          <cell r="AG968">
            <v>2404857.4415792041</v>
          </cell>
          <cell r="AJ968">
            <v>101</v>
          </cell>
          <cell r="AN968">
            <v>202</v>
          </cell>
        </row>
        <row r="969">
          <cell r="G969">
            <v>8.1551224198148589</v>
          </cell>
          <cell r="L969" t="str">
            <v>м/к</v>
          </cell>
          <cell r="N969">
            <v>8</v>
          </cell>
          <cell r="P969">
            <v>790176</v>
          </cell>
          <cell r="AE969">
            <v>4</v>
          </cell>
          <cell r="AG969">
            <v>495247.74204709654</v>
          </cell>
          <cell r="AJ969">
            <v>4</v>
          </cell>
          <cell r="AN969">
            <v>8</v>
          </cell>
        </row>
        <row r="970">
          <cell r="G970">
            <v>90</v>
          </cell>
          <cell r="N970">
            <v>90</v>
          </cell>
          <cell r="P970">
            <v>31500</v>
          </cell>
          <cell r="AE970">
            <v>45</v>
          </cell>
          <cell r="AG970">
            <v>19742.821693500613</v>
          </cell>
          <cell r="AJ970">
            <v>45</v>
          </cell>
          <cell r="AN970">
            <v>90</v>
          </cell>
        </row>
        <row r="971">
          <cell r="G971">
            <v>170</v>
          </cell>
          <cell r="N971">
            <v>170</v>
          </cell>
          <cell r="P971">
            <v>38420</v>
          </cell>
          <cell r="AE971">
            <v>85</v>
          </cell>
          <cell r="AG971">
            <v>24079.974903628368</v>
          </cell>
          <cell r="AJ971">
            <v>85</v>
          </cell>
          <cell r="AN971">
            <v>170</v>
          </cell>
        </row>
        <row r="972">
          <cell r="G972">
            <v>0</v>
          </cell>
          <cell r="P972">
            <v>2350333.3454999998</v>
          </cell>
          <cell r="AE972">
            <v>0</v>
          </cell>
          <cell r="AG972">
            <v>1473086.1003331833</v>
          </cell>
          <cell r="AJ972">
            <v>0</v>
          </cell>
          <cell r="AN972">
            <v>0</v>
          </cell>
        </row>
        <row r="973">
          <cell r="G973">
            <v>34.552611907076468</v>
          </cell>
          <cell r="N973">
            <v>12.65</v>
          </cell>
          <cell r="P973">
            <v>752883.34550000005</v>
          </cell>
          <cell r="AE973">
            <v>6.3250000000000002</v>
          </cell>
          <cell r="AG973">
            <v>471874.33797500696</v>
          </cell>
          <cell r="AJ973">
            <v>6.3250000000000002</v>
          </cell>
          <cell r="AN973">
            <v>12.65</v>
          </cell>
        </row>
        <row r="974">
          <cell r="G974">
            <v>7.43</v>
          </cell>
          <cell r="N974">
            <v>7.43</v>
          </cell>
          <cell r="P974">
            <v>1597450</v>
          </cell>
          <cell r="AE974">
            <v>3.7149999999999999</v>
          </cell>
          <cell r="AG974">
            <v>1001211.7623581764</v>
          </cell>
          <cell r="AJ974">
            <v>3.7149999999999999</v>
          </cell>
          <cell r="AN974">
            <v>7.43</v>
          </cell>
        </row>
        <row r="975">
          <cell r="G975">
            <v>1.937072364214405E-4</v>
          </cell>
        </row>
        <row r="976">
          <cell r="G976">
            <v>1.937072364214405E-4</v>
          </cell>
        </row>
        <row r="977">
          <cell r="G977">
            <v>0</v>
          </cell>
          <cell r="P977">
            <v>8575623.4800000004</v>
          </cell>
          <cell r="AG977">
            <v>0</v>
          </cell>
        </row>
        <row r="978">
          <cell r="G978">
            <v>0</v>
          </cell>
          <cell r="P978">
            <v>7147228.2000000002</v>
          </cell>
          <cell r="AG978">
            <v>0</v>
          </cell>
        </row>
        <row r="979">
          <cell r="G979">
            <v>827.41478704273243</v>
          </cell>
          <cell r="L979" t="str">
            <v>выемка</v>
          </cell>
          <cell r="N979">
            <v>592.20000000000005</v>
          </cell>
          <cell r="P979">
            <v>260568.00000000003</v>
          </cell>
          <cell r="AE979">
            <v>0</v>
          </cell>
          <cell r="AG979">
            <v>0</v>
          </cell>
          <cell r="AJ979">
            <v>296.10000000000002</v>
          </cell>
          <cell r="AN979">
            <v>296.10000000000002</v>
          </cell>
        </row>
        <row r="980">
          <cell r="L980" t="str">
            <v>обр. засыпка</v>
          </cell>
          <cell r="N980">
            <v>100</v>
          </cell>
          <cell r="P980">
            <v>68750</v>
          </cell>
          <cell r="AE980">
            <v>0</v>
          </cell>
          <cell r="AG980">
            <v>0</v>
          </cell>
          <cell r="AJ980">
            <v>50</v>
          </cell>
          <cell r="AN980">
            <v>50</v>
          </cell>
        </row>
        <row r="981">
          <cell r="G981">
            <v>179.63683255921873</v>
          </cell>
          <cell r="L981" t="str">
            <v>обр. засыпка</v>
          </cell>
          <cell r="N981">
            <v>183.6</v>
          </cell>
          <cell r="P981">
            <v>121176</v>
          </cell>
          <cell r="AE981">
            <v>0</v>
          </cell>
          <cell r="AG981">
            <v>0</v>
          </cell>
          <cell r="AJ981">
            <v>91.8</v>
          </cell>
          <cell r="AN981">
            <v>91.8</v>
          </cell>
        </row>
        <row r="982">
          <cell r="G982">
            <v>20.3</v>
          </cell>
          <cell r="N982">
            <v>20.3</v>
          </cell>
          <cell r="P982">
            <v>37027.200000000004</v>
          </cell>
          <cell r="AE982">
            <v>0</v>
          </cell>
          <cell r="AG982">
            <v>0</v>
          </cell>
          <cell r="AJ982">
            <v>10.15</v>
          </cell>
          <cell r="AN982">
            <v>10.15</v>
          </cell>
        </row>
        <row r="983">
          <cell r="G983">
            <v>29</v>
          </cell>
          <cell r="L983" t="str">
            <v>бетон</v>
          </cell>
          <cell r="N983">
            <v>29</v>
          </cell>
          <cell r="P983">
            <v>147900</v>
          </cell>
          <cell r="AE983">
            <v>0</v>
          </cell>
          <cell r="AG983">
            <v>0</v>
          </cell>
          <cell r="AJ983">
            <v>14.5</v>
          </cell>
          <cell r="AN983">
            <v>14.5</v>
          </cell>
        </row>
        <row r="984">
          <cell r="G984">
            <v>305</v>
          </cell>
          <cell r="L984" t="str">
            <v>бетон</v>
          </cell>
          <cell r="N984">
            <v>305</v>
          </cell>
          <cell r="P984">
            <v>5793475</v>
          </cell>
          <cell r="AE984">
            <v>0</v>
          </cell>
          <cell r="AG984">
            <v>0</v>
          </cell>
          <cell r="AJ984">
            <v>152.5</v>
          </cell>
          <cell r="AN984">
            <v>152.5</v>
          </cell>
        </row>
        <row r="985">
          <cell r="G985">
            <v>6.1163418148611441</v>
          </cell>
          <cell r="L985" t="str">
            <v>м/к</v>
          </cell>
          <cell r="N985">
            <v>6</v>
          </cell>
          <cell r="P985">
            <v>592632</v>
          </cell>
          <cell r="AE985">
            <v>0</v>
          </cell>
          <cell r="AG985">
            <v>0</v>
          </cell>
          <cell r="AJ985">
            <v>3</v>
          </cell>
          <cell r="AN985">
            <v>3</v>
          </cell>
        </row>
        <row r="986">
          <cell r="G986">
            <v>230</v>
          </cell>
          <cell r="N986">
            <v>230</v>
          </cell>
          <cell r="P986">
            <v>80500</v>
          </cell>
          <cell r="AE986">
            <v>0</v>
          </cell>
          <cell r="AG986">
            <v>0</v>
          </cell>
          <cell r="AJ986">
            <v>115</v>
          </cell>
          <cell r="AN986">
            <v>115</v>
          </cell>
        </row>
        <row r="987">
          <cell r="G987">
            <v>200</v>
          </cell>
          <cell r="N987">
            <v>200</v>
          </cell>
          <cell r="P987">
            <v>45200</v>
          </cell>
          <cell r="AE987">
            <v>0</v>
          </cell>
          <cell r="AG987">
            <v>0</v>
          </cell>
          <cell r="AJ987">
            <v>100</v>
          </cell>
          <cell r="AN987">
            <v>100</v>
          </cell>
        </row>
        <row r="988">
          <cell r="G988">
            <v>0</v>
          </cell>
          <cell r="P988">
            <v>1428395.28</v>
          </cell>
          <cell r="AG988">
            <v>0</v>
          </cell>
        </row>
        <row r="989">
          <cell r="G989">
            <v>45.06862422662148</v>
          </cell>
          <cell r="N989">
            <v>24</v>
          </cell>
          <cell r="P989">
            <v>1428395.28</v>
          </cell>
          <cell r="AE989">
            <v>0</v>
          </cell>
          <cell r="AG989">
            <v>0</v>
          </cell>
          <cell r="AJ989">
            <v>12</v>
          </cell>
          <cell r="AN989">
            <v>12</v>
          </cell>
        </row>
        <row r="990">
          <cell r="G990">
            <v>3.8741447284288099E-4</v>
          </cell>
        </row>
        <row r="991">
          <cell r="G991">
            <v>3.8741447284288099E-4</v>
          </cell>
        </row>
        <row r="992">
          <cell r="G992">
            <v>0</v>
          </cell>
          <cell r="P992">
            <v>64210263.871028647</v>
          </cell>
          <cell r="AG992">
            <v>16097673.53013769</v>
          </cell>
        </row>
        <row r="993">
          <cell r="G993">
            <v>0</v>
          </cell>
          <cell r="P993">
            <v>64210263.871028647</v>
          </cell>
          <cell r="AG993">
            <v>16097673.53013769</v>
          </cell>
        </row>
        <row r="994">
          <cell r="G994">
            <v>12458.726200709296</v>
          </cell>
          <cell r="L994" t="str">
            <v>выемка</v>
          </cell>
          <cell r="N994">
            <v>12037</v>
          </cell>
          <cell r="P994">
            <v>5296280</v>
          </cell>
          <cell r="AE994">
            <v>2407.4</v>
          </cell>
          <cell r="AG994">
            <v>1327790.6244933771</v>
          </cell>
          <cell r="AJ994">
            <v>9629.6</v>
          </cell>
          <cell r="AN994">
            <v>9629.6</v>
          </cell>
        </row>
        <row r="995">
          <cell r="G995">
            <v>2060.0509311189276</v>
          </cell>
          <cell r="L995" t="str">
            <v>обр. засыпка</v>
          </cell>
          <cell r="N995">
            <v>7774.6</v>
          </cell>
          <cell r="P995">
            <v>5131236</v>
          </cell>
          <cell r="AE995">
            <v>1554.92</v>
          </cell>
          <cell r="AG995">
            <v>1286413.6814637627</v>
          </cell>
          <cell r="AJ995">
            <v>6219.68</v>
          </cell>
          <cell r="AN995">
            <v>6219.68</v>
          </cell>
        </row>
        <row r="996">
          <cell r="N996">
            <v>2590.4</v>
          </cell>
          <cell r="P996">
            <v>23990234.514778376</v>
          </cell>
          <cell r="AE996">
            <v>518.08000000000004</v>
          </cell>
          <cell r="AG996">
            <v>6014411.7131496342</v>
          </cell>
        </row>
        <row r="997">
          <cell r="N997">
            <v>810.6</v>
          </cell>
          <cell r="P997">
            <v>2460321.7562502753</v>
          </cell>
          <cell r="AE997">
            <v>162.12</v>
          </cell>
          <cell r="AG997">
            <v>616808.80942589801</v>
          </cell>
        </row>
        <row r="998">
          <cell r="N998">
            <v>17.100000000000001</v>
          </cell>
          <cell r="P998">
            <v>1539000.0000000002</v>
          </cell>
          <cell r="AE998">
            <v>3.4200000000000004</v>
          </cell>
          <cell r="AG998">
            <v>385831.14395298343</v>
          </cell>
        </row>
        <row r="999">
          <cell r="G999">
            <v>36.700000000000003</v>
          </cell>
          <cell r="N999">
            <v>36.700000000000003</v>
          </cell>
          <cell r="P999">
            <v>66940.800000000003</v>
          </cell>
          <cell r="AE999">
            <v>7.3400000000000007</v>
          </cell>
          <cell r="AG999">
            <v>16782.225757717919</v>
          </cell>
          <cell r="AJ999">
            <v>29.360000000000003</v>
          </cell>
          <cell r="AN999">
            <v>29.360000000000003</v>
          </cell>
        </row>
        <row r="1000">
          <cell r="G1000">
            <v>691</v>
          </cell>
          <cell r="L1000" t="str">
            <v>бетон</v>
          </cell>
          <cell r="N1000">
            <v>691</v>
          </cell>
          <cell r="P1000">
            <v>3524100</v>
          </cell>
          <cell r="AE1000">
            <v>138.20000000000002</v>
          </cell>
          <cell r="AG1000">
            <v>883500.67212781613</v>
          </cell>
          <cell r="AJ1000">
            <v>552.80000000000007</v>
          </cell>
          <cell r="AN1000">
            <v>552.80000000000007</v>
          </cell>
        </row>
        <row r="1001">
          <cell r="G1001">
            <v>1114</v>
          </cell>
          <cell r="L1001" t="str">
            <v>бетон</v>
          </cell>
          <cell r="N1001">
            <v>1114</v>
          </cell>
          <cell r="P1001">
            <v>21160430</v>
          </cell>
          <cell r="AE1001">
            <v>222.8</v>
          </cell>
          <cell r="AG1001">
            <v>5304972.6533054123</v>
          </cell>
          <cell r="AJ1001">
            <v>891.2</v>
          </cell>
          <cell r="AN1001">
            <v>891.2</v>
          </cell>
        </row>
        <row r="1002">
          <cell r="G1002">
            <v>2.0387806049537147</v>
          </cell>
          <cell r="L1002" t="str">
            <v>м/к</v>
          </cell>
          <cell r="N1002">
            <v>2</v>
          </cell>
          <cell r="P1002">
            <v>197544</v>
          </cell>
          <cell r="AE1002">
            <v>0.4</v>
          </cell>
          <cell r="AG1002">
            <v>49524.774204709654</v>
          </cell>
          <cell r="AJ1002">
            <v>1.6</v>
          </cell>
          <cell r="AN1002">
            <v>1.6</v>
          </cell>
        </row>
        <row r="1003">
          <cell r="G1003">
            <v>30</v>
          </cell>
          <cell r="N1003">
            <v>30</v>
          </cell>
          <cell r="P1003">
            <v>10500</v>
          </cell>
          <cell r="AE1003">
            <v>6</v>
          </cell>
          <cell r="AG1003">
            <v>2632.3762258000816</v>
          </cell>
          <cell r="AJ1003">
            <v>24</v>
          </cell>
          <cell r="AN1003">
            <v>24</v>
          </cell>
        </row>
        <row r="1004">
          <cell r="G1004">
            <v>1800</v>
          </cell>
          <cell r="N1004">
            <v>1800</v>
          </cell>
          <cell r="P1004">
            <v>406800</v>
          </cell>
          <cell r="AE1004">
            <v>360</v>
          </cell>
          <cell r="AG1004">
            <v>101985.77606242603</v>
          </cell>
          <cell r="AJ1004">
            <v>1440</v>
          </cell>
          <cell r="AN1004">
            <v>1440</v>
          </cell>
        </row>
        <row r="1005">
          <cell r="G1005">
            <v>22.4</v>
          </cell>
          <cell r="L1005" t="str">
            <v>бетон</v>
          </cell>
          <cell r="N1005">
            <v>22.4</v>
          </cell>
          <cell r="P1005">
            <v>426876.8</v>
          </cell>
          <cell r="AE1005">
            <v>4.4799999999999995</v>
          </cell>
          <cell r="AG1005">
            <v>107019.07996815394</v>
          </cell>
          <cell r="AJ1005">
            <v>17.919999999999998</v>
          </cell>
          <cell r="AN1005">
            <v>17.919999999999998</v>
          </cell>
        </row>
        <row r="1006">
          <cell r="G1006">
            <v>0</v>
          </cell>
          <cell r="P1006">
            <v>0</v>
          </cell>
          <cell r="AG1006">
            <v>0</v>
          </cell>
        </row>
        <row r="1007">
          <cell r="G1007">
            <v>7.0205265177085657E-4</v>
          </cell>
        </row>
        <row r="1008">
          <cell r="G1008">
            <v>7.0205265177085657E-4</v>
          </cell>
        </row>
        <row r="1009">
          <cell r="G1009">
            <v>0</v>
          </cell>
          <cell r="P1009">
            <v>3866419.1799999997</v>
          </cell>
          <cell r="AG1009">
            <v>2423302.3639070112</v>
          </cell>
        </row>
        <row r="1010">
          <cell r="G1010">
            <v>0</v>
          </cell>
          <cell r="P1010">
            <v>1842859.2</v>
          </cell>
          <cell r="AG1010">
            <v>1155023.5108516568</v>
          </cell>
        </row>
        <row r="1011">
          <cell r="G1011">
            <v>359.4964956198836</v>
          </cell>
          <cell r="L1011" t="str">
            <v>выемка</v>
          </cell>
          <cell r="N1011">
            <v>257.3</v>
          </cell>
          <cell r="P1011">
            <v>113212</v>
          </cell>
          <cell r="AE1011">
            <v>128.65</v>
          </cell>
          <cell r="AG1011">
            <v>70956.32792268545</v>
          </cell>
          <cell r="AJ1011">
            <v>257.3</v>
          </cell>
          <cell r="AN1011">
            <v>257.3</v>
          </cell>
        </row>
        <row r="1012">
          <cell r="L1012" t="str">
            <v>обр. засыпка</v>
          </cell>
          <cell r="N1012">
            <v>80</v>
          </cell>
          <cell r="P1012">
            <v>55000</v>
          </cell>
          <cell r="AE1012">
            <v>40</v>
          </cell>
          <cell r="AG1012">
            <v>34471.593433096306</v>
          </cell>
          <cell r="AJ1012">
            <v>80</v>
          </cell>
          <cell r="AN1012">
            <v>80</v>
          </cell>
        </row>
        <row r="1013">
          <cell r="G1013">
            <v>263.58476411467063</v>
          </cell>
          <cell r="L1013" t="str">
            <v>обр. засыпка</v>
          </cell>
          <cell r="N1013">
            <v>183.7</v>
          </cell>
          <cell r="P1013">
            <v>121241.99999999999</v>
          </cell>
          <cell r="AE1013">
            <v>91.85</v>
          </cell>
          <cell r="AG1013">
            <v>75989.1805639175</v>
          </cell>
          <cell r="AJ1013">
            <v>183.7</v>
          </cell>
          <cell r="AN1013">
            <v>183.7</v>
          </cell>
        </row>
        <row r="1014">
          <cell r="G1014">
            <v>24.8</v>
          </cell>
          <cell r="N1014">
            <v>24.8</v>
          </cell>
          <cell r="P1014">
            <v>45235.200000000004</v>
          </cell>
          <cell r="AE1014">
            <v>12.4</v>
          </cell>
          <cell r="AG1014">
            <v>28351.444059359968</v>
          </cell>
          <cell r="AJ1014">
            <v>24.8</v>
          </cell>
          <cell r="AN1014">
            <v>24.8</v>
          </cell>
        </row>
        <row r="1015">
          <cell r="G1015">
            <v>10</v>
          </cell>
          <cell r="L1015" t="str">
            <v>бетон</v>
          </cell>
          <cell r="N1015">
            <v>10</v>
          </cell>
          <cell r="P1015">
            <v>51000</v>
          </cell>
          <cell r="AE1015">
            <v>5</v>
          </cell>
          <cell r="AG1015">
            <v>31964.568456143854</v>
          </cell>
          <cell r="AJ1015">
            <v>10</v>
          </cell>
          <cell r="AN1015">
            <v>10</v>
          </cell>
        </row>
        <row r="1016">
          <cell r="G1016">
            <v>50</v>
          </cell>
          <cell r="L1016" t="str">
            <v>бетон</v>
          </cell>
          <cell r="N1016">
            <v>50</v>
          </cell>
          <cell r="P1016">
            <v>949750</v>
          </cell>
          <cell r="AE1016">
            <v>25</v>
          </cell>
          <cell r="AG1016">
            <v>595261.74296514946</v>
          </cell>
          <cell r="AJ1016">
            <v>50</v>
          </cell>
          <cell r="AN1016">
            <v>50</v>
          </cell>
        </row>
        <row r="1017">
          <cell r="G1017">
            <v>5.0969515123842868</v>
          </cell>
          <cell r="L1017" t="str">
            <v>м/к</v>
          </cell>
          <cell r="N1017">
            <v>5</v>
          </cell>
          <cell r="P1017">
            <v>493860</v>
          </cell>
          <cell r="AE1017">
            <v>2.5</v>
          </cell>
          <cell r="AG1017">
            <v>309529.83877943532</v>
          </cell>
          <cell r="AJ1017">
            <v>5</v>
          </cell>
          <cell r="AN1017">
            <v>5</v>
          </cell>
        </row>
        <row r="1018">
          <cell r="G1018">
            <v>60</v>
          </cell>
          <cell r="N1018">
            <v>60</v>
          </cell>
          <cell r="P1018">
            <v>13560</v>
          </cell>
          <cell r="AE1018">
            <v>30</v>
          </cell>
          <cell r="AG1018">
            <v>8498.8146718688349</v>
          </cell>
          <cell r="AJ1018">
            <v>60</v>
          </cell>
          <cell r="AN1018">
            <v>60</v>
          </cell>
        </row>
        <row r="1019">
          <cell r="G1019">
            <v>0</v>
          </cell>
          <cell r="P1019">
            <v>2023559.98</v>
          </cell>
          <cell r="AG1019">
            <v>1268278.8530553547</v>
          </cell>
        </row>
        <row r="1020">
          <cell r="G1020">
            <v>63.847217654380437</v>
          </cell>
          <cell r="N1020">
            <v>34</v>
          </cell>
          <cell r="P1020">
            <v>2023559.98</v>
          </cell>
          <cell r="AE1020">
            <v>17</v>
          </cell>
          <cell r="AG1020">
            <v>1268278.8530553547</v>
          </cell>
          <cell r="AJ1020">
            <v>34</v>
          </cell>
          <cell r="AN1020">
            <v>34</v>
          </cell>
        </row>
        <row r="1021">
          <cell r="G1021">
            <v>3.3898766373752086E-3</v>
          </cell>
        </row>
        <row r="1022">
          <cell r="G1022">
            <v>3.3898766373752086E-3</v>
          </cell>
        </row>
        <row r="1023">
          <cell r="G1023">
            <v>0</v>
          </cell>
          <cell r="P1023">
            <v>105325784.58200002</v>
          </cell>
          <cell r="AG1023">
            <v>79216311.799256474</v>
          </cell>
        </row>
        <row r="1024">
          <cell r="G1024">
            <v>0</v>
          </cell>
          <cell r="P1024">
            <v>70019397.794999987</v>
          </cell>
          <cell r="AG1024">
            <v>52662113.742970482</v>
          </cell>
        </row>
        <row r="1025">
          <cell r="G1025">
            <v>1253.5571545672738</v>
          </cell>
          <cell r="L1025" t="str">
            <v>выемка</v>
          </cell>
          <cell r="N1025">
            <v>2535</v>
          </cell>
          <cell r="P1025">
            <v>1115400</v>
          </cell>
          <cell r="AE1025">
            <v>1521</v>
          </cell>
          <cell r="AG1025">
            <v>838900.69778783177</v>
          </cell>
          <cell r="AJ1025">
            <v>2535</v>
          </cell>
          <cell r="AN1025">
            <v>2535</v>
          </cell>
        </row>
        <row r="1026">
          <cell r="L1026" t="str">
            <v>обр. засыпка</v>
          </cell>
          <cell r="N1026">
            <v>557</v>
          </cell>
          <cell r="P1026">
            <v>382937.5</v>
          </cell>
          <cell r="AE1026">
            <v>334.2</v>
          </cell>
          <cell r="AG1026">
            <v>288010.16313351964</v>
          </cell>
          <cell r="AJ1026">
            <v>557</v>
          </cell>
          <cell r="AN1026">
            <v>557</v>
          </cell>
        </row>
        <row r="1027">
          <cell r="G1027">
            <v>1011.6802007964716</v>
          </cell>
        </row>
        <row r="1028">
          <cell r="L1028" t="str">
            <v>обр. засыпка</v>
          </cell>
          <cell r="N1028">
            <v>1154</v>
          </cell>
          <cell r="P1028">
            <v>195026</v>
          </cell>
          <cell r="AE1028">
            <v>692.4</v>
          </cell>
          <cell r="AG1028">
            <v>146680.51594653906</v>
          </cell>
          <cell r="AJ1028">
            <v>1154</v>
          </cell>
          <cell r="AN1028">
            <v>1154</v>
          </cell>
        </row>
        <row r="1029">
          <cell r="G1029">
            <v>30.7</v>
          </cell>
          <cell r="N1029">
            <v>30.7</v>
          </cell>
          <cell r="P1029">
            <v>55996.799999999996</v>
          </cell>
          <cell r="AE1029">
            <v>18.419999999999998</v>
          </cell>
          <cell r="AG1029">
            <v>42115.612868823431</v>
          </cell>
          <cell r="AJ1029">
            <v>30.7</v>
          </cell>
          <cell r="AN1029">
            <v>30.7</v>
          </cell>
        </row>
        <row r="1030">
          <cell r="G1030">
            <v>50</v>
          </cell>
          <cell r="L1030" t="str">
            <v>бетон</v>
          </cell>
          <cell r="N1030">
            <v>60</v>
          </cell>
          <cell r="P1030">
            <v>306000</v>
          </cell>
          <cell r="AE1030">
            <v>36</v>
          </cell>
          <cell r="AG1030">
            <v>230144.89288423574</v>
          </cell>
          <cell r="AJ1030">
            <v>60</v>
          </cell>
          <cell r="AN1030">
            <v>60</v>
          </cell>
        </row>
        <row r="1031">
          <cell r="G1031">
            <v>653</v>
          </cell>
          <cell r="L1031" t="str">
            <v>бетон</v>
          </cell>
          <cell r="N1031">
            <v>770</v>
          </cell>
          <cell r="P1031">
            <v>14626150</v>
          </cell>
          <cell r="AE1031">
            <v>462</v>
          </cell>
          <cell r="AG1031">
            <v>11000437.009995962</v>
          </cell>
          <cell r="AJ1031">
            <v>770</v>
          </cell>
          <cell r="AN1031">
            <v>770</v>
          </cell>
        </row>
        <row r="1032">
          <cell r="G1032">
            <v>173.29635142106574</v>
          </cell>
          <cell r="L1032" t="str">
            <v>м/к</v>
          </cell>
          <cell r="N1032">
            <v>230</v>
          </cell>
          <cell r="P1032">
            <v>22717560</v>
          </cell>
          <cell r="AE1032">
            <v>138</v>
          </cell>
          <cell r="AG1032">
            <v>17086047.10062483</v>
          </cell>
          <cell r="AJ1032">
            <v>230</v>
          </cell>
          <cell r="AN1032">
            <v>230</v>
          </cell>
        </row>
        <row r="1033">
          <cell r="G1033">
            <v>6000</v>
          </cell>
          <cell r="N1033">
            <v>9200</v>
          </cell>
          <cell r="P1033">
            <v>3220000</v>
          </cell>
          <cell r="AE1033">
            <v>5520</v>
          </cell>
          <cell r="AG1033">
            <v>2421786.1277360753</v>
          </cell>
          <cell r="AJ1033">
            <v>9200</v>
          </cell>
          <cell r="AN1033">
            <v>9200</v>
          </cell>
        </row>
        <row r="1034">
          <cell r="G1034">
            <v>1000</v>
          </cell>
          <cell r="N1034">
            <v>1000</v>
          </cell>
          <cell r="P1034">
            <v>226000</v>
          </cell>
          <cell r="AE1034">
            <v>600</v>
          </cell>
          <cell r="AG1034">
            <v>169976.29343737671</v>
          </cell>
          <cell r="AJ1034">
            <v>1000</v>
          </cell>
          <cell r="AN1034">
            <v>1000</v>
          </cell>
        </row>
        <row r="1035">
          <cell r="G1035">
            <v>530</v>
          </cell>
        </row>
        <row r="1036">
          <cell r="G1036">
            <v>96</v>
          </cell>
        </row>
        <row r="1037">
          <cell r="G1037">
            <v>17.8</v>
          </cell>
          <cell r="N1037">
            <v>19</v>
          </cell>
          <cell r="P1037">
            <v>984876.21</v>
          </cell>
          <cell r="AE1037">
            <v>11.4</v>
          </cell>
          <cell r="AG1037">
            <v>740732.77730288252</v>
          </cell>
          <cell r="AJ1037">
            <v>19</v>
          </cell>
          <cell r="AN1037">
            <v>19</v>
          </cell>
        </row>
        <row r="1038">
          <cell r="G1038">
            <v>0</v>
          </cell>
          <cell r="P1038">
            <v>4860606.08</v>
          </cell>
          <cell r="AG1038">
            <v>3655698.2537060948</v>
          </cell>
        </row>
        <row r="1039">
          <cell r="G1039">
            <v>1150</v>
          </cell>
          <cell r="N1039">
            <v>1150</v>
          </cell>
          <cell r="P1039">
            <v>3328100</v>
          </cell>
          <cell r="AE1039">
            <v>690</v>
          </cell>
          <cell r="AG1039">
            <v>2503088.9477386437</v>
          </cell>
          <cell r="AJ1039">
            <v>1150</v>
          </cell>
          <cell r="AN1039">
            <v>1150</v>
          </cell>
        </row>
        <row r="1040">
          <cell r="G1040">
            <v>186</v>
          </cell>
          <cell r="N1040">
            <v>186</v>
          </cell>
          <cell r="P1040">
            <v>171655.68000000002</v>
          </cell>
          <cell r="AE1040">
            <v>111.6</v>
          </cell>
          <cell r="AG1040">
            <v>129103.52315872761</v>
          </cell>
          <cell r="AJ1040">
            <v>186</v>
          </cell>
          <cell r="AN1040">
            <v>186</v>
          </cell>
        </row>
        <row r="1041">
          <cell r="G1041">
            <v>37.200000000000003</v>
          </cell>
          <cell r="N1041">
            <v>37.200000000000003</v>
          </cell>
          <cell r="P1041">
            <v>381932.4</v>
          </cell>
          <cell r="AE1041">
            <v>22.32</v>
          </cell>
          <cell r="AG1041">
            <v>287254.21989221917</v>
          </cell>
          <cell r="AJ1041">
            <v>37.200000000000003</v>
          </cell>
          <cell r="AN1041">
            <v>37.200000000000003</v>
          </cell>
        </row>
        <row r="1042">
          <cell r="G1042">
            <v>186</v>
          </cell>
          <cell r="N1042">
            <v>186</v>
          </cell>
          <cell r="P1042">
            <v>978918</v>
          </cell>
          <cell r="AE1042">
            <v>111.6</v>
          </cell>
          <cell r="AG1042">
            <v>736251.5629165041</v>
          </cell>
          <cell r="AJ1042">
            <v>186</v>
          </cell>
          <cell r="AN1042">
            <v>186</v>
          </cell>
        </row>
        <row r="1043">
          <cell r="G1043">
            <v>0</v>
          </cell>
          <cell r="P1043">
            <v>2376000</v>
          </cell>
          <cell r="AG1043">
            <v>1787007.4035717126</v>
          </cell>
        </row>
        <row r="1044">
          <cell r="G1044">
            <v>1320</v>
          </cell>
          <cell r="N1044">
            <v>1320</v>
          </cell>
          <cell r="P1044">
            <v>2376000</v>
          </cell>
          <cell r="AE1044">
            <v>792</v>
          </cell>
          <cell r="AG1044">
            <v>1787007.4035717126</v>
          </cell>
          <cell r="AJ1044">
            <v>1320</v>
          </cell>
          <cell r="AN1044">
            <v>1320</v>
          </cell>
        </row>
        <row r="1045">
          <cell r="G1045">
            <v>0</v>
          </cell>
          <cell r="P1045">
            <v>6786000</v>
          </cell>
          <cell r="AG1045">
            <v>5103801.4480798151</v>
          </cell>
        </row>
        <row r="1046">
          <cell r="G1046">
            <v>1160</v>
          </cell>
          <cell r="N1046">
            <v>1160</v>
          </cell>
          <cell r="P1046">
            <v>6786000</v>
          </cell>
          <cell r="AE1046">
            <v>696</v>
          </cell>
          <cell r="AG1046">
            <v>5103801.4480798151</v>
          </cell>
          <cell r="AJ1046">
            <v>1160</v>
          </cell>
          <cell r="AN1046">
            <v>1160</v>
          </cell>
        </row>
        <row r="1047">
          <cell r="G1047">
            <v>0</v>
          </cell>
          <cell r="P1047">
            <v>3298060</v>
          </cell>
          <cell r="AG1047">
            <v>2480495.6386463479</v>
          </cell>
        </row>
        <row r="1048">
          <cell r="G1048">
            <v>726</v>
          </cell>
          <cell r="N1048">
            <v>726</v>
          </cell>
          <cell r="P1048">
            <v>2032800</v>
          </cell>
          <cell r="AE1048">
            <v>435.59999999999997</v>
          </cell>
          <cell r="AG1048">
            <v>1528884.1119446873</v>
          </cell>
          <cell r="AJ1048">
            <v>726</v>
          </cell>
          <cell r="AN1048">
            <v>726</v>
          </cell>
        </row>
        <row r="1049">
          <cell r="G1049">
            <v>70</v>
          </cell>
          <cell r="N1049">
            <v>70</v>
          </cell>
          <cell r="P1049">
            <v>171220</v>
          </cell>
          <cell r="AE1049">
            <v>42</v>
          </cell>
          <cell r="AG1049">
            <v>128775.84496614001</v>
          </cell>
          <cell r="AJ1049">
            <v>70</v>
          </cell>
          <cell r="AN1049">
            <v>70</v>
          </cell>
        </row>
        <row r="1050">
          <cell r="G1050">
            <v>110</v>
          </cell>
          <cell r="N1050">
            <v>110</v>
          </cell>
          <cell r="P1050">
            <v>303160</v>
          </cell>
          <cell r="AE1050">
            <v>66</v>
          </cell>
          <cell r="AG1050">
            <v>228008.90760387224</v>
          </cell>
          <cell r="AJ1050">
            <v>110</v>
          </cell>
          <cell r="AN1050">
            <v>110</v>
          </cell>
        </row>
        <row r="1051">
          <cell r="G1051">
            <v>80</v>
          </cell>
          <cell r="N1051">
            <v>80</v>
          </cell>
          <cell r="P1051">
            <v>790880</v>
          </cell>
          <cell r="AE1051">
            <v>48</v>
          </cell>
          <cell r="AG1051">
            <v>594826.77413164824</v>
          </cell>
          <cell r="AJ1051">
            <v>80</v>
          </cell>
          <cell r="AN1051">
            <v>80</v>
          </cell>
        </row>
        <row r="1052">
          <cell r="G1052">
            <v>0</v>
          </cell>
          <cell r="P1052">
            <v>3371075.2050000001</v>
          </cell>
          <cell r="AG1052">
            <v>2535410.9214360388</v>
          </cell>
        </row>
        <row r="1053">
          <cell r="G1053">
            <v>75</v>
          </cell>
          <cell r="N1053">
            <v>75</v>
          </cell>
          <cell r="P1053">
            <v>951000</v>
          </cell>
          <cell r="AE1053">
            <v>45</v>
          </cell>
          <cell r="AG1053">
            <v>715254.22592453659</v>
          </cell>
          <cell r="AJ1053">
            <v>75</v>
          </cell>
          <cell r="AN1053">
            <v>75</v>
          </cell>
        </row>
        <row r="1054">
          <cell r="G1054">
            <v>69.099999999999994</v>
          </cell>
          <cell r="N1054">
            <v>65.099999999999994</v>
          </cell>
          <cell r="P1054">
            <v>1704161.7599999998</v>
          </cell>
          <cell r="AE1054">
            <v>39.059999999999995</v>
          </cell>
          <cell r="AG1054">
            <v>1281712.8291261783</v>
          </cell>
          <cell r="AJ1054">
            <v>65.099999999999994</v>
          </cell>
          <cell r="AN1054">
            <v>65.099999999999994</v>
          </cell>
        </row>
        <row r="1055">
          <cell r="G1055">
            <v>27.3</v>
          </cell>
          <cell r="N1055">
            <v>27.3</v>
          </cell>
          <cell r="P1055">
            <v>569064.40500000003</v>
          </cell>
          <cell r="AE1055">
            <v>16.38</v>
          </cell>
          <cell r="AG1055">
            <v>427997.60304887686</v>
          </cell>
          <cell r="AJ1055">
            <v>27.3</v>
          </cell>
          <cell r="AN1055">
            <v>27.3</v>
          </cell>
        </row>
        <row r="1056">
          <cell r="G1056">
            <v>20.8</v>
          </cell>
          <cell r="N1056">
            <v>20.8</v>
          </cell>
          <cell r="P1056">
            <v>146849.04</v>
          </cell>
          <cell r="AE1056">
            <v>12.48</v>
          </cell>
          <cell r="AG1056">
            <v>110446.26333644723</v>
          </cell>
          <cell r="AJ1056">
            <v>20.8</v>
          </cell>
          <cell r="AN1056">
            <v>20.8</v>
          </cell>
        </row>
        <row r="1057">
          <cell r="G1057">
            <v>0</v>
          </cell>
          <cell r="P1057">
            <v>5497710</v>
          </cell>
          <cell r="AG1057">
            <v>4134868.8858123906</v>
          </cell>
        </row>
        <row r="1058">
          <cell r="G1058">
            <v>2900</v>
          </cell>
          <cell r="N1058">
            <v>2900</v>
          </cell>
          <cell r="P1058">
            <v>1740000</v>
          </cell>
          <cell r="AE1058">
            <v>1740</v>
          </cell>
          <cell r="AG1058">
            <v>1308667.0379691836</v>
          </cell>
          <cell r="AJ1058">
            <v>2900</v>
          </cell>
          <cell r="AN1058">
            <v>2900</v>
          </cell>
        </row>
        <row r="1059">
          <cell r="G1059">
            <v>110</v>
          </cell>
          <cell r="N1059">
            <v>110</v>
          </cell>
          <cell r="P1059">
            <v>135190.00000000032</v>
          </cell>
          <cell r="AE1059">
            <v>66</v>
          </cell>
          <cell r="AG1059">
            <v>101677.41199026111</v>
          </cell>
          <cell r="AJ1059">
            <v>110</v>
          </cell>
          <cell r="AN1059">
            <v>110</v>
          </cell>
        </row>
        <row r="1060">
          <cell r="G1060">
            <v>3010</v>
          </cell>
          <cell r="N1060">
            <v>3010</v>
          </cell>
          <cell r="P1060">
            <v>3401300</v>
          </cell>
          <cell r="AE1060">
            <v>1806</v>
          </cell>
          <cell r="AG1060">
            <v>2558143.2162325191</v>
          </cell>
          <cell r="AJ1060">
            <v>3010</v>
          </cell>
          <cell r="AN1060">
            <v>3010</v>
          </cell>
        </row>
        <row r="1061">
          <cell r="N1061">
            <v>180</v>
          </cell>
          <cell r="P1061">
            <v>221220</v>
          </cell>
          <cell r="AE1061">
            <v>108</v>
          </cell>
          <cell r="AG1061">
            <v>166381.21962042688</v>
          </cell>
          <cell r="AJ1061">
            <v>180</v>
          </cell>
          <cell r="AN1061">
            <v>180</v>
          </cell>
        </row>
        <row r="1062">
          <cell r="G1062">
            <v>0</v>
          </cell>
          <cell r="P1062">
            <v>35306386.787000023</v>
          </cell>
          <cell r="AG1062">
            <v>26554198.056285992</v>
          </cell>
        </row>
        <row r="1063">
          <cell r="G1063">
            <v>33.989254104243706</v>
          </cell>
          <cell r="N1063">
            <v>22.6</v>
          </cell>
          <cell r="P1063">
            <v>1345072.2220000001</v>
          </cell>
          <cell r="AE1063">
            <v>13.56</v>
          </cell>
          <cell r="AG1063">
            <v>1011638.8969076829</v>
          </cell>
          <cell r="AJ1063">
            <v>22.6</v>
          </cell>
          <cell r="AN1063">
            <v>22.6</v>
          </cell>
        </row>
        <row r="1064">
          <cell r="G1064">
            <v>10.6</v>
          </cell>
          <cell r="N1064">
            <v>10.6</v>
          </cell>
          <cell r="P1064">
            <v>2279000</v>
          </cell>
          <cell r="AE1064">
            <v>6.3599999999999994</v>
          </cell>
          <cell r="AG1064">
            <v>1714052.9767423961</v>
          </cell>
          <cell r="AJ1064">
            <v>10.6</v>
          </cell>
          <cell r="AN1064">
            <v>10.6</v>
          </cell>
        </row>
        <row r="1065">
          <cell r="G1065">
            <v>11.6</v>
          </cell>
          <cell r="N1065">
            <v>11.6</v>
          </cell>
          <cell r="P1065">
            <v>807592</v>
          </cell>
          <cell r="AE1065">
            <v>6.96</v>
          </cell>
          <cell r="AG1065">
            <v>607395.99455609708</v>
          </cell>
          <cell r="AJ1065">
            <v>11.6</v>
          </cell>
          <cell r="AN1065">
            <v>11.6</v>
          </cell>
        </row>
        <row r="1066">
          <cell r="P1066">
            <v>3730000</v>
          </cell>
          <cell r="AG1066">
            <v>2805360.9492098014</v>
          </cell>
        </row>
        <row r="1067">
          <cell r="G1067">
            <v>1</v>
          </cell>
          <cell r="N1067">
            <v>1</v>
          </cell>
          <cell r="P1067">
            <v>2230000</v>
          </cell>
          <cell r="AE1067">
            <v>0.6</v>
          </cell>
          <cell r="AG1067">
            <v>1677199.7095811949</v>
          </cell>
          <cell r="AJ1067">
            <v>1</v>
          </cell>
          <cell r="AN1067">
            <v>1</v>
          </cell>
        </row>
        <row r="1068">
          <cell r="G1068">
            <v>1</v>
          </cell>
          <cell r="N1068">
            <v>1</v>
          </cell>
          <cell r="P1068">
            <v>1500000</v>
          </cell>
          <cell r="AE1068">
            <v>0.6</v>
          </cell>
          <cell r="AG1068">
            <v>1128161.2396286065</v>
          </cell>
          <cell r="AJ1068">
            <v>1</v>
          </cell>
          <cell r="AN1068">
            <v>1</v>
          </cell>
        </row>
        <row r="1069">
          <cell r="G1069">
            <v>0.1</v>
          </cell>
        </row>
        <row r="1070">
          <cell r="G1070">
            <v>9.6853618210720246E-3</v>
          </cell>
          <cell r="N1070">
            <v>1</v>
          </cell>
          <cell r="P1070">
            <v>27144722.56500002</v>
          </cell>
          <cell r="AE1070">
            <v>0.6</v>
          </cell>
          <cell r="AG1070">
            <v>20415749.238870017</v>
          </cell>
          <cell r="AJ1070">
            <v>1</v>
          </cell>
          <cell r="AN1070">
            <v>1</v>
          </cell>
        </row>
        <row r="1071">
          <cell r="G1071">
            <v>0.01</v>
          </cell>
        </row>
        <row r="1072">
          <cell r="G1072">
            <v>9.6853618210720246E-3</v>
          </cell>
        </row>
        <row r="1073">
          <cell r="G1073">
            <v>0</v>
          </cell>
          <cell r="P1073">
            <v>22261480.5</v>
          </cell>
          <cell r="AG1073">
            <v>0</v>
          </cell>
        </row>
        <row r="1074">
          <cell r="G1074">
            <v>0</v>
          </cell>
          <cell r="P1074">
            <v>22261480.5</v>
          </cell>
          <cell r="AG1074">
            <v>0</v>
          </cell>
        </row>
        <row r="1075">
          <cell r="G1075">
            <v>9301.5002731840304</v>
          </cell>
          <cell r="L1075" t="str">
            <v>выемка</v>
          </cell>
          <cell r="N1075">
            <v>9487.2999999999993</v>
          </cell>
          <cell r="P1075">
            <v>4174411.9999999995</v>
          </cell>
          <cell r="AE1075">
            <v>0</v>
          </cell>
          <cell r="AG1075">
            <v>0</v>
          </cell>
          <cell r="AJ1075">
            <v>0</v>
          </cell>
          <cell r="AN1075">
            <v>4743.6499999999996</v>
          </cell>
        </row>
        <row r="1076">
          <cell r="G1076">
            <v>4619.484429439517</v>
          </cell>
          <cell r="L1076" t="str">
            <v>обр. засыпка</v>
          </cell>
          <cell r="N1076">
            <v>4721.3999999999996</v>
          </cell>
          <cell r="P1076">
            <v>3116123.9999999995</v>
          </cell>
          <cell r="AE1076">
            <v>0</v>
          </cell>
          <cell r="AG1076">
            <v>0</v>
          </cell>
          <cell r="AJ1076">
            <v>0</v>
          </cell>
          <cell r="AN1076">
            <v>2360.6999999999998</v>
          </cell>
        </row>
        <row r="1077">
          <cell r="G1077">
            <v>95.5</v>
          </cell>
          <cell r="N1077">
            <v>95.5</v>
          </cell>
          <cell r="P1077">
            <v>174192</v>
          </cell>
          <cell r="AE1077">
            <v>0</v>
          </cell>
          <cell r="AG1077">
            <v>0</v>
          </cell>
          <cell r="AJ1077">
            <v>0</v>
          </cell>
          <cell r="AN1077">
            <v>47.75</v>
          </cell>
        </row>
        <row r="1078">
          <cell r="G1078">
            <v>103</v>
          </cell>
          <cell r="L1078" t="str">
            <v>бетон</v>
          </cell>
          <cell r="N1078">
            <v>103</v>
          </cell>
          <cell r="P1078">
            <v>525300</v>
          </cell>
          <cell r="AE1078">
            <v>0</v>
          </cell>
          <cell r="AG1078">
            <v>0</v>
          </cell>
          <cell r="AJ1078">
            <v>0</v>
          </cell>
          <cell r="AN1078">
            <v>51.5</v>
          </cell>
        </row>
        <row r="1079">
          <cell r="G1079">
            <v>670</v>
          </cell>
          <cell r="L1079" t="str">
            <v>бетон</v>
          </cell>
          <cell r="N1079">
            <v>670</v>
          </cell>
          <cell r="P1079">
            <v>12726650</v>
          </cell>
          <cell r="AE1079">
            <v>0</v>
          </cell>
          <cell r="AG1079">
            <v>0</v>
          </cell>
          <cell r="AJ1079">
            <v>0</v>
          </cell>
          <cell r="AN1079">
            <v>335</v>
          </cell>
        </row>
        <row r="1080">
          <cell r="G1080">
            <v>5.0969515123842868</v>
          </cell>
          <cell r="L1080" t="str">
            <v>м/к</v>
          </cell>
          <cell r="N1080">
            <v>5</v>
          </cell>
          <cell r="P1080">
            <v>493860</v>
          </cell>
          <cell r="AE1080">
            <v>0</v>
          </cell>
          <cell r="AG1080">
            <v>0</v>
          </cell>
          <cell r="AJ1080">
            <v>0</v>
          </cell>
          <cell r="AN1080">
            <v>2.5</v>
          </cell>
        </row>
        <row r="1081">
          <cell r="G1081">
            <v>90</v>
          </cell>
          <cell r="N1081">
            <v>90</v>
          </cell>
          <cell r="P1081">
            <v>31500</v>
          </cell>
          <cell r="AE1081">
            <v>0</v>
          </cell>
          <cell r="AG1081">
            <v>0</v>
          </cell>
          <cell r="AJ1081">
            <v>0</v>
          </cell>
          <cell r="AN1081">
            <v>45</v>
          </cell>
        </row>
        <row r="1082">
          <cell r="G1082">
            <v>4300</v>
          </cell>
          <cell r="N1082">
            <v>4300</v>
          </cell>
          <cell r="P1082">
            <v>971800</v>
          </cell>
          <cell r="AE1082">
            <v>0</v>
          </cell>
          <cell r="AG1082">
            <v>0</v>
          </cell>
          <cell r="AJ1082">
            <v>0</v>
          </cell>
          <cell r="AN1082">
            <v>2150</v>
          </cell>
        </row>
        <row r="1083">
          <cell r="G1083">
            <v>2.5</v>
          </cell>
          <cell r="L1083" t="str">
            <v>бетон</v>
          </cell>
          <cell r="N1083">
            <v>2.5</v>
          </cell>
          <cell r="P1083">
            <v>47642.5</v>
          </cell>
          <cell r="AE1083">
            <v>0</v>
          </cell>
          <cell r="AG1083">
            <v>0</v>
          </cell>
          <cell r="AJ1083">
            <v>0</v>
          </cell>
          <cell r="AN1083">
            <v>1.25</v>
          </cell>
        </row>
        <row r="1084">
          <cell r="G1084">
            <v>0</v>
          </cell>
          <cell r="P1084">
            <v>0</v>
          </cell>
          <cell r="AG1084">
            <v>0</v>
          </cell>
        </row>
        <row r="1085">
          <cell r="G1085">
            <v>9.6853618210720248E-5</v>
          </cell>
        </row>
        <row r="1086">
          <cell r="G1086">
            <v>9.6853618210720248E-5</v>
          </cell>
        </row>
        <row r="1087">
          <cell r="G1087">
            <v>0.4</v>
          </cell>
        </row>
        <row r="1088">
          <cell r="G1088">
            <v>0</v>
          </cell>
          <cell r="P1088">
            <v>106614507.02500001</v>
          </cell>
          <cell r="AG1088">
            <v>66821308.004287109</v>
          </cell>
        </row>
        <row r="1089">
          <cell r="G1089">
            <v>0</v>
          </cell>
          <cell r="P1089">
            <v>101478183.02500001</v>
          </cell>
          <cell r="AG1089">
            <v>63602084.864857018</v>
          </cell>
        </row>
        <row r="1090">
          <cell r="G1090">
            <v>6185.211956702924</v>
          </cell>
          <cell r="L1090" t="str">
            <v>выемка</v>
          </cell>
          <cell r="N1090">
            <v>8380</v>
          </cell>
          <cell r="P1090">
            <v>3687200</v>
          </cell>
          <cell r="AE1090">
            <v>4190</v>
          </cell>
          <cell r="AG1090">
            <v>2310975.6237547765</v>
          </cell>
          <cell r="AJ1090">
            <v>6704</v>
          </cell>
          <cell r="AN1090">
            <v>6704</v>
          </cell>
        </row>
        <row r="1091">
          <cell r="L1091" t="str">
            <v>обр. засыпка</v>
          </cell>
          <cell r="N1091">
            <v>3600</v>
          </cell>
          <cell r="P1091">
            <v>2475000</v>
          </cell>
          <cell r="AE1091">
            <v>1800</v>
          </cell>
          <cell r="AG1091">
            <v>1551221.704489334</v>
          </cell>
          <cell r="AJ1091">
            <v>2880</v>
          </cell>
          <cell r="AN1091">
            <v>2880</v>
          </cell>
        </row>
        <row r="1092">
          <cell r="G1092">
            <v>4440.5324867647832</v>
          </cell>
          <cell r="L1092" t="str">
            <v>обр. засыпка</v>
          </cell>
          <cell r="N1092">
            <v>492</v>
          </cell>
          <cell r="P1092">
            <v>324720</v>
          </cell>
          <cell r="AE1092">
            <v>246</v>
          </cell>
          <cell r="AG1092">
            <v>203520.28762900061</v>
          </cell>
          <cell r="AJ1092">
            <v>393.6</v>
          </cell>
          <cell r="AN1092">
            <v>393.6</v>
          </cell>
        </row>
        <row r="1093">
          <cell r="L1093" t="str">
            <v>обр. засыпка</v>
          </cell>
          <cell r="N1093">
            <v>4390</v>
          </cell>
          <cell r="P1093">
            <v>741910</v>
          </cell>
          <cell r="AE1093">
            <v>2195</v>
          </cell>
          <cell r="AG1093">
            <v>464996.7251626997</v>
          </cell>
          <cell r="AJ1093">
            <v>3512</v>
          </cell>
          <cell r="AN1093">
            <v>3512</v>
          </cell>
        </row>
        <row r="1094">
          <cell r="G1094">
            <v>60.7</v>
          </cell>
          <cell r="N1094">
            <v>60.7</v>
          </cell>
          <cell r="P1094">
            <v>110716.8</v>
          </cell>
          <cell r="AE1094">
            <v>30.35</v>
          </cell>
          <cell r="AG1094">
            <v>69392.445742062511</v>
          </cell>
          <cell r="AJ1094">
            <v>48.56</v>
          </cell>
          <cell r="AN1094">
            <v>48.56</v>
          </cell>
        </row>
        <row r="1095">
          <cell r="G1095">
            <v>275</v>
          </cell>
          <cell r="L1095" t="str">
            <v>бетон</v>
          </cell>
          <cell r="N1095">
            <v>275</v>
          </cell>
          <cell r="P1095">
            <v>1402500</v>
          </cell>
          <cell r="AE1095">
            <v>137.5</v>
          </cell>
          <cell r="AG1095">
            <v>879025.63254395593</v>
          </cell>
          <cell r="AJ1095">
            <v>220</v>
          </cell>
          <cell r="AN1095">
            <v>220</v>
          </cell>
        </row>
        <row r="1096">
          <cell r="G1096">
            <v>1250</v>
          </cell>
          <cell r="L1096" t="str">
            <v>бетон</v>
          </cell>
          <cell r="N1096">
            <v>1250</v>
          </cell>
          <cell r="P1096">
            <v>23743750</v>
          </cell>
          <cell r="AE1096">
            <v>625</v>
          </cell>
          <cell r="AG1096">
            <v>14881543.574128736</v>
          </cell>
          <cell r="AJ1096">
            <v>1000</v>
          </cell>
          <cell r="AN1096">
            <v>1000</v>
          </cell>
        </row>
        <row r="1097">
          <cell r="G1097">
            <v>300.72013923067288</v>
          </cell>
          <cell r="L1097" t="str">
            <v>м/к</v>
          </cell>
          <cell r="N1097">
            <v>330</v>
          </cell>
          <cell r="P1097">
            <v>32594760</v>
          </cell>
          <cell r="AE1097">
            <v>165</v>
          </cell>
          <cell r="AG1097">
            <v>20428969.359442733</v>
          </cell>
          <cell r="AJ1097">
            <v>264</v>
          </cell>
          <cell r="AN1097">
            <v>264</v>
          </cell>
        </row>
        <row r="1098">
          <cell r="G1098">
            <v>1538.5</v>
          </cell>
          <cell r="L1098" t="str">
            <v>огнезащита</v>
          </cell>
          <cell r="N1098">
            <v>1538.5</v>
          </cell>
          <cell r="P1098">
            <v>1618502</v>
          </cell>
          <cell r="AE1098">
            <v>769.25</v>
          </cell>
          <cell r="AG1098">
            <v>1014406.2348118771</v>
          </cell>
          <cell r="AJ1098">
            <v>1230.8000000000002</v>
          </cell>
          <cell r="AN1098">
            <v>1230.8000000000002</v>
          </cell>
        </row>
        <row r="1099">
          <cell r="G1099">
            <v>4501</v>
          </cell>
          <cell r="N1099">
            <v>4501</v>
          </cell>
          <cell r="P1099">
            <v>1575350</v>
          </cell>
          <cell r="AE1099">
            <v>2250.5</v>
          </cell>
          <cell r="AG1099">
            <v>987360.44936051394</v>
          </cell>
          <cell r="AJ1099">
            <v>3600.8</v>
          </cell>
          <cell r="AN1099">
            <v>3600.8</v>
          </cell>
        </row>
        <row r="1100">
          <cell r="G1100">
            <v>4500</v>
          </cell>
          <cell r="N1100">
            <v>4500</v>
          </cell>
          <cell r="P1100">
            <v>1017000</v>
          </cell>
          <cell r="AE1100">
            <v>2250</v>
          </cell>
          <cell r="AG1100">
            <v>637411.10039016267</v>
          </cell>
          <cell r="AJ1100">
            <v>3600</v>
          </cell>
          <cell r="AN1100">
            <v>3600</v>
          </cell>
        </row>
        <row r="1101">
          <cell r="G1101">
            <v>20</v>
          </cell>
          <cell r="L1101" t="str">
            <v>бетон</v>
          </cell>
          <cell r="N1101">
            <v>20</v>
          </cell>
          <cell r="P1101">
            <v>381140</v>
          </cell>
          <cell r="AE1101">
            <v>10</v>
          </cell>
          <cell r="AG1101">
            <v>238881.87492891506</v>
          </cell>
          <cell r="AJ1101">
            <v>16</v>
          </cell>
          <cell r="AN1101">
            <v>16</v>
          </cell>
        </row>
        <row r="1102">
          <cell r="G1102">
            <v>30</v>
          </cell>
          <cell r="N1102">
            <v>30</v>
          </cell>
          <cell r="P1102">
            <v>1555067.7</v>
          </cell>
          <cell r="AE1102">
            <v>15</v>
          </cell>
          <cell r="AG1102">
            <v>974648.39118800324</v>
          </cell>
          <cell r="AJ1102">
            <v>24</v>
          </cell>
          <cell r="AN1102">
            <v>24</v>
          </cell>
        </row>
        <row r="1103">
          <cell r="G1103">
            <v>0</v>
          </cell>
          <cell r="P1103">
            <v>8004202.5599999996</v>
          </cell>
          <cell r="AG1103">
            <v>5016683.9346267032</v>
          </cell>
        </row>
        <row r="1104">
          <cell r="G1104">
            <v>1600</v>
          </cell>
          <cell r="N1104">
            <v>1800</v>
          </cell>
          <cell r="P1104">
            <v>5209200</v>
          </cell>
          <cell r="AE1104">
            <v>900</v>
          </cell>
          <cell r="AG1104">
            <v>3264898.6274851873</v>
          </cell>
          <cell r="AJ1104">
            <v>1440</v>
          </cell>
          <cell r="AN1104">
            <v>1440</v>
          </cell>
        </row>
        <row r="1105">
          <cell r="N1105">
            <v>315</v>
          </cell>
          <cell r="P1105">
            <v>911610</v>
          </cell>
          <cell r="AE1105">
            <v>157.5</v>
          </cell>
          <cell r="AG1105">
            <v>571357.25980990776</v>
          </cell>
          <cell r="AJ1105">
            <v>252</v>
          </cell>
          <cell r="AN1105">
            <v>252</v>
          </cell>
        </row>
        <row r="1106">
          <cell r="G1106">
            <v>177</v>
          </cell>
          <cell r="N1106">
            <v>177</v>
          </cell>
          <cell r="P1106">
            <v>163349.76000000001</v>
          </cell>
          <cell r="AE1106">
            <v>88.5</v>
          </cell>
          <cell r="AG1106">
            <v>102380.48207479743</v>
          </cell>
          <cell r="AJ1106">
            <v>141.6</v>
          </cell>
          <cell r="AN1106">
            <v>141.6</v>
          </cell>
        </row>
        <row r="1107">
          <cell r="G1107">
            <v>35.4</v>
          </cell>
          <cell r="N1107">
            <v>35.4</v>
          </cell>
          <cell r="P1107">
            <v>363451.8</v>
          </cell>
          <cell r="AE1107">
            <v>17.7</v>
          </cell>
          <cell r="AG1107">
            <v>227795.68512958242</v>
          </cell>
          <cell r="AJ1107">
            <v>28.32</v>
          </cell>
          <cell r="AN1107">
            <v>28.32</v>
          </cell>
        </row>
        <row r="1108">
          <cell r="G1108">
            <v>46</v>
          </cell>
          <cell r="N1108">
            <v>46</v>
          </cell>
          <cell r="P1108">
            <v>425040</v>
          </cell>
          <cell r="AE1108">
            <v>23</v>
          </cell>
          <cell r="AG1108">
            <v>266396.4740509683</v>
          </cell>
          <cell r="AJ1108">
            <v>36.800000000000004</v>
          </cell>
          <cell r="AN1108">
            <v>36.800000000000004</v>
          </cell>
        </row>
        <row r="1109">
          <cell r="G1109">
            <v>177</v>
          </cell>
          <cell r="N1109">
            <v>177</v>
          </cell>
          <cell r="P1109">
            <v>931551</v>
          </cell>
          <cell r="AE1109">
            <v>88.5</v>
          </cell>
          <cell r="AG1109">
            <v>583855.40607626003</v>
          </cell>
          <cell r="AJ1109">
            <v>141.6</v>
          </cell>
          <cell r="AN1109">
            <v>141.6</v>
          </cell>
        </row>
        <row r="1110">
          <cell r="G1110">
            <v>0</v>
          </cell>
          <cell r="P1110">
            <v>2402100</v>
          </cell>
          <cell r="AG1110">
            <v>1505531.1742843753</v>
          </cell>
        </row>
        <row r="1111">
          <cell r="G1111">
            <v>315</v>
          </cell>
          <cell r="N1111">
            <v>315</v>
          </cell>
          <cell r="P1111">
            <v>1178100</v>
          </cell>
          <cell r="AE1111">
            <v>157.5</v>
          </cell>
          <cell r="AG1111">
            <v>738381.53133692301</v>
          </cell>
          <cell r="AJ1111">
            <v>252</v>
          </cell>
          <cell r="AN1111">
            <v>252</v>
          </cell>
        </row>
        <row r="1112">
          <cell r="G1112">
            <v>680</v>
          </cell>
          <cell r="N1112">
            <v>680</v>
          </cell>
          <cell r="P1112">
            <v>1224000</v>
          </cell>
          <cell r="AE1112">
            <v>340</v>
          </cell>
          <cell r="AG1112">
            <v>767149.64294745238</v>
          </cell>
          <cell r="AJ1112">
            <v>544</v>
          </cell>
          <cell r="AN1112">
            <v>544</v>
          </cell>
        </row>
        <row r="1113">
          <cell r="G1113">
            <v>0</v>
          </cell>
          <cell r="P1113">
            <v>6337500</v>
          </cell>
          <cell r="AG1113">
            <v>3972067.6978590521</v>
          </cell>
        </row>
        <row r="1114">
          <cell r="G1114">
            <v>1030</v>
          </cell>
          <cell r="N1114">
            <v>1030</v>
          </cell>
          <cell r="P1114">
            <v>6025500</v>
          </cell>
          <cell r="AE1114">
            <v>515</v>
          </cell>
          <cell r="AG1114">
            <v>3776519.7496567601</v>
          </cell>
          <cell r="AJ1114">
            <v>824</v>
          </cell>
          <cell r="AN1114">
            <v>824</v>
          </cell>
        </row>
        <row r="1115">
          <cell r="N1115">
            <v>48</v>
          </cell>
          <cell r="P1115">
            <v>312000</v>
          </cell>
          <cell r="AE1115">
            <v>24</v>
          </cell>
          <cell r="AG1115">
            <v>195547.94820229179</v>
          </cell>
          <cell r="AJ1115">
            <v>38.400000000000006</v>
          </cell>
          <cell r="AN1115">
            <v>38.400000000000006</v>
          </cell>
        </row>
        <row r="1116">
          <cell r="G1116">
            <v>0</v>
          </cell>
          <cell r="P1116">
            <v>4864274.9000000004</v>
          </cell>
          <cell r="AG1116">
            <v>3048714.6672657309</v>
          </cell>
        </row>
        <row r="1117">
          <cell r="G1117">
            <v>920</v>
          </cell>
          <cell r="N1117">
            <v>920</v>
          </cell>
          <cell r="P1117">
            <v>2576000</v>
          </cell>
          <cell r="AE1117">
            <v>460</v>
          </cell>
          <cell r="AG1117">
            <v>1614524.0851573835</v>
          </cell>
          <cell r="AJ1117">
            <v>736</v>
          </cell>
          <cell r="AN1117">
            <v>736</v>
          </cell>
        </row>
        <row r="1118">
          <cell r="G1118">
            <v>35.5</v>
          </cell>
          <cell r="N1118">
            <v>35.5</v>
          </cell>
          <cell r="P1118">
            <v>106500</v>
          </cell>
          <cell r="AE1118">
            <v>17.75</v>
          </cell>
          <cell r="AG1118">
            <v>66749.540011359219</v>
          </cell>
          <cell r="AJ1118">
            <v>28.400000000000002</v>
          </cell>
          <cell r="AN1118">
            <v>28.400000000000002</v>
          </cell>
        </row>
        <row r="1119">
          <cell r="G1119">
            <v>210</v>
          </cell>
          <cell r="N1119">
            <v>210</v>
          </cell>
          <cell r="P1119">
            <v>168354.90000000002</v>
          </cell>
          <cell r="AE1119">
            <v>105</v>
          </cell>
          <cell r="AG1119">
            <v>105517.48482308339</v>
          </cell>
          <cell r="AJ1119">
            <v>168</v>
          </cell>
          <cell r="AN1119">
            <v>168</v>
          </cell>
        </row>
        <row r="1120">
          <cell r="G1120">
            <v>30</v>
          </cell>
          <cell r="N1120">
            <v>30</v>
          </cell>
          <cell r="P1120">
            <v>73380</v>
          </cell>
          <cell r="AE1120">
            <v>15</v>
          </cell>
          <cell r="AG1120">
            <v>45991.373202192859</v>
          </cell>
          <cell r="AJ1120">
            <v>24</v>
          </cell>
          <cell r="AN1120">
            <v>24</v>
          </cell>
        </row>
        <row r="1121">
          <cell r="G1121">
            <v>130</v>
          </cell>
          <cell r="N1121">
            <v>130</v>
          </cell>
          <cell r="P1121">
            <v>358280</v>
          </cell>
          <cell r="AE1121">
            <v>65</v>
          </cell>
          <cell r="AG1121">
            <v>224554.22718563175</v>
          </cell>
          <cell r="AJ1121">
            <v>104</v>
          </cell>
          <cell r="AN1121">
            <v>104</v>
          </cell>
        </row>
        <row r="1122">
          <cell r="G1122">
            <v>160</v>
          </cell>
          <cell r="N1122">
            <v>160</v>
          </cell>
          <cell r="P1122">
            <v>1581760</v>
          </cell>
          <cell r="AE1122">
            <v>80</v>
          </cell>
          <cell r="AG1122">
            <v>991377.95688608033</v>
          </cell>
          <cell r="AJ1122">
            <v>128</v>
          </cell>
          <cell r="AN1122">
            <v>128</v>
          </cell>
        </row>
        <row r="1123">
          <cell r="G1123">
            <v>0</v>
          </cell>
          <cell r="P1123">
            <v>5059238.8250000002</v>
          </cell>
          <cell r="AG1123">
            <v>3170909.5246606525</v>
          </cell>
        </row>
        <row r="1124">
          <cell r="G1124">
            <v>37.799999999999997</v>
          </cell>
          <cell r="N1124">
            <v>37.799999999999997</v>
          </cell>
          <cell r="P1124">
            <v>479303.99999999994</v>
          </cell>
          <cell r="AE1124">
            <v>18.899999999999999</v>
          </cell>
          <cell r="AG1124">
            <v>300406.77488830534</v>
          </cell>
          <cell r="AJ1124">
            <v>30.24</v>
          </cell>
          <cell r="AN1124">
            <v>30.24</v>
          </cell>
        </row>
        <row r="1125">
          <cell r="G1125">
            <v>40.5</v>
          </cell>
          <cell r="N1125">
            <v>40.5</v>
          </cell>
          <cell r="P1125">
            <v>795182.26500000083</v>
          </cell>
          <cell r="AE1125">
            <v>20.25</v>
          </cell>
          <cell r="AG1125">
            <v>498385.44989615778</v>
          </cell>
          <cell r="AJ1125">
            <v>32.4</v>
          </cell>
          <cell r="AN1125">
            <v>32.4</v>
          </cell>
        </row>
        <row r="1126">
          <cell r="G1126">
            <v>120</v>
          </cell>
          <cell r="N1126">
            <v>101</v>
          </cell>
          <cell r="P1126">
            <v>2643937.5999999996</v>
          </cell>
          <cell r="AE1126">
            <v>50.5</v>
          </cell>
          <cell r="AG1126">
            <v>1657104.4001759347</v>
          </cell>
          <cell r="AJ1126">
            <v>80.800000000000011</v>
          </cell>
          <cell r="AN1126">
            <v>80.800000000000011</v>
          </cell>
        </row>
        <row r="1127">
          <cell r="G1127">
            <v>50.8</v>
          </cell>
          <cell r="N1127">
            <v>50.8</v>
          </cell>
          <cell r="P1127">
            <v>1058918.3799999999</v>
          </cell>
          <cell r="AE1127">
            <v>25.4</v>
          </cell>
          <cell r="AG1127">
            <v>663683.70680350868</v>
          </cell>
          <cell r="AJ1127">
            <v>40.64</v>
          </cell>
          <cell r="AN1127">
            <v>40.64</v>
          </cell>
        </row>
        <row r="1128">
          <cell r="G1128">
            <v>11.6</v>
          </cell>
          <cell r="N1128">
            <v>11.6</v>
          </cell>
          <cell r="P1128">
            <v>81896.58</v>
          </cell>
          <cell r="AE1128">
            <v>5.8</v>
          </cell>
          <cell r="AG1128">
            <v>51329.192896746303</v>
          </cell>
          <cell r="AJ1128">
            <v>9.2799999999999994</v>
          </cell>
          <cell r="AN1128">
            <v>9.2799999999999994</v>
          </cell>
        </row>
        <row r="1129">
          <cell r="G1129">
            <v>0</v>
          </cell>
          <cell r="P1129">
            <v>3190270.0800000005</v>
          </cell>
          <cell r="AG1129">
            <v>1999521.6934460299</v>
          </cell>
        </row>
        <row r="1130">
          <cell r="G1130">
            <v>28</v>
          </cell>
          <cell r="N1130">
            <v>28</v>
          </cell>
          <cell r="P1130">
            <v>3230.0800000000004</v>
          </cell>
          <cell r="AE1130">
            <v>14</v>
          </cell>
          <cell r="AG1130">
            <v>2024.4728093886499</v>
          </cell>
          <cell r="AJ1130">
            <v>22.400000000000002</v>
          </cell>
          <cell r="AN1130">
            <v>22.400000000000002</v>
          </cell>
        </row>
        <row r="1131">
          <cell r="G1131">
            <v>177</v>
          </cell>
          <cell r="N1131">
            <v>177</v>
          </cell>
          <cell r="P1131">
            <v>150450</v>
          </cell>
          <cell r="AE1131">
            <v>88.5</v>
          </cell>
          <cell r="AG1131">
            <v>94295.476945624367</v>
          </cell>
          <cell r="AJ1131">
            <v>141.6</v>
          </cell>
          <cell r="AN1131">
            <v>141.6</v>
          </cell>
        </row>
        <row r="1132">
          <cell r="G1132">
            <v>1377</v>
          </cell>
          <cell r="N1132">
            <v>1377</v>
          </cell>
          <cell r="P1132">
            <v>826200</v>
          </cell>
          <cell r="AE1132">
            <v>688.5</v>
          </cell>
          <cell r="AG1132">
            <v>517826.00898953038</v>
          </cell>
          <cell r="AJ1132">
            <v>1101.6000000000001</v>
          </cell>
          <cell r="AN1132">
            <v>1101.6000000000001</v>
          </cell>
        </row>
        <row r="1133">
          <cell r="G1133">
            <v>160</v>
          </cell>
          <cell r="N1133">
            <v>160</v>
          </cell>
          <cell r="P1133">
            <v>196640.00000000047</v>
          </cell>
          <cell r="AE1133">
            <v>80</v>
          </cell>
          <cell r="AG1133">
            <v>123245.34786698318</v>
          </cell>
          <cell r="AJ1133">
            <v>128</v>
          </cell>
          <cell r="AN1133">
            <v>128</v>
          </cell>
        </row>
        <row r="1134">
          <cell r="N1134">
            <v>78</v>
          </cell>
          <cell r="P1134">
            <v>46800</v>
          </cell>
          <cell r="AE1134">
            <v>39</v>
          </cell>
          <cell r="AG1134">
            <v>29332.192230343771</v>
          </cell>
          <cell r="AJ1134">
            <v>62.400000000000006</v>
          </cell>
          <cell r="AN1134">
            <v>62.400000000000006</v>
          </cell>
        </row>
        <row r="1135">
          <cell r="G1135">
            <v>1360</v>
          </cell>
          <cell r="N1135">
            <v>1360</v>
          </cell>
          <cell r="P1135">
            <v>1536800</v>
          </cell>
          <cell r="AE1135">
            <v>680</v>
          </cell>
          <cell r="AG1135">
            <v>963198.99614513468</v>
          </cell>
          <cell r="AJ1135">
            <v>1088</v>
          </cell>
          <cell r="AN1135">
            <v>1088</v>
          </cell>
        </row>
        <row r="1136">
          <cell r="N1136">
            <v>350</v>
          </cell>
          <cell r="P1136">
            <v>430150</v>
          </cell>
          <cell r="AE1136">
            <v>175</v>
          </cell>
          <cell r="AG1136">
            <v>269599.19845902506</v>
          </cell>
          <cell r="AJ1136">
            <v>280</v>
          </cell>
          <cell r="AN1136">
            <v>280</v>
          </cell>
        </row>
        <row r="1137">
          <cell r="G1137">
            <v>0</v>
          </cell>
          <cell r="P1137">
            <v>392980.16000000003</v>
          </cell>
          <cell r="AG1137">
            <v>246302.76914169342</v>
          </cell>
        </row>
        <row r="1138">
          <cell r="G1138">
            <v>188</v>
          </cell>
          <cell r="N1138">
            <v>188</v>
          </cell>
          <cell r="P1138">
            <v>392980.16000000003</v>
          </cell>
          <cell r="AE1138">
            <v>94</v>
          </cell>
          <cell r="AG1138">
            <v>246302.76914169342</v>
          </cell>
          <cell r="AJ1138">
            <v>150.4</v>
          </cell>
          <cell r="AN1138">
            <v>150.4</v>
          </cell>
        </row>
        <row r="1139">
          <cell r="G1139">
            <v>0</v>
          </cell>
          <cell r="P1139">
            <v>5136324</v>
          </cell>
          <cell r="AG1139">
            <v>3219223.1394300903</v>
          </cell>
        </row>
        <row r="1140">
          <cell r="G1140">
            <v>20.2</v>
          </cell>
          <cell r="N1140">
            <v>20.2</v>
          </cell>
          <cell r="P1140">
            <v>1406324</v>
          </cell>
          <cell r="AE1140">
            <v>10.1</v>
          </cell>
          <cell r="AG1140">
            <v>881422.34842192242</v>
          </cell>
          <cell r="AJ1140">
            <v>16.16</v>
          </cell>
          <cell r="AN1140">
            <v>16.16</v>
          </cell>
        </row>
        <row r="1141">
          <cell r="P1141">
            <v>3730000</v>
          </cell>
          <cell r="AG1141">
            <v>2337800.7910081679</v>
          </cell>
        </row>
        <row r="1142">
          <cell r="N1142">
            <v>1</v>
          </cell>
          <cell r="P1142">
            <v>2230000</v>
          </cell>
          <cell r="AE1142">
            <v>0.5</v>
          </cell>
          <cell r="AG1142">
            <v>1397666.4246509958</v>
          </cell>
          <cell r="AJ1142">
            <v>0.8</v>
          </cell>
          <cell r="AN1142">
            <v>0.8</v>
          </cell>
        </row>
        <row r="1143">
          <cell r="N1143">
            <v>1</v>
          </cell>
          <cell r="P1143">
            <v>1500000</v>
          </cell>
          <cell r="AE1143">
            <v>0.5</v>
          </cell>
          <cell r="AG1143">
            <v>940134.36635717202</v>
          </cell>
          <cell r="AJ1143">
            <v>0.8</v>
          </cell>
          <cell r="AN1143">
            <v>0.8</v>
          </cell>
        </row>
        <row r="1144">
          <cell r="G1144">
            <v>9.6853618210720246E-3</v>
          </cell>
        </row>
        <row r="1145">
          <cell r="G1145">
            <v>0.01</v>
          </cell>
        </row>
        <row r="1146">
          <cell r="G1146">
            <v>9.6853618210720246E-3</v>
          </cell>
        </row>
        <row r="1147">
          <cell r="G1147">
            <v>0</v>
          </cell>
          <cell r="P1147">
            <v>8995831.0980000012</v>
          </cell>
          <cell r="AG1147">
            <v>6765831.9753395002</v>
          </cell>
        </row>
        <row r="1148">
          <cell r="G1148">
            <v>0</v>
          </cell>
          <cell r="P1148">
            <v>5979914.7749999994</v>
          </cell>
          <cell r="AG1148">
            <v>4497538.7102916129</v>
          </cell>
        </row>
        <row r="1149">
          <cell r="G1149">
            <v>1899.0580522601856</v>
          </cell>
          <cell r="L1149" t="str">
            <v>выемка</v>
          </cell>
          <cell r="N1149">
            <v>1909.2</v>
          </cell>
          <cell r="P1149">
            <v>840048</v>
          </cell>
          <cell r="AE1149">
            <v>1145.52</v>
          </cell>
          <cell r="AG1149">
            <v>631806.3953516878</v>
          </cell>
          <cell r="AJ1149">
            <v>1909.2</v>
          </cell>
          <cell r="AN1149">
            <v>1909.2</v>
          </cell>
        </row>
        <row r="1150">
          <cell r="L1150" t="str">
            <v>обр. засыпка</v>
          </cell>
          <cell r="N1150">
            <v>1300</v>
          </cell>
          <cell r="P1150">
            <v>893750</v>
          </cell>
          <cell r="AE1150">
            <v>780</v>
          </cell>
          <cell r="AG1150">
            <v>672196.07194537797</v>
          </cell>
          <cell r="AJ1150">
            <v>1300</v>
          </cell>
          <cell r="AN1150">
            <v>1300</v>
          </cell>
        </row>
        <row r="1151">
          <cell r="G1151">
            <v>1159.7142572573091</v>
          </cell>
          <cell r="L1151" t="str">
            <v>обр. засыпка</v>
          </cell>
          <cell r="N1151">
            <v>1185.3</v>
          </cell>
          <cell r="P1151">
            <v>782298</v>
          </cell>
          <cell r="AE1151">
            <v>711.18</v>
          </cell>
          <cell r="AG1151">
            <v>588372.18762598629</v>
          </cell>
          <cell r="AJ1151">
            <v>1185.3</v>
          </cell>
          <cell r="AN1151">
            <v>1185.3</v>
          </cell>
        </row>
        <row r="1152">
          <cell r="G1152">
            <v>24.2</v>
          </cell>
          <cell r="N1152">
            <v>24.2</v>
          </cell>
          <cell r="P1152">
            <v>44140.799999999996</v>
          </cell>
          <cell r="AE1152">
            <v>14.52</v>
          </cell>
          <cell r="AG1152">
            <v>33198.626430798933</v>
          </cell>
          <cell r="AJ1152">
            <v>24.2</v>
          </cell>
          <cell r="AN1152">
            <v>24.2</v>
          </cell>
        </row>
        <row r="1153">
          <cell r="G1153">
            <v>15</v>
          </cell>
          <cell r="L1153" t="str">
            <v>бетон</v>
          </cell>
          <cell r="N1153">
            <v>15</v>
          </cell>
          <cell r="P1153">
            <v>76500</v>
          </cell>
          <cell r="AE1153">
            <v>9</v>
          </cell>
          <cell r="AG1153">
            <v>57536.223221058935</v>
          </cell>
          <cell r="AJ1153">
            <v>15</v>
          </cell>
          <cell r="AN1153">
            <v>15</v>
          </cell>
        </row>
        <row r="1154">
          <cell r="G1154">
            <v>53</v>
          </cell>
          <cell r="L1154" t="str">
            <v>бетон</v>
          </cell>
          <cell r="N1154">
            <v>53</v>
          </cell>
          <cell r="P1154">
            <v>1006735</v>
          </cell>
          <cell r="AE1154">
            <v>31.799999999999997</v>
          </cell>
          <cell r="AG1154">
            <v>757172.93705167004</v>
          </cell>
          <cell r="AJ1154">
            <v>53</v>
          </cell>
          <cell r="AN1154">
            <v>53</v>
          </cell>
        </row>
        <row r="1155">
          <cell r="G1155">
            <v>22.426586654490862</v>
          </cell>
          <cell r="L1155" t="str">
            <v>м/к</v>
          </cell>
          <cell r="N1155">
            <v>22</v>
          </cell>
          <cell r="P1155">
            <v>2172984</v>
          </cell>
          <cell r="AE1155">
            <v>13.2</v>
          </cell>
          <cell r="AG1155">
            <v>1634317.5487554185</v>
          </cell>
          <cell r="AJ1155">
            <v>22</v>
          </cell>
          <cell r="AN1155">
            <v>22</v>
          </cell>
        </row>
        <row r="1156">
          <cell r="G1156">
            <v>60</v>
          </cell>
          <cell r="N1156">
            <v>60</v>
          </cell>
          <cell r="P1156">
            <v>13560</v>
          </cell>
          <cell r="AE1156">
            <v>36</v>
          </cell>
          <cell r="AG1156">
            <v>10198.577606242603</v>
          </cell>
          <cell r="AJ1156">
            <v>60</v>
          </cell>
          <cell r="AN1156">
            <v>60</v>
          </cell>
        </row>
        <row r="1157">
          <cell r="G1157">
            <v>2.5</v>
          </cell>
          <cell r="N1157">
            <v>2.5</v>
          </cell>
          <cell r="P1157">
            <v>129588.97499999999</v>
          </cell>
          <cell r="AE1157">
            <v>1.5</v>
          </cell>
          <cell r="AG1157">
            <v>97464.83911880033</v>
          </cell>
          <cell r="AJ1157">
            <v>2.5</v>
          </cell>
          <cell r="AN1157">
            <v>2.5</v>
          </cell>
        </row>
        <row r="1158">
          <cell r="G1158">
            <v>0</v>
          </cell>
          <cell r="P1158">
            <v>20310</v>
          </cell>
          <cell r="AG1158">
            <v>15275.303184571334</v>
          </cell>
        </row>
        <row r="1159">
          <cell r="G1159">
            <v>5</v>
          </cell>
          <cell r="L1159" t="str">
            <v>дороги</v>
          </cell>
          <cell r="N1159">
            <v>5</v>
          </cell>
          <cell r="P1159">
            <v>20310</v>
          </cell>
          <cell r="AE1159">
            <v>3</v>
          </cell>
          <cell r="AG1159">
            <v>15275.303184571334</v>
          </cell>
          <cell r="AJ1159">
            <v>5</v>
          </cell>
          <cell r="AN1159">
            <v>5</v>
          </cell>
        </row>
        <row r="1160">
          <cell r="G1160">
            <v>0</v>
          </cell>
          <cell r="P1160">
            <v>3015916.3230000022</v>
          </cell>
          <cell r="AG1160">
            <v>2268293.2650478873</v>
          </cell>
        </row>
        <row r="1161">
          <cell r="G1161">
            <v>16.712948150705468</v>
          </cell>
          <cell r="N1161">
            <v>8.9</v>
          </cell>
          <cell r="P1161">
            <v>529696.58299999998</v>
          </cell>
          <cell r="AE1161">
            <v>5.34</v>
          </cell>
          <cell r="AG1161">
            <v>398388.76913621137</v>
          </cell>
          <cell r="AJ1161">
            <v>8.9</v>
          </cell>
          <cell r="AN1161">
            <v>8.9</v>
          </cell>
        </row>
        <row r="1162">
          <cell r="G1162">
            <v>0.2</v>
          </cell>
          <cell r="N1162">
            <v>0.6</v>
          </cell>
          <cell r="P1162">
            <v>41772</v>
          </cell>
          <cell r="AE1162">
            <v>0.36</v>
          </cell>
          <cell r="AG1162">
            <v>31417.034201177434</v>
          </cell>
          <cell r="AJ1162">
            <v>0.6</v>
          </cell>
          <cell r="AN1162">
            <v>0.6</v>
          </cell>
        </row>
        <row r="1163">
          <cell r="G1163">
            <v>1.937072364214405E-4</v>
          </cell>
          <cell r="N1163">
            <v>1</v>
          </cell>
          <cell r="P1163">
            <v>2444447.7400000021</v>
          </cell>
          <cell r="AE1163">
            <v>0.6</v>
          </cell>
          <cell r="AG1163">
            <v>1838487.4617104984</v>
          </cell>
          <cell r="AJ1163">
            <v>1</v>
          </cell>
          <cell r="AN1163">
            <v>1</v>
          </cell>
        </row>
        <row r="1164">
          <cell r="G1164">
            <v>1.937072364214405E-4</v>
          </cell>
        </row>
        <row r="1165">
          <cell r="G1165">
            <v>0</v>
          </cell>
          <cell r="P1165">
            <v>804544.6</v>
          </cell>
          <cell r="AG1165">
            <v>0</v>
          </cell>
        </row>
        <row r="1166">
          <cell r="G1166">
            <v>0</v>
          </cell>
          <cell r="P1166">
            <v>804544.6</v>
          </cell>
          <cell r="AG1166">
            <v>0</v>
          </cell>
        </row>
        <row r="1167">
          <cell r="G1167">
            <v>811.90599924101957</v>
          </cell>
          <cell r="L1167" t="str">
            <v>выемка</v>
          </cell>
          <cell r="N1167">
            <v>581.1</v>
          </cell>
          <cell r="P1167">
            <v>255684</v>
          </cell>
          <cell r="AE1167">
            <v>0</v>
          </cell>
          <cell r="AG1167">
            <v>0</v>
          </cell>
          <cell r="AJ1167">
            <v>581.1</v>
          </cell>
          <cell r="AN1167">
            <v>581.1</v>
          </cell>
        </row>
        <row r="1168">
          <cell r="G1168">
            <v>222.29568822142971</v>
          </cell>
          <cell r="L1168" t="str">
            <v>обр. засыпка</v>
          </cell>
          <cell r="N1168">
            <v>227.2</v>
          </cell>
          <cell r="P1168">
            <v>149952</v>
          </cell>
          <cell r="AE1168">
            <v>0</v>
          </cell>
          <cell r="AG1168">
            <v>0</v>
          </cell>
          <cell r="AJ1168">
            <v>227.2</v>
          </cell>
          <cell r="AN1168">
            <v>227.2</v>
          </cell>
        </row>
        <row r="1169">
          <cell r="G1169">
            <v>11.9</v>
          </cell>
          <cell r="N1169">
            <v>11.9</v>
          </cell>
          <cell r="P1169">
            <v>21705.600000000002</v>
          </cell>
          <cell r="AE1169">
            <v>0</v>
          </cell>
          <cell r="AG1169">
            <v>0</v>
          </cell>
          <cell r="AJ1169">
            <v>11.9</v>
          </cell>
          <cell r="AN1169">
            <v>11.9</v>
          </cell>
        </row>
        <row r="1170">
          <cell r="G1170">
            <v>3.6</v>
          </cell>
          <cell r="L1170" t="str">
            <v>бетон</v>
          </cell>
          <cell r="N1170">
            <v>3.6</v>
          </cell>
          <cell r="P1170">
            <v>18360</v>
          </cell>
          <cell r="AE1170">
            <v>0</v>
          </cell>
          <cell r="AG1170">
            <v>0</v>
          </cell>
          <cell r="AJ1170">
            <v>3.6</v>
          </cell>
          <cell r="AN1170">
            <v>3.6</v>
          </cell>
        </row>
        <row r="1171">
          <cell r="G1171">
            <v>15.4</v>
          </cell>
          <cell r="L1171" t="str">
            <v>бетон</v>
          </cell>
          <cell r="N1171">
            <v>15.4</v>
          </cell>
          <cell r="P1171">
            <v>292523</v>
          </cell>
          <cell r="AE1171">
            <v>0</v>
          </cell>
          <cell r="AG1171">
            <v>0</v>
          </cell>
          <cell r="AJ1171">
            <v>15.4</v>
          </cell>
          <cell r="AN1171">
            <v>15.4</v>
          </cell>
        </row>
        <row r="1172">
          <cell r="G1172">
            <v>0.20387806049537147</v>
          </cell>
          <cell r="L1172" t="str">
            <v>м/к</v>
          </cell>
          <cell r="N1172">
            <v>0.2</v>
          </cell>
          <cell r="P1172">
            <v>19754.400000000001</v>
          </cell>
          <cell r="AE1172">
            <v>0</v>
          </cell>
          <cell r="AG1172">
            <v>0</v>
          </cell>
          <cell r="AJ1172">
            <v>0.2</v>
          </cell>
          <cell r="AN1172">
            <v>0.2</v>
          </cell>
        </row>
        <row r="1173">
          <cell r="G1173">
            <v>12</v>
          </cell>
          <cell r="N1173">
            <v>12</v>
          </cell>
          <cell r="P1173">
            <v>4200</v>
          </cell>
          <cell r="AE1173">
            <v>0</v>
          </cell>
          <cell r="AG1173">
            <v>0</v>
          </cell>
          <cell r="AJ1173">
            <v>12</v>
          </cell>
          <cell r="AN1173">
            <v>12</v>
          </cell>
        </row>
        <row r="1174">
          <cell r="G1174">
            <v>120</v>
          </cell>
          <cell r="N1174">
            <v>120</v>
          </cell>
          <cell r="P1174">
            <v>27120</v>
          </cell>
          <cell r="AE1174">
            <v>0</v>
          </cell>
          <cell r="AG1174">
            <v>0</v>
          </cell>
          <cell r="AJ1174">
            <v>120</v>
          </cell>
          <cell r="AN1174">
            <v>120</v>
          </cell>
        </row>
        <row r="1175">
          <cell r="G1175">
            <v>0.8</v>
          </cell>
          <cell r="L1175" t="str">
            <v>бетон</v>
          </cell>
          <cell r="N1175">
            <v>0.8</v>
          </cell>
          <cell r="P1175">
            <v>15245.6</v>
          </cell>
          <cell r="AE1175">
            <v>0</v>
          </cell>
          <cell r="AG1175">
            <v>0</v>
          </cell>
          <cell r="AJ1175">
            <v>0.8</v>
          </cell>
          <cell r="AN1175">
            <v>0.8</v>
          </cell>
        </row>
        <row r="1176">
          <cell r="G1176">
            <v>0</v>
          </cell>
          <cell r="P1176">
            <v>0</v>
          </cell>
          <cell r="AG1176">
            <v>0</v>
          </cell>
        </row>
        <row r="1177">
          <cell r="G1177">
            <v>9.6853618210720248E-5</v>
          </cell>
        </row>
        <row r="1178">
          <cell r="G1178">
            <v>9.6853618210720248E-5</v>
          </cell>
        </row>
        <row r="1179">
          <cell r="G1179">
            <v>0</v>
          </cell>
          <cell r="P1179">
            <v>804544.6</v>
          </cell>
          <cell r="AG1179">
            <v>0</v>
          </cell>
        </row>
        <row r="1180">
          <cell r="G1180">
            <v>0</v>
          </cell>
          <cell r="P1180">
            <v>804544.6</v>
          </cell>
          <cell r="AG1180">
            <v>0</v>
          </cell>
        </row>
        <row r="1181">
          <cell r="G1181">
            <v>811.90599924101957</v>
          </cell>
          <cell r="L1181" t="str">
            <v>выемка</v>
          </cell>
          <cell r="N1181">
            <v>581.1</v>
          </cell>
          <cell r="P1181">
            <v>255684</v>
          </cell>
          <cell r="AE1181">
            <v>0</v>
          </cell>
          <cell r="AG1181">
            <v>0</v>
          </cell>
          <cell r="AJ1181">
            <v>0</v>
          </cell>
          <cell r="AN1181">
            <v>0</v>
          </cell>
        </row>
        <row r="1182">
          <cell r="G1182">
            <v>222.29568822142971</v>
          </cell>
          <cell r="L1182" t="str">
            <v>обр. засыпка</v>
          </cell>
          <cell r="N1182">
            <v>227.2</v>
          </cell>
          <cell r="P1182">
            <v>149952</v>
          </cell>
          <cell r="AE1182">
            <v>0</v>
          </cell>
          <cell r="AG1182">
            <v>0</v>
          </cell>
          <cell r="AJ1182">
            <v>0</v>
          </cell>
          <cell r="AN1182">
            <v>0</v>
          </cell>
        </row>
        <row r="1183">
          <cell r="G1183">
            <v>11.9</v>
          </cell>
          <cell r="N1183">
            <v>11.9</v>
          </cell>
          <cell r="P1183">
            <v>21705.600000000002</v>
          </cell>
          <cell r="AE1183">
            <v>0</v>
          </cell>
          <cell r="AG1183">
            <v>0</v>
          </cell>
          <cell r="AJ1183">
            <v>0</v>
          </cell>
          <cell r="AN1183">
            <v>0</v>
          </cell>
        </row>
        <row r="1184">
          <cell r="G1184">
            <v>3.6</v>
          </cell>
          <cell r="L1184" t="str">
            <v>бетон</v>
          </cell>
          <cell r="N1184">
            <v>3.6</v>
          </cell>
          <cell r="P1184">
            <v>18360</v>
          </cell>
          <cell r="AE1184">
            <v>0</v>
          </cell>
          <cell r="AG1184">
            <v>0</v>
          </cell>
          <cell r="AJ1184">
            <v>0</v>
          </cell>
          <cell r="AN1184">
            <v>0</v>
          </cell>
        </row>
        <row r="1185">
          <cell r="G1185">
            <v>15.4</v>
          </cell>
          <cell r="L1185" t="str">
            <v>бетон</v>
          </cell>
          <cell r="N1185">
            <v>15.4</v>
          </cell>
          <cell r="P1185">
            <v>292523</v>
          </cell>
          <cell r="AE1185">
            <v>0</v>
          </cell>
          <cell r="AG1185">
            <v>0</v>
          </cell>
          <cell r="AJ1185">
            <v>0</v>
          </cell>
          <cell r="AN1185">
            <v>0</v>
          </cell>
        </row>
        <row r="1186">
          <cell r="G1186">
            <v>0.20387806049537147</v>
          </cell>
          <cell r="L1186" t="str">
            <v>м/к</v>
          </cell>
          <cell r="N1186">
            <v>0.2</v>
          </cell>
          <cell r="P1186">
            <v>19754.400000000001</v>
          </cell>
          <cell r="AE1186">
            <v>0</v>
          </cell>
          <cell r="AG1186">
            <v>0</v>
          </cell>
          <cell r="AJ1186">
            <v>0</v>
          </cell>
          <cell r="AN1186">
            <v>0</v>
          </cell>
        </row>
        <row r="1187">
          <cell r="G1187">
            <v>12</v>
          </cell>
          <cell r="N1187">
            <v>12</v>
          </cell>
          <cell r="P1187">
            <v>4200</v>
          </cell>
          <cell r="AE1187">
            <v>0</v>
          </cell>
          <cell r="AG1187">
            <v>0</v>
          </cell>
          <cell r="AJ1187">
            <v>0</v>
          </cell>
          <cell r="AN1187">
            <v>0</v>
          </cell>
        </row>
        <row r="1188">
          <cell r="G1188">
            <v>120</v>
          </cell>
          <cell r="N1188">
            <v>120</v>
          </cell>
          <cell r="P1188">
            <v>27120</v>
          </cell>
          <cell r="AE1188">
            <v>0</v>
          </cell>
          <cell r="AG1188">
            <v>0</v>
          </cell>
          <cell r="AJ1188">
            <v>0</v>
          </cell>
          <cell r="AN1188">
            <v>0</v>
          </cell>
        </row>
        <row r="1189">
          <cell r="G1189">
            <v>0.8</v>
          </cell>
          <cell r="L1189" t="str">
            <v>бетон</v>
          </cell>
          <cell r="N1189">
            <v>0.8</v>
          </cell>
          <cell r="P1189">
            <v>15245.6</v>
          </cell>
          <cell r="AE1189">
            <v>0</v>
          </cell>
          <cell r="AG1189">
            <v>0</v>
          </cell>
          <cell r="AJ1189">
            <v>0</v>
          </cell>
          <cell r="AN1189">
            <v>0</v>
          </cell>
        </row>
        <row r="1190">
          <cell r="G1190">
            <v>0</v>
          </cell>
          <cell r="P1190">
            <v>0</v>
          </cell>
          <cell r="AG1190">
            <v>0</v>
          </cell>
        </row>
        <row r="1191">
          <cell r="G1191">
            <v>9.6853618210720248E-5</v>
          </cell>
        </row>
        <row r="1192">
          <cell r="G1192">
            <v>9.6853618210720248E-5</v>
          </cell>
        </row>
        <row r="1193">
          <cell r="G1193">
            <v>0</v>
          </cell>
          <cell r="P1193">
            <v>696622.6</v>
          </cell>
          <cell r="AG1193">
            <v>873225.12885478092</v>
          </cell>
        </row>
        <row r="1194">
          <cell r="G1194">
            <v>0</v>
          </cell>
          <cell r="P1194">
            <v>696622.6</v>
          </cell>
          <cell r="AG1194">
            <v>873225.12885478092</v>
          </cell>
        </row>
        <row r="1195">
          <cell r="G1195">
            <v>442.62918698942525</v>
          </cell>
          <cell r="L1195" t="str">
            <v>выемка</v>
          </cell>
          <cell r="N1195">
            <v>316.8</v>
          </cell>
          <cell r="P1195">
            <v>139392</v>
          </cell>
          <cell r="AE1195">
            <v>316.8</v>
          </cell>
          <cell r="AG1195">
            <v>174729.61279367859</v>
          </cell>
          <cell r="AJ1195">
            <v>316.8</v>
          </cell>
          <cell r="AN1195">
            <v>316.8</v>
          </cell>
        </row>
        <row r="1196">
          <cell r="G1196">
            <v>233.35176778525965</v>
          </cell>
          <cell r="L1196" t="str">
            <v>обр. засыпка</v>
          </cell>
          <cell r="N1196">
            <v>238.5</v>
          </cell>
          <cell r="P1196">
            <v>157410</v>
          </cell>
          <cell r="AE1196">
            <v>238.5</v>
          </cell>
          <cell r="AG1196">
            <v>197315.40081104325</v>
          </cell>
          <cell r="AJ1196">
            <v>238.5</v>
          </cell>
          <cell r="AN1196">
            <v>238.5</v>
          </cell>
        </row>
        <row r="1197">
          <cell r="G1197">
            <v>12.4</v>
          </cell>
          <cell r="N1197">
            <v>12.4</v>
          </cell>
          <cell r="P1197">
            <v>22617.600000000002</v>
          </cell>
          <cell r="AE1197">
            <v>12.4</v>
          </cell>
          <cell r="AG1197">
            <v>28351.444059359968</v>
          </cell>
          <cell r="AJ1197">
            <v>12.4</v>
          </cell>
          <cell r="AN1197">
            <v>12.4</v>
          </cell>
        </row>
        <row r="1198">
          <cell r="G1198">
            <v>3.6</v>
          </cell>
          <cell r="L1198" t="str">
            <v>бетон</v>
          </cell>
          <cell r="N1198">
            <v>3.6</v>
          </cell>
          <cell r="P1198">
            <v>18360</v>
          </cell>
          <cell r="AE1198">
            <v>3.6</v>
          </cell>
          <cell r="AG1198">
            <v>23014.489288423574</v>
          </cell>
          <cell r="AJ1198">
            <v>3.6</v>
          </cell>
          <cell r="AN1198">
            <v>3.6</v>
          </cell>
        </row>
        <row r="1199">
          <cell r="G1199">
            <v>15.4</v>
          </cell>
          <cell r="L1199" t="str">
            <v>бетон</v>
          </cell>
          <cell r="N1199">
            <v>15.4</v>
          </cell>
          <cell r="P1199">
            <v>292523</v>
          </cell>
          <cell r="AE1199">
            <v>15.4</v>
          </cell>
          <cell r="AG1199">
            <v>366681.23366653209</v>
          </cell>
          <cell r="AJ1199">
            <v>15.4</v>
          </cell>
          <cell r="AN1199">
            <v>15.4</v>
          </cell>
        </row>
        <row r="1200">
          <cell r="G1200">
            <v>0.20387806049537147</v>
          </cell>
          <cell r="L1200" t="str">
            <v>м/к</v>
          </cell>
          <cell r="N1200">
            <v>0.2</v>
          </cell>
          <cell r="P1200">
            <v>19754.400000000001</v>
          </cell>
          <cell r="AE1200">
            <v>0.2</v>
          </cell>
          <cell r="AG1200">
            <v>24762.387102354827</v>
          </cell>
          <cell r="AJ1200">
            <v>0.2</v>
          </cell>
          <cell r="AN1200">
            <v>0.2</v>
          </cell>
        </row>
        <row r="1201">
          <cell r="G1201">
            <v>12</v>
          </cell>
          <cell r="N1201">
            <v>12</v>
          </cell>
          <cell r="P1201">
            <v>4200</v>
          </cell>
          <cell r="AE1201">
            <v>12</v>
          </cell>
          <cell r="AG1201">
            <v>5264.7524516001631</v>
          </cell>
          <cell r="AJ1201">
            <v>12</v>
          </cell>
          <cell r="AN1201">
            <v>12</v>
          </cell>
        </row>
        <row r="1202">
          <cell r="G1202">
            <v>120</v>
          </cell>
          <cell r="N1202">
            <v>120</v>
          </cell>
          <cell r="P1202">
            <v>27120</v>
          </cell>
          <cell r="AE1202">
            <v>120</v>
          </cell>
          <cell r="AG1202">
            <v>33995.25868747534</v>
          </cell>
          <cell r="AJ1202">
            <v>120</v>
          </cell>
          <cell r="AN1202">
            <v>120</v>
          </cell>
        </row>
        <row r="1203">
          <cell r="G1203">
            <v>0.8</v>
          </cell>
          <cell r="L1203" t="str">
            <v>бетон</v>
          </cell>
          <cell r="N1203">
            <v>0.8</v>
          </cell>
          <cell r="P1203">
            <v>15245.6</v>
          </cell>
          <cell r="AE1203">
            <v>0.8</v>
          </cell>
          <cell r="AG1203">
            <v>19110.549994313205</v>
          </cell>
          <cell r="AJ1203">
            <v>0.8</v>
          </cell>
          <cell r="AN1203">
            <v>0.8</v>
          </cell>
        </row>
        <row r="1204">
          <cell r="G1204">
            <v>0</v>
          </cell>
          <cell r="P1204">
            <v>0</v>
          </cell>
          <cell r="AG1204">
            <v>0</v>
          </cell>
        </row>
        <row r="1205">
          <cell r="G1205">
            <v>9.6853618210720248E-5</v>
          </cell>
        </row>
        <row r="1206">
          <cell r="G1206">
            <v>9.6853618210720248E-5</v>
          </cell>
        </row>
        <row r="1207">
          <cell r="G1207">
            <v>0</v>
          </cell>
          <cell r="P1207">
            <v>696622.6</v>
          </cell>
          <cell r="AG1207">
            <v>873225.12885478092</v>
          </cell>
        </row>
        <row r="1208">
          <cell r="G1208">
            <v>0</v>
          </cell>
          <cell r="P1208">
            <v>696622.6</v>
          </cell>
          <cell r="AG1208">
            <v>873225.12885478092</v>
          </cell>
        </row>
        <row r="1209">
          <cell r="G1209">
            <v>442.62918698942525</v>
          </cell>
          <cell r="L1209" t="str">
            <v>выемка</v>
          </cell>
          <cell r="N1209">
            <v>316.8</v>
          </cell>
          <cell r="P1209">
            <v>139392</v>
          </cell>
          <cell r="AE1209">
            <v>316.8</v>
          </cell>
          <cell r="AG1209">
            <v>174729.61279367859</v>
          </cell>
          <cell r="AJ1209">
            <v>0</v>
          </cell>
          <cell r="AN1209">
            <v>0</v>
          </cell>
        </row>
        <row r="1210">
          <cell r="G1210">
            <v>233.35176778525965</v>
          </cell>
          <cell r="L1210" t="str">
            <v>обр. засыпка</v>
          </cell>
          <cell r="N1210">
            <v>238.5</v>
          </cell>
          <cell r="P1210">
            <v>157410</v>
          </cell>
          <cell r="AE1210">
            <v>238.5</v>
          </cell>
          <cell r="AG1210">
            <v>197315.40081104325</v>
          </cell>
          <cell r="AJ1210">
            <v>0</v>
          </cell>
          <cell r="AN1210">
            <v>0</v>
          </cell>
        </row>
        <row r="1211">
          <cell r="G1211">
            <v>12.4</v>
          </cell>
          <cell r="N1211">
            <v>12.4</v>
          </cell>
          <cell r="P1211">
            <v>22617.600000000002</v>
          </cell>
          <cell r="AE1211">
            <v>12.4</v>
          </cell>
          <cell r="AG1211">
            <v>28351.444059359968</v>
          </cell>
          <cell r="AJ1211">
            <v>0</v>
          </cell>
          <cell r="AN1211">
            <v>0</v>
          </cell>
        </row>
        <row r="1212">
          <cell r="G1212">
            <v>3.6</v>
          </cell>
          <cell r="L1212" t="str">
            <v>бетон</v>
          </cell>
          <cell r="N1212">
            <v>3.6</v>
          </cell>
          <cell r="P1212">
            <v>18360</v>
          </cell>
          <cell r="AE1212">
            <v>3.6</v>
          </cell>
          <cell r="AG1212">
            <v>23014.489288423574</v>
          </cell>
          <cell r="AJ1212">
            <v>0</v>
          </cell>
          <cell r="AN1212">
            <v>0</v>
          </cell>
        </row>
        <row r="1213">
          <cell r="G1213">
            <v>15.4</v>
          </cell>
          <cell r="L1213" t="str">
            <v>бетон</v>
          </cell>
          <cell r="N1213">
            <v>15.4</v>
          </cell>
          <cell r="P1213">
            <v>292523</v>
          </cell>
          <cell r="AE1213">
            <v>15.4</v>
          </cell>
          <cell r="AG1213">
            <v>366681.23366653209</v>
          </cell>
          <cell r="AJ1213">
            <v>0</v>
          </cell>
          <cell r="AN1213">
            <v>0</v>
          </cell>
        </row>
        <row r="1214">
          <cell r="G1214">
            <v>0.20387806049537147</v>
          </cell>
          <cell r="L1214" t="str">
            <v>м/к</v>
          </cell>
          <cell r="N1214">
            <v>0.2</v>
          </cell>
          <cell r="P1214">
            <v>19754.400000000001</v>
          </cell>
          <cell r="AE1214">
            <v>0.2</v>
          </cell>
          <cell r="AG1214">
            <v>24762.387102354827</v>
          </cell>
          <cell r="AJ1214">
            <v>0</v>
          </cell>
          <cell r="AN1214">
            <v>0</v>
          </cell>
        </row>
        <row r="1215">
          <cell r="G1215">
            <v>12</v>
          </cell>
          <cell r="N1215">
            <v>12</v>
          </cell>
          <cell r="P1215">
            <v>4200</v>
          </cell>
          <cell r="AE1215">
            <v>12</v>
          </cell>
          <cell r="AG1215">
            <v>5264.7524516001631</v>
          </cell>
          <cell r="AJ1215">
            <v>0</v>
          </cell>
          <cell r="AN1215">
            <v>0</v>
          </cell>
        </row>
        <row r="1216">
          <cell r="G1216">
            <v>120</v>
          </cell>
          <cell r="N1216">
            <v>120</v>
          </cell>
          <cell r="P1216">
            <v>27120</v>
          </cell>
          <cell r="AE1216">
            <v>120</v>
          </cell>
          <cell r="AG1216">
            <v>33995.25868747534</v>
          </cell>
          <cell r="AJ1216">
            <v>0</v>
          </cell>
          <cell r="AN1216">
            <v>0</v>
          </cell>
        </row>
        <row r="1217">
          <cell r="G1217">
            <v>0.8</v>
          </cell>
          <cell r="L1217" t="str">
            <v>бетон</v>
          </cell>
          <cell r="N1217">
            <v>0.8</v>
          </cell>
          <cell r="P1217">
            <v>15245.6</v>
          </cell>
          <cell r="AE1217">
            <v>0.8</v>
          </cell>
          <cell r="AG1217">
            <v>19110.549994313205</v>
          </cell>
          <cell r="AJ1217">
            <v>0</v>
          </cell>
          <cell r="AN1217">
            <v>0</v>
          </cell>
        </row>
        <row r="1218">
          <cell r="G1218">
            <v>0</v>
          </cell>
          <cell r="P1218">
            <v>0</v>
          </cell>
          <cell r="AG1218">
            <v>0</v>
          </cell>
        </row>
        <row r="1219">
          <cell r="G1219">
            <v>9.6853618210720248E-5</v>
          </cell>
        </row>
        <row r="1220">
          <cell r="G1220">
            <v>9.6853618210720248E-5</v>
          </cell>
        </row>
        <row r="1221">
          <cell r="G1221">
            <v>0</v>
          </cell>
          <cell r="P1221">
            <v>3355964.8000000003</v>
          </cell>
          <cell r="AG1221">
            <v>4206743.787686632</v>
          </cell>
        </row>
        <row r="1222">
          <cell r="G1222">
            <v>0</v>
          </cell>
          <cell r="P1222">
            <v>3355964.8000000003</v>
          </cell>
          <cell r="AG1222">
            <v>4206743.787686632</v>
          </cell>
        </row>
        <row r="1223">
          <cell r="G1223">
            <v>1745.5070811423261</v>
          </cell>
          <cell r="L1223" t="str">
            <v>выемка</v>
          </cell>
          <cell r="N1223">
            <v>1699.3</v>
          </cell>
          <cell r="P1223">
            <v>747692</v>
          </cell>
          <cell r="AE1223">
            <v>1699.3</v>
          </cell>
          <cell r="AG1223">
            <v>937241.25953376887</v>
          </cell>
          <cell r="AJ1223">
            <v>1699.3</v>
          </cell>
          <cell r="AN1223">
            <v>1699.3</v>
          </cell>
        </row>
        <row r="1224">
          <cell r="G1224">
            <v>290.09978678544854</v>
          </cell>
          <cell r="L1224" t="str">
            <v>обр. засыпка</v>
          </cell>
          <cell r="N1224">
            <v>296.5</v>
          </cell>
          <cell r="P1224">
            <v>195690</v>
          </cell>
          <cell r="AE1224">
            <v>296.5</v>
          </cell>
          <cell r="AG1224">
            <v>245299.85886991333</v>
          </cell>
          <cell r="AJ1224">
            <v>296.5</v>
          </cell>
          <cell r="AN1224">
            <v>296.5</v>
          </cell>
        </row>
        <row r="1225">
          <cell r="G1225">
            <v>19</v>
          </cell>
          <cell r="N1225">
            <v>19</v>
          </cell>
          <cell r="P1225">
            <v>34656</v>
          </cell>
          <cell r="AE1225">
            <v>19</v>
          </cell>
          <cell r="AG1225">
            <v>43441.728800632212</v>
          </cell>
          <cell r="AJ1225">
            <v>19</v>
          </cell>
          <cell r="AN1225">
            <v>19</v>
          </cell>
        </row>
        <row r="1226">
          <cell r="G1226">
            <v>11</v>
          </cell>
          <cell r="L1226" t="str">
            <v>бетон</v>
          </cell>
          <cell r="N1226">
            <v>11</v>
          </cell>
          <cell r="P1226">
            <v>56100</v>
          </cell>
          <cell r="AE1226">
            <v>11</v>
          </cell>
          <cell r="AG1226">
            <v>70322.050603516473</v>
          </cell>
          <cell r="AJ1226">
            <v>11</v>
          </cell>
          <cell r="AN1226">
            <v>11</v>
          </cell>
        </row>
        <row r="1227">
          <cell r="G1227">
            <v>110</v>
          </cell>
          <cell r="L1227" t="str">
            <v>бетон</v>
          </cell>
          <cell r="N1227">
            <v>110</v>
          </cell>
          <cell r="P1227">
            <v>2089450</v>
          </cell>
          <cell r="AE1227">
            <v>110</v>
          </cell>
          <cell r="AG1227">
            <v>2619151.6690466576</v>
          </cell>
          <cell r="AJ1227">
            <v>110</v>
          </cell>
          <cell r="AN1227">
            <v>110</v>
          </cell>
        </row>
        <row r="1228">
          <cell r="G1228">
            <v>0.61163418148611437</v>
          </cell>
          <cell r="L1228" t="str">
            <v>м/к</v>
          </cell>
          <cell r="N1228">
            <v>0.6</v>
          </cell>
          <cell r="P1228">
            <v>59263.199999999997</v>
          </cell>
          <cell r="AE1228">
            <v>0.6</v>
          </cell>
          <cell r="AG1228">
            <v>74287.161307064482</v>
          </cell>
          <cell r="AJ1228">
            <v>0.6</v>
          </cell>
          <cell r="AN1228">
            <v>0.6</v>
          </cell>
        </row>
        <row r="1229">
          <cell r="G1229">
            <v>36</v>
          </cell>
          <cell r="N1229">
            <v>36</v>
          </cell>
          <cell r="P1229">
            <v>12600</v>
          </cell>
          <cell r="AE1229">
            <v>36</v>
          </cell>
          <cell r="AG1229">
            <v>15794.257354800489</v>
          </cell>
          <cell r="AJ1229">
            <v>36</v>
          </cell>
          <cell r="AN1229">
            <v>36</v>
          </cell>
        </row>
        <row r="1230">
          <cell r="G1230">
            <v>121.5</v>
          </cell>
          <cell r="N1230">
            <v>121.5</v>
          </cell>
          <cell r="P1230">
            <v>31590</v>
          </cell>
          <cell r="AE1230">
            <v>121.5</v>
          </cell>
          <cell r="AG1230">
            <v>39598.459510964087</v>
          </cell>
          <cell r="AJ1230">
            <v>121.5</v>
          </cell>
          <cell r="AN1230">
            <v>121.5</v>
          </cell>
        </row>
        <row r="1231">
          <cell r="G1231">
            <v>503</v>
          </cell>
          <cell r="N1231">
            <v>503</v>
          </cell>
          <cell r="P1231">
            <v>113678</v>
          </cell>
          <cell r="AE1231">
            <v>503</v>
          </cell>
          <cell r="AG1231">
            <v>142496.7926650008</v>
          </cell>
          <cell r="AJ1231">
            <v>503</v>
          </cell>
          <cell r="AN1231">
            <v>503</v>
          </cell>
        </row>
        <row r="1232">
          <cell r="G1232">
            <v>0.8</v>
          </cell>
          <cell r="L1232" t="str">
            <v>бетон</v>
          </cell>
          <cell r="N1232">
            <v>0.8</v>
          </cell>
          <cell r="P1232">
            <v>15245.6</v>
          </cell>
          <cell r="AE1232">
            <v>0.8</v>
          </cell>
          <cell r="AG1232">
            <v>19110.549994313205</v>
          </cell>
          <cell r="AJ1232">
            <v>0.8</v>
          </cell>
          <cell r="AN1232">
            <v>0.8</v>
          </cell>
        </row>
        <row r="1233">
          <cell r="G1233">
            <v>0</v>
          </cell>
          <cell r="P1233">
            <v>0</v>
          </cell>
          <cell r="AG1233">
            <v>0</v>
          </cell>
        </row>
        <row r="1234">
          <cell r="G1234">
            <v>9.6853618210720248E-5</v>
          </cell>
        </row>
        <row r="1235">
          <cell r="G1235">
            <v>9.6853618210720248E-5</v>
          </cell>
        </row>
        <row r="1236">
          <cell r="G1236">
            <v>0</v>
          </cell>
          <cell r="P1236">
            <v>470394450.51526523</v>
          </cell>
          <cell r="AG1236">
            <v>294822659.1153993</v>
          </cell>
        </row>
        <row r="1237">
          <cell r="G1237">
            <v>0</v>
          </cell>
          <cell r="P1237">
            <v>409495054.80000007</v>
          </cell>
          <cell r="AG1237">
            <v>256653582.58052897</v>
          </cell>
        </row>
        <row r="1238">
          <cell r="G1238">
            <v>6808.963293124365</v>
          </cell>
          <cell r="L1238" t="str">
            <v>выемка</v>
          </cell>
          <cell r="N1238">
            <v>19719.990000000002</v>
          </cell>
          <cell r="P1238">
            <v>8676795.6000000015</v>
          </cell>
          <cell r="AE1238">
            <v>9859.9950000000008</v>
          </cell>
          <cell r="AG1238">
            <v>5438235.8222777992</v>
          </cell>
          <cell r="AJ1238">
            <v>15775.992000000002</v>
          </cell>
          <cell r="AN1238">
            <v>15775.992000000002</v>
          </cell>
        </row>
        <row r="1239">
          <cell r="G1239">
            <v>12794.33009065294</v>
          </cell>
          <cell r="L1239" t="str">
            <v>обр. засыпка</v>
          </cell>
          <cell r="N1239">
            <v>13076.6</v>
          </cell>
          <cell r="P1239">
            <v>8630556</v>
          </cell>
          <cell r="AE1239">
            <v>6538.3</v>
          </cell>
          <cell r="AG1239">
            <v>5409254.864246726</v>
          </cell>
          <cell r="AJ1239">
            <v>10461.280000000001</v>
          </cell>
          <cell r="AN1239">
            <v>10461.280000000001</v>
          </cell>
        </row>
        <row r="1240">
          <cell r="G1240">
            <v>1512</v>
          </cell>
          <cell r="N1240">
            <v>1512</v>
          </cell>
          <cell r="P1240">
            <v>2757888</v>
          </cell>
          <cell r="AE1240">
            <v>756</v>
          </cell>
          <cell r="AG1240">
            <v>1728523.5249093659</v>
          </cell>
          <cell r="AJ1240">
            <v>1209.6000000000001</v>
          </cell>
          <cell r="AN1240">
            <v>1209.6000000000001</v>
          </cell>
        </row>
        <row r="1241">
          <cell r="G1241">
            <v>350</v>
          </cell>
          <cell r="L1241" t="str">
            <v>бетон</v>
          </cell>
          <cell r="N1241">
            <v>350</v>
          </cell>
          <cell r="P1241">
            <v>1785000</v>
          </cell>
          <cell r="AE1241">
            <v>175</v>
          </cell>
          <cell r="AG1241">
            <v>1118759.8959650348</v>
          </cell>
          <cell r="AJ1241">
            <v>280</v>
          </cell>
          <cell r="AN1241">
            <v>280</v>
          </cell>
        </row>
        <row r="1242">
          <cell r="G1242">
            <v>5000</v>
          </cell>
          <cell r="L1242" t="str">
            <v>бетон</v>
          </cell>
          <cell r="N1242">
            <v>5000</v>
          </cell>
          <cell r="P1242">
            <v>94975000</v>
          </cell>
          <cell r="AE1242">
            <v>2500</v>
          </cell>
          <cell r="AG1242">
            <v>59526174.296514943</v>
          </cell>
          <cell r="AJ1242">
            <v>4000</v>
          </cell>
          <cell r="AN1242">
            <v>4000</v>
          </cell>
        </row>
        <row r="1243">
          <cell r="G1243">
            <v>1529.0854537152859</v>
          </cell>
          <cell r="L1243" t="str">
            <v>м/к</v>
          </cell>
          <cell r="N1243">
            <v>2250</v>
          </cell>
          <cell r="P1243">
            <v>222237000</v>
          </cell>
          <cell r="AE1243">
            <v>1125</v>
          </cell>
          <cell r="AG1243">
            <v>139288427.45074591</v>
          </cell>
          <cell r="AJ1243">
            <v>1800</v>
          </cell>
          <cell r="AN1243">
            <v>1800</v>
          </cell>
        </row>
        <row r="1244">
          <cell r="G1244">
            <v>100000</v>
          </cell>
          <cell r="N1244">
            <v>100000</v>
          </cell>
          <cell r="P1244">
            <v>35000000</v>
          </cell>
          <cell r="AE1244">
            <v>50000</v>
          </cell>
          <cell r="AG1244">
            <v>21936468.548334014</v>
          </cell>
          <cell r="AJ1244">
            <v>62000</v>
          </cell>
          <cell r="AN1244">
            <v>62000</v>
          </cell>
        </row>
        <row r="1245">
          <cell r="G1245">
            <v>15000</v>
          </cell>
          <cell r="N1245">
            <v>15000</v>
          </cell>
          <cell r="P1245">
            <v>3390000</v>
          </cell>
          <cell r="AE1245">
            <v>7500</v>
          </cell>
          <cell r="AG1245">
            <v>2124703.6679672087</v>
          </cell>
          <cell r="AJ1245">
            <v>12000</v>
          </cell>
          <cell r="AN1245">
            <v>12000</v>
          </cell>
        </row>
        <row r="1246">
          <cell r="G1246">
            <v>900</v>
          </cell>
          <cell r="N1246">
            <v>1320</v>
          </cell>
          <cell r="P1246">
            <v>32042815.200000025</v>
          </cell>
          <cell r="AE1246">
            <v>660</v>
          </cell>
          <cell r="AG1246">
            <v>20083034.509567991</v>
          </cell>
          <cell r="AJ1246">
            <v>1056</v>
          </cell>
          <cell r="AN1246">
            <v>1056</v>
          </cell>
        </row>
        <row r="1247">
          <cell r="G1247">
            <v>0</v>
          </cell>
          <cell r="P1247">
            <v>60899395.71526517</v>
          </cell>
          <cell r="AG1247">
            <v>38169076.534870334</v>
          </cell>
        </row>
        <row r="1248">
          <cell r="G1248">
            <v>32.78</v>
          </cell>
          <cell r="N1248">
            <v>32.78</v>
          </cell>
          <cell r="P1248">
            <v>7047700</v>
          </cell>
          <cell r="AE1248">
            <v>16.39</v>
          </cell>
          <cell r="AG1248">
            <v>4417189.9825169612</v>
          </cell>
          <cell r="AJ1248">
            <v>26.224000000000004</v>
          </cell>
          <cell r="AN1248">
            <v>26.224000000000004</v>
          </cell>
        </row>
        <row r="1249">
          <cell r="P1249">
            <v>5542094.4912651731</v>
          </cell>
          <cell r="AG1249">
            <v>3473542.328558105</v>
          </cell>
        </row>
        <row r="1250">
          <cell r="N1250">
            <v>3188.3</v>
          </cell>
          <cell r="P1250">
            <v>2384789.5735823079</v>
          </cell>
          <cell r="AE1250">
            <v>1594.15</v>
          </cell>
          <cell r="AG1250">
            <v>1494681.7564366623</v>
          </cell>
          <cell r="AJ1250">
            <v>2550.6400000000003</v>
          </cell>
          <cell r="AN1250">
            <v>2550.6400000000003</v>
          </cell>
        </row>
        <row r="1251">
          <cell r="N1251">
            <v>1500</v>
          </cell>
          <cell r="P1251">
            <v>1121972.3239260614</v>
          </cell>
          <cell r="AE1251">
            <v>750</v>
          </cell>
          <cell r="AG1251">
            <v>703203.15988300764</v>
          </cell>
          <cell r="AJ1251">
            <v>1200</v>
          </cell>
          <cell r="AN1251">
            <v>1200</v>
          </cell>
        </row>
        <row r="1252">
          <cell r="N1252">
            <v>2721.1</v>
          </cell>
          <cell r="P1252">
            <v>2035332.5937568038</v>
          </cell>
          <cell r="AE1252">
            <v>1360.55</v>
          </cell>
          <cell r="AG1252">
            <v>1275657.4122384347</v>
          </cell>
          <cell r="AJ1252">
            <v>2176.88</v>
          </cell>
          <cell r="AN1252">
            <v>2176.88</v>
          </cell>
        </row>
        <row r="1253">
          <cell r="G1253">
            <v>935.4</v>
          </cell>
          <cell r="P1253">
            <v>42309601.223999999</v>
          </cell>
          <cell r="AG1253">
            <v>26517806.758366581</v>
          </cell>
        </row>
        <row r="1254">
          <cell r="N1254">
            <v>18.899999999999999</v>
          </cell>
          <cell r="AE1254">
            <v>9.4499999999999993</v>
          </cell>
          <cell r="AG1254" t="str">
            <v>вкл</v>
          </cell>
          <cell r="AJ1254">
            <v>15.12</v>
          </cell>
          <cell r="AN1254">
            <v>15.12</v>
          </cell>
        </row>
        <row r="1255">
          <cell r="N1255">
            <v>4.9000000000000004</v>
          </cell>
          <cell r="AE1255">
            <v>2.4500000000000002</v>
          </cell>
          <cell r="AG1255" t="str">
            <v>вкл</v>
          </cell>
          <cell r="AJ1255">
            <v>3.9200000000000004</v>
          </cell>
          <cell r="AN1255">
            <v>3.9200000000000004</v>
          </cell>
        </row>
        <row r="1256">
          <cell r="N1256">
            <v>935.4</v>
          </cell>
          <cell r="P1256">
            <v>42309601.223999999</v>
          </cell>
          <cell r="AE1256">
            <v>467.7</v>
          </cell>
          <cell r="AG1256">
            <v>26517806.758366581</v>
          </cell>
          <cell r="AJ1256">
            <v>748.32</v>
          </cell>
          <cell r="AN1256">
            <v>748.32</v>
          </cell>
        </row>
        <row r="1257">
          <cell r="N1257">
            <v>3000</v>
          </cell>
          <cell r="P1257">
            <v>6000000</v>
          </cell>
          <cell r="AE1257">
            <v>1500</v>
          </cell>
          <cell r="AG1257">
            <v>3760537.4654286886</v>
          </cell>
          <cell r="AJ1257">
            <v>2400</v>
          </cell>
          <cell r="AN1257">
            <v>2400</v>
          </cell>
        </row>
        <row r="1258">
          <cell r="G1258">
            <v>1.9370723642144049E-2</v>
          </cell>
        </row>
        <row r="1259">
          <cell r="G1259">
            <v>1.9370723642144049E-2</v>
          </cell>
        </row>
        <row r="1260">
          <cell r="G1260">
            <v>0</v>
          </cell>
          <cell r="P1260">
            <v>28196742.20000001</v>
          </cell>
          <cell r="AG1260">
            <v>24741477.937431306</v>
          </cell>
        </row>
        <row r="1261">
          <cell r="G1261">
            <v>0</v>
          </cell>
          <cell r="P1261">
            <v>28196742.20000001</v>
          </cell>
          <cell r="AG1261">
            <v>24741477.937431306</v>
          </cell>
        </row>
        <row r="1262">
          <cell r="G1262">
            <v>3345.0080068541129</v>
          </cell>
          <cell r="L1262" t="str">
            <v>выемка</v>
          </cell>
          <cell r="N1262">
            <v>3453.7</v>
          </cell>
          <cell r="P1262">
            <v>1519628</v>
          </cell>
          <cell r="AE1262">
            <v>2417.5899999999997</v>
          </cell>
          <cell r="AG1262">
            <v>1333410.8730867088</v>
          </cell>
          <cell r="AJ1262">
            <v>3453.7</v>
          </cell>
          <cell r="AN1262">
            <v>3453.7</v>
          </cell>
        </row>
        <row r="1263">
          <cell r="G1263">
            <v>2398.7778997028136</v>
          </cell>
          <cell r="L1263" t="str">
            <v>обр. засыпка</v>
          </cell>
          <cell r="N1263">
            <v>2451.6999999999998</v>
          </cell>
          <cell r="P1263">
            <v>1618121.9999999998</v>
          </cell>
          <cell r="AE1263">
            <v>1716.1899999999998</v>
          </cell>
          <cell r="AG1263">
            <v>1419835.294414693</v>
          </cell>
          <cell r="AJ1263">
            <v>2451.6999999999998</v>
          </cell>
          <cell r="AN1263">
            <v>2451.6999999999998</v>
          </cell>
        </row>
        <row r="1264">
          <cell r="G1264">
            <v>157.19999999999999</v>
          </cell>
          <cell r="N1264">
            <v>157.19999999999999</v>
          </cell>
          <cell r="P1264">
            <v>286732.79999999999</v>
          </cell>
          <cell r="AE1264">
            <v>110.03999999999999</v>
          </cell>
          <cell r="AG1264">
            <v>251596.20195902992</v>
          </cell>
          <cell r="AJ1264">
            <v>157.19999999999999</v>
          </cell>
          <cell r="AN1264">
            <v>157.19999999999999</v>
          </cell>
        </row>
        <row r="1265">
          <cell r="G1265">
            <v>50</v>
          </cell>
          <cell r="L1265" t="str">
            <v>бетон</v>
          </cell>
          <cell r="N1265">
            <v>5.4</v>
          </cell>
          <cell r="P1265">
            <v>27540</v>
          </cell>
          <cell r="AE1265">
            <v>3.78</v>
          </cell>
          <cell r="AG1265">
            <v>24165.213752844749</v>
          </cell>
          <cell r="AJ1265">
            <v>5.4</v>
          </cell>
          <cell r="AN1265">
            <v>5.4</v>
          </cell>
        </row>
        <row r="1266">
          <cell r="G1266">
            <v>600</v>
          </cell>
          <cell r="L1266" t="str">
            <v>бетон</v>
          </cell>
          <cell r="N1266">
            <v>133</v>
          </cell>
          <cell r="P1266">
            <v>2526335</v>
          </cell>
          <cell r="AE1266">
            <v>93.1</v>
          </cell>
          <cell r="AG1266">
            <v>2216754.7308022166</v>
          </cell>
          <cell r="AJ1266">
            <v>133</v>
          </cell>
          <cell r="AN1266">
            <v>133</v>
          </cell>
        </row>
        <row r="1267">
          <cell r="G1267">
            <v>86.648175710532868</v>
          </cell>
          <cell r="L1267" t="str">
            <v>м/к</v>
          </cell>
          <cell r="N1267">
            <v>80</v>
          </cell>
          <cell r="P1267">
            <v>7901760</v>
          </cell>
          <cell r="AE1267">
            <v>56</v>
          </cell>
          <cell r="AG1267">
            <v>6933468.3886593515</v>
          </cell>
          <cell r="AJ1267">
            <v>80</v>
          </cell>
          <cell r="AN1267">
            <v>80</v>
          </cell>
        </row>
        <row r="1268">
          <cell r="G1268">
            <v>3000</v>
          </cell>
          <cell r="N1268">
            <v>3000</v>
          </cell>
          <cell r="P1268">
            <v>1050000</v>
          </cell>
          <cell r="AE1268">
            <v>2100</v>
          </cell>
          <cell r="AG1268">
            <v>921331.67903002864</v>
          </cell>
        </row>
        <row r="1269">
          <cell r="G1269">
            <v>1500</v>
          </cell>
          <cell r="N1269">
            <v>700</v>
          </cell>
          <cell r="P1269">
            <v>158200</v>
          </cell>
          <cell r="AE1269">
            <v>489.99999999999994</v>
          </cell>
          <cell r="AG1269">
            <v>138813.97297385763</v>
          </cell>
          <cell r="AJ1269">
            <v>700</v>
          </cell>
          <cell r="AN1269">
            <v>700</v>
          </cell>
        </row>
        <row r="1270">
          <cell r="N1270">
            <v>540</v>
          </cell>
          <cell r="P1270">
            <v>13108424.40000001</v>
          </cell>
          <cell r="AE1270">
            <v>378</v>
          </cell>
          <cell r="AG1270">
            <v>11502101.582752576</v>
          </cell>
          <cell r="AJ1270">
            <v>540</v>
          </cell>
          <cell r="AN1270">
            <v>540</v>
          </cell>
        </row>
        <row r="1271">
          <cell r="G1271">
            <v>0</v>
          </cell>
          <cell r="P1271">
            <v>0</v>
          </cell>
          <cell r="AG1271">
            <v>0</v>
          </cell>
        </row>
        <row r="1272">
          <cell r="G1272">
            <v>4.8426809105360123E-3</v>
          </cell>
        </row>
        <row r="1273">
          <cell r="G1273">
            <v>4.8426809105360123E-3</v>
          </cell>
        </row>
        <row r="1274">
          <cell r="G1274">
            <v>0</v>
          </cell>
          <cell r="P1274">
            <v>56109014.270000011</v>
          </cell>
          <cell r="AG1274">
            <v>21100005.031060793</v>
          </cell>
        </row>
        <row r="1275">
          <cell r="G1275">
            <v>0</v>
          </cell>
          <cell r="P1275">
            <v>26620878.600000001</v>
          </cell>
          <cell r="AG1275">
            <v>10010881.133792883</v>
          </cell>
        </row>
        <row r="1276">
          <cell r="G1276">
            <v>2432.5044651154967</v>
          </cell>
          <cell r="L1276" t="str">
            <v>выемка</v>
          </cell>
          <cell r="N1276">
            <v>855.4</v>
          </cell>
          <cell r="P1276">
            <v>376376</v>
          </cell>
          <cell r="AE1276">
            <v>256.62</v>
          </cell>
          <cell r="AG1276">
            <v>141537.60490881882</v>
          </cell>
          <cell r="AJ1276">
            <v>427.7</v>
          </cell>
          <cell r="AN1276">
            <v>427.7</v>
          </cell>
        </row>
        <row r="1277">
          <cell r="G1277">
            <v>2411.2037590356135</v>
          </cell>
          <cell r="L1277" t="str">
            <v>обр. засыпка</v>
          </cell>
          <cell r="N1277">
            <v>4639.8</v>
          </cell>
          <cell r="P1277">
            <v>3062268</v>
          </cell>
          <cell r="AE1277">
            <v>1391.94</v>
          </cell>
          <cell r="AG1277">
            <v>1151577.3543183377</v>
          </cell>
          <cell r="AJ1277">
            <v>2319.9</v>
          </cell>
          <cell r="AN1277">
            <v>2319.9</v>
          </cell>
        </row>
        <row r="1278">
          <cell r="G1278">
            <v>40.299999999999997</v>
          </cell>
          <cell r="N1278">
            <v>40.299999999999997</v>
          </cell>
          <cell r="P1278">
            <v>73507.199999999997</v>
          </cell>
          <cell r="AE1278">
            <v>12.089999999999998</v>
          </cell>
          <cell r="AG1278">
            <v>27642.657957875967</v>
          </cell>
          <cell r="AJ1278">
            <v>20.149999999999999</v>
          </cell>
          <cell r="AN1278">
            <v>20.149999999999999</v>
          </cell>
        </row>
        <row r="1279">
          <cell r="G1279">
            <v>120</v>
          </cell>
          <cell r="L1279" t="str">
            <v>бетон</v>
          </cell>
          <cell r="N1279">
            <v>120</v>
          </cell>
          <cell r="P1279">
            <v>612000</v>
          </cell>
          <cell r="AE1279">
            <v>36</v>
          </cell>
          <cell r="AG1279">
            <v>230144.89288423574</v>
          </cell>
          <cell r="AJ1279">
            <v>60</v>
          </cell>
          <cell r="AN1279">
            <v>60</v>
          </cell>
        </row>
        <row r="1280">
          <cell r="G1280">
            <v>840</v>
          </cell>
          <cell r="L1280" t="str">
            <v>бетон</v>
          </cell>
          <cell r="N1280">
            <v>840</v>
          </cell>
          <cell r="P1280">
            <v>15955800</v>
          </cell>
          <cell r="AE1280">
            <v>252</v>
          </cell>
          <cell r="AG1280">
            <v>6000238.3690887066</v>
          </cell>
          <cell r="AJ1280">
            <v>420</v>
          </cell>
          <cell r="AN1280">
            <v>420</v>
          </cell>
        </row>
        <row r="1281">
          <cell r="G1281">
            <v>1100</v>
          </cell>
          <cell r="N1281">
            <v>1100</v>
          </cell>
          <cell r="P1281">
            <v>248600</v>
          </cell>
          <cell r="AE1281">
            <v>330</v>
          </cell>
          <cell r="AG1281">
            <v>93486.96139055719</v>
          </cell>
          <cell r="AJ1281">
            <v>550</v>
          </cell>
          <cell r="AN1281">
            <v>550</v>
          </cell>
        </row>
        <row r="1282">
          <cell r="G1282">
            <v>240</v>
          </cell>
          <cell r="N1282">
            <v>240</v>
          </cell>
          <cell r="P1282">
            <v>5825966.4000000041</v>
          </cell>
          <cell r="AE1282">
            <v>72</v>
          </cell>
          <cell r="AG1282">
            <v>2190876.4919528714</v>
          </cell>
          <cell r="AJ1282">
            <v>120</v>
          </cell>
          <cell r="AN1282">
            <v>120</v>
          </cell>
        </row>
        <row r="1283">
          <cell r="G1283">
            <v>14.6</v>
          </cell>
          <cell r="L1283" t="str">
            <v>бетон</v>
          </cell>
          <cell r="N1283">
            <v>14.6</v>
          </cell>
          <cell r="P1283">
            <v>278232.2</v>
          </cell>
          <cell r="AE1283">
            <v>4.38</v>
          </cell>
          <cell r="AG1283">
            <v>104630.26121886479</v>
          </cell>
          <cell r="AJ1283">
            <v>7.3</v>
          </cell>
          <cell r="AN1283">
            <v>7.3</v>
          </cell>
        </row>
        <row r="1284">
          <cell r="G1284">
            <v>0</v>
          </cell>
          <cell r="P1284">
            <v>188128.80000000002</v>
          </cell>
          <cell r="AG1284">
            <v>70746.540072614065</v>
          </cell>
        </row>
        <row r="1285">
          <cell r="G1285">
            <v>90</v>
          </cell>
          <cell r="N1285">
            <v>90</v>
          </cell>
          <cell r="P1285">
            <v>188128.80000000002</v>
          </cell>
          <cell r="AE1285">
            <v>27</v>
          </cell>
          <cell r="AG1285">
            <v>70746.540072614065</v>
          </cell>
          <cell r="AJ1285">
            <v>45</v>
          </cell>
          <cell r="AN1285">
            <v>45</v>
          </cell>
        </row>
        <row r="1286">
          <cell r="G1286">
            <v>0</v>
          </cell>
          <cell r="P1286">
            <v>29488135.670000006</v>
          </cell>
          <cell r="AG1286">
            <v>11089123.897267912</v>
          </cell>
        </row>
        <row r="1287">
          <cell r="N1287">
            <v>420</v>
          </cell>
          <cell r="P1287">
            <v>24996917.400000002</v>
          </cell>
          <cell r="AE1287">
            <v>126</v>
          </cell>
          <cell r="AG1287">
            <v>9400184.4402926285</v>
          </cell>
          <cell r="AJ1287">
            <v>210</v>
          </cell>
          <cell r="AN1287">
            <v>210</v>
          </cell>
        </row>
        <row r="1288">
          <cell r="N1288">
            <v>3</v>
          </cell>
          <cell r="P1288">
            <v>208860</v>
          </cell>
          <cell r="AE1288">
            <v>0.89999999999999991</v>
          </cell>
          <cell r="AG1288">
            <v>78542.585502943577</v>
          </cell>
          <cell r="AJ1288">
            <v>1.5</v>
          </cell>
          <cell r="AN1288">
            <v>1.5</v>
          </cell>
        </row>
        <row r="1289">
          <cell r="G1289">
            <v>2.9056085463216075E-2</v>
          </cell>
          <cell r="N1289">
            <v>1</v>
          </cell>
          <cell r="P1289">
            <v>4282358.2700000033</v>
          </cell>
          <cell r="AE1289">
            <v>0.3</v>
          </cell>
          <cell r="AG1289">
            <v>1610396.8714723394</v>
          </cell>
          <cell r="AJ1289">
            <v>0.5</v>
          </cell>
          <cell r="AN1289">
            <v>0.5</v>
          </cell>
        </row>
        <row r="1290">
          <cell r="G1290">
            <v>0.01</v>
          </cell>
        </row>
        <row r="1291">
          <cell r="G1291">
            <v>2.9056085463216075E-2</v>
          </cell>
        </row>
        <row r="1292">
          <cell r="G1292">
            <v>0</v>
          </cell>
          <cell r="P1292">
            <v>18440207.080000002</v>
          </cell>
          <cell r="AG1292">
            <v>6934508.9594603358</v>
          </cell>
        </row>
        <row r="1293">
          <cell r="G1293">
            <v>0</v>
          </cell>
          <cell r="P1293">
            <v>18440207.080000002</v>
          </cell>
          <cell r="AG1293">
            <v>6934508.9594603358</v>
          </cell>
        </row>
        <row r="1294">
          <cell r="G1294">
            <v>820.00969016443707</v>
          </cell>
          <cell r="L1294" t="str">
            <v>выемка</v>
          </cell>
          <cell r="N1294">
            <v>124.5</v>
          </cell>
          <cell r="P1294">
            <v>54780</v>
          </cell>
          <cell r="AE1294">
            <v>37.35</v>
          </cell>
          <cell r="AG1294">
            <v>20600.224235618356</v>
          </cell>
          <cell r="AJ1294">
            <v>62.25</v>
          </cell>
          <cell r="AN1294">
            <v>62.25</v>
          </cell>
        </row>
        <row r="1295">
          <cell r="G1295">
            <v>552.21692971907987</v>
          </cell>
          <cell r="L1295" t="str">
            <v>обр. засыпка</v>
          </cell>
          <cell r="N1295">
            <v>114.4</v>
          </cell>
          <cell r="P1295">
            <v>75504</v>
          </cell>
          <cell r="AE1295">
            <v>34.32</v>
          </cell>
          <cell r="AG1295">
            <v>28393.562078972765</v>
          </cell>
          <cell r="AJ1295">
            <v>57.2</v>
          </cell>
          <cell r="AN1295">
            <v>57.2</v>
          </cell>
        </row>
        <row r="1296">
          <cell r="G1296">
            <v>11.8</v>
          </cell>
          <cell r="N1296">
            <v>11.8</v>
          </cell>
          <cell r="P1296">
            <v>21523.200000000001</v>
          </cell>
          <cell r="AE1296">
            <v>3.54</v>
          </cell>
          <cell r="AG1296">
            <v>8093.8799975914753</v>
          </cell>
          <cell r="AJ1296">
            <v>5.9</v>
          </cell>
          <cell r="AN1296">
            <v>5.9</v>
          </cell>
        </row>
        <row r="1297">
          <cell r="G1297">
            <v>37</v>
          </cell>
          <cell r="L1297" t="str">
            <v>бетон</v>
          </cell>
          <cell r="N1297">
            <v>37</v>
          </cell>
          <cell r="P1297">
            <v>188700</v>
          </cell>
          <cell r="AE1297">
            <v>11.1</v>
          </cell>
          <cell r="AG1297">
            <v>70961.341972639348</v>
          </cell>
          <cell r="AJ1297">
            <v>18.5</v>
          </cell>
          <cell r="AN1297">
            <v>18.5</v>
          </cell>
        </row>
        <row r="1298">
          <cell r="G1298">
            <v>797</v>
          </cell>
          <cell r="L1298" t="str">
            <v>бетон</v>
          </cell>
          <cell r="N1298">
            <v>797</v>
          </cell>
          <cell r="P1298">
            <v>15139015</v>
          </cell>
          <cell r="AE1298">
            <v>239.1</v>
          </cell>
          <cell r="AG1298">
            <v>5693083.3097186889</v>
          </cell>
          <cell r="AJ1298">
            <v>398.5</v>
          </cell>
          <cell r="AN1298">
            <v>398.5</v>
          </cell>
        </row>
        <row r="1299">
          <cell r="G1299">
            <v>1500</v>
          </cell>
          <cell r="N1299">
            <v>1500</v>
          </cell>
          <cell r="P1299">
            <v>339000</v>
          </cell>
          <cell r="AE1299">
            <v>450</v>
          </cell>
          <cell r="AG1299">
            <v>127482.22007803252</v>
          </cell>
          <cell r="AJ1299">
            <v>750</v>
          </cell>
          <cell r="AN1299">
            <v>750</v>
          </cell>
        </row>
        <row r="1300">
          <cell r="G1300">
            <v>108</v>
          </cell>
          <cell r="N1300">
            <v>108</v>
          </cell>
          <cell r="P1300">
            <v>2621684.8800000022</v>
          </cell>
          <cell r="AE1300">
            <v>32.4</v>
          </cell>
          <cell r="AG1300">
            <v>985894.42137879215</v>
          </cell>
          <cell r="AJ1300">
            <v>54</v>
          </cell>
          <cell r="AN1300">
            <v>54</v>
          </cell>
        </row>
        <row r="1301">
          <cell r="G1301">
            <v>0</v>
          </cell>
          <cell r="P1301">
            <v>0</v>
          </cell>
          <cell r="AG1301">
            <v>0</v>
          </cell>
        </row>
        <row r="1302">
          <cell r="G1302">
            <v>9.6853618210720248E-5</v>
          </cell>
        </row>
        <row r="1303">
          <cell r="G1303">
            <v>9.6853618210720248E-5</v>
          </cell>
        </row>
        <row r="1304">
          <cell r="G1304">
            <v>0</v>
          </cell>
          <cell r="P1304">
            <v>5322900</v>
          </cell>
          <cell r="AG1304">
            <v>6672321.6249101218</v>
          </cell>
        </row>
        <row r="1305">
          <cell r="G1305">
            <v>0</v>
          </cell>
          <cell r="P1305">
            <v>5322900</v>
          </cell>
          <cell r="AG1305">
            <v>6672321.6249101218</v>
          </cell>
        </row>
        <row r="1306">
          <cell r="G1306">
            <v>598.97453428777339</v>
          </cell>
          <cell r="L1306" t="str">
            <v>выемка</v>
          </cell>
          <cell r="N1306">
            <v>428.7</v>
          </cell>
          <cell r="P1306">
            <v>188628</v>
          </cell>
          <cell r="AE1306">
            <v>428.7</v>
          </cell>
          <cell r="AG1306">
            <v>236447.55367629419</v>
          </cell>
          <cell r="AJ1306">
            <v>0</v>
          </cell>
          <cell r="AN1306">
            <v>0</v>
          </cell>
        </row>
        <row r="1307">
          <cell r="G1307">
            <v>181.98502644888174</v>
          </cell>
          <cell r="L1307" t="str">
            <v>обр. засыпка</v>
          </cell>
          <cell r="N1307">
            <v>186</v>
          </cell>
          <cell r="P1307">
            <v>122760</v>
          </cell>
          <cell r="AE1307">
            <v>186</v>
          </cell>
          <cell r="AG1307">
            <v>153881.19308534192</v>
          </cell>
          <cell r="AJ1307">
            <v>0</v>
          </cell>
          <cell r="AN1307">
            <v>0</v>
          </cell>
        </row>
        <row r="1308">
          <cell r="G1308">
            <v>26</v>
          </cell>
          <cell r="N1308">
            <v>26</v>
          </cell>
          <cell r="P1308">
            <v>47424</v>
          </cell>
          <cell r="AE1308">
            <v>26</v>
          </cell>
          <cell r="AG1308">
            <v>59446.576253496707</v>
          </cell>
          <cell r="AJ1308">
            <v>0</v>
          </cell>
          <cell r="AN1308">
            <v>0</v>
          </cell>
        </row>
        <row r="1309">
          <cell r="G1309">
            <v>14</v>
          </cell>
          <cell r="L1309" t="str">
            <v>бетон</v>
          </cell>
          <cell r="N1309">
            <v>14</v>
          </cell>
          <cell r="P1309">
            <v>71400</v>
          </cell>
          <cell r="AE1309">
            <v>14</v>
          </cell>
          <cell r="AG1309">
            <v>89500.791677202782</v>
          </cell>
          <cell r="AJ1309">
            <v>0</v>
          </cell>
          <cell r="AN1309">
            <v>0</v>
          </cell>
        </row>
        <row r="1310">
          <cell r="G1310">
            <v>161.6</v>
          </cell>
          <cell r="L1310" t="str">
            <v>бетон</v>
          </cell>
          <cell r="N1310">
            <v>161.6</v>
          </cell>
          <cell r="P1310">
            <v>3069592</v>
          </cell>
          <cell r="AE1310">
            <v>161.6</v>
          </cell>
          <cell r="AG1310">
            <v>3847771.9065267262</v>
          </cell>
          <cell r="AJ1310">
            <v>0</v>
          </cell>
          <cell r="AN1310">
            <v>0</v>
          </cell>
        </row>
        <row r="1311">
          <cell r="G1311">
            <v>18.349025444583432</v>
          </cell>
          <cell r="L1311" t="str">
            <v>м/к</v>
          </cell>
          <cell r="N1311">
            <v>18</v>
          </cell>
          <cell r="P1311">
            <v>1777896</v>
          </cell>
          <cell r="AE1311">
            <v>18</v>
          </cell>
          <cell r="AG1311">
            <v>2228614.8392119342</v>
          </cell>
          <cell r="AJ1311">
            <v>0</v>
          </cell>
          <cell r="AN1311">
            <v>0</v>
          </cell>
        </row>
        <row r="1312">
          <cell r="G1312">
            <v>200</v>
          </cell>
          <cell r="N1312">
            <v>200</v>
          </cell>
          <cell r="P1312">
            <v>45200</v>
          </cell>
          <cell r="AE1312">
            <v>200</v>
          </cell>
          <cell r="AG1312">
            <v>56658.764479125566</v>
          </cell>
          <cell r="AJ1312">
            <v>0</v>
          </cell>
          <cell r="AN1312">
            <v>0</v>
          </cell>
        </row>
        <row r="1313">
          <cell r="G1313">
            <v>0</v>
          </cell>
          <cell r="P1313">
            <v>0</v>
          </cell>
          <cell r="AG1313">
            <v>0</v>
          </cell>
        </row>
        <row r="1314">
          <cell r="G1314">
            <v>4.8426809105360117E-4</v>
          </cell>
        </row>
        <row r="1315">
          <cell r="G1315">
            <v>4.8426809105360117E-4</v>
          </cell>
        </row>
        <row r="1316">
          <cell r="G1316">
            <v>0</v>
          </cell>
          <cell r="P1316">
            <v>238149742.19962472</v>
          </cell>
          <cell r="AG1316">
            <v>208966573.18223688</v>
          </cell>
        </row>
        <row r="1317">
          <cell r="G1317">
            <v>0</v>
          </cell>
          <cell r="P1317">
            <v>235919742.19962472</v>
          </cell>
          <cell r="AG1317">
            <v>207009840.18772548</v>
          </cell>
        </row>
        <row r="1318">
          <cell r="G1318">
            <v>15699.783413649227</v>
          </cell>
          <cell r="L1318" t="str">
            <v>выемка</v>
          </cell>
          <cell r="N1318">
            <v>31150.6</v>
          </cell>
          <cell r="P1318">
            <v>13706264</v>
          </cell>
          <cell r="AE1318">
            <v>21805.42</v>
          </cell>
          <cell r="AG1318">
            <v>12026681.16604651</v>
          </cell>
          <cell r="AJ1318">
            <v>31150.6</v>
          </cell>
          <cell r="AN1318">
            <v>31150.6</v>
          </cell>
        </row>
        <row r="1319">
          <cell r="L1319" t="str">
            <v>обр. засыпка</v>
          </cell>
          <cell r="N1319">
            <v>7014.3</v>
          </cell>
          <cell r="P1319">
            <v>4822331.25</v>
          </cell>
          <cell r="AE1319">
            <v>4910.01</v>
          </cell>
          <cell r="AG1319">
            <v>4231396.7118109306</v>
          </cell>
          <cell r="AJ1319">
            <v>7014.3</v>
          </cell>
          <cell r="AN1319">
            <v>7014.3</v>
          </cell>
        </row>
        <row r="1320">
          <cell r="G1320">
            <v>4996.3695487304276</v>
          </cell>
          <cell r="L1320" t="str">
            <v>обр. засыпка</v>
          </cell>
          <cell r="N1320">
            <v>18031.400000000001</v>
          </cell>
          <cell r="P1320">
            <v>11900724.000000002</v>
          </cell>
          <cell r="AE1320">
            <v>12621.98</v>
          </cell>
          <cell r="AG1320">
            <v>10442394.30913615</v>
          </cell>
          <cell r="AJ1320">
            <v>18031.400000000001</v>
          </cell>
          <cell r="AN1320">
            <v>18031.400000000001</v>
          </cell>
        </row>
        <row r="1321">
          <cell r="N1321">
            <v>341.4</v>
          </cell>
          <cell r="P1321">
            <v>3161776.5840585767</v>
          </cell>
          <cell r="AE1321">
            <v>238.97999999999996</v>
          </cell>
          <cell r="AG1321">
            <v>2774328.5037223967</v>
          </cell>
          <cell r="AJ1321">
            <v>341.4</v>
          </cell>
          <cell r="AN1321">
            <v>341.4</v>
          </cell>
        </row>
        <row r="1322">
          <cell r="N1322">
            <v>1047.4000000000001</v>
          </cell>
          <cell r="P1322">
            <v>3179053.7965661711</v>
          </cell>
          <cell r="AE1322">
            <v>733.18000000000006</v>
          </cell>
          <cell r="AG1322">
            <v>2789488.5448734267</v>
          </cell>
          <cell r="AJ1322">
            <v>1047.4000000000001</v>
          </cell>
          <cell r="AN1322">
            <v>1047.4000000000001</v>
          </cell>
        </row>
        <row r="1323">
          <cell r="N1323">
            <v>31.1</v>
          </cell>
          <cell r="P1323">
            <v>2799000</v>
          </cell>
          <cell r="AE1323">
            <v>21.77</v>
          </cell>
          <cell r="AG1323">
            <v>2456007.0186714763</v>
          </cell>
          <cell r="AJ1323">
            <v>31.1</v>
          </cell>
          <cell r="AN1323">
            <v>31.1</v>
          </cell>
        </row>
        <row r="1324">
          <cell r="G1324">
            <v>66.900000000000006</v>
          </cell>
          <cell r="N1324">
            <v>66.900000000000006</v>
          </cell>
          <cell r="P1324">
            <v>122025.60000000001</v>
          </cell>
          <cell r="AE1324">
            <v>46.83</v>
          </cell>
          <cell r="AG1324">
            <v>107072.42945966349</v>
          </cell>
          <cell r="AJ1324">
            <v>66.900000000000006</v>
          </cell>
          <cell r="AN1324">
            <v>66.900000000000006</v>
          </cell>
        </row>
        <row r="1325">
          <cell r="G1325">
            <v>365</v>
          </cell>
          <cell r="L1325" t="str">
            <v>бетон</v>
          </cell>
          <cell r="N1325">
            <v>365</v>
          </cell>
          <cell r="P1325">
            <v>1861500</v>
          </cell>
          <cell r="AE1325">
            <v>255.49999999999997</v>
          </cell>
          <cell r="AG1325">
            <v>1633389.4481089506</v>
          </cell>
          <cell r="AJ1325">
            <v>365</v>
          </cell>
          <cell r="AN1325">
            <v>365</v>
          </cell>
        </row>
        <row r="1326">
          <cell r="G1326">
            <v>4337</v>
          </cell>
          <cell r="L1326" t="str">
            <v>бетон</v>
          </cell>
          <cell r="N1326">
            <v>4337</v>
          </cell>
          <cell r="P1326">
            <v>82381315</v>
          </cell>
          <cell r="AE1326">
            <v>3035.8999999999996</v>
          </cell>
          <cell r="AG1326">
            <v>72286205.018715888</v>
          </cell>
          <cell r="AJ1326">
            <v>4337</v>
          </cell>
          <cell r="AN1326">
            <v>4337</v>
          </cell>
        </row>
        <row r="1327">
          <cell r="G1327">
            <v>152.90854537152859</v>
          </cell>
          <cell r="L1327" t="str">
            <v>м/к</v>
          </cell>
          <cell r="N1327">
            <v>150</v>
          </cell>
          <cell r="P1327">
            <v>14815800</v>
          </cell>
          <cell r="AE1327">
            <v>105</v>
          </cell>
          <cell r="AG1327">
            <v>13000253.228736285</v>
          </cell>
          <cell r="AJ1327">
            <v>150</v>
          </cell>
          <cell r="AN1327">
            <v>150</v>
          </cell>
        </row>
        <row r="1328">
          <cell r="G1328">
            <v>4500</v>
          </cell>
          <cell r="N1328">
            <v>4500</v>
          </cell>
          <cell r="P1328">
            <v>1575000</v>
          </cell>
          <cell r="AE1328">
            <v>3150</v>
          </cell>
          <cell r="AG1328">
            <v>1381997.518545043</v>
          </cell>
          <cell r="AJ1328">
            <v>4500</v>
          </cell>
          <cell r="AN1328">
            <v>4500</v>
          </cell>
        </row>
        <row r="1329">
          <cell r="G1329">
            <v>6900</v>
          </cell>
          <cell r="N1329">
            <v>6900</v>
          </cell>
          <cell r="P1329">
            <v>1794000</v>
          </cell>
          <cell r="AE1329">
            <v>4830</v>
          </cell>
          <cell r="AG1329">
            <v>1574160.9830284489</v>
          </cell>
          <cell r="AJ1329">
            <v>6900</v>
          </cell>
          <cell r="AN1329">
            <v>6900</v>
          </cell>
        </row>
        <row r="1330">
          <cell r="G1330">
            <v>7800</v>
          </cell>
          <cell r="N1330">
            <v>7800</v>
          </cell>
          <cell r="P1330">
            <v>1762800</v>
          </cell>
          <cell r="AE1330">
            <v>5460</v>
          </cell>
          <cell r="AG1330">
            <v>1546784.2702801281</v>
          </cell>
          <cell r="AJ1330">
            <v>7800</v>
          </cell>
          <cell r="AN1330">
            <v>7800</v>
          </cell>
        </row>
        <row r="1331">
          <cell r="G1331">
            <v>0</v>
          </cell>
          <cell r="P1331">
            <v>17867744</v>
          </cell>
          <cell r="AG1331">
            <v>15678208.17142735</v>
          </cell>
        </row>
        <row r="1332">
          <cell r="G1332">
            <v>2350</v>
          </cell>
          <cell r="N1332">
            <v>2600</v>
          </cell>
          <cell r="P1332">
            <v>9724000</v>
          </cell>
          <cell r="AE1332">
            <v>1819.9999999999998</v>
          </cell>
          <cell r="AG1332">
            <v>8532408.8065599985</v>
          </cell>
          <cell r="AJ1332">
            <v>2600</v>
          </cell>
          <cell r="AN1332">
            <v>2600</v>
          </cell>
        </row>
        <row r="1333">
          <cell r="G1333">
            <v>460</v>
          </cell>
          <cell r="N1333">
            <v>460</v>
          </cell>
          <cell r="P1333">
            <v>828000</v>
          </cell>
          <cell r="AE1333">
            <v>322</v>
          </cell>
          <cell r="AG1333">
            <v>726535.83832082245</v>
          </cell>
          <cell r="AJ1333">
            <v>460</v>
          </cell>
          <cell r="AN1333">
            <v>460</v>
          </cell>
        </row>
        <row r="1334">
          <cell r="G1334">
            <v>250</v>
          </cell>
          <cell r="N1334">
            <v>250</v>
          </cell>
          <cell r="P1334">
            <v>1315750</v>
          </cell>
          <cell r="AE1334">
            <v>175</v>
          </cell>
          <cell r="AG1334">
            <v>1154516.3396988192</v>
          </cell>
          <cell r="AJ1334">
            <v>250</v>
          </cell>
          <cell r="AN1334">
            <v>250</v>
          </cell>
        </row>
        <row r="1335">
          <cell r="G1335">
            <v>1650</v>
          </cell>
          <cell r="N1335">
            <v>1650</v>
          </cell>
          <cell r="P1335">
            <v>5999994</v>
          </cell>
          <cell r="AE1335">
            <v>1155</v>
          </cell>
          <cell r="AG1335">
            <v>5264747.1868477119</v>
          </cell>
          <cell r="AJ1335">
            <v>1650</v>
          </cell>
          <cell r="AN1335">
            <v>1650</v>
          </cell>
        </row>
        <row r="1336">
          <cell r="G1336">
            <v>0</v>
          </cell>
          <cell r="AE1336">
            <v>0</v>
          </cell>
          <cell r="AG1336">
            <v>0</v>
          </cell>
          <cell r="AJ1336">
            <v>0</v>
          </cell>
          <cell r="AN1336">
            <v>0</v>
          </cell>
        </row>
        <row r="1337">
          <cell r="G1337">
            <v>86</v>
          </cell>
          <cell r="N1337">
            <v>86</v>
          </cell>
          <cell r="P1337">
            <v>1011937.9200000002</v>
          </cell>
          <cell r="AE1337">
            <v>60.199999999999996</v>
          </cell>
          <cell r="AG1337">
            <v>887933.77419786179</v>
          </cell>
          <cell r="AJ1337">
            <v>86</v>
          </cell>
          <cell r="AN1337">
            <v>86</v>
          </cell>
        </row>
        <row r="1338">
          <cell r="G1338">
            <v>4750</v>
          </cell>
          <cell r="N1338">
            <v>4750</v>
          </cell>
          <cell r="P1338">
            <v>8550000</v>
          </cell>
          <cell r="AE1338">
            <v>3325</v>
          </cell>
          <cell r="AG1338">
            <v>7502272.2435302325</v>
          </cell>
          <cell r="AJ1338">
            <v>4750</v>
          </cell>
          <cell r="AN1338">
            <v>4750</v>
          </cell>
        </row>
        <row r="1339">
          <cell r="G1339">
            <v>0</v>
          </cell>
          <cell r="P1339">
            <v>7371000</v>
          </cell>
          <cell r="AG1339">
            <v>6467748.3867908008</v>
          </cell>
        </row>
        <row r="1340">
          <cell r="G1340">
            <v>1260</v>
          </cell>
          <cell r="N1340">
            <v>1260</v>
          </cell>
          <cell r="P1340">
            <v>7371000</v>
          </cell>
          <cell r="AE1340">
            <v>882</v>
          </cell>
          <cell r="AG1340">
            <v>6467748.3867908008</v>
          </cell>
          <cell r="AJ1340">
            <v>1260</v>
          </cell>
          <cell r="AN1340">
            <v>1260</v>
          </cell>
        </row>
        <row r="1341">
          <cell r="G1341">
            <v>0</v>
          </cell>
          <cell r="P1341">
            <v>12724569.6</v>
          </cell>
          <cell r="AG1341">
            <v>11165284.832859486</v>
          </cell>
        </row>
        <row r="1342">
          <cell r="G1342">
            <v>1256</v>
          </cell>
          <cell r="N1342">
            <v>1256</v>
          </cell>
          <cell r="P1342">
            <v>3642400</v>
          </cell>
          <cell r="AE1342">
            <v>879.19999999999993</v>
          </cell>
          <cell r="AG1342">
            <v>3196055.7216180726</v>
          </cell>
          <cell r="AJ1342">
            <v>1256</v>
          </cell>
          <cell r="AN1342">
            <v>1256</v>
          </cell>
        </row>
        <row r="1343">
          <cell r="G1343">
            <v>1840</v>
          </cell>
          <cell r="N1343">
            <v>1840</v>
          </cell>
          <cell r="P1343">
            <v>1475109.6</v>
          </cell>
          <cell r="AE1343">
            <v>1288</v>
          </cell>
          <cell r="AG1343">
            <v>1294347.8138298229</v>
          </cell>
          <cell r="AJ1343">
            <v>1840</v>
          </cell>
          <cell r="AN1343">
            <v>1840</v>
          </cell>
        </row>
        <row r="1344">
          <cell r="G1344">
            <v>3110</v>
          </cell>
          <cell r="N1344">
            <v>3110</v>
          </cell>
          <cell r="P1344">
            <v>7607060</v>
          </cell>
          <cell r="AE1344">
            <v>2177</v>
          </cell>
          <cell r="AG1344">
            <v>6674881.2974115908</v>
          </cell>
          <cell r="AJ1344">
            <v>3110</v>
          </cell>
          <cell r="AN1344">
            <v>3110</v>
          </cell>
        </row>
        <row r="1345">
          <cell r="G1345">
            <v>0</v>
          </cell>
          <cell r="P1345">
            <v>14862684.049000001</v>
          </cell>
          <cell r="AG1345">
            <v>13041392.047388565</v>
          </cell>
        </row>
        <row r="1346">
          <cell r="G1346">
            <v>500</v>
          </cell>
        </row>
        <row r="1347">
          <cell r="G1347">
            <v>695</v>
          </cell>
          <cell r="N1347">
            <v>695</v>
          </cell>
          <cell r="P1347">
            <v>10445850</v>
          </cell>
          <cell r="AE1347">
            <v>486.49999999999994</v>
          </cell>
          <cell r="AG1347">
            <v>9165802.3994245939</v>
          </cell>
          <cell r="AJ1347">
            <v>695</v>
          </cell>
          <cell r="AN1347">
            <v>695</v>
          </cell>
        </row>
        <row r="1348">
          <cell r="G1348">
            <v>27.9</v>
          </cell>
          <cell r="N1348">
            <v>27.9</v>
          </cell>
          <cell r="P1348">
            <v>528119.1</v>
          </cell>
          <cell r="AE1348">
            <v>19.529999999999998</v>
          </cell>
          <cell r="AG1348">
            <v>463402.7210769786</v>
          </cell>
          <cell r="AJ1348">
            <v>27.9</v>
          </cell>
          <cell r="AN1348">
            <v>27.9</v>
          </cell>
        </row>
        <row r="1349">
          <cell r="G1349">
            <v>30.8</v>
          </cell>
          <cell r="N1349">
            <v>30.8</v>
          </cell>
          <cell r="P1349">
            <v>604731.20400000061</v>
          </cell>
          <cell r="AE1349">
            <v>21.56</v>
          </cell>
          <cell r="AG1349">
            <v>530626.68146968691</v>
          </cell>
          <cell r="AJ1349">
            <v>30.8</v>
          </cell>
          <cell r="AN1349">
            <v>30.8</v>
          </cell>
        </row>
        <row r="1350">
          <cell r="G1350">
            <v>95.8</v>
          </cell>
          <cell r="N1350">
            <v>95.8</v>
          </cell>
          <cell r="P1350">
            <v>1996936.63</v>
          </cell>
          <cell r="AE1350">
            <v>67.059999999999988</v>
          </cell>
          <cell r="AG1350">
            <v>1752229.5030804442</v>
          </cell>
          <cell r="AJ1350">
            <v>95.8</v>
          </cell>
          <cell r="AN1350">
            <v>95.8</v>
          </cell>
        </row>
        <row r="1351">
          <cell r="G1351">
            <v>182.3</v>
          </cell>
          <cell r="N1351">
            <v>182.3</v>
          </cell>
          <cell r="P1351">
            <v>1287047.1150000002</v>
          </cell>
          <cell r="AE1351">
            <v>127.61</v>
          </cell>
          <cell r="AG1351">
            <v>1129330.7423368613</v>
          </cell>
          <cell r="AJ1351">
            <v>182.3</v>
          </cell>
          <cell r="AN1351">
            <v>182.3</v>
          </cell>
        </row>
        <row r="1352">
          <cell r="G1352">
            <v>0</v>
          </cell>
          <cell r="P1352">
            <v>27560039.600000001</v>
          </cell>
          <cell r="AG1352">
            <v>24182797.675049596</v>
          </cell>
        </row>
        <row r="1353">
          <cell r="G1353">
            <v>360</v>
          </cell>
          <cell r="N1353">
            <v>360</v>
          </cell>
          <cell r="P1353">
            <v>41529.600000000006</v>
          </cell>
          <cell r="AE1353">
            <v>251.99999999999997</v>
          </cell>
          <cell r="AG1353">
            <v>36440.510568995691</v>
          </cell>
          <cell r="AJ1353">
            <v>360</v>
          </cell>
          <cell r="AN1353">
            <v>360</v>
          </cell>
        </row>
        <row r="1354">
          <cell r="G1354">
            <v>2300</v>
          </cell>
          <cell r="N1354">
            <v>2300</v>
          </cell>
          <cell r="P1354">
            <v>1955000</v>
          </cell>
          <cell r="AE1354">
            <v>1610</v>
          </cell>
          <cell r="AG1354">
            <v>1715431.8404797202</v>
          </cell>
          <cell r="AJ1354">
            <v>2300</v>
          </cell>
          <cell r="AN1354">
            <v>2300</v>
          </cell>
        </row>
        <row r="1355">
          <cell r="G1355">
            <v>11800</v>
          </cell>
          <cell r="N1355">
            <v>11800</v>
          </cell>
          <cell r="P1355">
            <v>7080000</v>
          </cell>
          <cell r="AE1355">
            <v>8260</v>
          </cell>
          <cell r="AG1355">
            <v>6212407.892888193</v>
          </cell>
          <cell r="AJ1355">
            <v>11800</v>
          </cell>
          <cell r="AN1355">
            <v>11800</v>
          </cell>
        </row>
        <row r="1356">
          <cell r="G1356">
            <v>720</v>
          </cell>
          <cell r="N1356">
            <v>720</v>
          </cell>
          <cell r="P1356">
            <v>884880.0000000021</v>
          </cell>
          <cell r="AE1356">
            <v>503.99999999999994</v>
          </cell>
          <cell r="AG1356">
            <v>776445.69156199391</v>
          </cell>
          <cell r="AJ1356">
            <v>720</v>
          </cell>
          <cell r="AN1356">
            <v>720</v>
          </cell>
        </row>
        <row r="1357">
          <cell r="G1357">
            <v>11800</v>
          </cell>
          <cell r="N1357">
            <v>11800</v>
          </cell>
          <cell r="P1357">
            <v>13334000</v>
          </cell>
          <cell r="AE1357">
            <v>8260</v>
          </cell>
          <cell r="AG1357">
            <v>11700034.864939429</v>
          </cell>
          <cell r="AJ1357">
            <v>11800</v>
          </cell>
          <cell r="AN1357">
            <v>11800</v>
          </cell>
        </row>
        <row r="1358">
          <cell r="G1358">
            <v>3470</v>
          </cell>
          <cell r="N1358">
            <v>3470</v>
          </cell>
          <cell r="P1358">
            <v>4264630</v>
          </cell>
          <cell r="AE1358">
            <v>2429</v>
          </cell>
          <cell r="AG1358">
            <v>3742036.8746112678</v>
          </cell>
          <cell r="AJ1358">
            <v>3470</v>
          </cell>
          <cell r="AN1358">
            <v>3470</v>
          </cell>
        </row>
        <row r="1359">
          <cell r="G1359">
            <v>0</v>
          </cell>
          <cell r="P1359">
            <v>1761676.8</v>
          </cell>
          <cell r="AG1359">
            <v>1545798.7086211883</v>
          </cell>
        </row>
        <row r="1360">
          <cell r="G1360">
            <v>240</v>
          </cell>
          <cell r="N1360">
            <v>240</v>
          </cell>
          <cell r="P1360">
            <v>501676.80000000005</v>
          </cell>
          <cell r="AE1360">
            <v>168</v>
          </cell>
          <cell r="AG1360">
            <v>440200.6937851542</v>
          </cell>
          <cell r="AJ1360">
            <v>240</v>
          </cell>
          <cell r="AN1360">
            <v>240</v>
          </cell>
        </row>
        <row r="1361">
          <cell r="G1361">
            <v>700</v>
          </cell>
          <cell r="N1361">
            <v>700</v>
          </cell>
          <cell r="P1361">
            <v>1260000</v>
          </cell>
          <cell r="AE1361">
            <v>489.99999999999994</v>
          </cell>
          <cell r="AG1361">
            <v>1105598.014836034</v>
          </cell>
          <cell r="AJ1361">
            <v>700</v>
          </cell>
          <cell r="AN1361">
            <v>700</v>
          </cell>
        </row>
        <row r="1362">
          <cell r="P1362">
            <v>328500</v>
          </cell>
          <cell r="AG1362">
            <v>288245.19672510889</v>
          </cell>
        </row>
        <row r="1363">
          <cell r="G1363">
            <v>7.3</v>
          </cell>
          <cell r="N1363">
            <v>7.3</v>
          </cell>
          <cell r="P1363">
            <v>328500</v>
          </cell>
          <cell r="AE1363">
            <v>5.1099999999999994</v>
          </cell>
          <cell r="AG1363">
            <v>288245.19672510889</v>
          </cell>
          <cell r="AJ1363">
            <v>7.3</v>
          </cell>
          <cell r="AN1363">
            <v>7.3</v>
          </cell>
        </row>
        <row r="1364">
          <cell r="G1364">
            <v>0</v>
          </cell>
          <cell r="P1364">
            <v>2230000</v>
          </cell>
          <cell r="AG1364">
            <v>1956732.9945113938</v>
          </cell>
        </row>
        <row r="1365">
          <cell r="P1365">
            <v>2230000</v>
          </cell>
          <cell r="AG1365">
            <v>1956732.9945113938</v>
          </cell>
        </row>
        <row r="1366">
          <cell r="G1366">
            <v>1</v>
          </cell>
          <cell r="N1366">
            <v>1</v>
          </cell>
          <cell r="P1366">
            <v>2230000</v>
          </cell>
          <cell r="AE1366">
            <v>0.7</v>
          </cell>
          <cell r="AG1366">
            <v>1956732.9945113938</v>
          </cell>
          <cell r="AJ1366">
            <v>1</v>
          </cell>
          <cell r="AN1366">
            <v>1</v>
          </cell>
        </row>
        <row r="1367">
          <cell r="G1367">
            <v>1</v>
          </cell>
        </row>
        <row r="1368">
          <cell r="G1368">
            <v>1</v>
          </cell>
        </row>
        <row r="1369">
          <cell r="G1369">
            <v>0.2</v>
          </cell>
        </row>
        <row r="1370">
          <cell r="G1370">
            <v>4.8426809105360125E-2</v>
          </cell>
        </row>
        <row r="1371">
          <cell r="G1371">
            <v>0.09</v>
          </cell>
        </row>
        <row r="1372">
          <cell r="G1372">
            <v>4.8426809105360125E-2</v>
          </cell>
        </row>
        <row r="1373">
          <cell r="G1373">
            <v>0</v>
          </cell>
          <cell r="P1373">
            <v>6901148.9111350914</v>
          </cell>
          <cell r="AG1373">
            <v>8650676.34494197</v>
          </cell>
        </row>
        <row r="1374">
          <cell r="G1374">
            <v>0</v>
          </cell>
          <cell r="P1374">
            <v>6901148.9111350914</v>
          </cell>
          <cell r="AG1374">
            <v>8650676.34494197</v>
          </cell>
        </row>
        <row r="1375">
          <cell r="G1375">
            <v>2019.3559468302283</v>
          </cell>
          <cell r="L1375" t="str">
            <v>выемка</v>
          </cell>
          <cell r="N1375">
            <v>1445.3</v>
          </cell>
          <cell r="P1375">
            <v>635932</v>
          </cell>
          <cell r="AE1375">
            <v>1445.3</v>
          </cell>
          <cell r="AG1375">
            <v>797148.70382166549</v>
          </cell>
          <cell r="AJ1375">
            <v>1445.3</v>
          </cell>
          <cell r="AN1375">
            <v>1445.3</v>
          </cell>
        </row>
        <row r="1376">
          <cell r="G1376">
            <v>964.5206401790731</v>
          </cell>
          <cell r="L1376" t="str">
            <v>обр. засыпка</v>
          </cell>
          <cell r="N1376">
            <v>145.19999999999999</v>
          </cell>
          <cell r="P1376">
            <v>95831.999999999985</v>
          </cell>
          <cell r="AE1376">
            <v>145.19999999999999</v>
          </cell>
          <cell r="AG1376">
            <v>120126.608795654</v>
          </cell>
          <cell r="AJ1376">
            <v>145.19999999999999</v>
          </cell>
          <cell r="AN1376">
            <v>145.19999999999999</v>
          </cell>
        </row>
        <row r="1377">
          <cell r="N1377">
            <v>110</v>
          </cell>
          <cell r="P1377">
            <v>1018732.9356954993</v>
          </cell>
          <cell r="AE1377">
            <v>110</v>
          </cell>
          <cell r="AG1377">
            <v>1276994.45731636</v>
          </cell>
          <cell r="AJ1377">
            <v>110</v>
          </cell>
          <cell r="AN1377">
            <v>110</v>
          </cell>
        </row>
        <row r="1378">
          <cell r="N1378">
            <v>304.2</v>
          </cell>
          <cell r="P1378">
            <v>923303.57543959247</v>
          </cell>
          <cell r="AE1378">
            <v>304.2</v>
          </cell>
          <cell r="AG1378">
            <v>1157372.5624682836</v>
          </cell>
          <cell r="AJ1378">
            <v>304.2</v>
          </cell>
          <cell r="AN1378">
            <v>304.2</v>
          </cell>
        </row>
        <row r="1379">
          <cell r="N1379">
            <v>8.5</v>
          </cell>
          <cell r="P1379">
            <v>765000</v>
          </cell>
          <cell r="AE1379">
            <v>8.5</v>
          </cell>
          <cell r="AG1379">
            <v>958937.05368431541</v>
          </cell>
          <cell r="AJ1379">
            <v>8.5</v>
          </cell>
          <cell r="AN1379">
            <v>8.5</v>
          </cell>
        </row>
        <row r="1380">
          <cell r="G1380">
            <v>21.6</v>
          </cell>
          <cell r="N1380">
            <v>21.6</v>
          </cell>
          <cell r="P1380">
            <v>39398.400000000001</v>
          </cell>
          <cell r="AE1380">
            <v>21.6</v>
          </cell>
          <cell r="AG1380">
            <v>49386.386425981887</v>
          </cell>
          <cell r="AJ1380">
            <v>21.6</v>
          </cell>
          <cell r="AN1380">
            <v>21.6</v>
          </cell>
        </row>
        <row r="1381">
          <cell r="G1381">
            <v>15</v>
          </cell>
          <cell r="L1381" t="str">
            <v>бетон</v>
          </cell>
          <cell r="N1381">
            <v>15</v>
          </cell>
          <cell r="P1381">
            <v>76500</v>
          </cell>
          <cell r="AE1381">
            <v>15</v>
          </cell>
          <cell r="AG1381">
            <v>95893.705368431562</v>
          </cell>
          <cell r="AJ1381">
            <v>15</v>
          </cell>
          <cell r="AN1381">
            <v>15</v>
          </cell>
        </row>
        <row r="1382">
          <cell r="G1382">
            <v>150</v>
          </cell>
          <cell r="L1382" t="str">
            <v>бетон</v>
          </cell>
          <cell r="N1382">
            <v>150</v>
          </cell>
          <cell r="P1382">
            <v>2849250</v>
          </cell>
          <cell r="AE1382">
            <v>150</v>
          </cell>
          <cell r="AG1382">
            <v>3571570.4577908968</v>
          </cell>
          <cell r="AJ1382">
            <v>150</v>
          </cell>
          <cell r="AN1382">
            <v>150</v>
          </cell>
        </row>
        <row r="1383">
          <cell r="G1383">
            <v>2200</v>
          </cell>
          <cell r="N1383">
            <v>2200</v>
          </cell>
          <cell r="P1383">
            <v>497200</v>
          </cell>
          <cell r="AE1383">
            <v>2200</v>
          </cell>
          <cell r="AG1383">
            <v>623246.40927038121</v>
          </cell>
          <cell r="AJ1383">
            <v>2200</v>
          </cell>
          <cell r="AN1383">
            <v>2200</v>
          </cell>
        </row>
        <row r="1384">
          <cell r="G1384">
            <v>0</v>
          </cell>
          <cell r="P1384">
            <v>0</v>
          </cell>
          <cell r="AG1384">
            <v>0</v>
          </cell>
        </row>
        <row r="1385">
          <cell r="G1385">
            <v>1.937072364214405E-4</v>
          </cell>
        </row>
        <row r="1386">
          <cell r="G1386">
            <v>1.937072364214405E-4</v>
          </cell>
        </row>
        <row r="1387">
          <cell r="G1387">
            <v>0</v>
          </cell>
          <cell r="P1387">
            <v>10638033.798800001</v>
          </cell>
          <cell r="AG1387">
            <v>13334908.219628025</v>
          </cell>
        </row>
        <row r="1388">
          <cell r="G1388">
            <v>0</v>
          </cell>
          <cell r="P1388">
            <v>6014203.0888</v>
          </cell>
          <cell r="AG1388">
            <v>7538878.6800431134</v>
          </cell>
        </row>
        <row r="1389">
          <cell r="G1389">
            <v>287.4015901632726</v>
          </cell>
          <cell r="L1389" t="str">
            <v>выемка</v>
          </cell>
          <cell r="N1389">
            <v>205.7</v>
          </cell>
          <cell r="P1389">
            <v>90508</v>
          </cell>
          <cell r="AE1389">
            <v>205.7</v>
          </cell>
          <cell r="AG1389">
            <v>113452.90830700657</v>
          </cell>
          <cell r="AJ1389">
            <v>205.7</v>
          </cell>
          <cell r="AN1389">
            <v>205.7</v>
          </cell>
        </row>
        <row r="1390">
          <cell r="G1390">
            <v>188.93176670580141</v>
          </cell>
          <cell r="L1390" t="str">
            <v>обр. засыпка</v>
          </cell>
          <cell r="N1390">
            <v>193.1</v>
          </cell>
          <cell r="P1390">
            <v>127446</v>
          </cell>
          <cell r="AE1390">
            <v>193.1</v>
          </cell>
          <cell r="AG1390">
            <v>159755.15260634152</v>
          </cell>
          <cell r="AJ1390">
            <v>193.1</v>
          </cell>
          <cell r="AN1390">
            <v>193.1</v>
          </cell>
        </row>
        <row r="1391">
          <cell r="G1391">
            <v>10.4</v>
          </cell>
          <cell r="N1391">
            <v>10.4</v>
          </cell>
          <cell r="P1391">
            <v>18969.600000000002</v>
          </cell>
          <cell r="AE1391">
            <v>10.4</v>
          </cell>
          <cell r="AG1391">
            <v>23778.630501398686</v>
          </cell>
          <cell r="AJ1391">
            <v>10.4</v>
          </cell>
          <cell r="AN1391">
            <v>10.4</v>
          </cell>
        </row>
        <row r="1392">
          <cell r="G1392">
            <v>7</v>
          </cell>
          <cell r="L1392" t="str">
            <v>бетон</v>
          </cell>
          <cell r="N1392">
            <v>12</v>
          </cell>
          <cell r="P1392">
            <v>61200</v>
          </cell>
          <cell r="AE1392">
            <v>12</v>
          </cell>
          <cell r="AG1392">
            <v>76714.964294745238</v>
          </cell>
          <cell r="AJ1392">
            <v>12</v>
          </cell>
          <cell r="AN1392">
            <v>12</v>
          </cell>
        </row>
        <row r="1393">
          <cell r="G1393">
            <v>47</v>
          </cell>
          <cell r="L1393" t="str">
            <v>бетон</v>
          </cell>
          <cell r="N1393">
            <v>102</v>
          </cell>
          <cell r="P1393">
            <v>1937490</v>
          </cell>
          <cell r="AE1393">
            <v>102</v>
          </cell>
          <cell r="AG1393">
            <v>2428667.9112978098</v>
          </cell>
          <cell r="AJ1393">
            <v>102</v>
          </cell>
          <cell r="AN1393">
            <v>102</v>
          </cell>
        </row>
        <row r="1394">
          <cell r="G1394">
            <v>2.2426586654490861</v>
          </cell>
          <cell r="L1394" t="str">
            <v>м/к</v>
          </cell>
          <cell r="N1394">
            <v>2.2000000000000002</v>
          </cell>
          <cell r="P1394">
            <v>217298.40000000002</v>
          </cell>
          <cell r="AE1394">
            <v>2.2000000000000002</v>
          </cell>
          <cell r="AG1394">
            <v>272386.25812590314</v>
          </cell>
          <cell r="AJ1394">
            <v>2.2000000000000002</v>
          </cell>
          <cell r="AN1394">
            <v>2.2000000000000002</v>
          </cell>
        </row>
        <row r="1395">
          <cell r="G1395">
            <v>132</v>
          </cell>
          <cell r="N1395">
            <v>132</v>
          </cell>
          <cell r="P1395">
            <v>46200</v>
          </cell>
          <cell r="AE1395">
            <v>132</v>
          </cell>
          <cell r="AG1395">
            <v>57912.2769676018</v>
          </cell>
          <cell r="AJ1395">
            <v>132</v>
          </cell>
          <cell r="AN1395">
            <v>132</v>
          </cell>
        </row>
        <row r="1396">
          <cell r="G1396">
            <v>160</v>
          </cell>
          <cell r="N1396">
            <v>160</v>
          </cell>
          <cell r="P1396">
            <v>36160</v>
          </cell>
          <cell r="AE1396">
            <v>160</v>
          </cell>
          <cell r="AG1396">
            <v>45327.011583300453</v>
          </cell>
          <cell r="AJ1396">
            <v>160</v>
          </cell>
          <cell r="AN1396">
            <v>160</v>
          </cell>
        </row>
        <row r="1397">
          <cell r="G1397">
            <v>50</v>
          </cell>
        </row>
        <row r="1398">
          <cell r="N1398">
            <v>0.42</v>
          </cell>
          <cell r="P1398">
            <v>21770.947799999998</v>
          </cell>
          <cell r="AE1398">
            <v>0.42</v>
          </cell>
          <cell r="AG1398">
            <v>27290.154953264089</v>
          </cell>
          <cell r="AJ1398">
            <v>0.42</v>
          </cell>
          <cell r="AN1398">
            <v>0.42</v>
          </cell>
        </row>
        <row r="1399">
          <cell r="G1399">
            <v>0</v>
          </cell>
          <cell r="P1399">
            <v>2248179</v>
          </cell>
          <cell r="AG1399">
            <v>2818120.4528300012</v>
          </cell>
        </row>
        <row r="1400">
          <cell r="G1400">
            <v>130</v>
          </cell>
          <cell r="N1400">
            <v>101</v>
          </cell>
          <cell r="P1400">
            <v>202000</v>
          </cell>
          <cell r="AE1400">
            <v>101</v>
          </cell>
          <cell r="AG1400">
            <v>253209.52267219836</v>
          </cell>
          <cell r="AJ1400">
            <v>101</v>
          </cell>
          <cell r="AN1400">
            <v>101</v>
          </cell>
        </row>
        <row r="1401">
          <cell r="G1401">
            <v>28</v>
          </cell>
          <cell r="N1401">
            <v>28</v>
          </cell>
          <cell r="P1401">
            <v>840000</v>
          </cell>
          <cell r="AE1401">
            <v>28</v>
          </cell>
          <cell r="AG1401">
            <v>1052950.4903200327</v>
          </cell>
          <cell r="AJ1401">
            <v>28</v>
          </cell>
          <cell r="AN1401">
            <v>28</v>
          </cell>
        </row>
        <row r="1402">
          <cell r="G1402">
            <v>130</v>
          </cell>
          <cell r="N1402">
            <v>101</v>
          </cell>
          <cell r="P1402">
            <v>181800</v>
          </cell>
          <cell r="AE1402">
            <v>101</v>
          </cell>
          <cell r="AG1402">
            <v>227888.5704049785</v>
          </cell>
          <cell r="AJ1402">
            <v>101</v>
          </cell>
          <cell r="AN1402">
            <v>101</v>
          </cell>
        </row>
        <row r="1403">
          <cell r="G1403">
            <v>48</v>
          </cell>
          <cell r="N1403">
            <v>48</v>
          </cell>
          <cell r="P1403">
            <v>492816</v>
          </cell>
          <cell r="AE1403">
            <v>48</v>
          </cell>
          <cell r="AG1403">
            <v>617751.01052090153</v>
          </cell>
          <cell r="AJ1403">
            <v>48</v>
          </cell>
          <cell r="AN1403">
            <v>48</v>
          </cell>
        </row>
        <row r="1404">
          <cell r="G1404">
            <v>130</v>
          </cell>
          <cell r="N1404">
            <v>101</v>
          </cell>
          <cell r="P1404">
            <v>531563</v>
          </cell>
          <cell r="AE1404">
            <v>101</v>
          </cell>
          <cell r="AG1404">
            <v>666320.85891188995</v>
          </cell>
          <cell r="AJ1404">
            <v>101</v>
          </cell>
          <cell r="AN1404">
            <v>101</v>
          </cell>
        </row>
        <row r="1405">
          <cell r="G1405">
            <v>0</v>
          </cell>
          <cell r="P1405">
            <v>100800</v>
          </cell>
          <cell r="AG1405">
            <v>126354.05883840391</v>
          </cell>
        </row>
        <row r="1406">
          <cell r="G1406">
            <v>56</v>
          </cell>
          <cell r="N1406">
            <v>56</v>
          </cell>
          <cell r="P1406">
            <v>100800</v>
          </cell>
          <cell r="AE1406">
            <v>56</v>
          </cell>
          <cell r="AG1406">
            <v>126354.05883840391</v>
          </cell>
          <cell r="AJ1406">
            <v>56</v>
          </cell>
          <cell r="AN1406">
            <v>56</v>
          </cell>
        </row>
        <row r="1407">
          <cell r="G1407">
            <v>0</v>
          </cell>
          <cell r="P1407">
            <v>239850</v>
          </cell>
          <cell r="AG1407">
            <v>300654.97036102362</v>
          </cell>
        </row>
        <row r="1408">
          <cell r="G1408">
            <v>36</v>
          </cell>
          <cell r="N1408">
            <v>36</v>
          </cell>
          <cell r="P1408">
            <v>210600</v>
          </cell>
          <cell r="AE1408">
            <v>36</v>
          </cell>
          <cell r="AG1408">
            <v>263989.7300730939</v>
          </cell>
          <cell r="AJ1408">
            <v>36</v>
          </cell>
          <cell r="AN1408">
            <v>36</v>
          </cell>
        </row>
        <row r="1409">
          <cell r="N1409">
            <v>4.5</v>
          </cell>
          <cell r="P1409">
            <v>29250</v>
          </cell>
          <cell r="AE1409">
            <v>4.5</v>
          </cell>
          <cell r="AG1409">
            <v>36665.240287929708</v>
          </cell>
          <cell r="AJ1409">
            <v>4.5</v>
          </cell>
          <cell r="AN1409">
            <v>4.5</v>
          </cell>
        </row>
        <row r="1410">
          <cell r="G1410">
            <v>0</v>
          </cell>
          <cell r="P1410">
            <v>95375</v>
          </cell>
          <cell r="AG1410">
            <v>119553.75358842038</v>
          </cell>
        </row>
        <row r="1411">
          <cell r="G1411">
            <v>3.5</v>
          </cell>
          <cell r="N1411">
            <v>3.5</v>
          </cell>
          <cell r="P1411">
            <v>8561</v>
          </cell>
          <cell r="AE1411">
            <v>3.5</v>
          </cell>
          <cell r="AG1411">
            <v>10731.320413845</v>
          </cell>
          <cell r="AJ1411">
            <v>3.5</v>
          </cell>
          <cell r="AN1411">
            <v>3.5</v>
          </cell>
        </row>
        <row r="1412">
          <cell r="G1412">
            <v>31.5</v>
          </cell>
          <cell r="N1412">
            <v>31.5</v>
          </cell>
          <cell r="P1412">
            <v>86814</v>
          </cell>
          <cell r="AE1412">
            <v>31.5</v>
          </cell>
          <cell r="AG1412">
            <v>108822.43317457539</v>
          </cell>
          <cell r="AJ1412">
            <v>31.5</v>
          </cell>
          <cell r="AN1412">
            <v>31.5</v>
          </cell>
        </row>
        <row r="1413">
          <cell r="G1413">
            <v>0</v>
          </cell>
          <cell r="P1413">
            <v>469921.90100000007</v>
          </cell>
          <cell r="AG1413">
            <v>589052.97151199041</v>
          </cell>
        </row>
        <row r="1414">
          <cell r="G1414">
            <v>20.2</v>
          </cell>
          <cell r="N1414">
            <v>20.2</v>
          </cell>
          <cell r="P1414">
            <v>256136</v>
          </cell>
          <cell r="AE1414">
            <v>20.2</v>
          </cell>
          <cell r="AG1414">
            <v>321069.67474834749</v>
          </cell>
          <cell r="AJ1414">
            <v>20.2</v>
          </cell>
          <cell r="AN1414">
            <v>20.2</v>
          </cell>
        </row>
        <row r="1415">
          <cell r="G1415">
            <v>4.2</v>
          </cell>
          <cell r="N1415">
            <v>4.2</v>
          </cell>
          <cell r="P1415">
            <v>82463.346000000078</v>
          </cell>
          <cell r="AE1415">
            <v>4.2</v>
          </cell>
          <cell r="AG1415">
            <v>103368.83405253643</v>
          </cell>
          <cell r="AJ1415">
            <v>4.2</v>
          </cell>
          <cell r="AN1415">
            <v>4.2</v>
          </cell>
        </row>
        <row r="1416">
          <cell r="G1416">
            <v>6.3</v>
          </cell>
          <cell r="N1416">
            <v>6.3</v>
          </cell>
          <cell r="P1416">
            <v>131322.55499999999</v>
          </cell>
          <cell r="AE1416">
            <v>6.3</v>
          </cell>
          <cell r="AG1416">
            <v>164614.46271110649</v>
          </cell>
          <cell r="AJ1416">
            <v>6.3</v>
          </cell>
          <cell r="AN1416">
            <v>6.3</v>
          </cell>
        </row>
        <row r="1417">
          <cell r="G1417">
            <v>0</v>
          </cell>
          <cell r="P1417">
            <v>236144.00000000006</v>
          </cell>
          <cell r="AG1417">
            <v>296009.45307873079</v>
          </cell>
        </row>
        <row r="1418">
          <cell r="G1418">
            <v>86</v>
          </cell>
          <cell r="N1418">
            <v>86</v>
          </cell>
          <cell r="P1418">
            <v>73100</v>
          </cell>
          <cell r="AE1418">
            <v>86</v>
          </cell>
          <cell r="AG1418">
            <v>91631.76290761237</v>
          </cell>
          <cell r="AJ1418">
            <v>86</v>
          </cell>
          <cell r="AN1418">
            <v>86</v>
          </cell>
        </row>
        <row r="1419">
          <cell r="G1419">
            <v>198</v>
          </cell>
          <cell r="N1419">
            <v>198</v>
          </cell>
          <cell r="P1419">
            <v>118800</v>
          </cell>
          <cell r="AE1419">
            <v>198</v>
          </cell>
          <cell r="AG1419">
            <v>148917.28363097608</v>
          </cell>
          <cell r="AJ1419">
            <v>198</v>
          </cell>
          <cell r="AN1419">
            <v>198</v>
          </cell>
        </row>
        <row r="1420">
          <cell r="G1420">
            <v>18</v>
          </cell>
          <cell r="N1420">
            <v>18</v>
          </cell>
          <cell r="P1420">
            <v>22122.000000000055</v>
          </cell>
          <cell r="AE1420">
            <v>18</v>
          </cell>
          <cell r="AG1420">
            <v>27730.203270071215</v>
          </cell>
          <cell r="AJ1420">
            <v>18</v>
          </cell>
          <cell r="AN1420">
            <v>18</v>
          </cell>
        </row>
        <row r="1421">
          <cell r="G1421">
            <v>18</v>
          </cell>
          <cell r="N1421">
            <v>18</v>
          </cell>
          <cell r="P1421">
            <v>22122</v>
          </cell>
          <cell r="AE1421">
            <v>18</v>
          </cell>
          <cell r="AG1421">
            <v>27730.20327007115</v>
          </cell>
          <cell r="AJ1421">
            <v>18</v>
          </cell>
          <cell r="AN1421">
            <v>18</v>
          </cell>
        </row>
        <row r="1422">
          <cell r="G1422">
            <v>0</v>
          </cell>
          <cell r="P1422">
            <v>66890.240000000005</v>
          </cell>
          <cell r="AG1422">
            <v>83847.751197172227</v>
          </cell>
        </row>
        <row r="1423">
          <cell r="G1423">
            <v>32</v>
          </cell>
          <cell r="N1423">
            <v>32</v>
          </cell>
          <cell r="P1423">
            <v>66890.240000000005</v>
          </cell>
          <cell r="AE1423">
            <v>32</v>
          </cell>
          <cell r="AG1423">
            <v>83847.751197172227</v>
          </cell>
          <cell r="AJ1423">
            <v>32</v>
          </cell>
          <cell r="AN1423">
            <v>32</v>
          </cell>
        </row>
        <row r="1424">
          <cell r="G1424">
            <v>0</v>
          </cell>
          <cell r="P1424">
            <v>4623830.7100000009</v>
          </cell>
          <cell r="AG1424">
            <v>5796029.5395849114</v>
          </cell>
        </row>
        <row r="1425">
          <cell r="P1425">
            <v>3730000</v>
          </cell>
          <cell r="AG1425">
            <v>4675601.5820163358</v>
          </cell>
        </row>
        <row r="1426">
          <cell r="G1426">
            <v>1</v>
          </cell>
          <cell r="N1426">
            <v>1</v>
          </cell>
          <cell r="P1426">
            <v>2230000</v>
          </cell>
          <cell r="AE1426">
            <v>1</v>
          </cell>
          <cell r="AG1426">
            <v>2795332.8493019915</v>
          </cell>
          <cell r="AJ1426">
            <v>1</v>
          </cell>
          <cell r="AN1426">
            <v>1</v>
          </cell>
        </row>
        <row r="1427">
          <cell r="N1427">
            <v>1</v>
          </cell>
          <cell r="P1427">
            <v>1500000</v>
          </cell>
          <cell r="AE1427">
            <v>1</v>
          </cell>
          <cell r="AG1427">
            <v>1880268.732714344</v>
          </cell>
          <cell r="AJ1427">
            <v>1</v>
          </cell>
          <cell r="AN1427">
            <v>1</v>
          </cell>
        </row>
        <row r="1428">
          <cell r="G1428">
            <v>1.937072364214405E-4</v>
          </cell>
          <cell r="N1428">
            <v>1</v>
          </cell>
          <cell r="P1428">
            <v>893830.71000000043</v>
          </cell>
          <cell r="AE1428">
            <v>1</v>
          </cell>
          <cell r="AG1428">
            <v>1120427.9575685754</v>
          </cell>
          <cell r="AJ1428">
            <v>1</v>
          </cell>
          <cell r="AN1428">
            <v>1</v>
          </cell>
        </row>
        <row r="1429">
          <cell r="G1429">
            <v>0.01</v>
          </cell>
        </row>
        <row r="1430">
          <cell r="G1430">
            <v>1.937072364214405E-4</v>
          </cell>
        </row>
        <row r="1431">
          <cell r="G1431">
            <v>0</v>
          </cell>
          <cell r="P1431">
            <v>10478237.798800001</v>
          </cell>
          <cell r="AG1431">
            <v>13134601.938019477</v>
          </cell>
        </row>
        <row r="1432">
          <cell r="G1432">
            <v>0</v>
          </cell>
          <cell r="P1432">
            <v>5854407.0888</v>
          </cell>
          <cell r="AG1432">
            <v>7338572.3984345663</v>
          </cell>
        </row>
        <row r="1433">
          <cell r="G1433">
            <v>287.4015901632726</v>
          </cell>
          <cell r="L1433" t="str">
            <v>выемка</v>
          </cell>
          <cell r="N1433">
            <v>205.7</v>
          </cell>
          <cell r="P1433">
            <v>90508</v>
          </cell>
          <cell r="AE1433">
            <v>205.7</v>
          </cell>
          <cell r="AG1433">
            <v>113452.90830700657</v>
          </cell>
          <cell r="AJ1433">
            <v>0</v>
          </cell>
          <cell r="AN1433">
            <v>0</v>
          </cell>
        </row>
        <row r="1434">
          <cell r="G1434">
            <v>188.93176670580141</v>
          </cell>
          <cell r="L1434" t="str">
            <v>обр. засыпка</v>
          </cell>
          <cell r="N1434">
            <v>193.1</v>
          </cell>
          <cell r="P1434">
            <v>127446</v>
          </cell>
          <cell r="AE1434">
            <v>193.1</v>
          </cell>
          <cell r="AG1434">
            <v>159755.15260634152</v>
          </cell>
          <cell r="AJ1434">
            <v>0</v>
          </cell>
          <cell r="AN1434">
            <v>0</v>
          </cell>
        </row>
        <row r="1435">
          <cell r="G1435">
            <v>10.4</v>
          </cell>
          <cell r="N1435">
            <v>10.4</v>
          </cell>
          <cell r="P1435">
            <v>18969.600000000002</v>
          </cell>
          <cell r="AE1435">
            <v>10.4</v>
          </cell>
          <cell r="AG1435">
            <v>23778.630501398686</v>
          </cell>
          <cell r="AJ1435">
            <v>0</v>
          </cell>
          <cell r="AN1435">
            <v>0</v>
          </cell>
        </row>
        <row r="1436">
          <cell r="G1436">
            <v>7</v>
          </cell>
          <cell r="L1436" t="str">
            <v>бетон</v>
          </cell>
          <cell r="N1436">
            <v>11</v>
          </cell>
          <cell r="P1436">
            <v>56100</v>
          </cell>
          <cell r="AE1436">
            <v>11</v>
          </cell>
          <cell r="AG1436">
            <v>70322.050603516473</v>
          </cell>
          <cell r="AJ1436">
            <v>0</v>
          </cell>
          <cell r="AN1436">
            <v>0</v>
          </cell>
        </row>
        <row r="1437">
          <cell r="G1437">
            <v>45</v>
          </cell>
          <cell r="L1437" t="str">
            <v>бетон</v>
          </cell>
          <cell r="N1437">
            <v>102</v>
          </cell>
          <cell r="P1437">
            <v>1937490</v>
          </cell>
          <cell r="AE1437">
            <v>102</v>
          </cell>
          <cell r="AG1437">
            <v>2428667.9112978098</v>
          </cell>
          <cell r="AJ1437">
            <v>0</v>
          </cell>
          <cell r="AN1437">
            <v>0</v>
          </cell>
        </row>
        <row r="1438">
          <cell r="G1438">
            <v>2.2426586654490861</v>
          </cell>
          <cell r="L1438" t="str">
            <v>м/к</v>
          </cell>
          <cell r="N1438">
            <v>2.2000000000000002</v>
          </cell>
          <cell r="P1438">
            <v>217298.40000000002</v>
          </cell>
          <cell r="AE1438">
            <v>2.2000000000000002</v>
          </cell>
          <cell r="AG1438">
            <v>272386.25812590314</v>
          </cell>
          <cell r="AJ1438">
            <v>0</v>
          </cell>
          <cell r="AN1438">
            <v>0</v>
          </cell>
        </row>
        <row r="1439">
          <cell r="G1439">
            <v>132</v>
          </cell>
          <cell r="N1439">
            <v>132</v>
          </cell>
          <cell r="P1439">
            <v>46200</v>
          </cell>
          <cell r="AE1439">
            <v>132</v>
          </cell>
          <cell r="AG1439">
            <v>57912.2769676018</v>
          </cell>
          <cell r="AJ1439">
            <v>0</v>
          </cell>
          <cell r="AN1439">
            <v>0</v>
          </cell>
        </row>
        <row r="1440">
          <cell r="G1440">
            <v>160</v>
          </cell>
          <cell r="N1440">
            <v>160</v>
          </cell>
          <cell r="P1440">
            <v>36160</v>
          </cell>
          <cell r="AE1440">
            <v>160</v>
          </cell>
          <cell r="AG1440">
            <v>45327.011583300453</v>
          </cell>
          <cell r="AJ1440">
            <v>0</v>
          </cell>
          <cell r="AN1440">
            <v>0</v>
          </cell>
        </row>
        <row r="1441">
          <cell r="G1441">
            <v>50</v>
          </cell>
        </row>
        <row r="1442">
          <cell r="N1442">
            <v>0.42</v>
          </cell>
          <cell r="P1442">
            <v>21770.947799999998</v>
          </cell>
          <cell r="AE1442">
            <v>0.42</v>
          </cell>
          <cell r="AG1442">
            <v>27290.154953264089</v>
          </cell>
          <cell r="AJ1442">
            <v>0</v>
          </cell>
          <cell r="AN1442">
            <v>0</v>
          </cell>
        </row>
        <row r="1443">
          <cell r="G1443">
            <v>0</v>
          </cell>
          <cell r="P1443">
            <v>2248179</v>
          </cell>
          <cell r="AG1443">
            <v>2818120.4528300012</v>
          </cell>
        </row>
        <row r="1444">
          <cell r="G1444">
            <v>130</v>
          </cell>
          <cell r="N1444">
            <v>101</v>
          </cell>
          <cell r="P1444">
            <v>202000</v>
          </cell>
          <cell r="AE1444">
            <v>101</v>
          </cell>
          <cell r="AG1444">
            <v>253209.52267219836</v>
          </cell>
          <cell r="AJ1444">
            <v>0</v>
          </cell>
          <cell r="AN1444">
            <v>0</v>
          </cell>
        </row>
        <row r="1445">
          <cell r="G1445">
            <v>28</v>
          </cell>
          <cell r="N1445">
            <v>28</v>
          </cell>
          <cell r="P1445">
            <v>840000</v>
          </cell>
          <cell r="AE1445">
            <v>28</v>
          </cell>
          <cell r="AG1445">
            <v>1052950.4903200327</v>
          </cell>
          <cell r="AJ1445">
            <v>0</v>
          </cell>
          <cell r="AN1445">
            <v>0</v>
          </cell>
        </row>
        <row r="1446">
          <cell r="G1446">
            <v>130</v>
          </cell>
          <cell r="N1446">
            <v>101</v>
          </cell>
          <cell r="P1446">
            <v>181800</v>
          </cell>
          <cell r="AE1446">
            <v>101</v>
          </cell>
          <cell r="AG1446">
            <v>227888.5704049785</v>
          </cell>
          <cell r="AJ1446">
            <v>0</v>
          </cell>
          <cell r="AN1446">
            <v>0</v>
          </cell>
        </row>
        <row r="1447">
          <cell r="G1447">
            <v>48</v>
          </cell>
          <cell r="N1447">
            <v>48</v>
          </cell>
          <cell r="P1447">
            <v>492816</v>
          </cell>
          <cell r="AE1447">
            <v>48</v>
          </cell>
          <cell r="AG1447">
            <v>617751.01052090153</v>
          </cell>
          <cell r="AJ1447">
            <v>0</v>
          </cell>
          <cell r="AN1447">
            <v>0</v>
          </cell>
        </row>
        <row r="1448">
          <cell r="G1448">
            <v>130</v>
          </cell>
          <cell r="N1448">
            <v>101</v>
          </cell>
          <cell r="P1448">
            <v>531563</v>
          </cell>
          <cell r="AE1448">
            <v>101</v>
          </cell>
          <cell r="AG1448">
            <v>666320.85891188995</v>
          </cell>
          <cell r="AJ1448">
            <v>0</v>
          </cell>
          <cell r="AN1448">
            <v>0</v>
          </cell>
        </row>
        <row r="1449">
          <cell r="G1449">
            <v>0</v>
          </cell>
          <cell r="P1449">
            <v>100800</v>
          </cell>
          <cell r="AG1449">
            <v>126354.05883840391</v>
          </cell>
        </row>
        <row r="1450">
          <cell r="G1450">
            <v>56</v>
          </cell>
          <cell r="N1450">
            <v>56</v>
          </cell>
          <cell r="P1450">
            <v>100800</v>
          </cell>
          <cell r="AE1450">
            <v>56</v>
          </cell>
          <cell r="AG1450">
            <v>126354.05883840391</v>
          </cell>
          <cell r="AJ1450">
            <v>0</v>
          </cell>
          <cell r="AN1450">
            <v>0</v>
          </cell>
        </row>
        <row r="1451">
          <cell r="G1451">
            <v>0</v>
          </cell>
          <cell r="P1451">
            <v>239850</v>
          </cell>
          <cell r="AG1451">
            <v>300654.97036102362</v>
          </cell>
        </row>
        <row r="1452">
          <cell r="G1452">
            <v>36</v>
          </cell>
          <cell r="N1452">
            <v>36</v>
          </cell>
          <cell r="P1452">
            <v>210600</v>
          </cell>
          <cell r="AE1452">
            <v>36</v>
          </cell>
          <cell r="AG1452">
            <v>263989.7300730939</v>
          </cell>
          <cell r="AJ1452">
            <v>0</v>
          </cell>
          <cell r="AN1452">
            <v>0</v>
          </cell>
        </row>
        <row r="1453">
          <cell r="N1453">
            <v>4.5</v>
          </cell>
          <cell r="P1453">
            <v>29250</v>
          </cell>
          <cell r="AE1453">
            <v>4.5</v>
          </cell>
          <cell r="AG1453">
            <v>36665.240287929708</v>
          </cell>
          <cell r="AJ1453">
            <v>0</v>
          </cell>
          <cell r="AN1453">
            <v>0</v>
          </cell>
        </row>
        <row r="1454">
          <cell r="G1454">
            <v>0</v>
          </cell>
          <cell r="P1454">
            <v>410600.90100000007</v>
          </cell>
          <cell r="AG1454">
            <v>514693.35718309204</v>
          </cell>
        </row>
        <row r="1455">
          <cell r="G1455">
            <v>3.5</v>
          </cell>
          <cell r="N1455">
            <v>3.5</v>
          </cell>
          <cell r="P1455">
            <v>8561</v>
          </cell>
          <cell r="AE1455">
            <v>3.5</v>
          </cell>
          <cell r="AG1455">
            <v>10731.320413845</v>
          </cell>
          <cell r="AJ1455">
            <v>0</v>
          </cell>
          <cell r="AN1455">
            <v>0</v>
          </cell>
        </row>
        <row r="1456">
          <cell r="G1456">
            <v>31.5</v>
          </cell>
          <cell r="N1456">
            <v>31.5</v>
          </cell>
          <cell r="P1456">
            <v>86814</v>
          </cell>
          <cell r="AE1456">
            <v>31.5</v>
          </cell>
          <cell r="AG1456">
            <v>108822.43317457539</v>
          </cell>
          <cell r="AJ1456">
            <v>0</v>
          </cell>
          <cell r="AN1456">
            <v>0</v>
          </cell>
        </row>
        <row r="1457">
          <cell r="G1457">
            <v>0</v>
          </cell>
          <cell r="AE1457">
            <v>0</v>
          </cell>
          <cell r="AG1457">
            <v>0</v>
          </cell>
          <cell r="AJ1457">
            <v>0</v>
          </cell>
          <cell r="AN1457">
            <v>0</v>
          </cell>
        </row>
        <row r="1458">
          <cell r="G1458">
            <v>8</v>
          </cell>
          <cell r="N1458">
            <v>8</v>
          </cell>
          <cell r="P1458">
            <v>101440</v>
          </cell>
          <cell r="AE1458">
            <v>8</v>
          </cell>
          <cell r="AG1458">
            <v>127156.30683102872</v>
          </cell>
          <cell r="AJ1458">
            <v>0</v>
          </cell>
          <cell r="AN1458">
            <v>0</v>
          </cell>
        </row>
        <row r="1459">
          <cell r="G1459">
            <v>4.2</v>
          </cell>
          <cell r="N1459">
            <v>4.2</v>
          </cell>
          <cell r="P1459">
            <v>82463.346000000078</v>
          </cell>
          <cell r="AE1459">
            <v>4.2</v>
          </cell>
          <cell r="AG1459">
            <v>103368.83405253643</v>
          </cell>
          <cell r="AJ1459">
            <v>0</v>
          </cell>
          <cell r="AN1459">
            <v>0</v>
          </cell>
        </row>
        <row r="1460">
          <cell r="G1460">
            <v>6.3</v>
          </cell>
          <cell r="N1460">
            <v>6.3</v>
          </cell>
          <cell r="P1460">
            <v>131322.55499999999</v>
          </cell>
          <cell r="AE1460">
            <v>6.3</v>
          </cell>
          <cell r="AG1460">
            <v>164614.46271110649</v>
          </cell>
          <cell r="AJ1460">
            <v>0</v>
          </cell>
          <cell r="AN1460">
            <v>0</v>
          </cell>
        </row>
        <row r="1461">
          <cell r="G1461">
            <v>0</v>
          </cell>
          <cell r="P1461">
            <v>236144.00000000006</v>
          </cell>
          <cell r="AG1461">
            <v>296009.45307873079</v>
          </cell>
        </row>
        <row r="1462">
          <cell r="G1462">
            <v>86</v>
          </cell>
          <cell r="N1462">
            <v>86</v>
          </cell>
          <cell r="P1462">
            <v>73100</v>
          </cell>
          <cell r="AE1462">
            <v>86</v>
          </cell>
          <cell r="AG1462">
            <v>91631.76290761237</v>
          </cell>
          <cell r="AJ1462">
            <v>0</v>
          </cell>
          <cell r="AN1462">
            <v>0</v>
          </cell>
        </row>
        <row r="1463">
          <cell r="G1463">
            <v>198</v>
          </cell>
          <cell r="N1463">
            <v>198</v>
          </cell>
          <cell r="P1463">
            <v>118800</v>
          </cell>
          <cell r="AE1463">
            <v>198</v>
          </cell>
          <cell r="AG1463">
            <v>148917.28363097608</v>
          </cell>
          <cell r="AJ1463">
            <v>0</v>
          </cell>
          <cell r="AN1463">
            <v>0</v>
          </cell>
        </row>
        <row r="1464">
          <cell r="G1464">
            <v>18</v>
          </cell>
          <cell r="N1464">
            <v>18</v>
          </cell>
          <cell r="P1464">
            <v>22122.000000000055</v>
          </cell>
          <cell r="AE1464">
            <v>18</v>
          </cell>
          <cell r="AG1464">
            <v>27730.203270071215</v>
          </cell>
          <cell r="AJ1464">
            <v>0</v>
          </cell>
          <cell r="AN1464">
            <v>0</v>
          </cell>
        </row>
        <row r="1465">
          <cell r="G1465">
            <v>18</v>
          </cell>
          <cell r="N1465">
            <v>18</v>
          </cell>
          <cell r="P1465">
            <v>22122</v>
          </cell>
          <cell r="AE1465">
            <v>18</v>
          </cell>
          <cell r="AG1465">
            <v>27730.20327007115</v>
          </cell>
          <cell r="AJ1465">
            <v>0</v>
          </cell>
          <cell r="AN1465">
            <v>0</v>
          </cell>
        </row>
        <row r="1466">
          <cell r="G1466">
            <v>0</v>
          </cell>
          <cell r="P1466">
            <v>66890.240000000005</v>
          </cell>
          <cell r="AG1466">
            <v>83847.751197172227</v>
          </cell>
        </row>
        <row r="1467">
          <cell r="G1467">
            <v>32</v>
          </cell>
          <cell r="N1467">
            <v>32</v>
          </cell>
          <cell r="P1467">
            <v>66890.240000000005</v>
          </cell>
          <cell r="AE1467">
            <v>32</v>
          </cell>
          <cell r="AG1467">
            <v>83847.751197172227</v>
          </cell>
          <cell r="AJ1467">
            <v>0</v>
          </cell>
          <cell r="AN1467">
            <v>0</v>
          </cell>
        </row>
        <row r="1468">
          <cell r="G1468">
            <v>0</v>
          </cell>
          <cell r="P1468">
            <v>4623830.7100000009</v>
          </cell>
          <cell r="AG1468">
            <v>5796029.5395849114</v>
          </cell>
        </row>
        <row r="1469">
          <cell r="P1469">
            <v>3730000</v>
          </cell>
          <cell r="AG1469">
            <v>4675601.5820163358</v>
          </cell>
        </row>
        <row r="1470">
          <cell r="G1470">
            <v>1</v>
          </cell>
          <cell r="N1470">
            <v>1</v>
          </cell>
          <cell r="P1470">
            <v>2230000</v>
          </cell>
          <cell r="AE1470">
            <v>1</v>
          </cell>
          <cell r="AG1470">
            <v>2795332.8493019915</v>
          </cell>
          <cell r="AJ1470">
            <v>0</v>
          </cell>
          <cell r="AN1470">
            <v>0</v>
          </cell>
        </row>
        <row r="1471">
          <cell r="N1471">
            <v>1</v>
          </cell>
          <cell r="P1471">
            <v>1500000</v>
          </cell>
          <cell r="AE1471">
            <v>1</v>
          </cell>
          <cell r="AG1471">
            <v>1880268.732714344</v>
          </cell>
          <cell r="AJ1471">
            <v>0</v>
          </cell>
          <cell r="AN1471">
            <v>0</v>
          </cell>
        </row>
        <row r="1472">
          <cell r="G1472">
            <v>1.937072364214405E-4</v>
          </cell>
          <cell r="N1472">
            <v>1</v>
          </cell>
          <cell r="P1472">
            <v>893830.71000000043</v>
          </cell>
          <cell r="AE1472">
            <v>1</v>
          </cell>
          <cell r="AG1472">
            <v>1120427.9575685754</v>
          </cell>
          <cell r="AJ1472">
            <v>0</v>
          </cell>
          <cell r="AN1472">
            <v>0</v>
          </cell>
        </row>
        <row r="1473">
          <cell r="G1473">
            <v>0.01</v>
          </cell>
        </row>
        <row r="1474">
          <cell r="G1474">
            <v>1.937072364214405E-4</v>
          </cell>
        </row>
        <row r="1475">
          <cell r="G1475">
            <v>0</v>
          </cell>
          <cell r="P1475">
            <v>31559070.200000007</v>
          </cell>
          <cell r="AG1475">
            <v>39559688.62039803</v>
          </cell>
        </row>
        <row r="1476">
          <cell r="G1476">
            <v>0</v>
          </cell>
          <cell r="P1476">
            <v>20908467.350000001</v>
          </cell>
          <cell r="AG1476">
            <v>26209024.938122496</v>
          </cell>
        </row>
        <row r="1477">
          <cell r="G1477">
            <v>1427.78650942075</v>
          </cell>
          <cell r="L1477" t="str">
            <v>выемка</v>
          </cell>
          <cell r="N1477">
            <v>1021.9</v>
          </cell>
          <cell r="P1477">
            <v>449636</v>
          </cell>
          <cell r="AE1477">
            <v>1021.9</v>
          </cell>
          <cell r="AG1477">
            <v>563624.34126849787</v>
          </cell>
          <cell r="AJ1477">
            <v>1021.9</v>
          </cell>
          <cell r="AN1477">
            <v>1021.9</v>
          </cell>
        </row>
        <row r="1478">
          <cell r="G1478">
            <v>920.68768757203065</v>
          </cell>
          <cell r="L1478" t="str">
            <v>обр. засыпка</v>
          </cell>
          <cell r="N1478">
            <v>941</v>
          </cell>
          <cell r="P1478">
            <v>621060</v>
          </cell>
          <cell r="AE1478">
            <v>941</v>
          </cell>
          <cell r="AG1478">
            <v>778506.46609304706</v>
          </cell>
          <cell r="AJ1478">
            <v>941</v>
          </cell>
          <cell r="AN1478">
            <v>941</v>
          </cell>
        </row>
        <row r="1479">
          <cell r="G1479">
            <v>25.8</v>
          </cell>
          <cell r="N1479">
            <v>25.8</v>
          </cell>
          <cell r="P1479">
            <v>47059.200000000004</v>
          </cell>
          <cell r="AE1479">
            <v>25.8</v>
          </cell>
          <cell r="AG1479">
            <v>58989.29489770058</v>
          </cell>
          <cell r="AJ1479">
            <v>25.8</v>
          </cell>
          <cell r="AN1479">
            <v>25.8</v>
          </cell>
        </row>
        <row r="1480">
          <cell r="G1480">
            <v>16</v>
          </cell>
          <cell r="L1480" t="str">
            <v>бетон</v>
          </cell>
          <cell r="N1480">
            <v>16</v>
          </cell>
          <cell r="P1480">
            <v>81600</v>
          </cell>
          <cell r="AE1480">
            <v>16</v>
          </cell>
          <cell r="AG1480">
            <v>102286.61905966033</v>
          </cell>
          <cell r="AJ1480">
            <v>16</v>
          </cell>
          <cell r="AN1480">
            <v>16</v>
          </cell>
        </row>
        <row r="1481">
          <cell r="G1481">
            <v>115</v>
          </cell>
          <cell r="L1481" t="str">
            <v>бетон</v>
          </cell>
          <cell r="N1481">
            <v>160</v>
          </cell>
          <cell r="P1481">
            <v>3039200</v>
          </cell>
          <cell r="AE1481">
            <v>160</v>
          </cell>
          <cell r="AG1481">
            <v>3809675.1549769565</v>
          </cell>
          <cell r="AJ1481">
            <v>160</v>
          </cell>
          <cell r="AN1481">
            <v>160</v>
          </cell>
        </row>
        <row r="1482">
          <cell r="G1482">
            <v>3.0581709074305721</v>
          </cell>
          <cell r="L1482" t="str">
            <v>м/к</v>
          </cell>
          <cell r="N1482">
            <v>3</v>
          </cell>
          <cell r="P1482">
            <v>296316</v>
          </cell>
          <cell r="AE1482">
            <v>3</v>
          </cell>
          <cell r="AG1482">
            <v>371435.80653532239</v>
          </cell>
          <cell r="AJ1482">
            <v>3</v>
          </cell>
          <cell r="AN1482">
            <v>3</v>
          </cell>
        </row>
        <row r="1483">
          <cell r="G1483">
            <v>180</v>
          </cell>
          <cell r="N1483">
            <v>180</v>
          </cell>
          <cell r="P1483">
            <v>63000</v>
          </cell>
          <cell r="AE1483">
            <v>180</v>
          </cell>
          <cell r="AG1483">
            <v>78971.286774002452</v>
          </cell>
          <cell r="AJ1483">
            <v>180</v>
          </cell>
          <cell r="AN1483">
            <v>180</v>
          </cell>
        </row>
        <row r="1484">
          <cell r="G1484">
            <v>250</v>
          </cell>
          <cell r="N1484">
            <v>250</v>
          </cell>
          <cell r="P1484">
            <v>56500</v>
          </cell>
          <cell r="AE1484">
            <v>250</v>
          </cell>
          <cell r="AG1484">
            <v>70823.455598906963</v>
          </cell>
          <cell r="AJ1484">
            <v>250</v>
          </cell>
          <cell r="AN1484">
            <v>250</v>
          </cell>
        </row>
        <row r="1485">
          <cell r="G1485">
            <v>80</v>
          </cell>
          <cell r="L1485" t="str">
            <v>бетон</v>
          </cell>
          <cell r="N1485">
            <v>20</v>
          </cell>
          <cell r="P1485">
            <v>381140</v>
          </cell>
          <cell r="AE1485">
            <v>20</v>
          </cell>
          <cell r="AG1485">
            <v>477763.74985783012</v>
          </cell>
          <cell r="AJ1485">
            <v>20</v>
          </cell>
          <cell r="AN1485">
            <v>20</v>
          </cell>
        </row>
        <row r="1486">
          <cell r="G1486">
            <v>3.3</v>
          </cell>
          <cell r="N1486">
            <v>3.3</v>
          </cell>
          <cell r="P1486">
            <v>171057.44699999999</v>
          </cell>
          <cell r="AE1486">
            <v>3.3</v>
          </cell>
          <cell r="AG1486">
            <v>214422.64606136069</v>
          </cell>
          <cell r="AJ1486">
            <v>3.3</v>
          </cell>
          <cell r="AN1486">
            <v>3.3</v>
          </cell>
        </row>
        <row r="1487">
          <cell r="G1487">
            <v>0</v>
          </cell>
          <cell r="P1487">
            <v>6285831.5</v>
          </cell>
          <cell r="AG1487">
            <v>7879368.2857072707</v>
          </cell>
        </row>
        <row r="1488">
          <cell r="G1488">
            <v>431</v>
          </cell>
          <cell r="N1488">
            <v>490</v>
          </cell>
          <cell r="P1488">
            <v>980000</v>
          </cell>
          <cell r="AE1488">
            <v>490</v>
          </cell>
          <cell r="AG1488">
            <v>1228442.2387067049</v>
          </cell>
          <cell r="AJ1488">
            <v>490</v>
          </cell>
          <cell r="AN1488">
            <v>490</v>
          </cell>
        </row>
        <row r="1489">
          <cell r="G1489">
            <v>53</v>
          </cell>
          <cell r="N1489">
            <v>53</v>
          </cell>
          <cell r="P1489">
            <v>1590000</v>
          </cell>
          <cell r="AE1489">
            <v>53</v>
          </cell>
          <cell r="AG1489">
            <v>1993084.8566772048</v>
          </cell>
          <cell r="AJ1489">
            <v>53</v>
          </cell>
          <cell r="AN1489">
            <v>53</v>
          </cell>
        </row>
        <row r="1490">
          <cell r="G1490">
            <v>490</v>
          </cell>
          <cell r="N1490">
            <v>490</v>
          </cell>
          <cell r="P1490">
            <v>882000</v>
          </cell>
          <cell r="AE1490">
            <v>490</v>
          </cell>
          <cell r="AG1490">
            <v>1105598.0148360343</v>
          </cell>
          <cell r="AJ1490">
            <v>490</v>
          </cell>
          <cell r="AN1490">
            <v>490</v>
          </cell>
        </row>
        <row r="1491">
          <cell r="G1491">
            <v>214.5</v>
          </cell>
          <cell r="N1491">
            <v>214.5</v>
          </cell>
          <cell r="P1491">
            <v>2202271.5</v>
          </cell>
          <cell r="AE1491">
            <v>214.5</v>
          </cell>
          <cell r="AG1491">
            <v>2760574.8282652786</v>
          </cell>
          <cell r="AJ1491">
            <v>214.5</v>
          </cell>
          <cell r="AN1491">
            <v>214.5</v>
          </cell>
        </row>
        <row r="1492">
          <cell r="G1492">
            <v>120</v>
          </cell>
          <cell r="N1492">
            <v>120</v>
          </cell>
          <cell r="P1492">
            <v>631560</v>
          </cell>
          <cell r="AE1492">
            <v>120</v>
          </cell>
          <cell r="AG1492">
            <v>791668.34722204751</v>
          </cell>
          <cell r="AJ1492">
            <v>120</v>
          </cell>
          <cell r="AN1492">
            <v>120</v>
          </cell>
        </row>
        <row r="1493">
          <cell r="G1493">
            <v>0</v>
          </cell>
          <cell r="P1493">
            <v>1063278.8160000001</v>
          </cell>
          <cell r="AG1493">
            <v>1332833.2745882189</v>
          </cell>
        </row>
        <row r="1494">
          <cell r="G1494">
            <v>27.8</v>
          </cell>
          <cell r="N1494">
            <v>27.8</v>
          </cell>
          <cell r="P1494">
            <v>327114.81600000005</v>
          </cell>
          <cell r="AE1494">
            <v>27.8</v>
          </cell>
          <cell r="AG1494">
            <v>410042.50702160399</v>
          </cell>
          <cell r="AJ1494">
            <v>27.8</v>
          </cell>
          <cell r="AN1494">
            <v>27.8</v>
          </cell>
        </row>
        <row r="1495">
          <cell r="G1495">
            <v>57</v>
          </cell>
          <cell r="N1495">
            <v>57</v>
          </cell>
          <cell r="P1495">
            <v>493164</v>
          </cell>
          <cell r="AE1495">
            <v>57</v>
          </cell>
          <cell r="AG1495">
            <v>618187.23286689119</v>
          </cell>
          <cell r="AJ1495">
            <v>57</v>
          </cell>
          <cell r="AN1495">
            <v>57</v>
          </cell>
        </row>
        <row r="1496">
          <cell r="G1496">
            <v>135</v>
          </cell>
          <cell r="N1496">
            <v>135</v>
          </cell>
          <cell r="P1496">
            <v>243000</v>
          </cell>
          <cell r="AE1496">
            <v>135</v>
          </cell>
          <cell r="AG1496">
            <v>304603.53469972371</v>
          </cell>
          <cell r="AJ1496">
            <v>135</v>
          </cell>
          <cell r="AN1496">
            <v>135</v>
          </cell>
        </row>
        <row r="1497">
          <cell r="G1497">
            <v>0</v>
          </cell>
          <cell r="P1497">
            <v>1450800</v>
          </cell>
          <cell r="AG1497">
            <v>1818595.9182813135</v>
          </cell>
        </row>
        <row r="1498">
          <cell r="G1498">
            <v>248</v>
          </cell>
          <cell r="N1498">
            <v>248</v>
          </cell>
          <cell r="P1498">
            <v>1450800</v>
          </cell>
          <cell r="AE1498">
            <v>248</v>
          </cell>
          <cell r="AG1498">
            <v>1818595.9182813135</v>
          </cell>
          <cell r="AJ1498">
            <v>248</v>
          </cell>
          <cell r="AN1498">
            <v>248</v>
          </cell>
        </row>
        <row r="1499">
          <cell r="G1499">
            <v>0</v>
          </cell>
          <cell r="P1499">
            <v>792345.9</v>
          </cell>
          <cell r="AG1499">
            <v>993215.48084293772</v>
          </cell>
        </row>
        <row r="1500">
          <cell r="G1500">
            <v>110</v>
          </cell>
          <cell r="N1500">
            <v>110</v>
          </cell>
          <cell r="P1500">
            <v>88185.900000000009</v>
          </cell>
          <cell r="AE1500">
            <v>110</v>
          </cell>
          <cell r="AG1500">
            <v>110542.12695751592</v>
          </cell>
          <cell r="AJ1500">
            <v>110</v>
          </cell>
          <cell r="AN1500">
            <v>110</v>
          </cell>
        </row>
        <row r="1501">
          <cell r="G1501">
            <v>40</v>
          </cell>
          <cell r="N1501">
            <v>40</v>
          </cell>
          <cell r="P1501">
            <v>97840</v>
          </cell>
          <cell r="AE1501">
            <v>40</v>
          </cell>
          <cell r="AG1501">
            <v>122643.66187251429</v>
          </cell>
          <cell r="AJ1501">
            <v>40</v>
          </cell>
          <cell r="AN1501">
            <v>40</v>
          </cell>
        </row>
        <row r="1502">
          <cell r="G1502">
            <v>220</v>
          </cell>
          <cell r="N1502">
            <v>220</v>
          </cell>
          <cell r="P1502">
            <v>606320</v>
          </cell>
          <cell r="AE1502">
            <v>220</v>
          </cell>
          <cell r="AG1502">
            <v>760029.69201290747</v>
          </cell>
          <cell r="AJ1502">
            <v>220</v>
          </cell>
          <cell r="AN1502">
            <v>220</v>
          </cell>
        </row>
        <row r="1503">
          <cell r="G1503">
            <v>0</v>
          </cell>
          <cell r="P1503">
            <v>2423912.4870000002</v>
          </cell>
          <cell r="AG1503">
            <v>3038404.5734279766</v>
          </cell>
        </row>
        <row r="1504">
          <cell r="G1504">
            <v>97.2</v>
          </cell>
          <cell r="N1504">
            <v>97.2</v>
          </cell>
          <cell r="P1504">
            <v>1232496</v>
          </cell>
          <cell r="AE1504">
            <v>97.2</v>
          </cell>
          <cell r="AG1504">
            <v>1544949.1279969991</v>
          </cell>
          <cell r="AJ1504">
            <v>97.2</v>
          </cell>
          <cell r="AN1504">
            <v>97.2</v>
          </cell>
        </row>
        <row r="1505">
          <cell r="G1505">
            <v>19.399999999999999</v>
          </cell>
          <cell r="N1505">
            <v>19.399999999999999</v>
          </cell>
          <cell r="P1505">
            <v>380902.12200000032</v>
          </cell>
          <cell r="AE1505">
            <v>19.399999999999999</v>
          </cell>
          <cell r="AG1505">
            <v>477465.56681409676</v>
          </cell>
          <cell r="AJ1505">
            <v>19.399999999999999</v>
          </cell>
          <cell r="AN1505">
            <v>19.399999999999999</v>
          </cell>
        </row>
        <row r="1506">
          <cell r="G1506">
            <v>23.1</v>
          </cell>
          <cell r="N1506">
            <v>23.1</v>
          </cell>
          <cell r="P1506">
            <v>481516.03499999997</v>
          </cell>
          <cell r="AE1506">
            <v>23.1</v>
          </cell>
          <cell r="AG1506">
            <v>603586.36327405716</v>
          </cell>
          <cell r="AJ1506">
            <v>23.1</v>
          </cell>
          <cell r="AN1506">
            <v>23.1</v>
          </cell>
        </row>
        <row r="1507">
          <cell r="G1507">
            <v>46.6</v>
          </cell>
          <cell r="N1507">
            <v>46.6</v>
          </cell>
          <cell r="P1507">
            <v>328998.33</v>
          </cell>
          <cell r="AE1507">
            <v>46.6</v>
          </cell>
          <cell r="AG1507">
            <v>412403.51534282381</v>
          </cell>
          <cell r="AJ1507">
            <v>46.6</v>
          </cell>
          <cell r="AN1507">
            <v>46.6</v>
          </cell>
        </row>
        <row r="1508">
          <cell r="G1508">
            <v>0</v>
          </cell>
          <cell r="P1508">
            <v>3685730.0000000009</v>
          </cell>
          <cell r="AG1508">
            <v>4620108.5841514943</v>
          </cell>
        </row>
        <row r="1509">
          <cell r="G1509">
            <v>1510</v>
          </cell>
          <cell r="N1509">
            <v>1510</v>
          </cell>
          <cell r="P1509">
            <v>906000</v>
          </cell>
          <cell r="AE1509">
            <v>1510</v>
          </cell>
          <cell r="AG1509">
            <v>1135682.3145594639</v>
          </cell>
          <cell r="AJ1509">
            <v>1510</v>
          </cell>
          <cell r="AN1509">
            <v>1510</v>
          </cell>
        </row>
        <row r="1510">
          <cell r="G1510">
            <v>330</v>
          </cell>
          <cell r="N1510">
            <v>330</v>
          </cell>
          <cell r="P1510">
            <v>405570.00000000099</v>
          </cell>
          <cell r="AE1510">
            <v>330</v>
          </cell>
          <cell r="AG1510">
            <v>508387.05995130562</v>
          </cell>
          <cell r="AJ1510">
            <v>330</v>
          </cell>
          <cell r="AN1510">
            <v>330</v>
          </cell>
        </row>
        <row r="1511">
          <cell r="G1511">
            <v>1840</v>
          </cell>
          <cell r="N1511">
            <v>1840</v>
          </cell>
          <cell r="P1511">
            <v>2079200</v>
          </cell>
          <cell r="AE1511">
            <v>1840</v>
          </cell>
          <cell r="AG1511">
            <v>2606303.1660397761</v>
          </cell>
          <cell r="AJ1511">
            <v>1840</v>
          </cell>
          <cell r="AN1511">
            <v>1840</v>
          </cell>
        </row>
        <row r="1512">
          <cell r="G1512">
            <v>240</v>
          </cell>
          <cell r="N1512">
            <v>240</v>
          </cell>
          <cell r="P1512">
            <v>294960</v>
          </cell>
          <cell r="AE1512">
            <v>240</v>
          </cell>
          <cell r="AG1512">
            <v>369736.04360094864</v>
          </cell>
          <cell r="AJ1512">
            <v>240</v>
          </cell>
          <cell r="AN1512">
            <v>240</v>
          </cell>
        </row>
        <row r="1513">
          <cell r="G1513">
            <v>0</v>
          </cell>
          <cell r="P1513">
            <v>10650602.850000005</v>
          </cell>
          <cell r="AG1513">
            <v>13350663.68227553</v>
          </cell>
        </row>
        <row r="1514">
          <cell r="P1514">
            <v>3730000</v>
          </cell>
          <cell r="AG1514">
            <v>4675601.5820163358</v>
          </cell>
        </row>
        <row r="1515">
          <cell r="G1515">
            <v>1</v>
          </cell>
          <cell r="N1515">
            <v>1</v>
          </cell>
          <cell r="P1515">
            <v>2230000</v>
          </cell>
          <cell r="AE1515">
            <v>1</v>
          </cell>
          <cell r="AG1515">
            <v>2795332.8493019915</v>
          </cell>
          <cell r="AJ1515">
            <v>1</v>
          </cell>
          <cell r="AN1515">
            <v>1</v>
          </cell>
        </row>
        <row r="1516">
          <cell r="G1516">
            <v>1</v>
          </cell>
          <cell r="N1516">
            <v>1</v>
          </cell>
          <cell r="P1516">
            <v>1500000</v>
          </cell>
          <cell r="AE1516">
            <v>1</v>
          </cell>
          <cell r="AG1516">
            <v>1880268.732714344</v>
          </cell>
          <cell r="AJ1516">
            <v>1</v>
          </cell>
          <cell r="AN1516">
            <v>1</v>
          </cell>
        </row>
        <row r="1517">
          <cell r="G1517">
            <v>2.905608546321607E-4</v>
          </cell>
          <cell r="N1517">
            <v>1</v>
          </cell>
          <cell r="P1517">
            <v>6920602.8500000061</v>
          </cell>
          <cell r="AE1517">
            <v>1</v>
          </cell>
          <cell r="AG1517">
            <v>8675062.1002591942</v>
          </cell>
          <cell r="AJ1517">
            <v>1</v>
          </cell>
          <cell r="AN1517">
            <v>1</v>
          </cell>
        </row>
        <row r="1518">
          <cell r="G1518">
            <v>0.01</v>
          </cell>
        </row>
        <row r="1519">
          <cell r="G1519">
            <v>2.905608546321607E-4</v>
          </cell>
        </row>
        <row r="1520">
          <cell r="P1520">
            <v>29501850</v>
          </cell>
          <cell r="AG1520">
            <v>36980937.408152454</v>
          </cell>
        </row>
        <row r="1521">
          <cell r="P1521">
            <v>29501850</v>
          </cell>
          <cell r="AG1521">
            <v>36980937.408152454</v>
          </cell>
        </row>
        <row r="1522">
          <cell r="L1522" t="str">
            <v>выемка</v>
          </cell>
          <cell r="N1522">
            <v>4876</v>
          </cell>
          <cell r="P1522">
            <v>2145440</v>
          </cell>
          <cell r="AE1522">
            <v>4876</v>
          </cell>
          <cell r="AG1522">
            <v>2689335.8332764418</v>
          </cell>
          <cell r="AJ1522">
            <v>4876</v>
          </cell>
          <cell r="AN1522">
            <v>4876</v>
          </cell>
        </row>
        <row r="1523">
          <cell r="L1523" t="str">
            <v>выемка</v>
          </cell>
          <cell r="N1523">
            <v>444</v>
          </cell>
          <cell r="P1523">
            <v>195360</v>
          </cell>
          <cell r="AE1523">
            <v>444</v>
          </cell>
          <cell r="AG1523">
            <v>244886.19974871617</v>
          </cell>
          <cell r="AJ1523">
            <v>0</v>
          </cell>
          <cell r="AN1523">
            <v>0</v>
          </cell>
        </row>
        <row r="1524">
          <cell r="P1524">
            <v>27161050</v>
          </cell>
          <cell r="AG1524">
            <v>34046715.375127293</v>
          </cell>
        </row>
        <row r="1525">
          <cell r="N1525">
            <v>350</v>
          </cell>
          <cell r="P1525">
            <v>332500</v>
          </cell>
          <cell r="AE1525">
            <v>350</v>
          </cell>
          <cell r="AG1525">
            <v>416792.90241834626</v>
          </cell>
          <cell r="AJ1525">
            <v>350</v>
          </cell>
          <cell r="AN1525">
            <v>350</v>
          </cell>
        </row>
        <row r="1526">
          <cell r="L1526" t="str">
            <v>дороги</v>
          </cell>
          <cell r="N1526">
            <v>6000</v>
          </cell>
          <cell r="P1526">
            <v>24372000</v>
          </cell>
          <cell r="AE1526">
            <v>6000</v>
          </cell>
          <cell r="AG1526">
            <v>30550606.369142666</v>
          </cell>
          <cell r="AJ1526">
            <v>5000</v>
          </cell>
          <cell r="AN1526">
            <v>5000</v>
          </cell>
        </row>
        <row r="1527">
          <cell r="N1527">
            <v>870</v>
          </cell>
          <cell r="P1527">
            <v>1013550</v>
          </cell>
          <cell r="AE1527">
            <v>870</v>
          </cell>
          <cell r="AG1527">
            <v>1270497.5826950825</v>
          </cell>
          <cell r="AJ1527">
            <v>870</v>
          </cell>
          <cell r="AN1527">
            <v>870</v>
          </cell>
        </row>
        <row r="1528">
          <cell r="N1528">
            <v>2220</v>
          </cell>
          <cell r="P1528">
            <v>1443000</v>
          </cell>
          <cell r="AE1528">
            <v>2220</v>
          </cell>
          <cell r="AG1528">
            <v>1808818.520871199</v>
          </cell>
          <cell r="AJ1528">
            <v>2220</v>
          </cell>
          <cell r="AN1528">
            <v>2220</v>
          </cell>
        </row>
        <row r="1529">
          <cell r="P1529">
            <v>7713660</v>
          </cell>
          <cell r="AG1529">
            <v>9669169.1418595519</v>
          </cell>
        </row>
        <row r="1530">
          <cell r="P1530">
            <v>637560</v>
          </cell>
          <cell r="AG1530">
            <v>799189.42215290491</v>
          </cell>
        </row>
        <row r="1531">
          <cell r="L1531" t="str">
            <v>выемка</v>
          </cell>
          <cell r="N1531">
            <v>1209</v>
          </cell>
          <cell r="P1531">
            <v>531960</v>
          </cell>
          <cell r="AE1531">
            <v>1209</v>
          </cell>
          <cell r="AG1531">
            <v>666818.50336981507</v>
          </cell>
          <cell r="AJ1531">
            <v>1209</v>
          </cell>
          <cell r="AN1531">
            <v>1209</v>
          </cell>
        </row>
        <row r="1532">
          <cell r="L1532" t="str">
            <v>выемка</v>
          </cell>
          <cell r="N1532">
            <v>240</v>
          </cell>
          <cell r="P1532">
            <v>105600</v>
          </cell>
          <cell r="AE1532">
            <v>240</v>
          </cell>
          <cell r="AG1532">
            <v>132370.91878308982</v>
          </cell>
          <cell r="AJ1532">
            <v>0</v>
          </cell>
          <cell r="AN1532">
            <v>0</v>
          </cell>
        </row>
        <row r="1533">
          <cell r="P1533">
            <v>7076100</v>
          </cell>
          <cell r="AG1533">
            <v>8869979.7197066471</v>
          </cell>
        </row>
        <row r="1534">
          <cell r="L1534" t="str">
            <v>дороги</v>
          </cell>
          <cell r="N1534">
            <v>1550</v>
          </cell>
          <cell r="P1534">
            <v>6296100</v>
          </cell>
          <cell r="AE1534">
            <v>1550</v>
          </cell>
          <cell r="AG1534">
            <v>7892239.9786951886</v>
          </cell>
          <cell r="AJ1534">
            <v>800</v>
          </cell>
          <cell r="AN1534">
            <v>800</v>
          </cell>
        </row>
        <row r="1535">
          <cell r="N1535">
            <v>1200</v>
          </cell>
          <cell r="P1535">
            <v>780000</v>
          </cell>
          <cell r="AE1535">
            <v>1200</v>
          </cell>
          <cell r="AG1535">
            <v>977739.74101145891</v>
          </cell>
          <cell r="AJ1535">
            <v>1200</v>
          </cell>
          <cell r="AN1535">
            <v>1200</v>
          </cell>
        </row>
        <row r="1536">
          <cell r="G1536">
            <v>0</v>
          </cell>
          <cell r="P1536">
            <v>1735943.8</v>
          </cell>
          <cell r="AG1536">
            <v>2176027.2325928821</v>
          </cell>
        </row>
        <row r="1537">
          <cell r="G1537">
            <v>0</v>
          </cell>
          <cell r="P1537">
            <v>1735943.8</v>
          </cell>
          <cell r="AG1537">
            <v>2176027.2325928821</v>
          </cell>
        </row>
        <row r="1538">
          <cell r="G1538">
            <v>435.9226841562521</v>
          </cell>
        </row>
        <row r="1539">
          <cell r="G1539">
            <v>91.579561696856615</v>
          </cell>
        </row>
        <row r="1540">
          <cell r="G1540">
            <v>26.2</v>
          </cell>
          <cell r="N1540">
            <v>26.2</v>
          </cell>
          <cell r="P1540">
            <v>47788.799999999996</v>
          </cell>
          <cell r="AE1540">
            <v>26.2</v>
          </cell>
          <cell r="AG1540">
            <v>59903.857609292834</v>
          </cell>
          <cell r="AJ1540">
            <v>26.2</v>
          </cell>
          <cell r="AN1540">
            <v>26.2</v>
          </cell>
        </row>
        <row r="1541">
          <cell r="G1541">
            <v>10</v>
          </cell>
          <cell r="L1541" t="str">
            <v>бетон</v>
          </cell>
          <cell r="N1541">
            <v>10</v>
          </cell>
          <cell r="P1541">
            <v>51000</v>
          </cell>
          <cell r="AE1541">
            <v>10</v>
          </cell>
          <cell r="AG1541">
            <v>63929.136912287708</v>
          </cell>
          <cell r="AJ1541">
            <v>10</v>
          </cell>
          <cell r="AN1541">
            <v>10</v>
          </cell>
        </row>
        <row r="1542">
          <cell r="G1542">
            <v>33</v>
          </cell>
          <cell r="L1542" t="str">
            <v>бетон</v>
          </cell>
          <cell r="N1542">
            <v>33</v>
          </cell>
          <cell r="P1542">
            <v>626835</v>
          </cell>
          <cell r="AE1542">
            <v>33</v>
          </cell>
          <cell r="AG1542">
            <v>785745.50071399729</v>
          </cell>
          <cell r="AJ1542">
            <v>33</v>
          </cell>
          <cell r="AN1542">
            <v>33</v>
          </cell>
        </row>
        <row r="1543">
          <cell r="G1543">
            <v>10.193903024768574</v>
          </cell>
          <cell r="L1543" t="str">
            <v>м/к</v>
          </cell>
          <cell r="N1543">
            <v>10</v>
          </cell>
          <cell r="P1543">
            <v>987720</v>
          </cell>
          <cell r="AE1543">
            <v>10</v>
          </cell>
          <cell r="AG1543">
            <v>1238119.3551177413</v>
          </cell>
          <cell r="AJ1543">
            <v>10</v>
          </cell>
          <cell r="AN1543">
            <v>10</v>
          </cell>
        </row>
        <row r="1544">
          <cell r="G1544">
            <v>100</v>
          </cell>
          <cell r="N1544">
            <v>100</v>
          </cell>
          <cell r="P1544">
            <v>22600</v>
          </cell>
          <cell r="AE1544">
            <v>100</v>
          </cell>
          <cell r="AG1544">
            <v>28329.382239562783</v>
          </cell>
          <cell r="AJ1544">
            <v>100</v>
          </cell>
          <cell r="AN1544">
            <v>100</v>
          </cell>
        </row>
        <row r="1545">
          <cell r="G1545">
            <v>0</v>
          </cell>
          <cell r="P1545">
            <v>0</v>
          </cell>
          <cell r="AG1545">
            <v>0</v>
          </cell>
        </row>
        <row r="1546">
          <cell r="G1546">
            <v>9.6853618210720248E-5</v>
          </cell>
        </row>
        <row r="1547">
          <cell r="G1547">
            <v>9.6853618210720248E-5</v>
          </cell>
        </row>
        <row r="1548">
          <cell r="G1548">
            <v>0</v>
          </cell>
          <cell r="P1548">
            <v>1495872</v>
          </cell>
          <cell r="AG1548">
            <v>1875094.2331619142</v>
          </cell>
        </row>
        <row r="1549">
          <cell r="G1549">
            <v>0</v>
          </cell>
          <cell r="P1549">
            <v>1495872</v>
          </cell>
          <cell r="AG1549">
            <v>1875094.2331619142</v>
          </cell>
        </row>
        <row r="1550">
          <cell r="G1550">
            <v>457.85853717308919</v>
          </cell>
          <cell r="L1550" t="str">
            <v>выемка</v>
          </cell>
          <cell r="N1550">
            <v>420</v>
          </cell>
          <cell r="P1550">
            <v>184800</v>
          </cell>
          <cell r="AE1550">
            <v>420</v>
          </cell>
          <cell r="AG1550">
            <v>231649.1078704072</v>
          </cell>
          <cell r="AJ1550">
            <v>420</v>
          </cell>
          <cell r="AN1550">
            <v>420</v>
          </cell>
        </row>
        <row r="1551">
          <cell r="G1551">
            <v>200.47705332997779</v>
          </cell>
        </row>
        <row r="1552">
          <cell r="G1552">
            <v>28</v>
          </cell>
          <cell r="N1552">
            <v>28</v>
          </cell>
          <cell r="P1552">
            <v>51072</v>
          </cell>
          <cell r="AE1552">
            <v>28</v>
          </cell>
          <cell r="AG1552">
            <v>64019.389811457993</v>
          </cell>
          <cell r="AJ1552">
            <v>28</v>
          </cell>
          <cell r="AN1552">
            <v>28</v>
          </cell>
        </row>
        <row r="1553">
          <cell r="G1553">
            <v>0</v>
          </cell>
          <cell r="P1553">
            <v>1260000</v>
          </cell>
          <cell r="AG1553">
            <v>1579425.7354800489</v>
          </cell>
        </row>
        <row r="1554">
          <cell r="G1554">
            <v>700</v>
          </cell>
          <cell r="N1554">
            <v>700</v>
          </cell>
          <cell r="P1554">
            <v>1260000</v>
          </cell>
          <cell r="AE1554">
            <v>700</v>
          </cell>
          <cell r="AG1554">
            <v>1579425.7354800489</v>
          </cell>
          <cell r="AJ1554">
            <v>700</v>
          </cell>
          <cell r="AN1554">
            <v>700</v>
          </cell>
        </row>
        <row r="1555">
          <cell r="G1555">
            <v>0</v>
          </cell>
          <cell r="P1555">
            <v>0</v>
          </cell>
          <cell r="AG1555">
            <v>0</v>
          </cell>
        </row>
        <row r="1556">
          <cell r="G1556">
            <v>9.6853618210720248E-5</v>
          </cell>
        </row>
        <row r="1557">
          <cell r="G1557">
            <v>9.6853618210720248E-5</v>
          </cell>
        </row>
        <row r="1558">
          <cell r="G1558">
            <v>0</v>
          </cell>
          <cell r="P1558">
            <v>25839.599999999999</v>
          </cell>
          <cell r="AG1558">
            <v>16195.130648615188</v>
          </cell>
        </row>
        <row r="1559">
          <cell r="G1559">
            <v>0</v>
          </cell>
          <cell r="P1559">
            <v>25839.599999999999</v>
          </cell>
          <cell r="AG1559">
            <v>16195.130648615188</v>
          </cell>
        </row>
        <row r="1560">
          <cell r="G1560">
            <v>51.83567814806716</v>
          </cell>
        </row>
        <row r="1561">
          <cell r="G1561">
            <v>18.296344056957462</v>
          </cell>
          <cell r="L1561" t="str">
            <v>обр. засыпка</v>
          </cell>
          <cell r="N1561">
            <v>18.7</v>
          </cell>
          <cell r="P1561">
            <v>12342</v>
          </cell>
          <cell r="AE1561">
            <v>9.35</v>
          </cell>
          <cell r="AG1561">
            <v>7735.4255663868107</v>
          </cell>
          <cell r="AJ1561">
            <v>18.7</v>
          </cell>
          <cell r="AN1561">
            <v>18.7</v>
          </cell>
        </row>
        <row r="1562">
          <cell r="G1562">
            <v>7.4</v>
          </cell>
          <cell r="N1562">
            <v>7.4</v>
          </cell>
          <cell r="P1562">
            <v>13497.6</v>
          </cell>
          <cell r="AE1562">
            <v>3.7</v>
          </cell>
          <cell r="AG1562">
            <v>8459.7050822283782</v>
          </cell>
          <cell r="AJ1562">
            <v>7.4</v>
          </cell>
          <cell r="AN1562">
            <v>7.4</v>
          </cell>
        </row>
        <row r="1563">
          <cell r="G1563">
            <v>0</v>
          </cell>
          <cell r="P1563">
            <v>0</v>
          </cell>
          <cell r="AG1563">
            <v>0</v>
          </cell>
        </row>
        <row r="1564">
          <cell r="G1564">
            <v>9.6853618210720248E-5</v>
          </cell>
        </row>
        <row r="1565">
          <cell r="G1565">
            <v>9.6853618210720248E-5</v>
          </cell>
        </row>
        <row r="1566">
          <cell r="G1566">
            <v>0</v>
          </cell>
          <cell r="P1566">
            <v>25839.599999999999</v>
          </cell>
          <cell r="AG1566">
            <v>16195.130648615188</v>
          </cell>
        </row>
        <row r="1567">
          <cell r="G1567">
            <v>0</v>
          </cell>
          <cell r="P1567">
            <v>25839.599999999999</v>
          </cell>
          <cell r="AG1567">
            <v>16195.130648615188</v>
          </cell>
        </row>
        <row r="1568">
          <cell r="G1568">
            <v>51.83567814806716</v>
          </cell>
        </row>
        <row r="1569">
          <cell r="G1569">
            <v>18.296344056957462</v>
          </cell>
          <cell r="L1569" t="str">
            <v>обр. засыпка</v>
          </cell>
          <cell r="N1569">
            <v>18.7</v>
          </cell>
          <cell r="P1569">
            <v>12342</v>
          </cell>
          <cell r="AE1569">
            <v>9.35</v>
          </cell>
          <cell r="AG1569">
            <v>7735.4255663868107</v>
          </cell>
          <cell r="AJ1569">
            <v>18.7</v>
          </cell>
          <cell r="AN1569">
            <v>18.7</v>
          </cell>
        </row>
        <row r="1570">
          <cell r="G1570">
            <v>7.4</v>
          </cell>
          <cell r="N1570">
            <v>7.4</v>
          </cell>
          <cell r="P1570">
            <v>13497.6</v>
          </cell>
          <cell r="AE1570">
            <v>3.7</v>
          </cell>
          <cell r="AG1570">
            <v>8459.7050822283782</v>
          </cell>
          <cell r="AJ1570">
            <v>7.4</v>
          </cell>
          <cell r="AN1570">
            <v>7.4</v>
          </cell>
        </row>
        <row r="1571">
          <cell r="G1571">
            <v>0</v>
          </cell>
          <cell r="P1571">
            <v>0</v>
          </cell>
          <cell r="AG1571">
            <v>0</v>
          </cell>
        </row>
        <row r="1572">
          <cell r="G1572">
            <v>9.6853618210720248E-5</v>
          </cell>
        </row>
        <row r="1573">
          <cell r="G1573">
            <v>9.6853618210720248E-5</v>
          </cell>
        </row>
        <row r="1574">
          <cell r="P1574">
            <v>2234100</v>
          </cell>
          <cell r="AG1574">
            <v>2800472.2505047442</v>
          </cell>
        </row>
        <row r="1575">
          <cell r="P1575">
            <v>2234100</v>
          </cell>
          <cell r="AG1575">
            <v>2800472.2505047442</v>
          </cell>
        </row>
        <row r="1576">
          <cell r="P1576">
            <v>2234100</v>
          </cell>
          <cell r="AG1576">
            <v>2800472.2505047442</v>
          </cell>
        </row>
        <row r="1577">
          <cell r="L1577" t="str">
            <v>дороги</v>
          </cell>
          <cell r="N1577">
            <v>550</v>
          </cell>
          <cell r="P1577">
            <v>2234100</v>
          </cell>
          <cell r="AE1577">
            <v>550</v>
          </cell>
          <cell r="AG1577">
            <v>2800472.2505047442</v>
          </cell>
        </row>
        <row r="1578">
          <cell r="G1578">
            <v>0</v>
          </cell>
          <cell r="P1578">
            <v>22990315.199999999</v>
          </cell>
          <cell r="AG1578">
            <v>28818647.217204884</v>
          </cell>
        </row>
        <row r="1579">
          <cell r="G1579">
            <v>0</v>
          </cell>
          <cell r="P1579">
            <v>15889075.199999999</v>
          </cell>
          <cell r="AG1579">
            <v>19917154.193537943</v>
          </cell>
        </row>
        <row r="1580">
          <cell r="G1580">
            <v>3291.9148594248254</v>
          </cell>
          <cell r="L1580" t="str">
            <v>выемка</v>
          </cell>
          <cell r="N1580">
            <v>562.1</v>
          </cell>
          <cell r="P1580">
            <v>247324</v>
          </cell>
          <cell r="AE1580">
            <v>562.1</v>
          </cell>
          <cell r="AG1580">
            <v>310023.72269989498</v>
          </cell>
          <cell r="AJ1580">
            <v>562.1</v>
          </cell>
          <cell r="AN1580">
            <v>562.1</v>
          </cell>
        </row>
        <row r="1581">
          <cell r="G1581">
            <v>467.77979110328153</v>
          </cell>
          <cell r="L1581" t="str">
            <v>обр. засыпка</v>
          </cell>
          <cell r="N1581">
            <v>489.6</v>
          </cell>
          <cell r="P1581">
            <v>323136</v>
          </cell>
          <cell r="AE1581">
            <v>489.6</v>
          </cell>
          <cell r="AG1581">
            <v>405055.01147625485</v>
          </cell>
          <cell r="AJ1581">
            <v>489.6</v>
          </cell>
          <cell r="AN1581">
            <v>489.6</v>
          </cell>
        </row>
        <row r="1582">
          <cell r="G1582">
            <v>162.30000000000001</v>
          </cell>
          <cell r="N1582">
            <v>162.30000000000001</v>
          </cell>
          <cell r="P1582">
            <v>296035.20000000001</v>
          </cell>
          <cell r="AE1582">
            <v>162.30000000000001</v>
          </cell>
          <cell r="AG1582">
            <v>371083.82022855832</v>
          </cell>
          <cell r="AJ1582">
            <v>162.30000000000001</v>
          </cell>
          <cell r="AN1582">
            <v>162.30000000000001</v>
          </cell>
        </row>
        <row r="1583">
          <cell r="G1583">
            <v>497</v>
          </cell>
          <cell r="L1583" t="str">
            <v>бетон</v>
          </cell>
          <cell r="N1583">
            <v>497</v>
          </cell>
          <cell r="P1583">
            <v>2534700</v>
          </cell>
          <cell r="AE1583">
            <v>497</v>
          </cell>
          <cell r="AG1583">
            <v>3177278.1045406987</v>
          </cell>
          <cell r="AJ1583">
            <v>497</v>
          </cell>
          <cell r="AN1583">
            <v>497</v>
          </cell>
        </row>
        <row r="1584">
          <cell r="G1584">
            <v>172</v>
          </cell>
          <cell r="L1584" t="str">
            <v>бетон</v>
          </cell>
          <cell r="N1584">
            <v>172</v>
          </cell>
          <cell r="P1584">
            <v>3267140</v>
          </cell>
          <cell r="AE1584">
            <v>172</v>
          </cell>
          <cell r="AG1584">
            <v>4095400.7916002283</v>
          </cell>
          <cell r="AJ1584">
            <v>172</v>
          </cell>
          <cell r="AN1584">
            <v>172</v>
          </cell>
        </row>
        <row r="1585">
          <cell r="G1585">
            <v>0</v>
          </cell>
          <cell r="P1585">
            <v>9220740</v>
          </cell>
          <cell r="AG1585">
            <v>11558312.742992308</v>
          </cell>
        </row>
        <row r="1586">
          <cell r="G1586">
            <v>2270</v>
          </cell>
          <cell r="L1586" t="str">
            <v>дороги</v>
          </cell>
          <cell r="N1586">
            <v>2270</v>
          </cell>
          <cell r="P1586">
            <v>9220740</v>
          </cell>
          <cell r="AE1586">
            <v>2270</v>
          </cell>
          <cell r="AG1586">
            <v>11558312.742992308</v>
          </cell>
          <cell r="AJ1586">
            <v>2270</v>
          </cell>
          <cell r="AN1586">
            <v>2270</v>
          </cell>
        </row>
        <row r="1587">
          <cell r="G1587">
            <v>0</v>
          </cell>
          <cell r="P1587">
            <v>7101240</v>
          </cell>
          <cell r="AG1587">
            <v>8901493.0236669406</v>
          </cell>
        </row>
        <row r="1588">
          <cell r="G1588">
            <v>102</v>
          </cell>
          <cell r="N1588">
            <v>102</v>
          </cell>
          <cell r="P1588">
            <v>7101240</v>
          </cell>
          <cell r="AE1588">
            <v>102</v>
          </cell>
          <cell r="AG1588">
            <v>8901493.0236669406</v>
          </cell>
          <cell r="AJ1588">
            <v>102</v>
          </cell>
          <cell r="AN1588">
            <v>102</v>
          </cell>
        </row>
        <row r="1589">
          <cell r="G1589">
            <v>2.905608546321607E-4</v>
          </cell>
        </row>
        <row r="1590">
          <cell r="G1590">
            <v>2.905608546321607E-4</v>
          </cell>
        </row>
        <row r="1591">
          <cell r="G1591">
            <v>0</v>
          </cell>
          <cell r="P1591">
            <v>1762180</v>
          </cell>
          <cell r="AG1591">
            <v>2208914.6369430418</v>
          </cell>
        </row>
        <row r="1592">
          <cell r="G1592">
            <v>0</v>
          </cell>
          <cell r="P1592">
            <v>1762180</v>
          </cell>
          <cell r="AG1592">
            <v>2208914.6369430418</v>
          </cell>
        </row>
        <row r="1593">
          <cell r="G1593">
            <v>115.40773625418726</v>
          </cell>
          <cell r="L1593" t="str">
            <v>выемка</v>
          </cell>
          <cell r="N1593">
            <v>82.6</v>
          </cell>
          <cell r="P1593">
            <v>36344</v>
          </cell>
          <cell r="AE1593">
            <v>82.6</v>
          </cell>
          <cell r="AG1593">
            <v>45557.657881180079</v>
          </cell>
          <cell r="AJ1593">
            <v>82.6</v>
          </cell>
          <cell r="AN1593">
            <v>82.6</v>
          </cell>
        </row>
        <row r="1594">
          <cell r="G1594">
            <v>18</v>
          </cell>
          <cell r="L1594" t="str">
            <v>бетон</v>
          </cell>
          <cell r="N1594">
            <v>18</v>
          </cell>
          <cell r="P1594">
            <v>91800</v>
          </cell>
          <cell r="AE1594">
            <v>18</v>
          </cell>
          <cell r="AG1594">
            <v>115072.44644211787</v>
          </cell>
          <cell r="AJ1594">
            <v>18</v>
          </cell>
          <cell r="AN1594">
            <v>18</v>
          </cell>
        </row>
        <row r="1595">
          <cell r="G1595">
            <v>13.252073932199146</v>
          </cell>
          <cell r="L1595" t="str">
            <v>м/к</v>
          </cell>
          <cell r="N1595">
            <v>13</v>
          </cell>
          <cell r="P1595">
            <v>1284036</v>
          </cell>
          <cell r="AE1595">
            <v>13</v>
          </cell>
          <cell r="AG1595">
            <v>1609555.1616530637</v>
          </cell>
          <cell r="AJ1595">
            <v>13</v>
          </cell>
          <cell r="AN1595">
            <v>13</v>
          </cell>
        </row>
        <row r="1596">
          <cell r="G1596">
            <v>1000</v>
          </cell>
          <cell r="N1596">
            <v>1000</v>
          </cell>
          <cell r="P1596">
            <v>350000</v>
          </cell>
          <cell r="AE1596">
            <v>1000</v>
          </cell>
          <cell r="AG1596">
            <v>438729.37096668029</v>
          </cell>
          <cell r="AJ1596">
            <v>1000</v>
          </cell>
          <cell r="AN1596">
            <v>1000</v>
          </cell>
        </row>
        <row r="1597">
          <cell r="G1597">
            <v>0</v>
          </cell>
          <cell r="P1597">
            <v>0</v>
          </cell>
          <cell r="AG1597">
            <v>0</v>
          </cell>
        </row>
        <row r="1598">
          <cell r="G1598">
            <v>9.6853618210720248E-5</v>
          </cell>
        </row>
        <row r="1599">
          <cell r="G1599">
            <v>9.6853618210720248E-5</v>
          </cell>
        </row>
        <row r="1600">
          <cell r="G1600">
            <v>0</v>
          </cell>
          <cell r="P1600">
            <v>49065.599999999999</v>
          </cell>
          <cell r="AG1600">
            <v>24601.736941831714</v>
          </cell>
        </row>
        <row r="1601">
          <cell r="G1601">
            <v>0</v>
          </cell>
          <cell r="P1601">
            <v>49065.599999999999</v>
          </cell>
          <cell r="AG1601">
            <v>24601.736941831714</v>
          </cell>
        </row>
        <row r="1602">
          <cell r="G1602">
            <v>435.9226841562521</v>
          </cell>
        </row>
        <row r="1603">
          <cell r="G1603">
            <v>91.579561696856615</v>
          </cell>
        </row>
        <row r="1604">
          <cell r="G1604">
            <v>26.9</v>
          </cell>
          <cell r="N1604">
            <v>26.9</v>
          </cell>
          <cell r="P1604">
            <v>49065.599999999999</v>
          </cell>
          <cell r="AE1604">
            <v>10.76</v>
          </cell>
          <cell r="AG1604">
            <v>24601.736941831714</v>
          </cell>
          <cell r="AJ1604">
            <v>10.76</v>
          </cell>
          <cell r="AN1604">
            <v>26.9</v>
          </cell>
        </row>
        <row r="1605">
          <cell r="G1605">
            <v>0</v>
          </cell>
          <cell r="P1605">
            <v>0</v>
          </cell>
          <cell r="AG1605">
            <v>0</v>
          </cell>
        </row>
        <row r="1606">
          <cell r="G1606">
            <v>9.6853618210720248E-5</v>
          </cell>
        </row>
        <row r="1607">
          <cell r="G1607">
            <v>9.6853618210720248E-5</v>
          </cell>
        </row>
        <row r="1608">
          <cell r="P1608">
            <v>13461026.199999999</v>
          </cell>
          <cell r="AG1608">
            <v>16873564.449405722</v>
          </cell>
        </row>
        <row r="1609">
          <cell r="P1609">
            <v>13461026.199999999</v>
          </cell>
          <cell r="AG1609">
            <v>16873564.449405722</v>
          </cell>
        </row>
        <row r="1610">
          <cell r="G1610">
            <v>0.54100000000000004</v>
          </cell>
          <cell r="N1610">
            <v>0.54</v>
          </cell>
          <cell r="P1610">
            <v>8640000</v>
          </cell>
          <cell r="AE1610">
            <v>0.54</v>
          </cell>
          <cell r="AG1610">
            <v>10830347.900434623</v>
          </cell>
          <cell r="AJ1610">
            <v>0</v>
          </cell>
          <cell r="AN1610">
            <v>0</v>
          </cell>
        </row>
        <row r="1611">
          <cell r="N1611">
            <v>856</v>
          </cell>
          <cell r="P1611">
            <v>1712000</v>
          </cell>
          <cell r="AE1611">
            <v>856</v>
          </cell>
          <cell r="AG1611">
            <v>2146013.3802713049</v>
          </cell>
          <cell r="AJ1611">
            <v>0</v>
          </cell>
          <cell r="AN1611">
            <v>0</v>
          </cell>
        </row>
        <row r="1612">
          <cell r="G1612">
            <v>0.17199999999999999</v>
          </cell>
          <cell r="N1612">
            <v>0.17</v>
          </cell>
          <cell r="P1612">
            <v>2550000</v>
          </cell>
          <cell r="AE1612">
            <v>0.17</v>
          </cell>
          <cell r="AG1612">
            <v>3196456.8456143853</v>
          </cell>
          <cell r="AJ1612">
            <v>0</v>
          </cell>
          <cell r="AN1612">
            <v>0</v>
          </cell>
        </row>
        <row r="1613">
          <cell r="G1613">
            <v>3</v>
          </cell>
          <cell r="N1613">
            <v>1</v>
          </cell>
          <cell r="P1613">
            <v>500000</v>
          </cell>
          <cell r="AE1613">
            <v>1</v>
          </cell>
          <cell r="AG1613">
            <v>626756.24423811468</v>
          </cell>
          <cell r="AJ1613">
            <v>0</v>
          </cell>
          <cell r="AN1613">
            <v>0</v>
          </cell>
        </row>
        <row r="1614">
          <cell r="G1614">
            <v>2</v>
          </cell>
          <cell r="N1614">
            <v>2</v>
          </cell>
          <cell r="P1614">
            <v>59026.2</v>
          </cell>
          <cell r="AE1614">
            <v>2</v>
          </cell>
          <cell r="AG1614">
            <v>73990.078847295605</v>
          </cell>
          <cell r="AJ1614">
            <v>2</v>
          </cell>
          <cell r="AN1614">
            <v>0</v>
          </cell>
        </row>
        <row r="1615">
          <cell r="G1615">
            <v>0</v>
          </cell>
          <cell r="P1615">
            <v>5382977.5999999996</v>
          </cell>
          <cell r="AG1615">
            <v>2024288.8940363401</v>
          </cell>
        </row>
        <row r="1616">
          <cell r="G1616">
            <v>0</v>
          </cell>
          <cell r="P1616">
            <v>5382977.5999999996</v>
          </cell>
          <cell r="AG1616">
            <v>2024288.8940363401</v>
          </cell>
        </row>
        <row r="1617">
          <cell r="G1617">
            <v>170.45694700981653</v>
          </cell>
          <cell r="L1617" t="str">
            <v>выемка</v>
          </cell>
          <cell r="N1617">
            <v>12037</v>
          </cell>
          <cell r="P1617">
            <v>5296280</v>
          </cell>
          <cell r="AE1617">
            <v>3611.1</v>
          </cell>
          <cell r="AG1617">
            <v>1991685.9367400652</v>
          </cell>
          <cell r="AJ1617">
            <v>12037</v>
          </cell>
          <cell r="AN1617">
            <v>12037</v>
          </cell>
        </row>
        <row r="1618">
          <cell r="G1618">
            <v>101.75506855206291</v>
          </cell>
          <cell r="L1618" t="str">
            <v>обр. засыпка</v>
          </cell>
          <cell r="N1618">
            <v>104</v>
          </cell>
          <cell r="P1618">
            <v>68640</v>
          </cell>
          <cell r="AE1618">
            <v>31.2</v>
          </cell>
          <cell r="AG1618">
            <v>25812.329162702514</v>
          </cell>
          <cell r="AJ1618">
            <v>104</v>
          </cell>
          <cell r="AN1618">
            <v>104</v>
          </cell>
        </row>
        <row r="1619">
          <cell r="G1619">
            <v>9.9</v>
          </cell>
          <cell r="N1619">
            <v>9.9</v>
          </cell>
          <cell r="P1619">
            <v>18057.600000000002</v>
          </cell>
          <cell r="AE1619">
            <v>2.97</v>
          </cell>
          <cell r="AG1619">
            <v>6790.6281335725089</v>
          </cell>
          <cell r="AJ1619">
            <v>9.9</v>
          </cell>
          <cell r="AN1619">
            <v>9.9</v>
          </cell>
        </row>
        <row r="1620">
          <cell r="G1620">
            <v>0</v>
          </cell>
          <cell r="P1620">
            <v>0</v>
          </cell>
          <cell r="AG1620">
            <v>0</v>
          </cell>
        </row>
        <row r="1621">
          <cell r="G1621">
            <v>3.8741447284288099E-4</v>
          </cell>
        </row>
        <row r="1622">
          <cell r="G1622">
            <v>3.8741447284288099E-4</v>
          </cell>
        </row>
        <row r="1623">
          <cell r="G1623">
            <v>0</v>
          </cell>
          <cell r="P1623">
            <v>248697806.82500005</v>
          </cell>
          <cell r="AG1623">
            <v>218222064.69825047</v>
          </cell>
        </row>
        <row r="1624">
          <cell r="G1624">
            <v>0</v>
          </cell>
          <cell r="P1624">
            <v>131557191.2</v>
          </cell>
          <cell r="AG1624">
            <v>115436007.48263857</v>
          </cell>
        </row>
        <row r="1625">
          <cell r="G1625">
            <v>128715.53365733806</v>
          </cell>
          <cell r="L1625" t="str">
            <v>выемка</v>
          </cell>
          <cell r="N1625">
            <v>124182.7</v>
          </cell>
          <cell r="P1625">
            <v>54640388</v>
          </cell>
          <cell r="AE1625">
            <v>86927.89</v>
          </cell>
          <cell r="AG1625">
            <v>47944686.11323069</v>
          </cell>
          <cell r="AJ1625">
            <v>40130.327787116345</v>
          </cell>
          <cell r="AN1625">
            <v>40130.327787116345</v>
          </cell>
        </row>
        <row r="1626">
          <cell r="G1626">
            <v>83638.850534725017</v>
          </cell>
          <cell r="L1626" t="str">
            <v>обр. засыпка</v>
          </cell>
          <cell r="N1626">
            <v>101277.6</v>
          </cell>
          <cell r="P1626">
            <v>66843216.000000007</v>
          </cell>
          <cell r="AE1626">
            <v>70894.319999999992</v>
          </cell>
          <cell r="AG1626">
            <v>58652164.218139872</v>
          </cell>
          <cell r="AJ1626">
            <v>25340.448843850896</v>
          </cell>
          <cell r="AN1626">
            <v>25340.448843850896</v>
          </cell>
        </row>
        <row r="1627">
          <cell r="G1627">
            <v>5522.8</v>
          </cell>
          <cell r="N1627">
            <v>5522.8</v>
          </cell>
          <cell r="P1627">
            <v>10073587.200000001</v>
          </cell>
          <cell r="AE1627">
            <v>3865.96</v>
          </cell>
          <cell r="AG1627">
            <v>8839157.1512680054</v>
          </cell>
          <cell r="AJ1627">
            <v>1500</v>
          </cell>
          <cell r="AN1627">
            <v>1500</v>
          </cell>
        </row>
        <row r="1628">
          <cell r="G1628">
            <v>0</v>
          </cell>
          <cell r="P1628">
            <v>117140615.62500003</v>
          </cell>
          <cell r="AG1628">
            <v>102786057.21561189</v>
          </cell>
        </row>
        <row r="1629">
          <cell r="G1629">
            <v>1388.4</v>
          </cell>
          <cell r="P1629">
            <v>62799497.903999999</v>
          </cell>
          <cell r="AG1629">
            <v>55103968.424890555</v>
          </cell>
        </row>
        <row r="1630">
          <cell r="N1630">
            <v>23.1</v>
          </cell>
          <cell r="AE1630">
            <v>16.170000000000002</v>
          </cell>
          <cell r="AG1630" t="str">
            <v>вкл</v>
          </cell>
          <cell r="AJ1630">
            <v>23.1</v>
          </cell>
          <cell r="AN1630">
            <v>23.1</v>
          </cell>
        </row>
        <row r="1631">
          <cell r="N1631">
            <v>0.9</v>
          </cell>
          <cell r="AE1631">
            <v>0.63</v>
          </cell>
          <cell r="AG1631" t="str">
            <v>вкл</v>
          </cell>
          <cell r="AJ1631">
            <v>0.9</v>
          </cell>
          <cell r="AN1631">
            <v>0.9</v>
          </cell>
        </row>
        <row r="1632">
          <cell r="N1632">
            <v>1388.4</v>
          </cell>
          <cell r="P1632">
            <v>62799497.903999999</v>
          </cell>
          <cell r="AE1632">
            <v>971.88</v>
          </cell>
          <cell r="AG1632">
            <v>55103968.424890555</v>
          </cell>
          <cell r="AJ1632">
            <v>0</v>
          </cell>
          <cell r="AN1632">
            <v>0</v>
          </cell>
        </row>
        <row r="1633">
          <cell r="P1633">
            <v>15100000</v>
          </cell>
          <cell r="AG1633">
            <v>13249627.003193744</v>
          </cell>
        </row>
        <row r="1634">
          <cell r="N1634">
            <v>5000</v>
          </cell>
          <cell r="P1634">
            <v>12500000</v>
          </cell>
          <cell r="AE1634">
            <v>3500</v>
          </cell>
          <cell r="AG1634">
            <v>10968234.274167007</v>
          </cell>
          <cell r="AJ1634">
            <v>5000</v>
          </cell>
          <cell r="AN1634">
            <v>5000</v>
          </cell>
        </row>
        <row r="1635">
          <cell r="N1635">
            <v>800</v>
          </cell>
          <cell r="P1635">
            <v>1200000</v>
          </cell>
          <cell r="AE1635">
            <v>560</v>
          </cell>
          <cell r="AG1635">
            <v>1052950.4903200327</v>
          </cell>
          <cell r="AJ1635">
            <v>800</v>
          </cell>
          <cell r="AN1635">
            <v>800</v>
          </cell>
        </row>
        <row r="1636">
          <cell r="N1636">
            <v>20</v>
          </cell>
          <cell r="P1636">
            <v>1400000</v>
          </cell>
          <cell r="AE1636">
            <v>14</v>
          </cell>
          <cell r="AG1636">
            <v>1228442.2387067047</v>
          </cell>
          <cell r="AJ1636">
            <v>20</v>
          </cell>
          <cell r="AN1636">
            <v>20</v>
          </cell>
        </row>
        <row r="1637">
          <cell r="G1637">
            <v>0</v>
          </cell>
        </row>
        <row r="1638">
          <cell r="N1638">
            <v>5610</v>
          </cell>
          <cell r="P1638">
            <v>21437896.301000021</v>
          </cell>
          <cell r="AE1638">
            <v>3926.9999999999995</v>
          </cell>
          <cell r="AG1638">
            <v>18810869.517973319</v>
          </cell>
          <cell r="AJ1638">
            <v>5610</v>
          </cell>
          <cell r="AN1638">
            <v>5610</v>
          </cell>
        </row>
        <row r="1639">
          <cell r="G1639">
            <v>2931.9484808454426</v>
          </cell>
        </row>
        <row r="1640">
          <cell r="G1640">
            <v>2678.0515191545574</v>
          </cell>
        </row>
        <row r="1641">
          <cell r="L1641" t="str">
            <v>бетон</v>
          </cell>
          <cell r="N1641">
            <v>585</v>
          </cell>
          <cell r="P1641">
            <v>2983500</v>
          </cell>
          <cell r="AE1641">
            <v>409.5</v>
          </cell>
          <cell r="AG1641">
            <v>2617898.1565581816</v>
          </cell>
          <cell r="AJ1641">
            <v>585</v>
          </cell>
          <cell r="AN1641">
            <v>585</v>
          </cell>
        </row>
        <row r="1642">
          <cell r="N1642">
            <v>4470</v>
          </cell>
          <cell r="P1642">
            <v>11582721.420000013</v>
          </cell>
          <cell r="AE1642">
            <v>3129</v>
          </cell>
          <cell r="AG1642">
            <v>10163360.165357798</v>
          </cell>
          <cell r="AJ1642">
            <v>4470</v>
          </cell>
          <cell r="AN1642">
            <v>4470</v>
          </cell>
        </row>
        <row r="1643">
          <cell r="G1643">
            <v>1113.1802120141338</v>
          </cell>
        </row>
        <row r="1644">
          <cell r="G1644">
            <v>3356.8197879858649</v>
          </cell>
        </row>
        <row r="1645">
          <cell r="L1645" t="str">
            <v>бетон</v>
          </cell>
          <cell r="N1645">
            <v>420</v>
          </cell>
          <cell r="P1645">
            <v>2142000</v>
          </cell>
          <cell r="AE1645">
            <v>294</v>
          </cell>
          <cell r="AG1645">
            <v>1879516.6252212585</v>
          </cell>
          <cell r="AJ1645">
            <v>420</v>
          </cell>
          <cell r="AN1645">
            <v>420</v>
          </cell>
        </row>
        <row r="1646">
          <cell r="G1646">
            <v>7.3</v>
          </cell>
          <cell r="N1646">
            <v>7.3</v>
          </cell>
          <cell r="P1646">
            <v>1095000</v>
          </cell>
          <cell r="AE1646">
            <v>5.1099999999999994</v>
          </cell>
          <cell r="AG1646">
            <v>960817.32241702976</v>
          </cell>
          <cell r="AJ1646">
            <v>7.3</v>
          </cell>
          <cell r="AN1646">
            <v>7.3</v>
          </cell>
        </row>
        <row r="1647">
          <cell r="G1647">
            <v>0</v>
          </cell>
          <cell r="P1647">
            <v>28330015.200000003</v>
          </cell>
          <cell r="AG1647">
            <v>24858419.496344984</v>
          </cell>
        </row>
        <row r="1648">
          <cell r="G1648">
            <v>0</v>
          </cell>
          <cell r="P1648">
            <v>28330015.200000003</v>
          </cell>
          <cell r="AG1648">
            <v>24858419.496344984</v>
          </cell>
        </row>
        <row r="1649">
          <cell r="G1649">
            <v>1606.7663037810576</v>
          </cell>
          <cell r="L1649" t="str">
            <v>выемка</v>
          </cell>
          <cell r="N1649">
            <v>1150</v>
          </cell>
          <cell r="P1649">
            <v>506000</v>
          </cell>
          <cell r="AE1649">
            <v>805</v>
          </cell>
          <cell r="AG1649">
            <v>443994.12341828045</v>
          </cell>
          <cell r="AJ1649">
            <v>1150</v>
          </cell>
          <cell r="AN1649">
            <v>1150</v>
          </cell>
        </row>
        <row r="1650">
          <cell r="G1650">
            <v>929.49341465826694</v>
          </cell>
          <cell r="L1650" t="str">
            <v>обр. засыпка</v>
          </cell>
          <cell r="N1650">
            <v>950</v>
          </cell>
          <cell r="P1650">
            <v>627000</v>
          </cell>
          <cell r="AE1650">
            <v>665</v>
          </cell>
          <cell r="AG1650">
            <v>550166.63119221712</v>
          </cell>
          <cell r="AJ1650">
            <v>950</v>
          </cell>
          <cell r="AN1650">
            <v>950</v>
          </cell>
        </row>
        <row r="1651">
          <cell r="G1651">
            <v>756</v>
          </cell>
          <cell r="L1651" t="str">
            <v>бетон</v>
          </cell>
          <cell r="N1651">
            <v>756</v>
          </cell>
          <cell r="P1651">
            <v>14360220</v>
          </cell>
          <cell r="AE1651">
            <v>529.19999999999993</v>
          </cell>
          <cell r="AG1651">
            <v>12600500.575086283</v>
          </cell>
          <cell r="AJ1651">
            <v>756</v>
          </cell>
          <cell r="AN1651">
            <v>756</v>
          </cell>
        </row>
        <row r="1652">
          <cell r="G1652">
            <v>673.6</v>
          </cell>
          <cell r="L1652" t="str">
            <v>бетон</v>
          </cell>
          <cell r="N1652">
            <v>673.6</v>
          </cell>
          <cell r="P1652">
            <v>12836795.200000001</v>
          </cell>
          <cell r="AE1652">
            <v>471.52</v>
          </cell>
          <cell r="AG1652">
            <v>11263758.166648202</v>
          </cell>
          <cell r="AJ1652">
            <v>247</v>
          </cell>
          <cell r="AN1652">
            <v>247</v>
          </cell>
        </row>
        <row r="1653">
          <cell r="P1653">
            <v>2239500.7999999998</v>
          </cell>
          <cell r="AG1653">
            <v>2807242.2207525065</v>
          </cell>
        </row>
        <row r="1654">
          <cell r="P1654">
            <v>2239500.7999999998</v>
          </cell>
          <cell r="AG1654">
            <v>2807242.2207525065</v>
          </cell>
        </row>
        <row r="1655">
          <cell r="L1655" t="str">
            <v>выемка</v>
          </cell>
          <cell r="N1655">
            <v>2846.2</v>
          </cell>
          <cell r="P1655">
            <v>1252328</v>
          </cell>
          <cell r="AE1655">
            <v>2846.2</v>
          </cell>
          <cell r="AG1655">
            <v>1569808.7876684594</v>
          </cell>
          <cell r="AJ1655">
            <v>2846.2</v>
          </cell>
          <cell r="AN1655">
            <v>2846.2</v>
          </cell>
        </row>
        <row r="1656">
          <cell r="L1656" t="str">
            <v>обр. засыпка</v>
          </cell>
          <cell r="N1656">
            <v>1416.4</v>
          </cell>
          <cell r="P1656">
            <v>934824.00000000012</v>
          </cell>
          <cell r="AE1656">
            <v>1416.4</v>
          </cell>
          <cell r="AG1656">
            <v>1171813.5585273027</v>
          </cell>
          <cell r="AJ1656">
            <v>1416.4</v>
          </cell>
          <cell r="AN1656">
            <v>1416.4</v>
          </cell>
        </row>
        <row r="1657">
          <cell r="N1657">
            <v>28.7</v>
          </cell>
          <cell r="P1657">
            <v>52348.799999999996</v>
          </cell>
          <cell r="AE1657">
            <v>28.7</v>
          </cell>
          <cell r="AG1657">
            <v>65619.874556744442</v>
          </cell>
          <cell r="AJ1657">
            <v>28.7</v>
          </cell>
          <cell r="AN1657">
            <v>28.7</v>
          </cell>
        </row>
        <row r="1658">
          <cell r="G1658">
            <v>0</v>
          </cell>
          <cell r="P1658">
            <v>652735.19999999995</v>
          </cell>
          <cell r="AG1658">
            <v>572748.2074076205</v>
          </cell>
        </row>
        <row r="1659">
          <cell r="G1659">
            <v>0</v>
          </cell>
          <cell r="P1659">
            <v>652735.19999999995</v>
          </cell>
          <cell r="AG1659">
            <v>572748.2074076205</v>
          </cell>
        </row>
        <row r="1660">
          <cell r="G1660">
            <v>14.676211810393688</v>
          </cell>
        </row>
        <row r="1661">
          <cell r="G1661">
            <v>30.3</v>
          </cell>
          <cell r="L1661" t="str">
            <v>выемка</v>
          </cell>
          <cell r="N1661">
            <v>30.3</v>
          </cell>
          <cell r="P1661">
            <v>13332</v>
          </cell>
          <cell r="AE1661">
            <v>21.21</v>
          </cell>
          <cell r="AG1661">
            <v>11698.279947455563</v>
          </cell>
          <cell r="AJ1661">
            <v>0</v>
          </cell>
          <cell r="AN1661">
            <v>0</v>
          </cell>
        </row>
        <row r="1662">
          <cell r="G1662">
            <v>6.5</v>
          </cell>
          <cell r="L1662" t="str">
            <v>бетон</v>
          </cell>
          <cell r="N1662">
            <v>6.5</v>
          </cell>
          <cell r="P1662">
            <v>33150</v>
          </cell>
          <cell r="AE1662">
            <v>4.55</v>
          </cell>
          <cell r="AG1662">
            <v>29087.757295090905</v>
          </cell>
          <cell r="AJ1662">
            <v>6.5</v>
          </cell>
          <cell r="AN1662">
            <v>6.5</v>
          </cell>
        </row>
        <row r="1663">
          <cell r="G1663">
            <v>16</v>
          </cell>
          <cell r="L1663" t="str">
            <v>бетон</v>
          </cell>
          <cell r="N1663">
            <v>16</v>
          </cell>
          <cell r="P1663">
            <v>303920</v>
          </cell>
          <cell r="AE1663">
            <v>11.2</v>
          </cell>
          <cell r="AG1663">
            <v>266677.26084838697</v>
          </cell>
          <cell r="AJ1663">
            <v>16</v>
          </cell>
          <cell r="AN1663">
            <v>16</v>
          </cell>
        </row>
        <row r="1664">
          <cell r="G1664">
            <v>2.6504147864398293</v>
          </cell>
          <cell r="L1664" t="str">
            <v>м/к</v>
          </cell>
          <cell r="N1664">
            <v>2.6</v>
          </cell>
          <cell r="P1664">
            <v>256807.2</v>
          </cell>
          <cell r="AE1664">
            <v>1.8199999999999998</v>
          </cell>
          <cell r="AG1664">
            <v>225337.72263142891</v>
          </cell>
          <cell r="AJ1664">
            <v>2.6</v>
          </cell>
          <cell r="AN1664">
            <v>2.6</v>
          </cell>
        </row>
        <row r="1665">
          <cell r="G1665">
            <v>81</v>
          </cell>
          <cell r="N1665">
            <v>81</v>
          </cell>
          <cell r="P1665">
            <v>28350</v>
          </cell>
          <cell r="AE1665">
            <v>56.699999999999996</v>
          </cell>
          <cell r="AG1665">
            <v>24875.955333810769</v>
          </cell>
          <cell r="AJ1665">
            <v>81</v>
          </cell>
          <cell r="AN1665">
            <v>81</v>
          </cell>
        </row>
        <row r="1666">
          <cell r="G1666">
            <v>76</v>
          </cell>
          <cell r="N1666">
            <v>76</v>
          </cell>
          <cell r="P1666">
            <v>17176</v>
          </cell>
          <cell r="AE1666">
            <v>53.199999999999996</v>
          </cell>
          <cell r="AG1666">
            <v>15071.231351447401</v>
          </cell>
          <cell r="AJ1666">
            <v>76</v>
          </cell>
          <cell r="AN1666">
            <v>76</v>
          </cell>
        </row>
        <row r="1667">
          <cell r="G1667">
            <v>0</v>
          </cell>
          <cell r="P1667">
            <v>0</v>
          </cell>
          <cell r="AG1667">
            <v>0</v>
          </cell>
        </row>
        <row r="1668">
          <cell r="G1668">
            <v>4.8426809105360117E-4</v>
          </cell>
        </row>
        <row r="1669">
          <cell r="G1669">
            <v>4.8426809105360117E-4</v>
          </cell>
        </row>
        <row r="1670">
          <cell r="G1670">
            <v>0</v>
          </cell>
          <cell r="P1670">
            <v>30769253.199999999</v>
          </cell>
          <cell r="AG1670">
            <v>25070268.04573667</v>
          </cell>
        </row>
        <row r="1671">
          <cell r="G1671">
            <v>0</v>
          </cell>
          <cell r="P1671">
            <v>30769253.199999999</v>
          </cell>
          <cell r="AG1671">
            <v>25070268.04573667</v>
          </cell>
        </row>
        <row r="1672">
          <cell r="G1672">
            <v>5360.8709834587298</v>
          </cell>
          <cell r="L1672" t="str">
            <v>выемка</v>
          </cell>
          <cell r="N1672">
            <v>5834.7</v>
          </cell>
          <cell r="P1672">
            <v>2567268</v>
          </cell>
          <cell r="AE1672">
            <v>3792.5549999999998</v>
          </cell>
          <cell r="AG1672">
            <v>2091766.6245225051</v>
          </cell>
          <cell r="AJ1672">
            <v>5834.7</v>
          </cell>
          <cell r="AN1672">
            <v>5834.7</v>
          </cell>
        </row>
        <row r="1673">
          <cell r="G1673">
            <v>3991.2447225425981</v>
          </cell>
          <cell r="L1673" t="str">
            <v>обр. засыпка</v>
          </cell>
          <cell r="N1673">
            <v>2573</v>
          </cell>
          <cell r="P1673">
            <v>1698180</v>
          </cell>
          <cell r="AE1673">
            <v>1672.45</v>
          </cell>
          <cell r="AG1673">
            <v>1383648.3944923661</v>
          </cell>
          <cell r="AJ1673">
            <v>2573</v>
          </cell>
          <cell r="AN1673">
            <v>2573</v>
          </cell>
        </row>
        <row r="1674">
          <cell r="G1674">
            <v>120.8</v>
          </cell>
          <cell r="N1674">
            <v>120.8</v>
          </cell>
          <cell r="P1674">
            <v>220339.19999999998</v>
          </cell>
          <cell r="AE1674">
            <v>78.52</v>
          </cell>
          <cell r="AG1674">
            <v>179528.66028556006</v>
          </cell>
          <cell r="AJ1674">
            <v>120.8</v>
          </cell>
          <cell r="AN1674">
            <v>120.8</v>
          </cell>
        </row>
        <row r="1675">
          <cell r="G1675">
            <v>440</v>
          </cell>
          <cell r="L1675" t="str">
            <v>бетон</v>
          </cell>
          <cell r="N1675">
            <v>440</v>
          </cell>
          <cell r="P1675">
            <v>2244000</v>
          </cell>
          <cell r="AE1675">
            <v>286</v>
          </cell>
          <cell r="AG1675">
            <v>1828373.3156914283</v>
          </cell>
          <cell r="AJ1675">
            <v>440</v>
          </cell>
          <cell r="AN1675">
            <v>440</v>
          </cell>
        </row>
        <row r="1676">
          <cell r="G1676">
            <v>200</v>
          </cell>
          <cell r="L1676" t="str">
            <v>бетон</v>
          </cell>
          <cell r="N1676">
            <v>200</v>
          </cell>
          <cell r="P1676">
            <v>3799000</v>
          </cell>
          <cell r="AE1676">
            <v>130</v>
          </cell>
          <cell r="AG1676">
            <v>3095361.0634187772</v>
          </cell>
          <cell r="AJ1676">
            <v>200</v>
          </cell>
          <cell r="AN1676">
            <v>200</v>
          </cell>
        </row>
        <row r="1677">
          <cell r="G1677">
            <v>28.542928469352006</v>
          </cell>
          <cell r="L1677" t="str">
            <v>м/к</v>
          </cell>
          <cell r="N1677">
            <v>28</v>
          </cell>
          <cell r="P1677">
            <v>2765616</v>
          </cell>
          <cell r="AE1677">
            <v>18.2</v>
          </cell>
          <cell r="AG1677">
            <v>2253377.226314289</v>
          </cell>
          <cell r="AJ1677">
            <v>28</v>
          </cell>
          <cell r="AN1677">
            <v>28</v>
          </cell>
        </row>
        <row r="1678">
          <cell r="G1678">
            <v>7000</v>
          </cell>
          <cell r="N1678">
            <v>7000</v>
          </cell>
          <cell r="P1678">
            <v>2450000</v>
          </cell>
          <cell r="AE1678">
            <v>4550</v>
          </cell>
          <cell r="AG1678">
            <v>1996218.6378983953</v>
          </cell>
          <cell r="AJ1678">
            <v>7000</v>
          </cell>
          <cell r="AN1678">
            <v>7000</v>
          </cell>
        </row>
        <row r="1679">
          <cell r="G1679">
            <v>5300</v>
          </cell>
          <cell r="N1679">
            <v>5300</v>
          </cell>
          <cell r="P1679">
            <v>1197800</v>
          </cell>
          <cell r="AE1679">
            <v>3445</v>
          </cell>
          <cell r="AG1679">
            <v>975947.21815293794</v>
          </cell>
          <cell r="AJ1679">
            <v>5300</v>
          </cell>
          <cell r="AN1679">
            <v>5300</v>
          </cell>
        </row>
        <row r="1680">
          <cell r="G1680">
            <v>120</v>
          </cell>
          <cell r="N1680">
            <v>120</v>
          </cell>
          <cell r="P1680">
            <v>1440000</v>
          </cell>
          <cell r="AE1680">
            <v>78</v>
          </cell>
          <cell r="AG1680">
            <v>1173287.6892137509</v>
          </cell>
          <cell r="AJ1680">
            <v>120</v>
          </cell>
          <cell r="AN1680">
            <v>120</v>
          </cell>
        </row>
        <row r="1681">
          <cell r="G1681">
            <v>650</v>
          </cell>
          <cell r="L1681" t="str">
            <v>бетон</v>
          </cell>
          <cell r="N1681">
            <v>650</v>
          </cell>
          <cell r="P1681">
            <v>12387050</v>
          </cell>
          <cell r="AE1681">
            <v>422.5</v>
          </cell>
          <cell r="AG1681">
            <v>10092759.215746662</v>
          </cell>
          <cell r="AJ1681">
            <v>650</v>
          </cell>
          <cell r="AN1681">
            <v>650</v>
          </cell>
        </row>
        <row r="1682">
          <cell r="G1682">
            <v>0</v>
          </cell>
          <cell r="P1682">
            <v>0</v>
          </cell>
          <cell r="AG1682">
            <v>0</v>
          </cell>
        </row>
        <row r="1683">
          <cell r="G1683">
            <v>3.8741447284288099E-4</v>
          </cell>
        </row>
        <row r="1684">
          <cell r="G1684">
            <v>3.8741447284288099E-4</v>
          </cell>
        </row>
        <row r="1685">
          <cell r="G1685">
            <v>0</v>
          </cell>
          <cell r="P1685">
            <v>459541235.63</v>
          </cell>
          <cell r="AG1685">
            <v>345624406.69920158</v>
          </cell>
        </row>
        <row r="1686">
          <cell r="G1686">
            <v>0</v>
          </cell>
          <cell r="P1686">
            <v>426711664.04999995</v>
          </cell>
          <cell r="AG1686">
            <v>320933039.91908896</v>
          </cell>
        </row>
        <row r="1687">
          <cell r="G1687">
            <v>24812.663294650261</v>
          </cell>
          <cell r="L1687" t="str">
            <v>выемка</v>
          </cell>
          <cell r="N1687">
            <v>16740</v>
          </cell>
          <cell r="P1687">
            <v>7365600</v>
          </cell>
          <cell r="AE1687">
            <v>10044</v>
          </cell>
          <cell r="AG1687">
            <v>5539722.9510723092</v>
          </cell>
          <cell r="AJ1687">
            <v>16740</v>
          </cell>
          <cell r="AN1687">
            <v>16740</v>
          </cell>
        </row>
        <row r="1688">
          <cell r="G1688">
            <v>14619.463791393498</v>
          </cell>
          <cell r="L1688" t="str">
            <v>обр. засыпка</v>
          </cell>
          <cell r="N1688">
            <v>19442</v>
          </cell>
          <cell r="P1688">
            <v>12831720</v>
          </cell>
          <cell r="AE1688">
            <v>11665.199999999999</v>
          </cell>
          <cell r="AG1688">
            <v>9650832.761178121</v>
          </cell>
          <cell r="AJ1688">
            <v>19442</v>
          </cell>
          <cell r="AN1688">
            <v>19442</v>
          </cell>
        </row>
        <row r="1689">
          <cell r="G1689">
            <v>141700</v>
          </cell>
          <cell r="L1689" t="str">
            <v>обр. засыпка</v>
          </cell>
          <cell r="N1689">
            <v>141700</v>
          </cell>
          <cell r="P1689">
            <v>37692200</v>
          </cell>
          <cell r="AE1689">
            <v>85020</v>
          </cell>
          <cell r="AG1689">
            <v>28348586.05088624</v>
          </cell>
          <cell r="AJ1689">
            <v>14170</v>
          </cell>
          <cell r="AN1689">
            <v>14170</v>
          </cell>
        </row>
        <row r="1690">
          <cell r="G1690">
            <v>42455</v>
          </cell>
          <cell r="L1690" t="str">
            <v>выемка</v>
          </cell>
          <cell r="N1690">
            <v>47357</v>
          </cell>
          <cell r="P1690">
            <v>20837080</v>
          </cell>
          <cell r="AE1690">
            <v>28414.2</v>
          </cell>
          <cell r="AG1690">
            <v>15671724.002026962</v>
          </cell>
        </row>
        <row r="1691">
          <cell r="G1691">
            <v>16699.7</v>
          </cell>
          <cell r="L1691" t="str">
            <v>выемка</v>
          </cell>
          <cell r="N1691">
            <v>18196</v>
          </cell>
          <cell r="P1691">
            <v>8006240</v>
          </cell>
          <cell r="AE1691">
            <v>10917.6</v>
          </cell>
          <cell r="AG1691">
            <v>6021553.0954427561</v>
          </cell>
          <cell r="AJ1691">
            <v>0</v>
          </cell>
          <cell r="AN1691">
            <v>0</v>
          </cell>
        </row>
        <row r="1692">
          <cell r="G1692">
            <v>10685</v>
          </cell>
          <cell r="L1692" t="str">
            <v>бетон</v>
          </cell>
          <cell r="N1692">
            <v>10685</v>
          </cell>
          <cell r="P1692">
            <v>54493500</v>
          </cell>
          <cell r="AE1692">
            <v>6411</v>
          </cell>
          <cell r="AG1692">
            <v>40984969.674467646</v>
          </cell>
        </row>
        <row r="1693">
          <cell r="G1693">
            <v>0</v>
          </cell>
          <cell r="P1693">
            <v>285485324.04999995</v>
          </cell>
          <cell r="AG1693">
            <v>214715651.38401496</v>
          </cell>
        </row>
        <row r="1694">
          <cell r="G1694">
            <v>13250</v>
          </cell>
          <cell r="N1694">
            <v>12620</v>
          </cell>
          <cell r="P1694">
            <v>11989000</v>
          </cell>
          <cell r="AE1694">
            <v>7572</v>
          </cell>
          <cell r="AG1694">
            <v>9017016.7346049082</v>
          </cell>
          <cell r="AJ1694">
            <v>12620</v>
          </cell>
          <cell r="AN1694">
            <v>12620</v>
          </cell>
        </row>
        <row r="1695">
          <cell r="N1695">
            <v>10590</v>
          </cell>
          <cell r="P1695">
            <v>43016580</v>
          </cell>
          <cell r="AE1695">
            <v>6354</v>
          </cell>
          <cell r="AG1695">
            <v>32353092.144922085</v>
          </cell>
          <cell r="AJ1695">
            <v>0</v>
          </cell>
          <cell r="AN1695">
            <v>0</v>
          </cell>
        </row>
        <row r="1696">
          <cell r="G1696">
            <v>42730</v>
          </cell>
          <cell r="L1696" t="str">
            <v>дороги</v>
          </cell>
          <cell r="N1696">
            <v>35000</v>
          </cell>
          <cell r="P1696">
            <v>142170000</v>
          </cell>
          <cell r="AE1696">
            <v>21000</v>
          </cell>
          <cell r="AG1696">
            <v>106927122.29199933</v>
          </cell>
          <cell r="AJ1696">
            <v>35000</v>
          </cell>
          <cell r="AN1696">
            <v>35000</v>
          </cell>
        </row>
        <row r="1697">
          <cell r="G1697">
            <v>2345</v>
          </cell>
          <cell r="N1697">
            <v>2345</v>
          </cell>
          <cell r="P1697">
            <v>7975767.0999999996</v>
          </cell>
          <cell r="AE1697">
            <v>1407</v>
          </cell>
          <cell r="AG1697">
            <v>5998634.1990167033</v>
          </cell>
          <cell r="AJ1697">
            <v>2345</v>
          </cell>
          <cell r="AN1697">
            <v>2345</v>
          </cell>
        </row>
        <row r="1698">
          <cell r="G1698">
            <v>195</v>
          </cell>
          <cell r="N1698">
            <v>195</v>
          </cell>
          <cell r="P1698">
            <v>1178542.9500000002</v>
          </cell>
          <cell r="AE1698">
            <v>117</v>
          </cell>
          <cell r="AG1698">
            <v>886390.98361836991</v>
          </cell>
          <cell r="AJ1698">
            <v>195</v>
          </cell>
          <cell r="AN1698">
            <v>195</v>
          </cell>
        </row>
        <row r="1699">
          <cell r="G1699">
            <v>47</v>
          </cell>
          <cell r="N1699">
            <v>54</v>
          </cell>
          <cell r="P1699">
            <v>819234</v>
          </cell>
          <cell r="AE1699">
            <v>32.4</v>
          </cell>
          <cell r="AG1699">
            <v>616152.02999060112</v>
          </cell>
          <cell r="AJ1699">
            <v>54</v>
          </cell>
          <cell r="AN1699">
            <v>54</v>
          </cell>
        </row>
        <row r="1700">
          <cell r="G1700">
            <v>17240</v>
          </cell>
          <cell r="N1700">
            <v>16480</v>
          </cell>
          <cell r="P1700">
            <v>19199200</v>
          </cell>
          <cell r="AE1700">
            <v>9888</v>
          </cell>
          <cell r="AG1700">
            <v>14439862.181251695</v>
          </cell>
          <cell r="AJ1700">
            <v>16480</v>
          </cell>
          <cell r="AN1700">
            <v>16480</v>
          </cell>
        </row>
        <row r="1701">
          <cell r="G1701">
            <v>83500</v>
          </cell>
          <cell r="N1701">
            <v>81700</v>
          </cell>
          <cell r="P1701">
            <v>53105000</v>
          </cell>
          <cell r="AE1701">
            <v>49020</v>
          </cell>
          <cell r="AG1701">
            <v>39940668.420318097</v>
          </cell>
          <cell r="AJ1701">
            <v>92290</v>
          </cell>
          <cell r="AN1701">
            <v>92290</v>
          </cell>
        </row>
        <row r="1702">
          <cell r="G1702">
            <v>6300</v>
          </cell>
          <cell r="N1702">
            <v>9280</v>
          </cell>
          <cell r="P1702">
            <v>6032000</v>
          </cell>
          <cell r="AE1702">
            <v>5568</v>
          </cell>
          <cell r="AG1702">
            <v>4536712.3982931692</v>
          </cell>
          <cell r="AJ1702">
            <v>9280</v>
          </cell>
          <cell r="AN1702">
            <v>9280</v>
          </cell>
        </row>
        <row r="1703">
          <cell r="G1703">
            <v>0</v>
          </cell>
          <cell r="P1703">
            <v>32829571.580000032</v>
          </cell>
          <cell r="AG1703">
            <v>24691366.780112606</v>
          </cell>
        </row>
        <row r="1704">
          <cell r="G1704">
            <v>2.905608546321607E-4</v>
          </cell>
          <cell r="N1704">
            <v>1</v>
          </cell>
          <cell r="P1704">
            <v>32829571.580000032</v>
          </cell>
          <cell r="AE1704">
            <v>0.6</v>
          </cell>
          <cell r="AG1704">
            <v>24691366.780112606</v>
          </cell>
          <cell r="AJ1704">
            <v>1</v>
          </cell>
          <cell r="AN1704">
            <v>1</v>
          </cell>
        </row>
        <row r="1705">
          <cell r="G1705">
            <v>2.905608546321607E-4</v>
          </cell>
        </row>
        <row r="1706">
          <cell r="G1706">
            <v>0</v>
          </cell>
          <cell r="L1706" t="str">
            <v>обр. засыпка</v>
          </cell>
          <cell r="P1706">
            <v>19931380</v>
          </cell>
          <cell r="AG1706">
            <v>24984233.742565349</v>
          </cell>
        </row>
        <row r="1707">
          <cell r="G1707">
            <v>0</v>
          </cell>
          <cell r="P1707">
            <v>19931380</v>
          </cell>
          <cell r="AG1707">
            <v>24984233.742565349</v>
          </cell>
        </row>
        <row r="1708">
          <cell r="G1708">
            <v>74930</v>
          </cell>
          <cell r="L1708" t="str">
            <v>обр. засыпка</v>
          </cell>
          <cell r="N1708">
            <v>74930</v>
          </cell>
          <cell r="P1708">
            <v>19931380</v>
          </cell>
          <cell r="AE1708">
            <v>74930</v>
          </cell>
          <cell r="AG1708">
            <v>24984233.742565349</v>
          </cell>
          <cell r="AJ1708">
            <v>0</v>
          </cell>
          <cell r="AN1708">
            <v>0</v>
          </cell>
        </row>
        <row r="1709">
          <cell r="G1709">
            <v>0</v>
          </cell>
          <cell r="P1709">
            <v>17596526.283</v>
          </cell>
          <cell r="AG1709">
            <v>6617239.6348622115</v>
          </cell>
        </row>
        <row r="1710">
          <cell r="G1710">
            <v>0</v>
          </cell>
          <cell r="P1710">
            <v>296316</v>
          </cell>
          <cell r="AG1710">
            <v>111430.74196059672</v>
          </cell>
        </row>
        <row r="1711">
          <cell r="G1711">
            <v>3.0581709074305721</v>
          </cell>
          <cell r="L1711" t="str">
            <v>м/к</v>
          </cell>
          <cell r="N1711">
            <v>3</v>
          </cell>
          <cell r="P1711">
            <v>296316</v>
          </cell>
          <cell r="AE1711">
            <v>0.89999999999999991</v>
          </cell>
          <cell r="AG1711">
            <v>111430.74196059672</v>
          </cell>
          <cell r="AJ1711">
            <v>3</v>
          </cell>
          <cell r="AN1711">
            <v>3</v>
          </cell>
        </row>
        <row r="1712">
          <cell r="G1712">
            <v>0</v>
          </cell>
          <cell r="P1712">
            <v>17300210.283</v>
          </cell>
          <cell r="AG1712">
            <v>6505808.8929016152</v>
          </cell>
        </row>
        <row r="1713">
          <cell r="G1713">
            <v>19.717523099146899</v>
          </cell>
          <cell r="N1713">
            <v>10.5</v>
          </cell>
          <cell r="P1713">
            <v>624922.93500000006</v>
          </cell>
          <cell r="AE1713">
            <v>3.15</v>
          </cell>
          <cell r="AG1713">
            <v>235004.61100731572</v>
          </cell>
          <cell r="AJ1713">
            <v>10.5</v>
          </cell>
          <cell r="AN1713">
            <v>10.5</v>
          </cell>
        </row>
        <row r="1714">
          <cell r="G1714">
            <v>33.200000000000003</v>
          </cell>
          <cell r="N1714">
            <v>33.200000000000003</v>
          </cell>
          <cell r="P1714">
            <v>4223740.1880000001</v>
          </cell>
          <cell r="AE1714">
            <v>9.9600000000000009</v>
          </cell>
          <cell r="AG1714">
            <v>1588353.3221210812</v>
          </cell>
          <cell r="AJ1714">
            <v>33.200000000000003</v>
          </cell>
          <cell r="AN1714">
            <v>33.200000000000003</v>
          </cell>
        </row>
        <row r="1715">
          <cell r="G1715">
            <v>55.6</v>
          </cell>
          <cell r="N1715">
            <v>55.6</v>
          </cell>
          <cell r="P1715">
            <v>11954000</v>
          </cell>
          <cell r="AE1715">
            <v>16.68</v>
          </cell>
          <cell r="AG1715">
            <v>4495346.4861734537</v>
          </cell>
          <cell r="AJ1715">
            <v>55.6</v>
          </cell>
          <cell r="AN1715">
            <v>55.6</v>
          </cell>
        </row>
        <row r="1716">
          <cell r="G1716">
            <v>11</v>
          </cell>
          <cell r="P1716">
            <v>497547.16</v>
          </cell>
          <cell r="AG1716">
            <v>187104.4735997642</v>
          </cell>
        </row>
        <row r="1717">
          <cell r="N1717">
            <v>11</v>
          </cell>
          <cell r="P1717">
            <v>497547.16</v>
          </cell>
          <cell r="AE1717">
            <v>3.3</v>
          </cell>
          <cell r="AG1717">
            <v>187104.4735997642</v>
          </cell>
          <cell r="AJ1717">
            <v>11</v>
          </cell>
          <cell r="AN1717">
            <v>11</v>
          </cell>
        </row>
        <row r="1718">
          <cell r="G1718">
            <v>0</v>
          </cell>
          <cell r="P1718">
            <v>0</v>
          </cell>
          <cell r="AG1718">
            <v>0</v>
          </cell>
        </row>
        <row r="1719">
          <cell r="G1719">
            <v>0</v>
          </cell>
          <cell r="P1719">
            <v>0</v>
          </cell>
          <cell r="AG1719">
            <v>0</v>
          </cell>
        </row>
        <row r="1720">
          <cell r="G1720">
            <v>6808.963293124365</v>
          </cell>
        </row>
        <row r="1721">
          <cell r="G1721">
            <v>0</v>
          </cell>
          <cell r="P1721">
            <v>0</v>
          </cell>
          <cell r="AG1721">
            <v>0</v>
          </cell>
        </row>
        <row r="1722">
          <cell r="G1722">
            <v>3000</v>
          </cell>
        </row>
        <row r="1723">
          <cell r="G1723">
            <v>1.9370723642144049E-2</v>
          </cell>
        </row>
        <row r="1724">
          <cell r="G1724">
            <v>1.9370723642144049E-2</v>
          </cell>
        </row>
        <row r="1725">
          <cell r="G1725">
            <v>0</v>
          </cell>
          <cell r="P1725">
            <v>0</v>
          </cell>
          <cell r="AG1725">
            <v>0</v>
          </cell>
        </row>
        <row r="1726">
          <cell r="G1726">
            <v>0</v>
          </cell>
          <cell r="P1726">
            <v>0</v>
          </cell>
          <cell r="AG1726">
            <v>0</v>
          </cell>
        </row>
        <row r="1727">
          <cell r="G1727">
            <v>6808.963293124365</v>
          </cell>
        </row>
        <row r="1728">
          <cell r="G1728">
            <v>420</v>
          </cell>
        </row>
        <row r="1729">
          <cell r="G1729">
            <v>0</v>
          </cell>
          <cell r="P1729">
            <v>0</v>
          </cell>
          <cell r="AG1729">
            <v>0</v>
          </cell>
        </row>
        <row r="1730">
          <cell r="G1730">
            <v>1.9370723642144049E-2</v>
          </cell>
        </row>
        <row r="1731">
          <cell r="G1731">
            <v>1.9370723642144049E-2</v>
          </cell>
        </row>
        <row r="1732">
          <cell r="AG1732">
            <v>50000000</v>
          </cell>
        </row>
        <row r="1733">
          <cell r="AG1733">
            <v>30000000</v>
          </cell>
        </row>
        <row r="1739">
          <cell r="P1739">
            <v>9881903194.6395359</v>
          </cell>
          <cell r="AG1739">
            <v>4775231240.4956026</v>
          </cell>
        </row>
      </sheetData>
      <sheetData sheetId="7"/>
      <sheetData sheetId="8"/>
      <sheetData sheetId="9"/>
      <sheetData sheetId="10"/>
      <sheetData sheetId="11">
        <row r="5">
          <cell r="M5">
            <v>190000000</v>
          </cell>
          <cell r="P5">
            <v>95000000</v>
          </cell>
          <cell r="V5" t="str">
            <v>ДТ</v>
          </cell>
        </row>
        <row r="6">
          <cell r="J6">
            <v>360000000</v>
          </cell>
          <cell r="P6">
            <v>288000000</v>
          </cell>
          <cell r="V6" t="str">
            <v>ЦНС</v>
          </cell>
        </row>
        <row r="7">
          <cell r="J7">
            <v>40000000</v>
          </cell>
          <cell r="P7">
            <v>24000000</v>
          </cell>
          <cell r="V7" t="str">
            <v>БНС</v>
          </cell>
        </row>
        <row r="8">
          <cell r="J8">
            <v>160000000</v>
          </cell>
          <cell r="V8" t="str">
            <v>пит. насосы</v>
          </cell>
        </row>
        <row r="9">
          <cell r="J9">
            <v>10200000</v>
          </cell>
          <cell r="V9" t="str">
            <v>Тр.пр-ды ВД ГПП валют</v>
          </cell>
        </row>
        <row r="10">
          <cell r="J10">
            <v>180000000</v>
          </cell>
          <cell r="V10" t="str">
            <v>Тр.пр-ды ВД ОПП валют</v>
          </cell>
        </row>
        <row r="11">
          <cell r="J11">
            <v>42000000</v>
          </cell>
          <cell r="V11" t="str">
            <v>ГРП и ППГ</v>
          </cell>
        </row>
        <row r="12">
          <cell r="H12">
            <v>0</v>
          </cell>
          <cell r="J12">
            <v>0</v>
          </cell>
          <cell r="M12">
            <v>0</v>
          </cell>
          <cell r="P12">
            <v>0</v>
          </cell>
          <cell r="S12">
            <v>0</v>
          </cell>
        </row>
        <row r="13">
          <cell r="H13">
            <v>10500361.075165669</v>
          </cell>
          <cell r="V13" t="str">
            <v>ТМО</v>
          </cell>
        </row>
        <row r="14">
          <cell r="H14">
            <v>10500361.075165669</v>
          </cell>
          <cell r="V14" t="str">
            <v>ТМО</v>
          </cell>
        </row>
        <row r="15">
          <cell r="H15">
            <v>4482106.4019917967</v>
          </cell>
          <cell r="V15" t="str">
            <v>ТМО</v>
          </cell>
        </row>
        <row r="16">
          <cell r="H16">
            <v>4482106.4019917967</v>
          </cell>
          <cell r="V16" t="str">
            <v>ТМО</v>
          </cell>
        </row>
        <row r="17">
          <cell r="H17">
            <v>787041.2463230897</v>
          </cell>
          <cell r="J17">
            <v>787041.2463230897</v>
          </cell>
          <cell r="M17">
            <v>787041.2463230897</v>
          </cell>
          <cell r="P17">
            <v>787041.2463230897</v>
          </cell>
          <cell r="S17">
            <v>787041.2463230897</v>
          </cell>
          <cell r="V17" t="str">
            <v>ТМО</v>
          </cell>
        </row>
        <row r="18">
          <cell r="H18">
            <v>787041.2463230897</v>
          </cell>
          <cell r="J18">
            <v>787041.2463230897</v>
          </cell>
          <cell r="M18">
            <v>787041.2463230897</v>
          </cell>
          <cell r="P18">
            <v>787041.2463230897</v>
          </cell>
          <cell r="S18">
            <v>787041.2463230897</v>
          </cell>
          <cell r="V18" t="str">
            <v>ТМО</v>
          </cell>
        </row>
        <row r="19">
          <cell r="H19">
            <v>2734470.6081882375</v>
          </cell>
          <cell r="J19">
            <v>2734470.6081882375</v>
          </cell>
          <cell r="M19">
            <v>2734470.6081882375</v>
          </cell>
          <cell r="P19">
            <v>2734470.6081882375</v>
          </cell>
          <cell r="S19">
            <v>2734470.6081882375</v>
          </cell>
          <cell r="V19" t="str">
            <v>ТМО</v>
          </cell>
        </row>
        <row r="20">
          <cell r="H20">
            <v>2247336.4134832812</v>
          </cell>
          <cell r="J20">
            <v>2247336.4134832812</v>
          </cell>
          <cell r="M20">
            <v>2247336.4134832812</v>
          </cell>
          <cell r="P20">
            <v>2247336.4134832812</v>
          </cell>
          <cell r="S20">
            <v>2247336.4134832812</v>
          </cell>
          <cell r="V20" t="str">
            <v>Насосы</v>
          </cell>
        </row>
        <row r="21">
          <cell r="H21">
            <v>0</v>
          </cell>
          <cell r="J21">
            <v>0</v>
          </cell>
          <cell r="M21">
            <v>0</v>
          </cell>
          <cell r="P21">
            <v>0</v>
          </cell>
          <cell r="S21">
            <v>0</v>
          </cell>
        </row>
        <row r="22">
          <cell r="H22">
            <v>2554289.679715144</v>
          </cell>
          <cell r="J22">
            <v>2554289.679715144</v>
          </cell>
          <cell r="M22">
            <v>2554289.679715144</v>
          </cell>
          <cell r="P22">
            <v>2554289.679715144</v>
          </cell>
          <cell r="S22">
            <v>2554289.679715144</v>
          </cell>
          <cell r="V22" t="str">
            <v>Насосы</v>
          </cell>
        </row>
        <row r="23">
          <cell r="H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</row>
        <row r="24">
          <cell r="H24">
            <v>0</v>
          </cell>
          <cell r="J24">
            <v>0</v>
          </cell>
          <cell r="M24">
            <v>0</v>
          </cell>
          <cell r="P24">
            <v>0</v>
          </cell>
          <cell r="S24">
            <v>0</v>
          </cell>
        </row>
        <row r="25">
          <cell r="H25">
            <v>2554289.679715144</v>
          </cell>
          <cell r="J25">
            <v>2554289.679715144</v>
          </cell>
          <cell r="M25">
            <v>2554289.679715144</v>
          </cell>
          <cell r="P25">
            <v>2554289.679715144</v>
          </cell>
          <cell r="S25">
            <v>2554289.679715144</v>
          </cell>
          <cell r="V25" t="str">
            <v>Насосы</v>
          </cell>
        </row>
        <row r="26">
          <cell r="H26">
            <v>0</v>
          </cell>
          <cell r="J26">
            <v>0</v>
          </cell>
          <cell r="M26">
            <v>0</v>
          </cell>
          <cell r="P26">
            <v>0</v>
          </cell>
          <cell r="S26">
            <v>0</v>
          </cell>
        </row>
        <row r="27">
          <cell r="H27">
            <v>0</v>
          </cell>
          <cell r="J27">
            <v>0</v>
          </cell>
          <cell r="M27">
            <v>0</v>
          </cell>
          <cell r="P27">
            <v>0</v>
          </cell>
          <cell r="S27">
            <v>0</v>
          </cell>
        </row>
        <row r="28">
          <cell r="H28">
            <v>1316956.4476959151</v>
          </cell>
          <cell r="J28">
            <v>1316956.4476959151</v>
          </cell>
          <cell r="M28">
            <v>1316956.4476959151</v>
          </cell>
          <cell r="P28">
            <v>1316956.4476959151</v>
          </cell>
          <cell r="S28">
            <v>1316956.4476959151</v>
          </cell>
          <cell r="V28" t="str">
            <v>Насосы</v>
          </cell>
        </row>
        <row r="29">
          <cell r="H29">
            <v>0</v>
          </cell>
          <cell r="J29">
            <v>0</v>
          </cell>
          <cell r="M29">
            <v>0</v>
          </cell>
          <cell r="P29">
            <v>0</v>
          </cell>
          <cell r="S29">
            <v>0</v>
          </cell>
        </row>
        <row r="30">
          <cell r="H30">
            <v>677951.29289932107</v>
          </cell>
          <cell r="J30">
            <v>677951.29289932107</v>
          </cell>
          <cell r="M30">
            <v>677951.29289932107</v>
          </cell>
          <cell r="P30">
            <v>677951.29289932107</v>
          </cell>
          <cell r="S30">
            <v>677951.29289932107</v>
          </cell>
          <cell r="V30" t="str">
            <v>Насосы</v>
          </cell>
        </row>
        <row r="31">
          <cell r="H31">
            <v>0</v>
          </cell>
          <cell r="J31">
            <v>0</v>
          </cell>
          <cell r="M31">
            <v>0</v>
          </cell>
          <cell r="P31">
            <v>0</v>
          </cell>
          <cell r="S31">
            <v>0</v>
          </cell>
        </row>
        <row r="32">
          <cell r="H32">
            <v>569479.08603542973</v>
          </cell>
          <cell r="J32">
            <v>569479.08603542973</v>
          </cell>
          <cell r="M32">
            <v>569479.08603542973</v>
          </cell>
          <cell r="P32">
            <v>569479.08603542973</v>
          </cell>
          <cell r="S32">
            <v>569479.08603542973</v>
          </cell>
          <cell r="V32" t="str">
            <v>Насосы</v>
          </cell>
        </row>
        <row r="33">
          <cell r="H33">
            <v>0</v>
          </cell>
          <cell r="J33">
            <v>0</v>
          </cell>
          <cell r="M33">
            <v>0</v>
          </cell>
          <cell r="P33">
            <v>0</v>
          </cell>
          <cell r="S33">
            <v>0</v>
          </cell>
        </row>
        <row r="34">
          <cell r="H34">
            <v>131232491.24847183</v>
          </cell>
          <cell r="J34">
            <v>131232491.24847183</v>
          </cell>
          <cell r="M34">
            <v>131232491.24847183</v>
          </cell>
          <cell r="P34">
            <v>131232491.24847183</v>
          </cell>
          <cell r="S34">
            <v>131232491.24847183</v>
          </cell>
          <cell r="V34" t="str">
            <v>Насосы 6 кВ</v>
          </cell>
        </row>
        <row r="35">
          <cell r="H35">
            <v>7334489.2848826656</v>
          </cell>
          <cell r="J35">
            <v>7334489.2848826656</v>
          </cell>
          <cell r="M35">
            <v>7334489.2848826656</v>
          </cell>
          <cell r="P35">
            <v>7334489.2848826656</v>
          </cell>
          <cell r="S35">
            <v>7334489.2848826656</v>
          </cell>
          <cell r="V35" t="str">
            <v>ТМО</v>
          </cell>
        </row>
        <row r="36">
          <cell r="H36">
            <v>132979590.47139356</v>
          </cell>
          <cell r="J36">
            <v>132979590.47139356</v>
          </cell>
          <cell r="M36">
            <v>132979590.47139356</v>
          </cell>
          <cell r="P36">
            <v>132979590.47139356</v>
          </cell>
          <cell r="S36">
            <v>132979590.47139356</v>
          </cell>
          <cell r="V36" t="str">
            <v>Насосы 6 кВ</v>
          </cell>
        </row>
        <row r="37">
          <cell r="H37">
            <v>1349546.0284184103</v>
          </cell>
          <cell r="J37">
            <v>1349546.0284184103</v>
          </cell>
          <cell r="M37">
            <v>1349546.0284184103</v>
          </cell>
          <cell r="P37">
            <v>1349546.0284184103</v>
          </cell>
          <cell r="S37">
            <v>1349546.0284184103</v>
          </cell>
          <cell r="V37" t="str">
            <v>Насосы</v>
          </cell>
        </row>
        <row r="38">
          <cell r="H38">
            <v>0</v>
          </cell>
          <cell r="J38">
            <v>0</v>
          </cell>
          <cell r="M38">
            <v>0</v>
          </cell>
          <cell r="P38">
            <v>0</v>
          </cell>
          <cell r="S38">
            <v>0</v>
          </cell>
        </row>
        <row r="39">
          <cell r="H39">
            <v>1393552.9641277064</v>
          </cell>
          <cell r="J39">
            <v>1393552.9641277064</v>
          </cell>
          <cell r="M39">
            <v>1393552.9641277064</v>
          </cell>
          <cell r="P39">
            <v>1393552.9641277064</v>
          </cell>
          <cell r="S39">
            <v>1393552.9641277064</v>
          </cell>
          <cell r="V39" t="str">
            <v>Насосы</v>
          </cell>
        </row>
        <row r="40">
          <cell r="H40">
            <v>0</v>
          </cell>
          <cell r="J40">
            <v>0</v>
          </cell>
          <cell r="M40">
            <v>0</v>
          </cell>
          <cell r="P40">
            <v>0</v>
          </cell>
          <cell r="S40">
            <v>0</v>
          </cell>
        </row>
        <row r="41">
          <cell r="H41">
            <v>25670712.497089334</v>
          </cell>
          <cell r="J41">
            <v>25670712.497089334</v>
          </cell>
          <cell r="M41">
            <v>25670712.497089334</v>
          </cell>
          <cell r="P41">
            <v>25670712.497089334</v>
          </cell>
          <cell r="S41">
            <v>25670712.497089334</v>
          </cell>
          <cell r="V41" t="str">
            <v>Насосы</v>
          </cell>
        </row>
        <row r="42">
          <cell r="H42">
            <v>1652470.2152031111</v>
          </cell>
          <cell r="J42">
            <v>1652470.2152031111</v>
          </cell>
          <cell r="M42">
            <v>1652470.2152031111</v>
          </cell>
          <cell r="P42">
            <v>1652470.2152031111</v>
          </cell>
          <cell r="S42">
            <v>1652470.2152031111</v>
          </cell>
          <cell r="V42" t="str">
            <v>Насосы</v>
          </cell>
        </row>
        <row r="43">
          <cell r="H43">
            <v>1571981.5297908087</v>
          </cell>
          <cell r="J43">
            <v>1571981.5297908087</v>
          </cell>
          <cell r="M43">
            <v>1571981.5297908087</v>
          </cell>
          <cell r="P43">
            <v>1571981.5297908087</v>
          </cell>
          <cell r="S43">
            <v>1571981.5297908087</v>
          </cell>
          <cell r="V43" t="str">
            <v>Насосы</v>
          </cell>
        </row>
        <row r="44">
          <cell r="H44">
            <v>0</v>
          </cell>
          <cell r="J44">
            <v>0</v>
          </cell>
          <cell r="M44">
            <v>0</v>
          </cell>
          <cell r="P44">
            <v>0</v>
          </cell>
          <cell r="S44">
            <v>0</v>
          </cell>
        </row>
        <row r="45">
          <cell r="H45">
            <v>1045965.3335528505</v>
          </cell>
          <cell r="J45">
            <v>1045965.3335528505</v>
          </cell>
          <cell r="M45">
            <v>1045965.3335528505</v>
          </cell>
          <cell r="P45">
            <v>1045965.3335528505</v>
          </cell>
          <cell r="S45">
            <v>1045965.3335528505</v>
          </cell>
          <cell r="V45" t="str">
            <v>Насосы</v>
          </cell>
        </row>
        <row r="46">
          <cell r="H46">
            <v>0</v>
          </cell>
          <cell r="J46">
            <v>0</v>
          </cell>
          <cell r="M46">
            <v>0</v>
          </cell>
          <cell r="P46">
            <v>0</v>
          </cell>
          <cell r="S46">
            <v>0</v>
          </cell>
        </row>
        <row r="47">
          <cell r="H47">
            <v>6874353.6767377025</v>
          </cell>
          <cell r="J47">
            <v>6874353.6767377025</v>
          </cell>
          <cell r="M47">
            <v>6874353.6767377025</v>
          </cell>
          <cell r="P47">
            <v>6874353.6767377025</v>
          </cell>
          <cell r="S47">
            <v>6874353.6767377025</v>
          </cell>
          <cell r="V47" t="str">
            <v>ТМО</v>
          </cell>
        </row>
        <row r="48">
          <cell r="H48">
            <v>0</v>
          </cell>
          <cell r="J48">
            <v>0</v>
          </cell>
          <cell r="M48">
            <v>0</v>
          </cell>
          <cell r="P48">
            <v>0</v>
          </cell>
          <cell r="S48">
            <v>0</v>
          </cell>
        </row>
        <row r="49">
          <cell r="H49">
            <v>6433080.5517705875</v>
          </cell>
          <cell r="J49">
            <v>6433080.5517705875</v>
          </cell>
          <cell r="M49">
            <v>6433080.5517705875</v>
          </cell>
          <cell r="P49">
            <v>6433080.5517705875</v>
          </cell>
          <cell r="S49">
            <v>6433080.5517705875</v>
          </cell>
          <cell r="V49" t="str">
            <v>ТМО</v>
          </cell>
        </row>
        <row r="50">
          <cell r="H50" t="str">
            <v>вкл в п.44.</v>
          </cell>
          <cell r="J50" t="str">
            <v>вкл в п.44.</v>
          </cell>
          <cell r="M50" t="str">
            <v>вкл в п.44.</v>
          </cell>
          <cell r="P50" t="str">
            <v>вкл в п.44.</v>
          </cell>
          <cell r="S50" t="str">
            <v>вкл в п.44.</v>
          </cell>
          <cell r="V50" t="str">
            <v>Баки</v>
          </cell>
        </row>
        <row r="51">
          <cell r="H51" t="str">
            <v>вкл в п.44.</v>
          </cell>
          <cell r="J51" t="str">
            <v>вкл в п.44.</v>
          </cell>
          <cell r="M51" t="str">
            <v>вкл в п.44.</v>
          </cell>
          <cell r="P51" t="str">
            <v>вкл в п.44.</v>
          </cell>
          <cell r="S51" t="str">
            <v>вкл в п.44.</v>
          </cell>
        </row>
        <row r="52">
          <cell r="H52" t="str">
            <v>вкл в п.44.</v>
          </cell>
          <cell r="J52" t="str">
            <v>вкл в п.44.</v>
          </cell>
          <cell r="M52" t="str">
            <v>вкл в п.44.</v>
          </cell>
          <cell r="P52" t="str">
            <v>вкл в п.44.</v>
          </cell>
          <cell r="S52" t="str">
            <v>вкл в п.44.</v>
          </cell>
        </row>
        <row r="53">
          <cell r="H53">
            <v>4040184.7755709598</v>
          </cell>
          <cell r="J53">
            <v>4040184.7755709598</v>
          </cell>
          <cell r="M53">
            <v>4040184.7755709598</v>
          </cell>
          <cell r="P53">
            <v>4040184.7755709598</v>
          </cell>
          <cell r="S53">
            <v>4040184.7755709598</v>
          </cell>
          <cell r="V53" t="str">
            <v>ТМО</v>
          </cell>
        </row>
        <row r="54">
          <cell r="H54">
            <v>1179923.7395566907</v>
          </cell>
          <cell r="J54">
            <v>1179923.7395566907</v>
          </cell>
          <cell r="M54">
            <v>1179923.7395566907</v>
          </cell>
          <cell r="P54">
            <v>1179923.7395566907</v>
          </cell>
          <cell r="S54">
            <v>1179923.7395566907</v>
          </cell>
          <cell r="V54" t="str">
            <v>Насосы</v>
          </cell>
        </row>
        <row r="55">
          <cell r="H55">
            <v>1102225.2112389337</v>
          </cell>
          <cell r="J55">
            <v>1102225.2112389337</v>
          </cell>
          <cell r="M55">
            <v>1102225.2112389337</v>
          </cell>
          <cell r="P55">
            <v>1102225.2112389337</v>
          </cell>
          <cell r="S55">
            <v>1102225.2112389337</v>
          </cell>
          <cell r="V55" t="str">
            <v>ТМО</v>
          </cell>
        </row>
        <row r="56">
          <cell r="H56">
            <v>183362.23212206663</v>
          </cell>
          <cell r="J56">
            <v>183362.23212206663</v>
          </cell>
          <cell r="M56">
            <v>183362.23212206663</v>
          </cell>
          <cell r="P56">
            <v>183362.23212206663</v>
          </cell>
          <cell r="S56">
            <v>183362.23212206663</v>
          </cell>
          <cell r="V56" t="str">
            <v>Насосы</v>
          </cell>
        </row>
        <row r="57">
          <cell r="H57">
            <v>1968564.492724736</v>
          </cell>
          <cell r="J57">
            <v>1968564.492724736</v>
          </cell>
          <cell r="M57">
            <v>1968564.492724736</v>
          </cell>
          <cell r="P57">
            <v>1968564.492724736</v>
          </cell>
          <cell r="S57">
            <v>1968564.492724736</v>
          </cell>
          <cell r="V57" t="str">
            <v>Прочие</v>
          </cell>
        </row>
        <row r="58">
          <cell r="H58">
            <v>1991724.0749920858</v>
          </cell>
          <cell r="J58">
            <v>1991724.0749920858</v>
          </cell>
          <cell r="M58">
            <v>1991724.0749920858</v>
          </cell>
          <cell r="P58">
            <v>1991724.0749920858</v>
          </cell>
          <cell r="S58">
            <v>1991724.0749920858</v>
          </cell>
          <cell r="V58" t="str">
            <v>Прочие</v>
          </cell>
        </row>
        <row r="59">
          <cell r="H59">
            <v>0</v>
          </cell>
          <cell r="J59">
            <v>0</v>
          </cell>
          <cell r="M59">
            <v>0</v>
          </cell>
          <cell r="P59">
            <v>0</v>
          </cell>
          <cell r="S59">
            <v>0</v>
          </cell>
        </row>
        <row r="60">
          <cell r="H60">
            <v>2379239.8687826111</v>
          </cell>
          <cell r="J60">
            <v>2379239.8687826111</v>
          </cell>
          <cell r="M60">
            <v>2379239.8687826111</v>
          </cell>
          <cell r="P60">
            <v>2379239.8687826111</v>
          </cell>
          <cell r="S60">
            <v>2379239.8687826111</v>
          </cell>
          <cell r="V60" t="str">
            <v>Баки</v>
          </cell>
        </row>
        <row r="61">
          <cell r="H61">
            <v>0</v>
          </cell>
          <cell r="J61">
            <v>0</v>
          </cell>
          <cell r="M61">
            <v>0</v>
          </cell>
          <cell r="P61">
            <v>0</v>
          </cell>
          <cell r="S61">
            <v>0</v>
          </cell>
        </row>
        <row r="62">
          <cell r="H62">
            <v>2379239.8687826111</v>
          </cell>
          <cell r="J62">
            <v>2379239.8687826111</v>
          </cell>
          <cell r="M62">
            <v>2379239.8687826111</v>
          </cell>
          <cell r="P62">
            <v>2379239.8687826111</v>
          </cell>
          <cell r="S62">
            <v>2379239.8687826111</v>
          </cell>
          <cell r="V62" t="str">
            <v>Баки</v>
          </cell>
        </row>
        <row r="63">
          <cell r="H63">
            <v>0</v>
          </cell>
          <cell r="J63">
            <v>0</v>
          </cell>
          <cell r="M63">
            <v>0</v>
          </cell>
          <cell r="P63">
            <v>0</v>
          </cell>
          <cell r="S63">
            <v>0</v>
          </cell>
        </row>
        <row r="64">
          <cell r="H64">
            <v>949376.29303521221</v>
          </cell>
          <cell r="J64">
            <v>949376.29303521221</v>
          </cell>
          <cell r="M64">
            <v>949376.29303521221</v>
          </cell>
          <cell r="P64">
            <v>949376.29303521221</v>
          </cell>
          <cell r="S64">
            <v>949376.29303521221</v>
          </cell>
          <cell r="V64" t="str">
            <v>Баки</v>
          </cell>
        </row>
        <row r="65">
          <cell r="H65">
            <v>0</v>
          </cell>
          <cell r="J65">
            <v>0</v>
          </cell>
          <cell r="M65">
            <v>0</v>
          </cell>
          <cell r="P65">
            <v>0</v>
          </cell>
          <cell r="S65">
            <v>0</v>
          </cell>
        </row>
        <row r="66">
          <cell r="H66">
            <v>1001108.8907912513</v>
          </cell>
          <cell r="J66">
            <v>1001108.8907912513</v>
          </cell>
          <cell r="M66">
            <v>1001108.8907912513</v>
          </cell>
          <cell r="P66">
            <v>1001108.8907912513</v>
          </cell>
          <cell r="S66">
            <v>1001108.8907912513</v>
          </cell>
          <cell r="V66" t="str">
            <v>Баки</v>
          </cell>
        </row>
        <row r="67">
          <cell r="H67">
            <v>0</v>
          </cell>
          <cell r="J67">
            <v>0</v>
          </cell>
          <cell r="M67">
            <v>0</v>
          </cell>
          <cell r="P67">
            <v>0</v>
          </cell>
          <cell r="S67">
            <v>0</v>
          </cell>
        </row>
        <row r="68">
          <cell r="H68">
            <v>1167103.0522867157</v>
          </cell>
          <cell r="J68">
            <v>1167103.0522867157</v>
          </cell>
          <cell r="M68">
            <v>1167103.0522867157</v>
          </cell>
          <cell r="P68">
            <v>1167103.0522867157</v>
          </cell>
          <cell r="S68">
            <v>1167103.0522867157</v>
          </cell>
          <cell r="V68" t="str">
            <v>Баки</v>
          </cell>
        </row>
        <row r="69">
          <cell r="H69">
            <v>0</v>
          </cell>
          <cell r="J69">
            <v>0</v>
          </cell>
          <cell r="M69">
            <v>0</v>
          </cell>
          <cell r="P69">
            <v>0</v>
          </cell>
          <cell r="S69">
            <v>0</v>
          </cell>
        </row>
        <row r="70">
          <cell r="H70">
            <v>1167103.0522867157</v>
          </cell>
          <cell r="J70">
            <v>1167103.0522867157</v>
          </cell>
          <cell r="M70">
            <v>1167103.0522867157</v>
          </cell>
          <cell r="P70">
            <v>1167103.0522867157</v>
          </cell>
          <cell r="S70">
            <v>1167103.0522867157</v>
          </cell>
          <cell r="V70" t="str">
            <v>Баки</v>
          </cell>
        </row>
        <row r="71">
          <cell r="H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</row>
        <row r="72">
          <cell r="H72">
            <v>718590.47561197507</v>
          </cell>
          <cell r="J72">
            <v>718590.47561197507</v>
          </cell>
          <cell r="M72">
            <v>718590.47561197507</v>
          </cell>
          <cell r="P72">
            <v>718590.47561197507</v>
          </cell>
          <cell r="S72">
            <v>718590.47561197507</v>
          </cell>
          <cell r="V72" t="str">
            <v>Баки</v>
          </cell>
        </row>
        <row r="73">
          <cell r="H73">
            <v>0</v>
          </cell>
          <cell r="J73">
            <v>0</v>
          </cell>
          <cell r="M73">
            <v>0</v>
          </cell>
          <cell r="P73">
            <v>0</v>
          </cell>
          <cell r="S73">
            <v>0</v>
          </cell>
        </row>
        <row r="74">
          <cell r="H74">
            <v>0</v>
          </cell>
          <cell r="J74">
            <v>0</v>
          </cell>
          <cell r="M74">
            <v>0</v>
          </cell>
          <cell r="P74">
            <v>0</v>
          </cell>
          <cell r="S74">
            <v>0</v>
          </cell>
        </row>
        <row r="75">
          <cell r="H75">
            <v>93025772.429928467</v>
          </cell>
          <cell r="J75">
            <v>93025772.429928467</v>
          </cell>
          <cell r="M75">
            <v>93025772.429928467</v>
          </cell>
          <cell r="P75">
            <v>93025772.429928467</v>
          </cell>
          <cell r="S75">
            <v>93025772.429928467</v>
          </cell>
          <cell r="V75" t="str">
            <v>Краны 63</v>
          </cell>
        </row>
        <row r="76">
          <cell r="H76">
            <v>1411150.8956218236</v>
          </cell>
          <cell r="J76">
            <v>1411150.8956218236</v>
          </cell>
          <cell r="M76">
            <v>1411150.8956218236</v>
          </cell>
          <cell r="P76">
            <v>1411150.8956218236</v>
          </cell>
          <cell r="S76">
            <v>1411150.8956218236</v>
          </cell>
          <cell r="V76" t="str">
            <v>Краны до 10</v>
          </cell>
        </row>
        <row r="77">
          <cell r="H77">
            <v>1175959.0796848531</v>
          </cell>
          <cell r="J77">
            <v>1175959.0796848531</v>
          </cell>
          <cell r="M77">
            <v>1175959.0796848531</v>
          </cell>
          <cell r="P77">
            <v>1175959.0796848531</v>
          </cell>
          <cell r="S77">
            <v>1175959.0796848531</v>
          </cell>
          <cell r="V77" t="str">
            <v>Краны до 10</v>
          </cell>
        </row>
        <row r="78">
          <cell r="H78">
            <v>497016.11700844002</v>
          </cell>
          <cell r="J78">
            <v>497016.11700844002</v>
          </cell>
          <cell r="M78">
            <v>497016.11700844002</v>
          </cell>
          <cell r="P78">
            <v>497016.11700844002</v>
          </cell>
          <cell r="S78">
            <v>497016.11700844002</v>
          </cell>
          <cell r="V78" t="str">
            <v>Краны до 10</v>
          </cell>
        </row>
        <row r="79">
          <cell r="H79">
            <v>0</v>
          </cell>
          <cell r="J79">
            <v>0</v>
          </cell>
          <cell r="M79">
            <v>0</v>
          </cell>
          <cell r="P79">
            <v>0</v>
          </cell>
          <cell r="S79">
            <v>0</v>
          </cell>
        </row>
        <row r="80">
          <cell r="H80">
            <v>118044.05828166145</v>
          </cell>
          <cell r="J80">
            <v>118044.05828166145</v>
          </cell>
          <cell r="M80">
            <v>118044.05828166145</v>
          </cell>
          <cell r="P80">
            <v>118044.05828166145</v>
          </cell>
          <cell r="S80">
            <v>118044.05828166145</v>
          </cell>
          <cell r="V80" t="str">
            <v>Краны до 10</v>
          </cell>
        </row>
        <row r="81">
          <cell r="H81">
            <v>87456.75965044272</v>
          </cell>
          <cell r="J81">
            <v>87456.75965044272</v>
          </cell>
          <cell r="M81">
            <v>87456.75965044272</v>
          </cell>
          <cell r="P81">
            <v>87456.75965044272</v>
          </cell>
          <cell r="S81">
            <v>87456.75965044272</v>
          </cell>
          <cell r="V81" t="str">
            <v>Краны до 10</v>
          </cell>
        </row>
        <row r="82">
          <cell r="H82">
            <v>0</v>
          </cell>
          <cell r="J82">
            <v>0</v>
          </cell>
          <cell r="M82">
            <v>0</v>
          </cell>
          <cell r="P82">
            <v>0</v>
          </cell>
          <cell r="S82">
            <v>0</v>
          </cell>
        </row>
        <row r="83">
          <cell r="H83">
            <v>43728.37982522136</v>
          </cell>
          <cell r="J83">
            <v>43728.37982522136</v>
          </cell>
          <cell r="M83">
            <v>43728.37982522136</v>
          </cell>
          <cell r="P83">
            <v>43728.37982522136</v>
          </cell>
          <cell r="S83">
            <v>43728.37982522136</v>
          </cell>
          <cell r="V83" t="str">
            <v>Краны до 10</v>
          </cell>
        </row>
        <row r="84">
          <cell r="H84">
            <v>0</v>
          </cell>
          <cell r="J84">
            <v>0</v>
          </cell>
          <cell r="M84">
            <v>0</v>
          </cell>
          <cell r="P84">
            <v>0</v>
          </cell>
          <cell r="S84">
            <v>0</v>
          </cell>
        </row>
        <row r="85">
          <cell r="H85">
            <v>14466.183612948707</v>
          </cell>
          <cell r="J85">
            <v>14466.183612948707</v>
          </cell>
          <cell r="M85">
            <v>14466.183612948707</v>
          </cell>
          <cell r="P85">
            <v>14466.183612948707</v>
          </cell>
          <cell r="S85">
            <v>14466.183612948707</v>
          </cell>
          <cell r="V85" t="str">
            <v>Краны до 10</v>
          </cell>
        </row>
        <row r="86">
          <cell r="H86">
            <v>21864.18991261068</v>
          </cell>
          <cell r="J86">
            <v>21864.18991261068</v>
          </cell>
          <cell r="M86">
            <v>21864.18991261068</v>
          </cell>
          <cell r="P86">
            <v>21864.18991261068</v>
          </cell>
          <cell r="S86">
            <v>21864.18991261068</v>
          </cell>
          <cell r="V86" t="str">
            <v>Краны до 10</v>
          </cell>
        </row>
        <row r="87">
          <cell r="H87">
            <v>0</v>
          </cell>
          <cell r="J87">
            <v>0</v>
          </cell>
          <cell r="M87">
            <v>0</v>
          </cell>
          <cell r="P87">
            <v>0</v>
          </cell>
          <cell r="S87">
            <v>0</v>
          </cell>
        </row>
        <row r="88">
          <cell r="H88">
            <v>17214.758499408963</v>
          </cell>
          <cell r="J88">
            <v>17214.758499408963</v>
          </cell>
          <cell r="M88">
            <v>17214.758499408963</v>
          </cell>
          <cell r="P88">
            <v>17214.758499408963</v>
          </cell>
          <cell r="S88">
            <v>17214.758499408963</v>
          </cell>
          <cell r="V88" t="str">
            <v>Краны до 10</v>
          </cell>
        </row>
        <row r="89">
          <cell r="H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</row>
        <row r="90">
          <cell r="H90">
            <v>14466.183612948707</v>
          </cell>
          <cell r="J90">
            <v>14466.183612948707</v>
          </cell>
          <cell r="M90">
            <v>14466.183612948707</v>
          </cell>
          <cell r="P90">
            <v>14466.183612948707</v>
          </cell>
          <cell r="S90">
            <v>14466.183612948707</v>
          </cell>
          <cell r="V90" t="str">
            <v>Краны до 10</v>
          </cell>
        </row>
        <row r="91">
          <cell r="H91">
            <v>0</v>
          </cell>
          <cell r="J91">
            <v>0</v>
          </cell>
          <cell r="M91">
            <v>0</v>
          </cell>
          <cell r="P91">
            <v>0</v>
          </cell>
          <cell r="S91">
            <v>0</v>
          </cell>
        </row>
        <row r="92">
          <cell r="H92">
            <v>121381.65388555112</v>
          </cell>
          <cell r="J92">
            <v>121381.65388555112</v>
          </cell>
          <cell r="M92">
            <v>121381.65388555112</v>
          </cell>
          <cell r="P92">
            <v>121381.65388555112</v>
          </cell>
          <cell r="S92">
            <v>121381.65388555112</v>
          </cell>
          <cell r="V92" t="str">
            <v>Прочие</v>
          </cell>
        </row>
        <row r="93">
          <cell r="H93">
            <v>127136.32732870412</v>
          </cell>
          <cell r="J93">
            <v>127136.32732870412</v>
          </cell>
          <cell r="M93">
            <v>127136.32732870412</v>
          </cell>
          <cell r="P93">
            <v>127136.32732870412</v>
          </cell>
          <cell r="S93">
            <v>127136.32732870412</v>
          </cell>
          <cell r="V93" t="str">
            <v>Прочие</v>
          </cell>
        </row>
        <row r="94">
          <cell r="H94">
            <v>171138.08331392886</v>
          </cell>
          <cell r="J94">
            <v>171138.08331392886</v>
          </cell>
          <cell r="M94">
            <v>171138.08331392886</v>
          </cell>
          <cell r="P94">
            <v>171138.08331392886</v>
          </cell>
          <cell r="S94">
            <v>171138.08331392886</v>
          </cell>
          <cell r="V94" t="str">
            <v>Прочие</v>
          </cell>
        </row>
        <row r="95">
          <cell r="H95">
            <v>48896.595232551103</v>
          </cell>
          <cell r="J95">
            <v>48896.595232551103</v>
          </cell>
          <cell r="M95">
            <v>48896.595232551103</v>
          </cell>
          <cell r="P95">
            <v>48896.595232551103</v>
          </cell>
          <cell r="S95">
            <v>48896.595232551103</v>
          </cell>
          <cell r="V95" t="str">
            <v>Прочие</v>
          </cell>
        </row>
        <row r="96">
          <cell r="H96">
            <v>110017.33927323998</v>
          </cell>
          <cell r="J96">
            <v>110017.33927323998</v>
          </cell>
          <cell r="M96">
            <v>110017.33927323998</v>
          </cell>
          <cell r="P96">
            <v>110017.33927323998</v>
          </cell>
          <cell r="S96">
            <v>110017.33927323998</v>
          </cell>
          <cell r="V96" t="str">
            <v>Прочие</v>
          </cell>
        </row>
        <row r="97">
          <cell r="H97">
            <v>2933795.7139530662</v>
          </cell>
          <cell r="J97">
            <v>2933795.7139530662</v>
          </cell>
          <cell r="M97">
            <v>2933795.7139530662</v>
          </cell>
          <cell r="P97">
            <v>2933795.7139530662</v>
          </cell>
          <cell r="S97">
            <v>2933795.7139530662</v>
          </cell>
          <cell r="V97" t="str">
            <v>Краны до 10</v>
          </cell>
        </row>
        <row r="98">
          <cell r="H98">
            <v>0</v>
          </cell>
          <cell r="J98">
            <v>0</v>
          </cell>
          <cell r="M98">
            <v>0</v>
          </cell>
          <cell r="P98">
            <v>0</v>
          </cell>
          <cell r="S98">
            <v>0</v>
          </cell>
          <cell r="V98" t="str">
            <v>Тр.пр-ды ВД</v>
          </cell>
        </row>
        <row r="99">
          <cell r="H99">
            <v>0</v>
          </cell>
          <cell r="J99">
            <v>0</v>
          </cell>
          <cell r="M99">
            <v>0</v>
          </cell>
          <cell r="P99">
            <v>0</v>
          </cell>
          <cell r="S99">
            <v>0</v>
          </cell>
          <cell r="V99" t="str">
            <v>Тр.пр-ды ВД</v>
          </cell>
        </row>
        <row r="100">
          <cell r="H100">
            <v>41128603.109935634</v>
          </cell>
          <cell r="J100">
            <v>41128603.109935634</v>
          </cell>
          <cell r="M100">
            <v>41128603.109935634</v>
          </cell>
          <cell r="P100">
            <v>41128603.109935634</v>
          </cell>
          <cell r="S100">
            <v>41128603.109935634</v>
          </cell>
          <cell r="V100" t="str">
            <v>Тр.пр-ды ВД</v>
          </cell>
        </row>
        <row r="101">
          <cell r="H101">
            <v>37380657.184575588</v>
          </cell>
          <cell r="J101">
            <v>37380657.184575588</v>
          </cell>
          <cell r="M101">
            <v>37380657.184575588</v>
          </cell>
          <cell r="P101">
            <v>37380657.184575588</v>
          </cell>
          <cell r="S101">
            <v>37380657.184575588</v>
          </cell>
          <cell r="V101" t="str">
            <v>Тр.пр-ды ВД</v>
          </cell>
        </row>
        <row r="102">
          <cell r="H102">
            <v>712183.60363524919</v>
          </cell>
          <cell r="J102">
            <v>712183.60363524919</v>
          </cell>
          <cell r="M102">
            <v>712183.60363524919</v>
          </cell>
          <cell r="P102">
            <v>712183.60363524919</v>
          </cell>
          <cell r="S102">
            <v>712183.60363524919</v>
          </cell>
          <cell r="V102" t="str">
            <v>Тр.пр-ды ВД</v>
          </cell>
        </row>
        <row r="103">
          <cell r="H103">
            <v>726816.65298683767</v>
          </cell>
          <cell r="J103">
            <v>726816.65298683767</v>
          </cell>
          <cell r="M103">
            <v>726816.65298683767</v>
          </cell>
          <cell r="P103">
            <v>726816.65298683767</v>
          </cell>
          <cell r="S103">
            <v>726816.65298683767</v>
          </cell>
          <cell r="V103" t="str">
            <v>Тр.пр-ды ВД</v>
          </cell>
        </row>
        <row r="104">
          <cell r="H104">
            <v>1434886.6740790438</v>
          </cell>
          <cell r="J104">
            <v>1434886.6740790438</v>
          </cell>
          <cell r="M104">
            <v>1434886.6740790438</v>
          </cell>
          <cell r="P104">
            <v>1434886.6740790438</v>
          </cell>
          <cell r="S104">
            <v>1434886.6740790438</v>
          </cell>
          <cell r="V104" t="str">
            <v>Тр.пр-ды ВД</v>
          </cell>
        </row>
        <row r="105">
          <cell r="H105">
            <v>5215457.4394964082</v>
          </cell>
          <cell r="J105">
            <v>5215457.4394964082</v>
          </cell>
          <cell r="M105">
            <v>5215457.4394964082</v>
          </cell>
          <cell r="P105">
            <v>5215457.4394964082</v>
          </cell>
          <cell r="S105">
            <v>5215457.4394964082</v>
          </cell>
          <cell r="V105" t="str">
            <v>Тр.пр-ды ВД</v>
          </cell>
        </row>
        <row r="106">
          <cell r="H106">
            <v>9106404.1029198524</v>
          </cell>
          <cell r="J106">
            <v>9106404.1029198524</v>
          </cell>
          <cell r="M106">
            <v>9106404.1029198524</v>
          </cell>
          <cell r="P106">
            <v>9106404.1029198524</v>
          </cell>
          <cell r="S106">
            <v>9106404.1029198524</v>
          </cell>
          <cell r="V106" t="str">
            <v>Тр.пр-ды ВД</v>
          </cell>
        </row>
        <row r="107">
          <cell r="H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V107" t="str">
            <v>Тр.пр-ды ВД</v>
          </cell>
        </row>
        <row r="108">
          <cell r="H108">
            <v>4490045.8399528973</v>
          </cell>
          <cell r="J108">
            <v>4490045.8399528973</v>
          </cell>
          <cell r="M108">
            <v>4490045.8399528973</v>
          </cell>
          <cell r="P108">
            <v>4490045.8399528973</v>
          </cell>
          <cell r="S108">
            <v>4490045.8399528973</v>
          </cell>
          <cell r="V108" t="str">
            <v>Тр.пр-ды ВД</v>
          </cell>
        </row>
        <row r="109">
          <cell r="H109">
            <v>49390.450844399871</v>
          </cell>
          <cell r="J109">
            <v>49390.450844399871</v>
          </cell>
          <cell r="M109">
            <v>49390.450844399871</v>
          </cell>
          <cell r="P109">
            <v>49390.450844399871</v>
          </cell>
          <cell r="S109">
            <v>49390.450844399871</v>
          </cell>
          <cell r="V109" t="str">
            <v>Тр.пр-ды ВД</v>
          </cell>
        </row>
        <row r="110">
          <cell r="H110">
            <v>171685.72518053345</v>
          </cell>
          <cell r="J110">
            <v>171685.72518053345</v>
          </cell>
          <cell r="M110">
            <v>171685.72518053345</v>
          </cell>
          <cell r="P110">
            <v>171685.72518053345</v>
          </cell>
          <cell r="S110">
            <v>171685.72518053345</v>
          </cell>
          <cell r="V110" t="str">
            <v>Тр.пр-ды ВД</v>
          </cell>
        </row>
        <row r="111">
          <cell r="H111">
            <v>3737655.7395762061</v>
          </cell>
          <cell r="J111">
            <v>3737655.7395762061</v>
          </cell>
          <cell r="M111">
            <v>3737655.7395762061</v>
          </cell>
          <cell r="P111">
            <v>3737655.7395762061</v>
          </cell>
          <cell r="S111">
            <v>3737655.7395762061</v>
          </cell>
          <cell r="V111" t="str">
            <v>Тр.пр-ды ВД</v>
          </cell>
        </row>
        <row r="112">
          <cell r="H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V112" t="str">
            <v>Тр.пр-ды ВД</v>
          </cell>
        </row>
        <row r="113">
          <cell r="H113">
            <v>5893560.61499984</v>
          </cell>
          <cell r="J113">
            <v>5893560.61499984</v>
          </cell>
          <cell r="M113">
            <v>5893560.61499984</v>
          </cell>
          <cell r="P113">
            <v>5893560.61499984</v>
          </cell>
          <cell r="S113">
            <v>5893560.61499984</v>
          </cell>
          <cell r="V113" t="str">
            <v>Тр.пр-ды ВД</v>
          </cell>
        </row>
        <row r="114">
          <cell r="H114">
            <v>5959645.2607091572</v>
          </cell>
          <cell r="J114">
            <v>5959645.2607091572</v>
          </cell>
          <cell r="M114">
            <v>5959645.2607091572</v>
          </cell>
          <cell r="P114">
            <v>5959645.2607091572</v>
          </cell>
          <cell r="S114">
            <v>5959645.2607091572</v>
          </cell>
          <cell r="V114" t="str">
            <v>Тр.пр-ды ВД</v>
          </cell>
        </row>
        <row r="115">
          <cell r="H115">
            <v>18403.822755115667</v>
          </cell>
          <cell r="J115">
            <v>18403.822755115667</v>
          </cell>
          <cell r="M115">
            <v>18403.822755115667</v>
          </cell>
          <cell r="P115">
            <v>18403.822755115667</v>
          </cell>
          <cell r="S115">
            <v>18403.822755115667</v>
          </cell>
          <cell r="V115" t="str">
            <v>Тр.пр-ды ВД</v>
          </cell>
        </row>
        <row r="116">
          <cell r="H116">
            <v>18403.822755115667</v>
          </cell>
          <cell r="J116">
            <v>18403.822755115667</v>
          </cell>
          <cell r="M116">
            <v>18403.822755115667</v>
          </cell>
          <cell r="P116">
            <v>18403.822755115667</v>
          </cell>
          <cell r="S116">
            <v>18403.822755115667</v>
          </cell>
          <cell r="V116" t="str">
            <v>Тр.пр-ды ВД</v>
          </cell>
        </row>
        <row r="117">
          <cell r="H117">
            <v>442992.64003893797</v>
          </cell>
          <cell r="J117">
            <v>442992.64003893797</v>
          </cell>
          <cell r="M117">
            <v>442992.64003893797</v>
          </cell>
          <cell r="P117">
            <v>442992.64003893797</v>
          </cell>
          <cell r="S117">
            <v>442992.64003893797</v>
          </cell>
          <cell r="V117" t="str">
            <v>Тр.пр-ды ВД</v>
          </cell>
        </row>
        <row r="118">
          <cell r="H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V118" t="str">
            <v>Тр.пр-ды ВД</v>
          </cell>
        </row>
        <row r="119">
          <cell r="H119">
            <v>1329085.6031326309</v>
          </cell>
          <cell r="J119">
            <v>1329085.6031326309</v>
          </cell>
          <cell r="M119">
            <v>1329085.6031326309</v>
          </cell>
          <cell r="P119">
            <v>1329085.6031326309</v>
          </cell>
          <cell r="S119">
            <v>1329085.6031326309</v>
          </cell>
          <cell r="V119" t="str">
            <v>Тр.пр-ды ВД</v>
          </cell>
        </row>
        <row r="120">
          <cell r="H120">
            <v>60297.508739204852</v>
          </cell>
          <cell r="J120">
            <v>60297.508739204852</v>
          </cell>
          <cell r="M120">
            <v>60297.508739204852</v>
          </cell>
          <cell r="P120">
            <v>60297.508739204852</v>
          </cell>
          <cell r="S120">
            <v>60297.508739204852</v>
          </cell>
          <cell r="V120" t="str">
            <v>Тр.пр-ды ВД</v>
          </cell>
        </row>
        <row r="121">
          <cell r="H121">
            <v>86139.298198864068</v>
          </cell>
          <cell r="J121">
            <v>86139.298198864068</v>
          </cell>
          <cell r="M121">
            <v>86139.298198864068</v>
          </cell>
          <cell r="P121">
            <v>86139.298198864068</v>
          </cell>
          <cell r="S121">
            <v>86139.298198864068</v>
          </cell>
          <cell r="V121" t="str">
            <v>Тр.пр-ды ВД</v>
          </cell>
        </row>
        <row r="122">
          <cell r="H122">
            <v>80372.800481601225</v>
          </cell>
          <cell r="J122">
            <v>80372.800481601225</v>
          </cell>
          <cell r="M122">
            <v>80372.800481601225</v>
          </cell>
          <cell r="P122">
            <v>80372.800481601225</v>
          </cell>
          <cell r="S122">
            <v>80372.800481601225</v>
          </cell>
          <cell r="V122" t="str">
            <v>Тр.пр-ды ВД</v>
          </cell>
        </row>
        <row r="123">
          <cell r="H123">
            <v>1815909.5295976747</v>
          </cell>
          <cell r="J123">
            <v>1815909.5295976747</v>
          </cell>
          <cell r="M123">
            <v>1815909.5295976747</v>
          </cell>
          <cell r="P123">
            <v>1815909.5295976747</v>
          </cell>
          <cell r="S123">
            <v>1815909.5295976747</v>
          </cell>
          <cell r="V123" t="str">
            <v>Тр.пр-ды ВД</v>
          </cell>
        </row>
        <row r="124">
          <cell r="H124">
            <v>0</v>
          </cell>
          <cell r="J124">
            <v>0</v>
          </cell>
          <cell r="M124">
            <v>0</v>
          </cell>
          <cell r="P124">
            <v>0</v>
          </cell>
          <cell r="S124">
            <v>0</v>
          </cell>
          <cell r="V124" t="str">
            <v>Тр.пр-ды ВД</v>
          </cell>
        </row>
        <row r="125">
          <cell r="H125">
            <v>126153.21569998184</v>
          </cell>
          <cell r="J125">
            <v>126153.21569998184</v>
          </cell>
          <cell r="M125">
            <v>126153.21569998184</v>
          </cell>
          <cell r="P125">
            <v>126153.21569998184</v>
          </cell>
          <cell r="S125">
            <v>126153.21569998184</v>
          </cell>
          <cell r="V125" t="str">
            <v>Тр.пр-ды ВД</v>
          </cell>
        </row>
        <row r="126">
          <cell r="H126">
            <v>378459.64709994558</v>
          </cell>
          <cell r="J126">
            <v>378459.64709994558</v>
          </cell>
          <cell r="M126">
            <v>378459.64709994558</v>
          </cell>
          <cell r="P126">
            <v>378459.64709994558</v>
          </cell>
          <cell r="S126">
            <v>378459.64709994558</v>
          </cell>
          <cell r="V126" t="str">
            <v>Тр.пр-ды ВД</v>
          </cell>
        </row>
        <row r="127">
          <cell r="H127">
            <v>0</v>
          </cell>
          <cell r="J127">
            <v>0</v>
          </cell>
          <cell r="M127">
            <v>0</v>
          </cell>
          <cell r="P127">
            <v>0</v>
          </cell>
          <cell r="S127">
            <v>0</v>
          </cell>
          <cell r="V127" t="str">
            <v>Тр.пр-ды ВД</v>
          </cell>
        </row>
        <row r="128">
          <cell r="H128">
            <v>374566.50018752989</v>
          </cell>
          <cell r="J128">
            <v>374566.50018752989</v>
          </cell>
          <cell r="M128">
            <v>374566.50018752989</v>
          </cell>
          <cell r="P128">
            <v>374566.50018752989</v>
          </cell>
          <cell r="S128">
            <v>374566.50018752989</v>
          </cell>
          <cell r="V128" t="str">
            <v>Тр.пр-ды ВД</v>
          </cell>
        </row>
        <row r="129">
          <cell r="H129">
            <v>912293.11521084548</v>
          </cell>
          <cell r="J129">
            <v>912293.11521084548</v>
          </cell>
          <cell r="M129">
            <v>912293.11521084548</v>
          </cell>
          <cell r="P129">
            <v>912293.11521084548</v>
          </cell>
          <cell r="S129">
            <v>912293.11521084548</v>
          </cell>
          <cell r="V129" t="str">
            <v>Тр.пр-ды ВД</v>
          </cell>
        </row>
        <row r="130">
          <cell r="H130">
            <v>0</v>
          </cell>
          <cell r="J130">
            <v>0</v>
          </cell>
          <cell r="M130">
            <v>0</v>
          </cell>
          <cell r="P130">
            <v>0</v>
          </cell>
          <cell r="S130">
            <v>0</v>
          </cell>
          <cell r="V130" t="str">
            <v>Тр.пр-ды ВД</v>
          </cell>
        </row>
        <row r="131">
          <cell r="H131">
            <v>1505082.8951261677</v>
          </cell>
          <cell r="J131">
            <v>1505082.8951261677</v>
          </cell>
          <cell r="M131">
            <v>1505082.8951261677</v>
          </cell>
          <cell r="P131">
            <v>1505082.8951261677</v>
          </cell>
          <cell r="S131">
            <v>1505082.8951261677</v>
          </cell>
          <cell r="V131" t="str">
            <v>Тр.пр-ды ВД</v>
          </cell>
        </row>
        <row r="132">
          <cell r="H132">
            <v>31780.403192140635</v>
          </cell>
          <cell r="J132">
            <v>31780.403192140635</v>
          </cell>
          <cell r="M132">
            <v>31780.403192140635</v>
          </cell>
          <cell r="P132">
            <v>31780.403192140635</v>
          </cell>
          <cell r="S132">
            <v>31780.403192140635</v>
          </cell>
          <cell r="V132" t="str">
            <v>Тр.пр-ды ВД</v>
          </cell>
        </row>
        <row r="133">
          <cell r="H133">
            <v>3040611.548653455</v>
          </cell>
          <cell r="J133">
            <v>3040611.548653455</v>
          </cell>
          <cell r="M133">
            <v>3040611.548653455</v>
          </cell>
          <cell r="P133">
            <v>3040611.548653455</v>
          </cell>
          <cell r="S133">
            <v>3040611.548653455</v>
          </cell>
          <cell r="V133" t="str">
            <v>Тр.пр-ды ВД</v>
          </cell>
        </row>
        <row r="134">
          <cell r="H134">
            <v>972308.55171630252</v>
          </cell>
          <cell r="J134">
            <v>972308.55171630252</v>
          </cell>
          <cell r="M134">
            <v>972308.55171630252</v>
          </cell>
          <cell r="P134">
            <v>972308.55171630252</v>
          </cell>
          <cell r="S134">
            <v>972308.55171630252</v>
          </cell>
          <cell r="V134" t="str">
            <v>Тр.пр-ды ВД</v>
          </cell>
        </row>
        <row r="135">
          <cell r="H135">
            <v>0</v>
          </cell>
          <cell r="J135">
            <v>0</v>
          </cell>
          <cell r="M135">
            <v>0</v>
          </cell>
          <cell r="P135">
            <v>0</v>
          </cell>
          <cell r="S135">
            <v>0</v>
          </cell>
          <cell r="V135" t="str">
            <v>Тр.пр-ды ВД</v>
          </cell>
        </row>
        <row r="136">
          <cell r="H136">
            <v>13691852.969969694</v>
          </cell>
          <cell r="J136">
            <v>13691852.969969694</v>
          </cell>
          <cell r="M136">
            <v>13691852.969969694</v>
          </cell>
          <cell r="P136">
            <v>13691852.969969694</v>
          </cell>
          <cell r="S136">
            <v>13691852.969969694</v>
          </cell>
          <cell r="V136" t="str">
            <v>Тр.пр-ды ВД</v>
          </cell>
        </row>
        <row r="137">
          <cell r="H137">
            <v>419230.85061972745</v>
          </cell>
          <cell r="J137">
            <v>419230.85061972745</v>
          </cell>
          <cell r="M137">
            <v>419230.85061972745</v>
          </cell>
          <cell r="P137">
            <v>419230.85061972745</v>
          </cell>
          <cell r="S137">
            <v>419230.85061972745</v>
          </cell>
          <cell r="V137" t="str">
            <v>Тр.пр-ды ВД</v>
          </cell>
        </row>
        <row r="138">
          <cell r="H138">
            <v>8715818.1002022345</v>
          </cell>
          <cell r="J138">
            <v>8715818.1002022345</v>
          </cell>
          <cell r="M138">
            <v>8715818.1002022345</v>
          </cell>
          <cell r="P138">
            <v>8715818.1002022345</v>
          </cell>
          <cell r="S138">
            <v>8715818.1002022345</v>
          </cell>
          <cell r="V138" t="str">
            <v>Тр.пр-ды ВД</v>
          </cell>
        </row>
        <row r="139">
          <cell r="H139">
            <v>1303537.755066246</v>
          </cell>
          <cell r="J139">
            <v>1303537.755066246</v>
          </cell>
          <cell r="M139">
            <v>1303537.755066246</v>
          </cell>
          <cell r="P139">
            <v>1303537.755066246</v>
          </cell>
          <cell r="S139">
            <v>1303537.755066246</v>
          </cell>
          <cell r="V139" t="str">
            <v>Тр.пр-ды ВД</v>
          </cell>
        </row>
        <row r="140">
          <cell r="H140">
            <v>0</v>
          </cell>
          <cell r="J140">
            <v>0</v>
          </cell>
          <cell r="M140">
            <v>0</v>
          </cell>
          <cell r="P140">
            <v>0</v>
          </cell>
          <cell r="S140">
            <v>0</v>
          </cell>
          <cell r="V140" t="str">
            <v>Тр.пр-ды ВД</v>
          </cell>
        </row>
        <row r="141">
          <cell r="H141">
            <v>24335248.688097894</v>
          </cell>
          <cell r="J141">
            <v>24335248.688097894</v>
          </cell>
          <cell r="M141">
            <v>24335248.688097894</v>
          </cell>
          <cell r="P141">
            <v>24335248.688097894</v>
          </cell>
          <cell r="S141">
            <v>24335248.688097894</v>
          </cell>
          <cell r="V141" t="str">
            <v>Тр.пр-ды ВД</v>
          </cell>
        </row>
        <row r="142">
          <cell r="H142">
            <v>35726077.27198492</v>
          </cell>
          <cell r="J142">
            <v>35726077.27198492</v>
          </cell>
          <cell r="M142">
            <v>35726077.27198492</v>
          </cell>
          <cell r="P142">
            <v>35726077.27198492</v>
          </cell>
          <cell r="S142">
            <v>35726077.27198492</v>
          </cell>
          <cell r="V142" t="str">
            <v>Тр.пр-ды ВД</v>
          </cell>
        </row>
        <row r="143">
          <cell r="H143">
            <v>1305539.0927091145</v>
          </cell>
          <cell r="J143">
            <v>1305539.0927091145</v>
          </cell>
          <cell r="M143">
            <v>1305539.0927091145</v>
          </cell>
          <cell r="P143">
            <v>1305539.0927091145</v>
          </cell>
          <cell r="S143">
            <v>1305539.0927091145</v>
          </cell>
          <cell r="V143" t="str">
            <v>Тр.пр-ды ВД</v>
          </cell>
        </row>
        <row r="144">
          <cell r="H144">
            <v>54832.641893782798</v>
          </cell>
          <cell r="J144">
            <v>54832.641893782798</v>
          </cell>
          <cell r="M144">
            <v>54832.641893782798</v>
          </cell>
          <cell r="P144">
            <v>54832.641893782798</v>
          </cell>
          <cell r="S144">
            <v>54832.641893782798</v>
          </cell>
          <cell r="V144" t="str">
            <v>Тр.пр-ды ВД</v>
          </cell>
        </row>
        <row r="145">
          <cell r="H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</row>
        <row r="146">
          <cell r="H146">
            <v>0</v>
          </cell>
          <cell r="J146">
            <v>0</v>
          </cell>
          <cell r="M146">
            <v>0</v>
          </cell>
          <cell r="P146">
            <v>0</v>
          </cell>
          <cell r="S146">
            <v>0</v>
          </cell>
        </row>
        <row r="147">
          <cell r="H147">
            <v>0</v>
          </cell>
          <cell r="J147">
            <v>0</v>
          </cell>
          <cell r="M147">
            <v>0</v>
          </cell>
          <cell r="P147">
            <v>0</v>
          </cell>
          <cell r="S147">
            <v>0</v>
          </cell>
        </row>
        <row r="148">
          <cell r="H148">
            <v>5877281.3884248557</v>
          </cell>
          <cell r="J148">
            <v>5877281.3884248557</v>
          </cell>
          <cell r="M148">
            <v>5877281.3884248557</v>
          </cell>
          <cell r="P148">
            <v>5877281.3884248557</v>
          </cell>
          <cell r="S148">
            <v>5877281.3884248557</v>
          </cell>
          <cell r="V148" t="str">
            <v>Арм-ра НД/ВД</v>
          </cell>
        </row>
        <row r="149">
          <cell r="H149">
            <v>0</v>
          </cell>
          <cell r="J149">
            <v>0</v>
          </cell>
          <cell r="M149">
            <v>0</v>
          </cell>
          <cell r="P149">
            <v>0</v>
          </cell>
          <cell r="S149">
            <v>0</v>
          </cell>
        </row>
        <row r="150">
          <cell r="H150">
            <v>0</v>
          </cell>
          <cell r="J150">
            <v>0</v>
          </cell>
          <cell r="M150">
            <v>0</v>
          </cell>
          <cell r="P150">
            <v>0</v>
          </cell>
          <cell r="S150">
            <v>0</v>
          </cell>
        </row>
        <row r="151">
          <cell r="H151">
            <v>3079979.786614527</v>
          </cell>
          <cell r="J151">
            <v>3079979.786614527</v>
          </cell>
          <cell r="M151">
            <v>3079979.786614527</v>
          </cell>
          <cell r="P151">
            <v>3079979.786614527</v>
          </cell>
          <cell r="S151">
            <v>3079979.786614527</v>
          </cell>
          <cell r="V151" t="str">
            <v>Арм-ра НД/ВД</v>
          </cell>
        </row>
        <row r="152">
          <cell r="H152">
            <v>0</v>
          </cell>
          <cell r="J152">
            <v>0</v>
          </cell>
          <cell r="M152">
            <v>0</v>
          </cell>
          <cell r="P152">
            <v>0</v>
          </cell>
          <cell r="S152">
            <v>0</v>
          </cell>
        </row>
        <row r="153">
          <cell r="H153">
            <v>0</v>
          </cell>
          <cell r="J153">
            <v>0</v>
          </cell>
          <cell r="M153">
            <v>0</v>
          </cell>
          <cell r="P153">
            <v>0</v>
          </cell>
          <cell r="S153">
            <v>0</v>
          </cell>
        </row>
        <row r="154">
          <cell r="H154">
            <v>5396561.3579193614</v>
          </cell>
          <cell r="J154">
            <v>5396561.3579193614</v>
          </cell>
          <cell r="M154">
            <v>5396561.3579193614</v>
          </cell>
          <cell r="P154">
            <v>5396561.3579193614</v>
          </cell>
          <cell r="S154">
            <v>5396561.3579193614</v>
          </cell>
          <cell r="V154" t="str">
            <v>Арм-ра НД/ВД</v>
          </cell>
        </row>
        <row r="155">
          <cell r="H155">
            <v>0</v>
          </cell>
          <cell r="J155">
            <v>0</v>
          </cell>
          <cell r="M155">
            <v>0</v>
          </cell>
          <cell r="P155">
            <v>0</v>
          </cell>
          <cell r="S155">
            <v>0</v>
          </cell>
        </row>
        <row r="156">
          <cell r="H156">
            <v>0</v>
          </cell>
          <cell r="J156">
            <v>0</v>
          </cell>
          <cell r="M156">
            <v>0</v>
          </cell>
          <cell r="P156">
            <v>0</v>
          </cell>
          <cell r="S156">
            <v>0</v>
          </cell>
        </row>
        <row r="157">
          <cell r="H157">
            <v>3079979.786614527</v>
          </cell>
          <cell r="J157">
            <v>3079979.786614527</v>
          </cell>
          <cell r="M157">
            <v>3079979.786614527</v>
          </cell>
          <cell r="P157">
            <v>3079979.786614527</v>
          </cell>
          <cell r="S157">
            <v>3079979.786614527</v>
          </cell>
          <cell r="V157" t="str">
            <v>Арм-ра НД/ВД</v>
          </cell>
        </row>
        <row r="158">
          <cell r="H158">
            <v>0</v>
          </cell>
          <cell r="J158">
            <v>0</v>
          </cell>
          <cell r="M158">
            <v>0</v>
          </cell>
          <cell r="P158">
            <v>0</v>
          </cell>
          <cell r="S158">
            <v>0</v>
          </cell>
        </row>
        <row r="159">
          <cell r="H159">
            <v>0</v>
          </cell>
          <cell r="J159">
            <v>0</v>
          </cell>
          <cell r="M159">
            <v>0</v>
          </cell>
          <cell r="P159">
            <v>0</v>
          </cell>
          <cell r="S159">
            <v>0</v>
          </cell>
        </row>
        <row r="160">
          <cell r="H160">
            <v>2497760.3259667917</v>
          </cell>
          <cell r="J160">
            <v>2497760.3259667917</v>
          </cell>
          <cell r="M160">
            <v>2497760.3259667917</v>
          </cell>
          <cell r="P160">
            <v>2497760.3259667917</v>
          </cell>
          <cell r="S160">
            <v>2497760.3259667917</v>
          </cell>
          <cell r="V160" t="str">
            <v>Арм-ра НД/ВД</v>
          </cell>
        </row>
        <row r="161">
          <cell r="H161">
            <v>0</v>
          </cell>
          <cell r="J161">
            <v>0</v>
          </cell>
          <cell r="M161">
            <v>0</v>
          </cell>
          <cell r="P161">
            <v>0</v>
          </cell>
          <cell r="S161">
            <v>0</v>
          </cell>
        </row>
        <row r="162">
          <cell r="H162">
            <v>0</v>
          </cell>
          <cell r="J162">
            <v>0</v>
          </cell>
          <cell r="M162">
            <v>0</v>
          </cell>
          <cell r="P162">
            <v>0</v>
          </cell>
          <cell r="S162">
            <v>0</v>
          </cell>
        </row>
        <row r="163">
          <cell r="H163">
            <v>1435655.1329697184</v>
          </cell>
          <cell r="J163">
            <v>1435655.1329697184</v>
          </cell>
          <cell r="M163">
            <v>1435655.1329697184</v>
          </cell>
          <cell r="P163">
            <v>1435655.1329697184</v>
          </cell>
          <cell r="S163">
            <v>1435655.1329697184</v>
          </cell>
          <cell r="V163" t="str">
            <v>Арм-ра НД/ВД</v>
          </cell>
        </row>
        <row r="164">
          <cell r="H164">
            <v>0</v>
          </cell>
          <cell r="J164">
            <v>0</v>
          </cell>
          <cell r="M164">
            <v>0</v>
          </cell>
          <cell r="P164">
            <v>0</v>
          </cell>
          <cell r="S164">
            <v>0</v>
          </cell>
        </row>
        <row r="165">
          <cell r="H165">
            <v>0</v>
          </cell>
          <cell r="J165">
            <v>0</v>
          </cell>
          <cell r="M165">
            <v>0</v>
          </cell>
          <cell r="P165">
            <v>0</v>
          </cell>
          <cell r="S165">
            <v>0</v>
          </cell>
        </row>
        <row r="166">
          <cell r="H166">
            <v>0</v>
          </cell>
          <cell r="J166">
            <v>0</v>
          </cell>
          <cell r="M166">
            <v>0</v>
          </cell>
          <cell r="P166">
            <v>0</v>
          </cell>
          <cell r="S166">
            <v>0</v>
          </cell>
        </row>
        <row r="167">
          <cell r="H167">
            <v>5794696.1392504694</v>
          </cell>
          <cell r="J167">
            <v>5794696.1392504694</v>
          </cell>
          <cell r="M167">
            <v>5794696.1392504694</v>
          </cell>
          <cell r="P167">
            <v>5794696.1392504694</v>
          </cell>
          <cell r="S167">
            <v>5794696.1392504694</v>
          </cell>
          <cell r="V167" t="str">
            <v>Арм-ра НД/ВД</v>
          </cell>
        </row>
        <row r="168">
          <cell r="H168">
            <v>0</v>
          </cell>
          <cell r="J168">
            <v>0</v>
          </cell>
          <cell r="M168">
            <v>0</v>
          </cell>
          <cell r="P168">
            <v>0</v>
          </cell>
          <cell r="S168">
            <v>0</v>
          </cell>
        </row>
        <row r="169">
          <cell r="H169">
            <v>0</v>
          </cell>
          <cell r="J169">
            <v>0</v>
          </cell>
          <cell r="M169">
            <v>0</v>
          </cell>
          <cell r="P169">
            <v>0</v>
          </cell>
          <cell r="S169">
            <v>0</v>
          </cell>
        </row>
        <row r="170">
          <cell r="H170">
            <v>3124844.49084569</v>
          </cell>
          <cell r="J170">
            <v>3124844.49084569</v>
          </cell>
          <cell r="M170">
            <v>3124844.49084569</v>
          </cell>
          <cell r="P170">
            <v>3124844.49084569</v>
          </cell>
          <cell r="S170">
            <v>3124844.49084569</v>
          </cell>
          <cell r="V170" t="str">
            <v>Арм-ра НД/ВД</v>
          </cell>
        </row>
        <row r="171">
          <cell r="H171">
            <v>0</v>
          </cell>
          <cell r="J171">
            <v>0</v>
          </cell>
          <cell r="M171">
            <v>0</v>
          </cell>
          <cell r="P171">
            <v>0</v>
          </cell>
          <cell r="S171">
            <v>0</v>
          </cell>
        </row>
        <row r="172">
          <cell r="H172">
            <v>0</v>
          </cell>
          <cell r="J172">
            <v>0</v>
          </cell>
          <cell r="M172">
            <v>0</v>
          </cell>
          <cell r="P172">
            <v>0</v>
          </cell>
          <cell r="S172">
            <v>0</v>
          </cell>
        </row>
        <row r="173">
          <cell r="H173">
            <v>1291750.2528535351</v>
          </cell>
          <cell r="J173">
            <v>1291750.2528535351</v>
          </cell>
          <cell r="M173">
            <v>1291750.2528535351</v>
          </cell>
          <cell r="P173">
            <v>1291750.2528535351</v>
          </cell>
          <cell r="S173">
            <v>1291750.2528535351</v>
          </cell>
          <cell r="V173" t="str">
            <v>Арм-ра НД/ВД</v>
          </cell>
        </row>
        <row r="174">
          <cell r="H174">
            <v>0</v>
          </cell>
          <cell r="J174">
            <v>0</v>
          </cell>
          <cell r="M174">
            <v>0</v>
          </cell>
          <cell r="P174">
            <v>0</v>
          </cell>
          <cell r="S174">
            <v>0</v>
          </cell>
        </row>
        <row r="175">
          <cell r="H175">
            <v>0</v>
          </cell>
          <cell r="J175">
            <v>0</v>
          </cell>
          <cell r="M175">
            <v>0</v>
          </cell>
          <cell r="P175">
            <v>0</v>
          </cell>
          <cell r="S175">
            <v>0</v>
          </cell>
        </row>
        <row r="176">
          <cell r="H176">
            <v>1326703.4949895721</v>
          </cell>
          <cell r="J176">
            <v>1326703.4949895721</v>
          </cell>
          <cell r="M176">
            <v>1326703.4949895721</v>
          </cell>
          <cell r="P176">
            <v>1326703.4949895721</v>
          </cell>
          <cell r="S176">
            <v>1326703.4949895721</v>
          </cell>
          <cell r="V176" t="str">
            <v>Арм-ра НД/ВД</v>
          </cell>
        </row>
        <row r="177">
          <cell r="H177">
            <v>0</v>
          </cell>
          <cell r="J177">
            <v>0</v>
          </cell>
          <cell r="M177">
            <v>0</v>
          </cell>
          <cell r="P177">
            <v>0</v>
          </cell>
          <cell r="S177">
            <v>0</v>
          </cell>
        </row>
        <row r="178">
          <cell r="H178">
            <v>0</v>
          </cell>
          <cell r="J178">
            <v>0</v>
          </cell>
          <cell r="M178">
            <v>0</v>
          </cell>
          <cell r="P178">
            <v>0</v>
          </cell>
          <cell r="S178">
            <v>0</v>
          </cell>
        </row>
        <row r="179">
          <cell r="H179">
            <v>0</v>
          </cell>
          <cell r="J179">
            <v>0</v>
          </cell>
          <cell r="M179">
            <v>0</v>
          </cell>
          <cell r="P179">
            <v>0</v>
          </cell>
          <cell r="S179">
            <v>0</v>
          </cell>
          <cell r="V179" t="str">
            <v>Насосы</v>
          </cell>
        </row>
        <row r="180">
          <cell r="H180">
            <v>1687151.1033037025</v>
          </cell>
          <cell r="J180">
            <v>1687151.1033037025</v>
          </cell>
          <cell r="M180">
            <v>1687151.1033037025</v>
          </cell>
          <cell r="P180">
            <v>1687151.1033037025</v>
          </cell>
          <cell r="S180">
            <v>1687151.1033037025</v>
          </cell>
          <cell r="V180" t="str">
            <v>Арм-ра НД/ВД</v>
          </cell>
        </row>
        <row r="181">
          <cell r="H181">
            <v>0</v>
          </cell>
          <cell r="J181">
            <v>0</v>
          </cell>
          <cell r="M181">
            <v>0</v>
          </cell>
          <cell r="P181">
            <v>0</v>
          </cell>
          <cell r="S181">
            <v>0</v>
          </cell>
        </row>
        <row r="182">
          <cell r="H182">
            <v>0</v>
          </cell>
          <cell r="J182">
            <v>0</v>
          </cell>
          <cell r="M182">
            <v>0</v>
          </cell>
          <cell r="P182">
            <v>0</v>
          </cell>
          <cell r="S182">
            <v>0</v>
          </cell>
        </row>
        <row r="183">
          <cell r="H183">
            <v>618119.95207491459</v>
          </cell>
          <cell r="J183">
            <v>618119.95207491459</v>
          </cell>
          <cell r="M183">
            <v>618119.95207491459</v>
          </cell>
          <cell r="P183">
            <v>618119.95207491459</v>
          </cell>
          <cell r="S183">
            <v>618119.95207491459</v>
          </cell>
          <cell r="V183" t="str">
            <v>Арм-ра НД/ВД</v>
          </cell>
        </row>
        <row r="184">
          <cell r="H184">
            <v>0</v>
          </cell>
          <cell r="J184">
            <v>0</v>
          </cell>
          <cell r="M184">
            <v>0</v>
          </cell>
          <cell r="P184">
            <v>0</v>
          </cell>
          <cell r="S184">
            <v>0</v>
          </cell>
        </row>
        <row r="185">
          <cell r="H185">
            <v>0</v>
          </cell>
          <cell r="J185">
            <v>0</v>
          </cell>
          <cell r="M185">
            <v>0</v>
          </cell>
          <cell r="P185">
            <v>0</v>
          </cell>
          <cell r="S185">
            <v>0</v>
          </cell>
        </row>
        <row r="186">
          <cell r="H186">
            <v>397459.64159243408</v>
          </cell>
          <cell r="J186">
            <v>397459.64159243408</v>
          </cell>
          <cell r="M186">
            <v>397459.64159243408</v>
          </cell>
          <cell r="P186">
            <v>397459.64159243408</v>
          </cell>
          <cell r="S186">
            <v>397459.64159243408</v>
          </cell>
          <cell r="V186" t="str">
            <v>Арм-ра НД/ВД</v>
          </cell>
        </row>
        <row r="187">
          <cell r="H187">
            <v>0</v>
          </cell>
          <cell r="J187">
            <v>0</v>
          </cell>
          <cell r="M187">
            <v>0</v>
          </cell>
          <cell r="P187">
            <v>0</v>
          </cell>
          <cell r="S187">
            <v>0</v>
          </cell>
        </row>
        <row r="188">
          <cell r="H188">
            <v>0</v>
          </cell>
          <cell r="J188">
            <v>0</v>
          </cell>
          <cell r="M188">
            <v>0</v>
          </cell>
          <cell r="P188">
            <v>0</v>
          </cell>
          <cell r="S188">
            <v>0</v>
          </cell>
        </row>
        <row r="189">
          <cell r="H189">
            <v>0</v>
          </cell>
          <cell r="J189">
            <v>0</v>
          </cell>
          <cell r="M189">
            <v>0</v>
          </cell>
          <cell r="P189">
            <v>0</v>
          </cell>
          <cell r="S189">
            <v>0</v>
          </cell>
        </row>
        <row r="190">
          <cell r="H190">
            <v>357705.97621944157</v>
          </cell>
          <cell r="J190">
            <v>357705.97621944157</v>
          </cell>
          <cell r="M190">
            <v>357705.97621944157</v>
          </cell>
          <cell r="P190">
            <v>357705.97621944157</v>
          </cell>
          <cell r="S190">
            <v>357705.97621944157</v>
          </cell>
          <cell r="V190" t="str">
            <v>Арм-ра НД/ВД</v>
          </cell>
        </row>
        <row r="191">
          <cell r="H191">
            <v>0</v>
          </cell>
          <cell r="J191">
            <v>0</v>
          </cell>
          <cell r="M191">
            <v>0</v>
          </cell>
          <cell r="P191">
            <v>0</v>
          </cell>
          <cell r="S191">
            <v>0</v>
          </cell>
        </row>
        <row r="192">
          <cell r="H192">
            <v>0</v>
          </cell>
          <cell r="J192">
            <v>0</v>
          </cell>
          <cell r="M192">
            <v>0</v>
          </cell>
          <cell r="P192">
            <v>0</v>
          </cell>
          <cell r="S192">
            <v>0</v>
          </cell>
        </row>
        <row r="193">
          <cell r="H193">
            <v>0</v>
          </cell>
          <cell r="J193">
            <v>0</v>
          </cell>
          <cell r="M193">
            <v>0</v>
          </cell>
          <cell r="P193">
            <v>0</v>
          </cell>
          <cell r="S193">
            <v>0</v>
          </cell>
        </row>
        <row r="194">
          <cell r="H194">
            <v>149044.15675810067</v>
          </cell>
          <cell r="J194">
            <v>149044.15675810067</v>
          </cell>
          <cell r="M194">
            <v>149044.15675810067</v>
          </cell>
          <cell r="P194">
            <v>149044.15675810067</v>
          </cell>
          <cell r="S194">
            <v>149044.15675810067</v>
          </cell>
          <cell r="V194" t="str">
            <v>Арм-ра НД/ВД</v>
          </cell>
        </row>
        <row r="195">
          <cell r="H195">
            <v>0</v>
          </cell>
          <cell r="J195">
            <v>0</v>
          </cell>
          <cell r="M195">
            <v>0</v>
          </cell>
          <cell r="P195">
            <v>0</v>
          </cell>
          <cell r="S195">
            <v>0</v>
          </cell>
        </row>
        <row r="196">
          <cell r="H196">
            <v>0</v>
          </cell>
          <cell r="J196">
            <v>0</v>
          </cell>
          <cell r="M196">
            <v>0</v>
          </cell>
          <cell r="P196">
            <v>0</v>
          </cell>
          <cell r="S196">
            <v>0</v>
          </cell>
        </row>
        <row r="197">
          <cell r="H197">
            <v>47626.87289584984</v>
          </cell>
          <cell r="J197">
            <v>47626.87289584984</v>
          </cell>
          <cell r="M197">
            <v>47626.87289584984</v>
          </cell>
          <cell r="P197">
            <v>47626.87289584984</v>
          </cell>
          <cell r="S197">
            <v>47626.87289584984</v>
          </cell>
          <cell r="V197" t="str">
            <v>Арм-ра НД/ВД</v>
          </cell>
        </row>
        <row r="198">
          <cell r="H198">
            <v>0</v>
          </cell>
          <cell r="J198">
            <v>0</v>
          </cell>
          <cell r="M198">
            <v>0</v>
          </cell>
          <cell r="P198">
            <v>0</v>
          </cell>
          <cell r="S198">
            <v>0</v>
          </cell>
        </row>
        <row r="199">
          <cell r="H199">
            <v>0</v>
          </cell>
          <cell r="J199">
            <v>0</v>
          </cell>
          <cell r="M199">
            <v>0</v>
          </cell>
          <cell r="P199">
            <v>0</v>
          </cell>
          <cell r="S199">
            <v>0</v>
          </cell>
        </row>
        <row r="200">
          <cell r="H200">
            <v>0</v>
          </cell>
          <cell r="J200">
            <v>0</v>
          </cell>
          <cell r="M200">
            <v>0</v>
          </cell>
          <cell r="P200">
            <v>0</v>
          </cell>
          <cell r="S200">
            <v>0</v>
          </cell>
        </row>
        <row r="201">
          <cell r="H201">
            <v>1973667.0596262161</v>
          </cell>
          <cell r="J201">
            <v>1973667.0596262161</v>
          </cell>
          <cell r="M201">
            <v>1973667.0596262161</v>
          </cell>
          <cell r="P201">
            <v>1973667.0596262161</v>
          </cell>
          <cell r="S201">
            <v>1973667.0596262161</v>
          </cell>
          <cell r="V201" t="str">
            <v>Арм-ра НД/ВД</v>
          </cell>
        </row>
        <row r="202">
          <cell r="H202">
            <v>0</v>
          </cell>
          <cell r="J202">
            <v>0</v>
          </cell>
          <cell r="M202">
            <v>0</v>
          </cell>
          <cell r="P202">
            <v>0</v>
          </cell>
          <cell r="S202">
            <v>0</v>
          </cell>
        </row>
        <row r="203">
          <cell r="H203">
            <v>0</v>
          </cell>
          <cell r="J203">
            <v>0</v>
          </cell>
          <cell r="M203">
            <v>0</v>
          </cell>
          <cell r="P203">
            <v>0</v>
          </cell>
          <cell r="S203">
            <v>0</v>
          </cell>
        </row>
        <row r="204">
          <cell r="H204">
            <v>497513.81062108953</v>
          </cell>
          <cell r="J204">
            <v>497513.81062108953</v>
          </cell>
          <cell r="M204">
            <v>497513.81062108953</v>
          </cell>
          <cell r="P204">
            <v>497513.81062108953</v>
          </cell>
          <cell r="S204">
            <v>497513.81062108953</v>
          </cell>
          <cell r="V204" t="str">
            <v>Арм-ра НД/ВД</v>
          </cell>
        </row>
        <row r="205">
          <cell r="H205">
            <v>0</v>
          </cell>
          <cell r="J205">
            <v>0</v>
          </cell>
          <cell r="M205">
            <v>0</v>
          </cell>
          <cell r="P205">
            <v>0</v>
          </cell>
          <cell r="S205">
            <v>0</v>
          </cell>
        </row>
        <row r="206">
          <cell r="H206">
            <v>0</v>
          </cell>
          <cell r="J206">
            <v>0</v>
          </cell>
          <cell r="M206">
            <v>0</v>
          </cell>
          <cell r="P206">
            <v>0</v>
          </cell>
          <cell r="S206">
            <v>0</v>
          </cell>
        </row>
        <row r="207">
          <cell r="H207">
            <v>328944.50993770268</v>
          </cell>
          <cell r="J207">
            <v>328944.50993770268</v>
          </cell>
          <cell r="M207">
            <v>328944.50993770268</v>
          </cell>
          <cell r="P207">
            <v>328944.50993770268</v>
          </cell>
          <cell r="S207">
            <v>328944.50993770268</v>
          </cell>
          <cell r="V207" t="str">
            <v>Арм-ра НД/ВД</v>
          </cell>
        </row>
        <row r="208">
          <cell r="H208">
            <v>0</v>
          </cell>
          <cell r="J208">
            <v>0</v>
          </cell>
          <cell r="M208">
            <v>0</v>
          </cell>
          <cell r="P208">
            <v>0</v>
          </cell>
          <cell r="S208">
            <v>0</v>
          </cell>
        </row>
        <row r="209">
          <cell r="H209">
            <v>0</v>
          </cell>
          <cell r="J209">
            <v>0</v>
          </cell>
          <cell r="M209">
            <v>0</v>
          </cell>
          <cell r="P209">
            <v>0</v>
          </cell>
          <cell r="S209">
            <v>0</v>
          </cell>
        </row>
        <row r="210">
          <cell r="H210">
            <v>82918.968436848256</v>
          </cell>
          <cell r="J210">
            <v>82918.968436848256</v>
          </cell>
          <cell r="M210">
            <v>82918.968436848256</v>
          </cell>
          <cell r="P210">
            <v>82918.968436848256</v>
          </cell>
          <cell r="S210">
            <v>82918.968436848256</v>
          </cell>
          <cell r="V210" t="str">
            <v>Арм-ра НД/ВД</v>
          </cell>
        </row>
        <row r="211">
          <cell r="H211">
            <v>0</v>
          </cell>
          <cell r="J211">
            <v>0</v>
          </cell>
          <cell r="M211">
            <v>0</v>
          </cell>
          <cell r="P211">
            <v>0</v>
          </cell>
          <cell r="S211">
            <v>0</v>
          </cell>
        </row>
        <row r="212">
          <cell r="H212">
            <v>0</v>
          </cell>
          <cell r="J212">
            <v>0</v>
          </cell>
          <cell r="M212">
            <v>0</v>
          </cell>
          <cell r="P212">
            <v>0</v>
          </cell>
          <cell r="S212">
            <v>0</v>
          </cell>
        </row>
        <row r="213">
          <cell r="H213">
            <v>0</v>
          </cell>
          <cell r="J213">
            <v>0</v>
          </cell>
          <cell r="M213">
            <v>0</v>
          </cell>
          <cell r="P213">
            <v>0</v>
          </cell>
          <cell r="S213">
            <v>0</v>
          </cell>
        </row>
        <row r="214">
          <cell r="H214">
            <v>0</v>
          </cell>
          <cell r="J214">
            <v>0</v>
          </cell>
          <cell r="M214">
            <v>0</v>
          </cell>
          <cell r="P214">
            <v>0</v>
          </cell>
          <cell r="S214">
            <v>0</v>
          </cell>
        </row>
        <row r="215">
          <cell r="H215">
            <v>0</v>
          </cell>
          <cell r="J215">
            <v>0</v>
          </cell>
          <cell r="M215">
            <v>0</v>
          </cell>
          <cell r="P215">
            <v>0</v>
          </cell>
          <cell r="S215">
            <v>0</v>
          </cell>
        </row>
        <row r="216">
          <cell r="H216">
            <v>1925629.4553304126</v>
          </cell>
          <cell r="J216">
            <v>1925629.4553304126</v>
          </cell>
          <cell r="M216">
            <v>1925629.4553304126</v>
          </cell>
          <cell r="P216">
            <v>1925629.4553304126</v>
          </cell>
          <cell r="S216">
            <v>1925629.4553304126</v>
          </cell>
          <cell r="V216" t="str">
            <v>Арм-ра НД/ВД</v>
          </cell>
        </row>
        <row r="217">
          <cell r="H217">
            <v>0</v>
          </cell>
          <cell r="J217">
            <v>0</v>
          </cell>
          <cell r="M217">
            <v>0</v>
          </cell>
          <cell r="P217">
            <v>0</v>
          </cell>
          <cell r="S217">
            <v>0</v>
          </cell>
        </row>
        <row r="218">
          <cell r="H218">
            <v>0</v>
          </cell>
          <cell r="J218">
            <v>0</v>
          </cell>
          <cell r="M218">
            <v>0</v>
          </cell>
          <cell r="P218">
            <v>0</v>
          </cell>
          <cell r="S218">
            <v>0</v>
          </cell>
        </row>
        <row r="219">
          <cell r="H219">
            <v>0</v>
          </cell>
          <cell r="J219">
            <v>0</v>
          </cell>
          <cell r="M219">
            <v>0</v>
          </cell>
          <cell r="P219">
            <v>0</v>
          </cell>
          <cell r="S219">
            <v>0</v>
          </cell>
        </row>
        <row r="220">
          <cell r="H220">
            <v>433781.13270456583</v>
          </cell>
          <cell r="J220">
            <v>433781.13270456583</v>
          </cell>
          <cell r="M220">
            <v>433781.13270456583</v>
          </cell>
          <cell r="P220">
            <v>433781.13270456583</v>
          </cell>
          <cell r="S220">
            <v>433781.13270456583</v>
          </cell>
          <cell r="V220" t="str">
            <v>Арм-ра НД/ВД</v>
          </cell>
        </row>
        <row r="221">
          <cell r="H221">
            <v>0</v>
          </cell>
          <cell r="J221">
            <v>0</v>
          </cell>
          <cell r="M221">
            <v>0</v>
          </cell>
          <cell r="P221">
            <v>0</v>
          </cell>
          <cell r="S221">
            <v>0</v>
          </cell>
        </row>
        <row r="222">
          <cell r="H222">
            <v>0</v>
          </cell>
          <cell r="J222">
            <v>0</v>
          </cell>
          <cell r="M222">
            <v>0</v>
          </cell>
          <cell r="P222">
            <v>0</v>
          </cell>
          <cell r="S222">
            <v>0</v>
          </cell>
        </row>
        <row r="223">
          <cell r="H223" t="str">
            <v>вкл в смр</v>
          </cell>
          <cell r="J223" t="str">
            <v>вкл в смр</v>
          </cell>
          <cell r="M223" t="str">
            <v>вкл в смр</v>
          </cell>
          <cell r="P223" t="str">
            <v>вкл в смр</v>
          </cell>
          <cell r="S223" t="str">
            <v>вкл в смр</v>
          </cell>
          <cell r="V223" t="str">
            <v>Арм-ра НД/ВД</v>
          </cell>
        </row>
        <row r="224">
          <cell r="H224">
            <v>0</v>
          </cell>
          <cell r="J224">
            <v>0</v>
          </cell>
          <cell r="M224">
            <v>0</v>
          </cell>
          <cell r="P224">
            <v>0</v>
          </cell>
          <cell r="S224">
            <v>0</v>
          </cell>
        </row>
        <row r="225">
          <cell r="H225">
            <v>0</v>
          </cell>
          <cell r="J225">
            <v>0</v>
          </cell>
          <cell r="M225">
            <v>0</v>
          </cell>
          <cell r="P225">
            <v>0</v>
          </cell>
          <cell r="S225">
            <v>0</v>
          </cell>
        </row>
        <row r="226">
          <cell r="H226">
            <v>0</v>
          </cell>
          <cell r="J226">
            <v>0</v>
          </cell>
          <cell r="M226">
            <v>0</v>
          </cell>
          <cell r="P226">
            <v>0</v>
          </cell>
          <cell r="S226">
            <v>0</v>
          </cell>
        </row>
        <row r="227">
          <cell r="H227">
            <v>1277359.2514276667</v>
          </cell>
          <cell r="J227">
            <v>1277359.2514276667</v>
          </cell>
          <cell r="M227">
            <v>1277359.2514276667</v>
          </cell>
          <cell r="P227">
            <v>1277359.2514276667</v>
          </cell>
          <cell r="S227">
            <v>1277359.2514276667</v>
          </cell>
          <cell r="V227" t="str">
            <v>Арм-ра НД/ВД</v>
          </cell>
        </row>
        <row r="228">
          <cell r="H228">
            <v>0</v>
          </cell>
          <cell r="J228">
            <v>0</v>
          </cell>
          <cell r="M228">
            <v>0</v>
          </cell>
          <cell r="P228">
            <v>0</v>
          </cell>
          <cell r="S228">
            <v>0</v>
          </cell>
        </row>
        <row r="229">
          <cell r="H229">
            <v>0</v>
          </cell>
          <cell r="J229">
            <v>0</v>
          </cell>
          <cell r="M229">
            <v>0</v>
          </cell>
          <cell r="P229">
            <v>0</v>
          </cell>
          <cell r="S229">
            <v>0</v>
          </cell>
        </row>
        <row r="230">
          <cell r="H230" t="str">
            <v>вкл в смр</v>
          </cell>
          <cell r="J230" t="str">
            <v>вкл в смр</v>
          </cell>
          <cell r="M230" t="str">
            <v>вкл в смр</v>
          </cell>
          <cell r="P230" t="str">
            <v>вкл в смр</v>
          </cell>
          <cell r="S230" t="str">
            <v>вкл в смр</v>
          </cell>
          <cell r="V230" t="str">
            <v>Арм-ра НД/ВД</v>
          </cell>
        </row>
        <row r="231">
          <cell r="H231">
            <v>0</v>
          </cell>
          <cell r="J231">
            <v>0</v>
          </cell>
          <cell r="M231">
            <v>0</v>
          </cell>
          <cell r="P231">
            <v>0</v>
          </cell>
          <cell r="S231">
            <v>0</v>
          </cell>
        </row>
        <row r="232">
          <cell r="H232">
            <v>0</v>
          </cell>
          <cell r="J232">
            <v>0</v>
          </cell>
          <cell r="M232">
            <v>0</v>
          </cell>
          <cell r="P232">
            <v>0</v>
          </cell>
          <cell r="S232">
            <v>0</v>
          </cell>
        </row>
        <row r="233">
          <cell r="H233" t="str">
            <v>вкл в смр</v>
          </cell>
          <cell r="J233" t="str">
            <v>вкл в смр</v>
          </cell>
          <cell r="M233" t="str">
            <v>вкл в смр</v>
          </cell>
          <cell r="P233" t="str">
            <v>вкл в смр</v>
          </cell>
          <cell r="S233" t="str">
            <v>вкл в смр</v>
          </cell>
          <cell r="V233" t="str">
            <v>Арм-ра НД/ВД</v>
          </cell>
        </row>
        <row r="234">
          <cell r="H234">
            <v>0</v>
          </cell>
          <cell r="J234">
            <v>0</v>
          </cell>
          <cell r="M234">
            <v>0</v>
          </cell>
          <cell r="P234">
            <v>0</v>
          </cell>
          <cell r="S234">
            <v>0</v>
          </cell>
        </row>
        <row r="235">
          <cell r="H235">
            <v>0</v>
          </cell>
          <cell r="J235">
            <v>0</v>
          </cell>
          <cell r="M235">
            <v>0</v>
          </cell>
          <cell r="P235">
            <v>0</v>
          </cell>
          <cell r="S235">
            <v>0</v>
          </cell>
        </row>
        <row r="236">
          <cell r="H236">
            <v>462904.55603251368</v>
          </cell>
          <cell r="J236">
            <v>462904.55603251368</v>
          </cell>
          <cell r="M236">
            <v>462904.55603251368</v>
          </cell>
          <cell r="P236">
            <v>462904.55603251368</v>
          </cell>
          <cell r="S236">
            <v>462904.55603251368</v>
          </cell>
          <cell r="V236" t="str">
            <v>Арм-ра НД/ВД</v>
          </cell>
        </row>
        <row r="237">
          <cell r="H237">
            <v>0</v>
          </cell>
          <cell r="J237">
            <v>0</v>
          </cell>
          <cell r="M237">
            <v>0</v>
          </cell>
          <cell r="P237">
            <v>0</v>
          </cell>
          <cell r="S237">
            <v>0</v>
          </cell>
        </row>
        <row r="238">
          <cell r="H238">
            <v>0</v>
          </cell>
          <cell r="J238">
            <v>0</v>
          </cell>
          <cell r="M238">
            <v>0</v>
          </cell>
          <cell r="P238">
            <v>0</v>
          </cell>
          <cell r="S238">
            <v>0</v>
          </cell>
        </row>
        <row r="239">
          <cell r="H239">
            <v>0</v>
          </cell>
          <cell r="J239">
            <v>0</v>
          </cell>
          <cell r="M239">
            <v>0</v>
          </cell>
          <cell r="P239">
            <v>0</v>
          </cell>
          <cell r="S239">
            <v>0</v>
          </cell>
        </row>
        <row r="240">
          <cell r="H240" t="str">
            <v>вкл в смр</v>
          </cell>
          <cell r="J240" t="str">
            <v>вкл в смр</v>
          </cell>
          <cell r="M240" t="str">
            <v>вкл в смр</v>
          </cell>
          <cell r="P240" t="str">
            <v>вкл в смр</v>
          </cell>
          <cell r="S240" t="str">
            <v>вкл в смр</v>
          </cell>
          <cell r="V240" t="str">
            <v>Арм-ра НД/ВД</v>
          </cell>
        </row>
        <row r="241">
          <cell r="H241">
            <v>0</v>
          </cell>
          <cell r="J241">
            <v>0</v>
          </cell>
          <cell r="M241">
            <v>0</v>
          </cell>
          <cell r="P241">
            <v>0</v>
          </cell>
          <cell r="S241">
            <v>0</v>
          </cell>
        </row>
        <row r="242">
          <cell r="H242">
            <v>0</v>
          </cell>
          <cell r="J242">
            <v>0</v>
          </cell>
          <cell r="M242">
            <v>0</v>
          </cell>
          <cell r="P242">
            <v>0</v>
          </cell>
          <cell r="S242">
            <v>0</v>
          </cell>
        </row>
        <row r="243">
          <cell r="H243" t="str">
            <v>вкл в смр</v>
          </cell>
          <cell r="J243" t="str">
            <v>вкл в смр</v>
          </cell>
          <cell r="M243" t="str">
            <v>вкл в смр</v>
          </cell>
          <cell r="P243" t="str">
            <v>вкл в смр</v>
          </cell>
          <cell r="S243" t="str">
            <v>вкл в смр</v>
          </cell>
          <cell r="V243" t="str">
            <v>Арм-ра НД/ВД</v>
          </cell>
        </row>
        <row r="244">
          <cell r="H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</row>
        <row r="245">
          <cell r="H245">
            <v>0</v>
          </cell>
          <cell r="J245">
            <v>0</v>
          </cell>
          <cell r="M245">
            <v>0</v>
          </cell>
          <cell r="P245">
            <v>0</v>
          </cell>
          <cell r="S245">
            <v>0</v>
          </cell>
        </row>
        <row r="246">
          <cell r="H246" t="str">
            <v>вкл в смр</v>
          </cell>
          <cell r="J246" t="str">
            <v>вкл в смр</v>
          </cell>
          <cell r="M246" t="str">
            <v>вкл в смр</v>
          </cell>
          <cell r="P246" t="str">
            <v>вкл в смр</v>
          </cell>
          <cell r="S246" t="str">
            <v>вкл в смр</v>
          </cell>
          <cell r="V246" t="str">
            <v>Арм-ра НД/ВД</v>
          </cell>
        </row>
        <row r="247">
          <cell r="H247">
            <v>0</v>
          </cell>
          <cell r="J247">
            <v>0</v>
          </cell>
          <cell r="M247">
            <v>0</v>
          </cell>
          <cell r="P247">
            <v>0</v>
          </cell>
          <cell r="S247">
            <v>0</v>
          </cell>
        </row>
        <row r="248">
          <cell r="H248">
            <v>0</v>
          </cell>
          <cell r="J248">
            <v>0</v>
          </cell>
          <cell r="M248">
            <v>0</v>
          </cell>
          <cell r="P248">
            <v>0</v>
          </cell>
          <cell r="S248">
            <v>0</v>
          </cell>
        </row>
        <row r="249">
          <cell r="H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</row>
        <row r="250">
          <cell r="H250">
            <v>15405035.642643301</v>
          </cell>
          <cell r="J250">
            <v>15405035.642643301</v>
          </cell>
          <cell r="M250">
            <v>15405035.642643301</v>
          </cell>
          <cell r="P250">
            <v>15405035.642643301</v>
          </cell>
          <cell r="S250">
            <v>15405035.642643301</v>
          </cell>
          <cell r="V250" t="str">
            <v>Арм-ра НД/ВД</v>
          </cell>
        </row>
        <row r="251">
          <cell r="H251">
            <v>3781357.5605312511</v>
          </cell>
          <cell r="J251">
            <v>3781357.5605312511</v>
          </cell>
          <cell r="M251">
            <v>3781357.5605312511</v>
          </cell>
          <cell r="P251">
            <v>3781357.5605312511</v>
          </cell>
          <cell r="S251">
            <v>3781357.5605312511</v>
          </cell>
          <cell r="V251" t="str">
            <v>Арм-ра НД/ВД</v>
          </cell>
        </row>
        <row r="252">
          <cell r="H252">
            <v>9555514.5627127998</v>
          </cell>
          <cell r="J252">
            <v>9555514.5627127998</v>
          </cell>
          <cell r="M252">
            <v>9555514.5627127998</v>
          </cell>
          <cell r="P252">
            <v>9555514.5627127998</v>
          </cell>
          <cell r="S252">
            <v>9555514.5627127998</v>
          </cell>
          <cell r="V252" t="str">
            <v>Арм-ра НД/ВД</v>
          </cell>
        </row>
        <row r="253">
          <cell r="H253">
            <v>6866828.3125489056</v>
          </cell>
          <cell r="J253">
            <v>6866828.3125489056</v>
          </cell>
          <cell r="M253">
            <v>6866828.3125489056</v>
          </cell>
          <cell r="P253">
            <v>6866828.3125489056</v>
          </cell>
          <cell r="S253">
            <v>6866828.3125489056</v>
          </cell>
          <cell r="V253" t="str">
            <v>Арм-ра НД/ВД</v>
          </cell>
        </row>
        <row r="254">
          <cell r="H254">
            <v>5501397.980686225</v>
          </cell>
          <cell r="J254">
            <v>5501397.980686225</v>
          </cell>
          <cell r="M254">
            <v>5501397.980686225</v>
          </cell>
          <cell r="P254">
            <v>5501397.980686225</v>
          </cell>
          <cell r="S254">
            <v>5501397.980686225</v>
          </cell>
          <cell r="V254" t="str">
            <v>Арм-ра НД/ВД</v>
          </cell>
        </row>
        <row r="255">
          <cell r="H255">
            <v>4952910.1698338958</v>
          </cell>
          <cell r="J255">
            <v>4952910.1698338958</v>
          </cell>
          <cell r="M255">
            <v>4952910.1698338958</v>
          </cell>
          <cell r="P255">
            <v>4952910.1698338958</v>
          </cell>
          <cell r="S255">
            <v>4952910.1698338958</v>
          </cell>
          <cell r="V255" t="str">
            <v>Арм-ра НД/ВД</v>
          </cell>
        </row>
        <row r="256">
          <cell r="H256">
            <v>2750698.9903431125</v>
          </cell>
          <cell r="J256">
            <v>2750698.9903431125</v>
          </cell>
          <cell r="M256">
            <v>2750698.9903431125</v>
          </cell>
          <cell r="P256">
            <v>2750698.9903431125</v>
          </cell>
          <cell r="S256">
            <v>2750698.9903431125</v>
          </cell>
          <cell r="V256" t="str">
            <v>Арм-ра НД/ВД</v>
          </cell>
        </row>
        <row r="257">
          <cell r="H257">
            <v>4489337.2967952546</v>
          </cell>
          <cell r="J257">
            <v>4489337.2967952546</v>
          </cell>
          <cell r="M257">
            <v>4489337.2967952546</v>
          </cell>
          <cell r="P257">
            <v>4489337.2967952546</v>
          </cell>
          <cell r="S257">
            <v>4489337.2967952546</v>
          </cell>
          <cell r="V257" t="str">
            <v>Арм-ра НД/ВД</v>
          </cell>
        </row>
        <row r="258">
          <cell r="H258">
            <v>1084211.5550344519</v>
          </cell>
          <cell r="J258">
            <v>1084211.5550344519</v>
          </cell>
          <cell r="M258">
            <v>1084211.5550344519</v>
          </cell>
          <cell r="P258">
            <v>1084211.5550344519</v>
          </cell>
          <cell r="S258">
            <v>1084211.5550344519</v>
          </cell>
          <cell r="V258" t="str">
            <v>Арм-ра НД/ВД</v>
          </cell>
        </row>
        <row r="259">
          <cell r="H259">
            <v>1619455.2341020925</v>
          </cell>
          <cell r="J259">
            <v>1619455.2341020925</v>
          </cell>
          <cell r="M259">
            <v>1619455.2341020925</v>
          </cell>
          <cell r="P259">
            <v>1619455.2341020925</v>
          </cell>
          <cell r="S259">
            <v>1619455.2341020925</v>
          </cell>
          <cell r="V259" t="str">
            <v>Арм-ра НД/ВД</v>
          </cell>
        </row>
        <row r="260">
          <cell r="H260">
            <v>5644838.4301670641</v>
          </cell>
          <cell r="J260">
            <v>5644838.4301670641</v>
          </cell>
          <cell r="M260">
            <v>5644838.4301670641</v>
          </cell>
          <cell r="P260">
            <v>5644838.4301670641</v>
          </cell>
          <cell r="S260">
            <v>5644838.4301670641</v>
          </cell>
          <cell r="V260" t="str">
            <v>Арм-ра НД/ВД</v>
          </cell>
        </row>
        <row r="261">
          <cell r="H261">
            <v>7037653.8015870247</v>
          </cell>
          <cell r="J261">
            <v>7037653.8015870247</v>
          </cell>
          <cell r="M261">
            <v>7037653.8015870247</v>
          </cell>
          <cell r="P261">
            <v>7037653.8015870247</v>
          </cell>
          <cell r="S261">
            <v>7037653.8015870247</v>
          </cell>
          <cell r="V261" t="str">
            <v>Арм-ра НД/ВД</v>
          </cell>
        </row>
        <row r="262">
          <cell r="H262">
            <v>1885885.7370995267</v>
          </cell>
          <cell r="J262">
            <v>1885885.7370995267</v>
          </cell>
          <cell r="M262">
            <v>1885885.7370995267</v>
          </cell>
          <cell r="P262">
            <v>1885885.7370995267</v>
          </cell>
          <cell r="S262">
            <v>1885885.7370995267</v>
          </cell>
          <cell r="V262" t="str">
            <v>Арм-ра НД/ВД</v>
          </cell>
        </row>
        <row r="263">
          <cell r="H263">
            <v>0</v>
          </cell>
          <cell r="J263">
            <v>0</v>
          </cell>
          <cell r="M263">
            <v>0</v>
          </cell>
          <cell r="P263">
            <v>0</v>
          </cell>
          <cell r="S263">
            <v>0</v>
          </cell>
        </row>
        <row r="264">
          <cell r="H264">
            <v>5076809.1696180711</v>
          </cell>
          <cell r="J264">
            <v>5076809.1696180711</v>
          </cell>
          <cell r="M264">
            <v>5076809.1696180711</v>
          </cell>
          <cell r="P264">
            <v>5076809.1696180711</v>
          </cell>
          <cell r="S264">
            <v>5076809.1696180711</v>
          </cell>
          <cell r="V264" t="str">
            <v>Арм-ра НД/ВД</v>
          </cell>
        </row>
        <row r="265">
          <cell r="H265">
            <v>2161561.0116193187</v>
          </cell>
          <cell r="J265">
            <v>2161561.0116193187</v>
          </cell>
          <cell r="M265">
            <v>2161561.0116193187</v>
          </cell>
          <cell r="P265">
            <v>2161561.0116193187</v>
          </cell>
          <cell r="S265">
            <v>2161561.0116193187</v>
          </cell>
          <cell r="V265" t="str">
            <v>Арм-ра НД/ВД</v>
          </cell>
        </row>
        <row r="266">
          <cell r="H266">
            <v>1916038.8771415001</v>
          </cell>
          <cell r="J266">
            <v>1916038.8771415001</v>
          </cell>
          <cell r="M266">
            <v>1916038.8771415001</v>
          </cell>
          <cell r="P266">
            <v>1916038.8771415001</v>
          </cell>
          <cell r="S266">
            <v>1916038.8771415001</v>
          </cell>
          <cell r="V266" t="str">
            <v>Арм-ра НД/ВД</v>
          </cell>
        </row>
        <row r="267">
          <cell r="H267">
            <v>2559562.7216952569</v>
          </cell>
          <cell r="J267">
            <v>2559562.7216952569</v>
          </cell>
          <cell r="M267">
            <v>2559562.7216952569</v>
          </cell>
          <cell r="P267">
            <v>2559562.7216952569</v>
          </cell>
          <cell r="S267">
            <v>2559562.7216952569</v>
          </cell>
          <cell r="V267" t="str">
            <v>Арм-ра НД/ВД</v>
          </cell>
        </row>
        <row r="268">
          <cell r="H268">
            <v>854542.08003060787</v>
          </cell>
          <cell r="J268">
            <v>854542.08003060787</v>
          </cell>
          <cell r="M268">
            <v>854542.08003060787</v>
          </cell>
          <cell r="P268">
            <v>854542.08003060787</v>
          </cell>
          <cell r="S268">
            <v>854542.08003060787</v>
          </cell>
          <cell r="V268" t="str">
            <v>Арм-ра НД/ВД</v>
          </cell>
        </row>
        <row r="269">
          <cell r="H269">
            <v>361140.71755155211</v>
          </cell>
          <cell r="J269">
            <v>361140.71755155211</v>
          </cell>
          <cell r="M269">
            <v>361140.71755155211</v>
          </cell>
          <cell r="P269">
            <v>361140.71755155211</v>
          </cell>
          <cell r="S269">
            <v>361140.71755155211</v>
          </cell>
          <cell r="V269" t="str">
            <v>Арм-ра НД/ВД</v>
          </cell>
        </row>
        <row r="270">
          <cell r="H270">
            <v>0</v>
          </cell>
          <cell r="J270">
            <v>0</v>
          </cell>
          <cell r="M270">
            <v>0</v>
          </cell>
          <cell r="P270">
            <v>0</v>
          </cell>
          <cell r="S270">
            <v>0</v>
          </cell>
        </row>
        <row r="271">
          <cell r="H271">
            <v>462904.55603251368</v>
          </cell>
          <cell r="J271">
            <v>462904.55603251368</v>
          </cell>
          <cell r="M271">
            <v>462904.55603251368</v>
          </cell>
          <cell r="P271">
            <v>462904.55603251368</v>
          </cell>
          <cell r="S271">
            <v>462904.55603251368</v>
          </cell>
          <cell r="V271" t="str">
            <v>Арм-ра НД/ВД</v>
          </cell>
        </row>
        <row r="272">
          <cell r="H272">
            <v>0</v>
          </cell>
          <cell r="J272">
            <v>0</v>
          </cell>
          <cell r="M272">
            <v>0</v>
          </cell>
          <cell r="P272">
            <v>0</v>
          </cell>
          <cell r="S272">
            <v>0</v>
          </cell>
        </row>
        <row r="273">
          <cell r="H273">
            <v>0</v>
          </cell>
          <cell r="J273">
            <v>0</v>
          </cell>
          <cell r="M273">
            <v>0</v>
          </cell>
          <cell r="P273">
            <v>0</v>
          </cell>
          <cell r="S273">
            <v>0</v>
          </cell>
        </row>
        <row r="274">
          <cell r="H274" t="str">
            <v>вкл в смр</v>
          </cell>
          <cell r="J274" t="str">
            <v>вкл в смр</v>
          </cell>
          <cell r="M274" t="str">
            <v>вкл в смр</v>
          </cell>
          <cell r="P274" t="str">
            <v>вкл в смр</v>
          </cell>
          <cell r="S274" t="str">
            <v>вкл в смр</v>
          </cell>
          <cell r="V274" t="str">
            <v>Арм-ра НД/ВД</v>
          </cell>
        </row>
        <row r="275">
          <cell r="H275">
            <v>0</v>
          </cell>
          <cell r="J275">
            <v>0</v>
          </cell>
          <cell r="M275">
            <v>0</v>
          </cell>
          <cell r="P275">
            <v>0</v>
          </cell>
          <cell r="S275">
            <v>0</v>
          </cell>
        </row>
        <row r="276">
          <cell r="H276">
            <v>0</v>
          </cell>
          <cell r="J276">
            <v>0</v>
          </cell>
          <cell r="M276">
            <v>0</v>
          </cell>
          <cell r="P276">
            <v>0</v>
          </cell>
          <cell r="S276">
            <v>0</v>
          </cell>
        </row>
        <row r="277">
          <cell r="H277">
            <v>2797301.6018103282</v>
          </cell>
          <cell r="J277">
            <v>2797301.6018103282</v>
          </cell>
          <cell r="M277">
            <v>2797301.6018103282</v>
          </cell>
          <cell r="P277">
            <v>2797301.6018103282</v>
          </cell>
          <cell r="S277">
            <v>2797301.6018103282</v>
          </cell>
          <cell r="V277" t="str">
            <v>Арм-ра НД/ВД</v>
          </cell>
        </row>
        <row r="278">
          <cell r="H278">
            <v>0</v>
          </cell>
          <cell r="J278">
            <v>0</v>
          </cell>
          <cell r="M278">
            <v>0</v>
          </cell>
          <cell r="P278">
            <v>0</v>
          </cell>
          <cell r="S278">
            <v>0</v>
          </cell>
        </row>
        <row r="279">
          <cell r="H279">
            <v>0</v>
          </cell>
          <cell r="J279">
            <v>0</v>
          </cell>
          <cell r="M279">
            <v>0</v>
          </cell>
          <cell r="P279">
            <v>0</v>
          </cell>
          <cell r="S279">
            <v>0</v>
          </cell>
        </row>
        <row r="280">
          <cell r="H280" t="str">
            <v>вкл в смр</v>
          </cell>
          <cell r="J280" t="str">
            <v>вкл в смр</v>
          </cell>
          <cell r="M280" t="str">
            <v>вкл в смр</v>
          </cell>
          <cell r="P280" t="str">
            <v>вкл в смр</v>
          </cell>
          <cell r="S280" t="str">
            <v>вкл в смр</v>
          </cell>
          <cell r="V280" t="str">
            <v>Арм-ра НД/ВД</v>
          </cell>
        </row>
        <row r="281">
          <cell r="H281">
            <v>0</v>
          </cell>
          <cell r="J281">
            <v>0</v>
          </cell>
          <cell r="M281">
            <v>0</v>
          </cell>
          <cell r="P281">
            <v>0</v>
          </cell>
          <cell r="S281">
            <v>0</v>
          </cell>
        </row>
        <row r="282">
          <cell r="H282">
            <v>0</v>
          </cell>
          <cell r="J282">
            <v>0</v>
          </cell>
          <cell r="M282">
            <v>0</v>
          </cell>
          <cell r="P282">
            <v>0</v>
          </cell>
          <cell r="S282">
            <v>0</v>
          </cell>
        </row>
        <row r="283">
          <cell r="H283">
            <v>0</v>
          </cell>
          <cell r="J283">
            <v>0</v>
          </cell>
          <cell r="M283">
            <v>0</v>
          </cell>
          <cell r="P283">
            <v>0</v>
          </cell>
          <cell r="S283">
            <v>0</v>
          </cell>
        </row>
        <row r="284">
          <cell r="H284">
            <v>11918691.044271102</v>
          </cell>
          <cell r="J284">
            <v>11918691.044271102</v>
          </cell>
          <cell r="M284">
            <v>11918691.044271102</v>
          </cell>
          <cell r="P284">
            <v>11918691.044271102</v>
          </cell>
          <cell r="S284">
            <v>11918691.044271102</v>
          </cell>
          <cell r="V284" t="str">
            <v>Арм-ра НД/ВД</v>
          </cell>
        </row>
        <row r="285">
          <cell r="H285">
            <v>0</v>
          </cell>
          <cell r="J285">
            <v>0</v>
          </cell>
          <cell r="M285">
            <v>0</v>
          </cell>
          <cell r="P285">
            <v>0</v>
          </cell>
          <cell r="S285">
            <v>0</v>
          </cell>
        </row>
        <row r="286">
          <cell r="H286">
            <v>0</v>
          </cell>
          <cell r="J286">
            <v>0</v>
          </cell>
          <cell r="M286">
            <v>0</v>
          </cell>
          <cell r="P286">
            <v>0</v>
          </cell>
          <cell r="S286">
            <v>0</v>
          </cell>
        </row>
        <row r="287">
          <cell r="H287">
            <v>5402730.030132412</v>
          </cell>
          <cell r="J287">
            <v>5402730.030132412</v>
          </cell>
          <cell r="M287">
            <v>5402730.030132412</v>
          </cell>
          <cell r="P287">
            <v>5402730.030132412</v>
          </cell>
          <cell r="S287">
            <v>5402730.030132412</v>
          </cell>
          <cell r="V287" t="str">
            <v>Арм-ра НД/ВД</v>
          </cell>
        </row>
        <row r="288">
          <cell r="H288">
            <v>0</v>
          </cell>
          <cell r="J288">
            <v>0</v>
          </cell>
          <cell r="M288">
            <v>0</v>
          </cell>
          <cell r="P288">
            <v>0</v>
          </cell>
          <cell r="S288">
            <v>0</v>
          </cell>
        </row>
        <row r="289">
          <cell r="H289">
            <v>0</v>
          </cell>
          <cell r="J289">
            <v>0</v>
          </cell>
          <cell r="M289">
            <v>0</v>
          </cell>
          <cell r="P289">
            <v>0</v>
          </cell>
          <cell r="S289">
            <v>0</v>
          </cell>
        </row>
        <row r="290">
          <cell r="H290">
            <v>20166341.847895943</v>
          </cell>
          <cell r="J290">
            <v>20166341.847895943</v>
          </cell>
          <cell r="M290">
            <v>20166341.847895943</v>
          </cell>
          <cell r="P290">
            <v>20166341.847895943</v>
          </cell>
          <cell r="S290">
            <v>20166341.847895943</v>
          </cell>
          <cell r="V290" t="str">
            <v>Арм-ра НД/ВД</v>
          </cell>
        </row>
        <row r="291">
          <cell r="H291">
            <v>0</v>
          </cell>
          <cell r="J291">
            <v>0</v>
          </cell>
          <cell r="M291">
            <v>0</v>
          </cell>
          <cell r="P291">
            <v>0</v>
          </cell>
          <cell r="S291">
            <v>0</v>
          </cell>
        </row>
        <row r="292">
          <cell r="H292">
            <v>0</v>
          </cell>
          <cell r="J292">
            <v>0</v>
          </cell>
          <cell r="M292">
            <v>0</v>
          </cell>
          <cell r="P292">
            <v>0</v>
          </cell>
          <cell r="S292">
            <v>0</v>
          </cell>
        </row>
        <row r="293">
          <cell r="H293">
            <v>2304588.2144261943</v>
          </cell>
          <cell r="J293">
            <v>2304588.2144261943</v>
          </cell>
          <cell r="M293">
            <v>2304588.2144261943</v>
          </cell>
          <cell r="P293">
            <v>2304588.2144261943</v>
          </cell>
          <cell r="S293">
            <v>2304588.2144261943</v>
          </cell>
          <cell r="V293" t="str">
            <v>Арм-ра НД/ВД</v>
          </cell>
        </row>
        <row r="294">
          <cell r="H294">
            <v>0</v>
          </cell>
          <cell r="J294">
            <v>0</v>
          </cell>
          <cell r="M294">
            <v>0</v>
          </cell>
          <cell r="P294">
            <v>0</v>
          </cell>
          <cell r="S294">
            <v>0</v>
          </cell>
        </row>
        <row r="295">
          <cell r="H295">
            <v>0</v>
          </cell>
          <cell r="J295">
            <v>0</v>
          </cell>
          <cell r="M295">
            <v>0</v>
          </cell>
          <cell r="P295">
            <v>0</v>
          </cell>
          <cell r="S295">
            <v>0</v>
          </cell>
        </row>
        <row r="296">
          <cell r="H296">
            <v>5978359.818882145</v>
          </cell>
          <cell r="J296">
            <v>5978359.818882145</v>
          </cell>
          <cell r="M296">
            <v>5978359.818882145</v>
          </cell>
          <cell r="P296">
            <v>5978359.818882145</v>
          </cell>
          <cell r="S296">
            <v>5978359.818882145</v>
          </cell>
          <cell r="V296" t="str">
            <v>Арм-ра НД/ВД</v>
          </cell>
        </row>
        <row r="297">
          <cell r="H297">
            <v>0</v>
          </cell>
          <cell r="J297">
            <v>0</v>
          </cell>
          <cell r="M297">
            <v>0</v>
          </cell>
          <cell r="P297">
            <v>0</v>
          </cell>
          <cell r="S297">
            <v>0</v>
          </cell>
        </row>
        <row r="298">
          <cell r="H298">
            <v>0</v>
          </cell>
          <cell r="J298">
            <v>0</v>
          </cell>
          <cell r="M298">
            <v>0</v>
          </cell>
          <cell r="P298">
            <v>0</v>
          </cell>
          <cell r="S298">
            <v>0</v>
          </cell>
        </row>
        <row r="299">
          <cell r="H299">
            <v>3771422.9947948782</v>
          </cell>
          <cell r="J299">
            <v>3771422.9947948782</v>
          </cell>
          <cell r="M299">
            <v>3771422.9947948782</v>
          </cell>
          <cell r="P299">
            <v>3771422.9947948782</v>
          </cell>
          <cell r="S299">
            <v>3771422.9947948782</v>
          </cell>
          <cell r="V299" t="str">
            <v>Арм-ра НД/ВД</v>
          </cell>
        </row>
        <row r="300">
          <cell r="H300">
            <v>0</v>
          </cell>
          <cell r="J300">
            <v>0</v>
          </cell>
          <cell r="M300">
            <v>0</v>
          </cell>
          <cell r="P300">
            <v>0</v>
          </cell>
          <cell r="S300">
            <v>0</v>
          </cell>
        </row>
        <row r="301">
          <cell r="H301">
            <v>0</v>
          </cell>
          <cell r="J301">
            <v>0</v>
          </cell>
          <cell r="M301">
            <v>0</v>
          </cell>
          <cell r="P301">
            <v>0</v>
          </cell>
          <cell r="S301">
            <v>0</v>
          </cell>
        </row>
        <row r="302">
          <cell r="H302">
            <v>2788393.8645738382</v>
          </cell>
          <cell r="J302">
            <v>2788393.8645738382</v>
          </cell>
          <cell r="M302">
            <v>2788393.8645738382</v>
          </cell>
          <cell r="P302">
            <v>2788393.8645738382</v>
          </cell>
          <cell r="S302">
            <v>2788393.8645738382</v>
          </cell>
          <cell r="V302" t="str">
            <v>Арм-ра НД/ВД</v>
          </cell>
        </row>
        <row r="303">
          <cell r="H303">
            <v>0</v>
          </cell>
          <cell r="J303">
            <v>0</v>
          </cell>
          <cell r="M303">
            <v>0</v>
          </cell>
          <cell r="P303">
            <v>0</v>
          </cell>
          <cell r="S303">
            <v>0</v>
          </cell>
        </row>
        <row r="304">
          <cell r="H304">
            <v>0</v>
          </cell>
          <cell r="J304">
            <v>0</v>
          </cell>
          <cell r="M304">
            <v>0</v>
          </cell>
          <cell r="P304">
            <v>0</v>
          </cell>
          <cell r="S304">
            <v>0</v>
          </cell>
        </row>
        <row r="305">
          <cell r="H305">
            <v>2449525.0571847609</v>
          </cell>
          <cell r="J305">
            <v>2449525.0571847609</v>
          </cell>
          <cell r="M305">
            <v>2449525.0571847609</v>
          </cell>
          <cell r="P305">
            <v>2449525.0571847609</v>
          </cell>
          <cell r="S305">
            <v>2449525.0571847609</v>
          </cell>
          <cell r="V305" t="str">
            <v>Арм-ра НД/ВД</v>
          </cell>
        </row>
        <row r="306">
          <cell r="H306">
            <v>0</v>
          </cell>
          <cell r="J306">
            <v>0</v>
          </cell>
          <cell r="M306">
            <v>0</v>
          </cell>
          <cell r="P306">
            <v>0</v>
          </cell>
          <cell r="S306">
            <v>0</v>
          </cell>
        </row>
        <row r="307">
          <cell r="H307">
            <v>0</v>
          </cell>
          <cell r="J307">
            <v>0</v>
          </cell>
          <cell r="M307">
            <v>0</v>
          </cell>
          <cell r="P307">
            <v>0</v>
          </cell>
          <cell r="S307">
            <v>0</v>
          </cell>
        </row>
        <row r="308">
          <cell r="H308" t="str">
            <v>вкл в смр</v>
          </cell>
          <cell r="J308" t="str">
            <v>вкл в смр</v>
          </cell>
          <cell r="M308" t="str">
            <v>вкл в смр</v>
          </cell>
          <cell r="P308" t="str">
            <v>вкл в смр</v>
          </cell>
          <cell r="S308" t="str">
            <v>вкл в смр</v>
          </cell>
          <cell r="V308" t="str">
            <v>Арм-ра НД/ВД</v>
          </cell>
        </row>
        <row r="309">
          <cell r="H309">
            <v>0</v>
          </cell>
          <cell r="J309">
            <v>0</v>
          </cell>
          <cell r="M309">
            <v>0</v>
          </cell>
          <cell r="P309">
            <v>0</v>
          </cell>
          <cell r="S309">
            <v>0</v>
          </cell>
        </row>
        <row r="310">
          <cell r="H310">
            <v>0</v>
          </cell>
          <cell r="J310">
            <v>0</v>
          </cell>
          <cell r="M310">
            <v>0</v>
          </cell>
          <cell r="P310">
            <v>0</v>
          </cell>
          <cell r="S310">
            <v>0</v>
          </cell>
        </row>
        <row r="311">
          <cell r="H311" t="str">
            <v>вкл в смр</v>
          </cell>
          <cell r="J311" t="str">
            <v>вкл в смр</v>
          </cell>
          <cell r="M311" t="str">
            <v>вкл в смр</v>
          </cell>
          <cell r="P311" t="str">
            <v>вкл в смр</v>
          </cell>
          <cell r="S311" t="str">
            <v>вкл в смр</v>
          </cell>
          <cell r="V311" t="str">
            <v>Арм-ра НД/ВД</v>
          </cell>
        </row>
        <row r="312">
          <cell r="H312">
            <v>0</v>
          </cell>
          <cell r="J312">
            <v>0</v>
          </cell>
          <cell r="M312">
            <v>0</v>
          </cell>
          <cell r="P312">
            <v>0</v>
          </cell>
          <cell r="S312">
            <v>0</v>
          </cell>
        </row>
        <row r="313">
          <cell r="H313">
            <v>0</v>
          </cell>
          <cell r="J313">
            <v>0</v>
          </cell>
          <cell r="M313">
            <v>0</v>
          </cell>
          <cell r="P313">
            <v>0</v>
          </cell>
          <cell r="S313">
            <v>0</v>
          </cell>
        </row>
        <row r="314">
          <cell r="H314" t="str">
            <v>вкл в смр</v>
          </cell>
          <cell r="J314" t="str">
            <v>вкл в смр</v>
          </cell>
          <cell r="M314" t="str">
            <v>вкл в смр</v>
          </cell>
          <cell r="P314" t="str">
            <v>вкл в смр</v>
          </cell>
          <cell r="S314" t="str">
            <v>вкл в смр</v>
          </cell>
          <cell r="V314" t="str">
            <v>Арм-ра НД/ВД</v>
          </cell>
        </row>
        <row r="315">
          <cell r="H315">
            <v>0</v>
          </cell>
          <cell r="J315">
            <v>0</v>
          </cell>
          <cell r="M315">
            <v>0</v>
          </cell>
          <cell r="P315">
            <v>0</v>
          </cell>
          <cell r="S315">
            <v>0</v>
          </cell>
        </row>
        <row r="316">
          <cell r="H316">
            <v>0</v>
          </cell>
          <cell r="J316">
            <v>0</v>
          </cell>
          <cell r="M316">
            <v>0</v>
          </cell>
          <cell r="P316">
            <v>0</v>
          </cell>
          <cell r="S316">
            <v>0</v>
          </cell>
        </row>
        <row r="317">
          <cell r="H317">
            <v>1281813.1200459118</v>
          </cell>
          <cell r="J317">
            <v>1281813.1200459118</v>
          </cell>
          <cell r="M317">
            <v>1281813.1200459118</v>
          </cell>
          <cell r="P317">
            <v>1281813.1200459118</v>
          </cell>
          <cell r="S317">
            <v>1281813.1200459118</v>
          </cell>
          <cell r="V317" t="str">
            <v>Арм-ра НД/ВД</v>
          </cell>
        </row>
        <row r="318">
          <cell r="H318">
            <v>0</v>
          </cell>
          <cell r="J318">
            <v>0</v>
          </cell>
          <cell r="M318">
            <v>0</v>
          </cell>
          <cell r="P318">
            <v>0</v>
          </cell>
          <cell r="S318">
            <v>0</v>
          </cell>
        </row>
        <row r="319">
          <cell r="H319">
            <v>0</v>
          </cell>
          <cell r="J319">
            <v>0</v>
          </cell>
          <cell r="M319">
            <v>0</v>
          </cell>
          <cell r="P319">
            <v>0</v>
          </cell>
          <cell r="S319">
            <v>0</v>
          </cell>
        </row>
        <row r="320">
          <cell r="H320" t="str">
            <v>вкл в смр</v>
          </cell>
          <cell r="J320" t="str">
            <v>вкл в смр</v>
          </cell>
          <cell r="M320" t="str">
            <v>вкл в смр</v>
          </cell>
          <cell r="P320" t="str">
            <v>вкл в смр</v>
          </cell>
          <cell r="S320" t="str">
            <v>вкл в смр</v>
          </cell>
          <cell r="V320" t="str">
            <v>Арм-ра НД/ВД</v>
          </cell>
        </row>
        <row r="321">
          <cell r="H321">
            <v>0</v>
          </cell>
          <cell r="J321">
            <v>0</v>
          </cell>
          <cell r="M321">
            <v>0</v>
          </cell>
          <cell r="P321">
            <v>0</v>
          </cell>
          <cell r="S321">
            <v>0</v>
          </cell>
        </row>
        <row r="322">
          <cell r="H322">
            <v>0</v>
          </cell>
          <cell r="J322">
            <v>0</v>
          </cell>
          <cell r="M322">
            <v>0</v>
          </cell>
          <cell r="P322">
            <v>0</v>
          </cell>
          <cell r="S322">
            <v>0</v>
          </cell>
        </row>
        <row r="323">
          <cell r="H323" t="str">
            <v>вкл в смр</v>
          </cell>
          <cell r="J323" t="str">
            <v>вкл в смр</v>
          </cell>
          <cell r="M323" t="str">
            <v>вкл в смр</v>
          </cell>
          <cell r="P323" t="str">
            <v>вкл в смр</v>
          </cell>
          <cell r="S323" t="str">
            <v>вкл в смр</v>
          </cell>
          <cell r="V323" t="str">
            <v>Арм-ра НД/ВД</v>
          </cell>
        </row>
        <row r="324">
          <cell r="H324">
            <v>0</v>
          </cell>
          <cell r="J324">
            <v>0</v>
          </cell>
          <cell r="M324">
            <v>0</v>
          </cell>
          <cell r="P324">
            <v>0</v>
          </cell>
          <cell r="S324">
            <v>0</v>
          </cell>
        </row>
        <row r="325">
          <cell r="H325">
            <v>0</v>
          </cell>
          <cell r="J325">
            <v>0</v>
          </cell>
          <cell r="M325">
            <v>0</v>
          </cell>
          <cell r="P325">
            <v>0</v>
          </cell>
          <cell r="S325">
            <v>0</v>
          </cell>
        </row>
        <row r="326">
          <cell r="H326">
            <v>0</v>
          </cell>
          <cell r="J326">
            <v>0</v>
          </cell>
          <cell r="M326">
            <v>0</v>
          </cell>
          <cell r="P326">
            <v>0</v>
          </cell>
          <cell r="S326">
            <v>0</v>
          </cell>
        </row>
        <row r="327">
          <cell r="H327" t="str">
            <v>вкл в смр</v>
          </cell>
          <cell r="J327" t="str">
            <v>вкл в смр</v>
          </cell>
          <cell r="M327" t="str">
            <v>вкл в смр</v>
          </cell>
          <cell r="P327" t="str">
            <v>вкл в смр</v>
          </cell>
          <cell r="S327" t="str">
            <v>вкл в смр</v>
          </cell>
          <cell r="V327" t="str">
            <v>Арм-ра НД/ВД</v>
          </cell>
        </row>
        <row r="328">
          <cell r="H328">
            <v>0</v>
          </cell>
          <cell r="J328">
            <v>0</v>
          </cell>
          <cell r="M328">
            <v>0</v>
          </cell>
          <cell r="P328">
            <v>0</v>
          </cell>
          <cell r="S328">
            <v>0</v>
          </cell>
        </row>
        <row r="329">
          <cell r="H329">
            <v>0</v>
          </cell>
          <cell r="J329">
            <v>0</v>
          </cell>
          <cell r="M329">
            <v>0</v>
          </cell>
          <cell r="P329">
            <v>0</v>
          </cell>
          <cell r="S329">
            <v>0</v>
          </cell>
        </row>
        <row r="330">
          <cell r="H330" t="str">
            <v>вкл в смр</v>
          </cell>
          <cell r="J330" t="str">
            <v>вкл в смр</v>
          </cell>
          <cell r="M330" t="str">
            <v>вкл в смр</v>
          </cell>
          <cell r="P330" t="str">
            <v>вкл в смр</v>
          </cell>
          <cell r="S330" t="str">
            <v>вкл в смр</v>
          </cell>
          <cell r="V330" t="str">
            <v>Арм-ра НД/ВД</v>
          </cell>
        </row>
        <row r="331">
          <cell r="H331">
            <v>0</v>
          </cell>
          <cell r="J331">
            <v>0</v>
          </cell>
          <cell r="M331">
            <v>0</v>
          </cell>
          <cell r="P331">
            <v>0</v>
          </cell>
          <cell r="S331">
            <v>0</v>
          </cell>
        </row>
        <row r="332">
          <cell r="H332">
            <v>0</v>
          </cell>
          <cell r="J332">
            <v>0</v>
          </cell>
          <cell r="M332">
            <v>0</v>
          </cell>
          <cell r="P332">
            <v>0</v>
          </cell>
          <cell r="S332">
            <v>0</v>
          </cell>
        </row>
        <row r="333">
          <cell r="H333">
            <v>0</v>
          </cell>
          <cell r="J333">
            <v>0</v>
          </cell>
          <cell r="M333">
            <v>0</v>
          </cell>
          <cell r="P333">
            <v>0</v>
          </cell>
          <cell r="S333">
            <v>0</v>
          </cell>
          <cell r="V333" t="str">
            <v>Арм-ра НД/ВД</v>
          </cell>
        </row>
        <row r="334">
          <cell r="H334" t="str">
            <v>вкл в смр</v>
          </cell>
          <cell r="J334" t="str">
            <v>вкл в смр</v>
          </cell>
          <cell r="M334" t="str">
            <v>вкл в смр</v>
          </cell>
          <cell r="P334" t="str">
            <v>вкл в смр</v>
          </cell>
          <cell r="S334" t="str">
            <v>вкл в смр</v>
          </cell>
          <cell r="V334" t="str">
            <v>Арм-ра НД/ВД</v>
          </cell>
        </row>
        <row r="335">
          <cell r="H335">
            <v>0</v>
          </cell>
          <cell r="J335">
            <v>0</v>
          </cell>
          <cell r="M335">
            <v>0</v>
          </cell>
          <cell r="P335">
            <v>0</v>
          </cell>
          <cell r="S335">
            <v>0</v>
          </cell>
        </row>
        <row r="336">
          <cell r="H336">
            <v>0</v>
          </cell>
          <cell r="J336">
            <v>0</v>
          </cell>
          <cell r="M336">
            <v>0</v>
          </cell>
          <cell r="P336">
            <v>0</v>
          </cell>
          <cell r="S336">
            <v>0</v>
          </cell>
        </row>
        <row r="337">
          <cell r="H337">
            <v>1851618.2241300547</v>
          </cell>
          <cell r="J337">
            <v>1851618.2241300547</v>
          </cell>
          <cell r="M337">
            <v>1851618.2241300547</v>
          </cell>
          <cell r="P337">
            <v>1851618.2241300547</v>
          </cell>
          <cell r="S337">
            <v>1851618.2241300547</v>
          </cell>
          <cell r="V337" t="str">
            <v>Арм-ра НД/ВД</v>
          </cell>
        </row>
        <row r="338">
          <cell r="H338">
            <v>0</v>
          </cell>
          <cell r="J338">
            <v>0</v>
          </cell>
          <cell r="M338">
            <v>0</v>
          </cell>
          <cell r="P338">
            <v>0</v>
          </cell>
          <cell r="S338">
            <v>0</v>
          </cell>
        </row>
        <row r="339">
          <cell r="H339">
            <v>0</v>
          </cell>
          <cell r="J339">
            <v>0</v>
          </cell>
          <cell r="M339">
            <v>0</v>
          </cell>
          <cell r="P339">
            <v>0</v>
          </cell>
          <cell r="S339">
            <v>0</v>
          </cell>
        </row>
        <row r="340">
          <cell r="H340">
            <v>1049844.8607084635</v>
          </cell>
          <cell r="J340">
            <v>1049844.8607084635</v>
          </cell>
          <cell r="M340">
            <v>1049844.8607084635</v>
          </cell>
          <cell r="P340">
            <v>1049844.8607084635</v>
          </cell>
          <cell r="S340">
            <v>1049844.8607084635</v>
          </cell>
          <cell r="V340" t="str">
            <v>Арм-ра НД/ВД</v>
          </cell>
        </row>
        <row r="341">
          <cell r="H341">
            <v>0</v>
          </cell>
          <cell r="J341">
            <v>0</v>
          </cell>
          <cell r="M341">
            <v>0</v>
          </cell>
          <cell r="P341">
            <v>0</v>
          </cell>
          <cell r="S341">
            <v>0</v>
          </cell>
        </row>
        <row r="342">
          <cell r="H342">
            <v>0</v>
          </cell>
          <cell r="J342">
            <v>0</v>
          </cell>
          <cell r="M342">
            <v>0</v>
          </cell>
          <cell r="P342">
            <v>0</v>
          </cell>
          <cell r="S342">
            <v>0</v>
          </cell>
        </row>
        <row r="343">
          <cell r="H343" t="str">
            <v>вкл в смр</v>
          </cell>
          <cell r="J343" t="str">
            <v>вкл в смр</v>
          </cell>
          <cell r="M343" t="str">
            <v>вкл в смр</v>
          </cell>
          <cell r="P343" t="str">
            <v>вкл в смр</v>
          </cell>
          <cell r="S343" t="str">
            <v>вкл в смр</v>
          </cell>
          <cell r="V343" t="str">
            <v>Арм-ра НД/ВД</v>
          </cell>
        </row>
        <row r="344">
          <cell r="H344">
            <v>0</v>
          </cell>
          <cell r="J344">
            <v>0</v>
          </cell>
          <cell r="M344">
            <v>0</v>
          </cell>
          <cell r="P344">
            <v>0</v>
          </cell>
          <cell r="S344">
            <v>0</v>
          </cell>
        </row>
        <row r="345">
          <cell r="H345">
            <v>0</v>
          </cell>
          <cell r="J345">
            <v>0</v>
          </cell>
          <cell r="M345">
            <v>0</v>
          </cell>
          <cell r="P345">
            <v>0</v>
          </cell>
          <cell r="S345">
            <v>0</v>
          </cell>
        </row>
        <row r="346">
          <cell r="H346" t="str">
            <v>вкл в смр</v>
          </cell>
          <cell r="J346" t="str">
            <v>вкл в смр</v>
          </cell>
          <cell r="M346" t="str">
            <v>вкл в смр</v>
          </cell>
          <cell r="P346" t="str">
            <v>вкл в смр</v>
          </cell>
          <cell r="S346" t="str">
            <v>вкл в смр</v>
          </cell>
          <cell r="V346" t="str">
            <v>Арм-ра НД/ВД</v>
          </cell>
        </row>
        <row r="347">
          <cell r="H347">
            <v>0</v>
          </cell>
          <cell r="J347">
            <v>0</v>
          </cell>
          <cell r="M347">
            <v>0</v>
          </cell>
          <cell r="P347">
            <v>0</v>
          </cell>
          <cell r="S347">
            <v>0</v>
          </cell>
        </row>
        <row r="348">
          <cell r="H348">
            <v>0</v>
          </cell>
          <cell r="J348">
            <v>0</v>
          </cell>
          <cell r="M348">
            <v>0</v>
          </cell>
          <cell r="P348">
            <v>0</v>
          </cell>
          <cell r="S348">
            <v>0</v>
          </cell>
        </row>
        <row r="349">
          <cell r="H349" t="str">
            <v>вкл в смр</v>
          </cell>
          <cell r="J349" t="str">
            <v>вкл в смр</v>
          </cell>
          <cell r="M349" t="str">
            <v>вкл в смр</v>
          </cell>
          <cell r="P349" t="str">
            <v>вкл в смр</v>
          </cell>
          <cell r="S349" t="str">
            <v>вкл в смр</v>
          </cell>
          <cell r="V349" t="str">
            <v>Арм-ра НД/ВД</v>
          </cell>
        </row>
        <row r="350">
          <cell r="H350">
            <v>0</v>
          </cell>
          <cell r="J350">
            <v>0</v>
          </cell>
          <cell r="M350">
            <v>0</v>
          </cell>
          <cell r="P350">
            <v>0</v>
          </cell>
          <cell r="S350">
            <v>0</v>
          </cell>
        </row>
        <row r="351">
          <cell r="H351">
            <v>0</v>
          </cell>
          <cell r="J351">
            <v>0</v>
          </cell>
          <cell r="M351">
            <v>0</v>
          </cell>
          <cell r="P351">
            <v>0</v>
          </cell>
          <cell r="S351">
            <v>0</v>
          </cell>
        </row>
        <row r="352">
          <cell r="H352">
            <v>0</v>
          </cell>
          <cell r="J352">
            <v>0</v>
          </cell>
          <cell r="M352">
            <v>0</v>
          </cell>
          <cell r="P352">
            <v>0</v>
          </cell>
          <cell r="S352">
            <v>0</v>
          </cell>
          <cell r="V352" t="str">
            <v>Баки</v>
          </cell>
        </row>
        <row r="353">
          <cell r="H353" t="str">
            <v>вкл в смр</v>
          </cell>
          <cell r="J353" t="str">
            <v>вкл в смр</v>
          </cell>
          <cell r="M353" t="str">
            <v>вкл в смр</v>
          </cell>
          <cell r="P353" t="str">
            <v>вкл в смр</v>
          </cell>
          <cell r="S353" t="str">
            <v>вкл в смр</v>
          </cell>
          <cell r="V353" t="str">
            <v>Арм-ра НД/ВД</v>
          </cell>
        </row>
        <row r="354">
          <cell r="H354">
            <v>0</v>
          </cell>
          <cell r="J354">
            <v>0</v>
          </cell>
          <cell r="M354">
            <v>0</v>
          </cell>
          <cell r="P354">
            <v>0</v>
          </cell>
          <cell r="S354">
            <v>0</v>
          </cell>
        </row>
        <row r="355">
          <cell r="H355">
            <v>0</v>
          </cell>
          <cell r="J355">
            <v>0</v>
          </cell>
          <cell r="M355">
            <v>0</v>
          </cell>
          <cell r="P355">
            <v>0</v>
          </cell>
          <cell r="S355">
            <v>0</v>
          </cell>
        </row>
        <row r="356">
          <cell r="H356" t="str">
            <v>вкл в смр</v>
          </cell>
          <cell r="J356" t="str">
            <v>вкл в смр</v>
          </cell>
          <cell r="M356" t="str">
            <v>вкл в смр</v>
          </cell>
          <cell r="P356" t="str">
            <v>вкл в смр</v>
          </cell>
          <cell r="S356" t="str">
            <v>вкл в смр</v>
          </cell>
          <cell r="V356" t="str">
            <v>Арм-ра НД/ВД</v>
          </cell>
        </row>
        <row r="357">
          <cell r="H357">
            <v>0</v>
          </cell>
          <cell r="J357">
            <v>0</v>
          </cell>
          <cell r="M357">
            <v>0</v>
          </cell>
          <cell r="P357">
            <v>0</v>
          </cell>
          <cell r="S357">
            <v>0</v>
          </cell>
        </row>
        <row r="358">
          <cell r="H358">
            <v>0</v>
          </cell>
          <cell r="J358">
            <v>0</v>
          </cell>
          <cell r="M358">
            <v>0</v>
          </cell>
          <cell r="P358">
            <v>0</v>
          </cell>
          <cell r="S358">
            <v>0</v>
          </cell>
        </row>
        <row r="359">
          <cell r="H359">
            <v>2314522.7801625682</v>
          </cell>
          <cell r="J359">
            <v>2314522.7801625682</v>
          </cell>
          <cell r="M359">
            <v>2314522.7801625682</v>
          </cell>
          <cell r="P359">
            <v>2314522.7801625682</v>
          </cell>
          <cell r="S359">
            <v>2314522.7801625682</v>
          </cell>
          <cell r="V359" t="str">
            <v>Арм-ра НД/ВД</v>
          </cell>
        </row>
        <row r="360">
          <cell r="H360">
            <v>0</v>
          </cell>
          <cell r="J360">
            <v>0</v>
          </cell>
          <cell r="M360">
            <v>0</v>
          </cell>
          <cell r="P360">
            <v>0</v>
          </cell>
          <cell r="S360">
            <v>0</v>
          </cell>
        </row>
        <row r="361">
          <cell r="H361">
            <v>0</v>
          </cell>
          <cell r="J361">
            <v>0</v>
          </cell>
          <cell r="M361">
            <v>0</v>
          </cell>
          <cell r="P361">
            <v>0</v>
          </cell>
          <cell r="S361">
            <v>0</v>
          </cell>
        </row>
        <row r="362">
          <cell r="H362">
            <v>2099689.7214169269</v>
          </cell>
          <cell r="J362">
            <v>2099689.7214169269</v>
          </cell>
          <cell r="M362">
            <v>2099689.7214169269</v>
          </cell>
          <cell r="P362">
            <v>2099689.7214169269</v>
          </cell>
          <cell r="S362">
            <v>2099689.7214169269</v>
          </cell>
          <cell r="V362" t="str">
            <v>Арм-ра НД/ВД</v>
          </cell>
        </row>
        <row r="363">
          <cell r="H363">
            <v>0</v>
          </cell>
          <cell r="J363">
            <v>0</v>
          </cell>
          <cell r="M363">
            <v>0</v>
          </cell>
          <cell r="P363">
            <v>0</v>
          </cell>
          <cell r="S363">
            <v>0</v>
          </cell>
        </row>
        <row r="364">
          <cell r="H364">
            <v>0</v>
          </cell>
          <cell r="J364">
            <v>0</v>
          </cell>
          <cell r="M364">
            <v>0</v>
          </cell>
          <cell r="P364">
            <v>0</v>
          </cell>
          <cell r="S364">
            <v>0</v>
          </cell>
        </row>
        <row r="365">
          <cell r="H365" t="str">
            <v>вкл в смр</v>
          </cell>
          <cell r="J365" t="str">
            <v>вкл в смр</v>
          </cell>
          <cell r="M365" t="str">
            <v>вкл в смр</v>
          </cell>
          <cell r="P365" t="str">
            <v>вкл в смр</v>
          </cell>
          <cell r="S365" t="str">
            <v>вкл в смр</v>
          </cell>
          <cell r="V365" t="str">
            <v>Арм-ра НД/ВД</v>
          </cell>
        </row>
        <row r="366">
          <cell r="H366">
            <v>0</v>
          </cell>
          <cell r="J366">
            <v>0</v>
          </cell>
          <cell r="M366">
            <v>0</v>
          </cell>
          <cell r="P366">
            <v>0</v>
          </cell>
          <cell r="S366">
            <v>0</v>
          </cell>
        </row>
        <row r="367">
          <cell r="H367">
            <v>0</v>
          </cell>
          <cell r="J367">
            <v>0</v>
          </cell>
          <cell r="M367">
            <v>0</v>
          </cell>
          <cell r="P367">
            <v>0</v>
          </cell>
          <cell r="S367">
            <v>0</v>
          </cell>
        </row>
        <row r="368">
          <cell r="H368" t="str">
            <v>вкл в смр</v>
          </cell>
          <cell r="J368" t="str">
            <v>вкл в смр</v>
          </cell>
          <cell r="M368" t="str">
            <v>вкл в смр</v>
          </cell>
          <cell r="P368" t="str">
            <v>вкл в смр</v>
          </cell>
          <cell r="S368" t="str">
            <v>вкл в смр</v>
          </cell>
          <cell r="V368" t="str">
            <v>Арм-ра НД/ВД</v>
          </cell>
        </row>
        <row r="369">
          <cell r="H369">
            <v>0</v>
          </cell>
          <cell r="J369">
            <v>0</v>
          </cell>
          <cell r="M369">
            <v>0</v>
          </cell>
          <cell r="P369">
            <v>0</v>
          </cell>
          <cell r="S369">
            <v>0</v>
          </cell>
        </row>
        <row r="370">
          <cell r="H370">
            <v>0</v>
          </cell>
          <cell r="J370">
            <v>0</v>
          </cell>
          <cell r="M370">
            <v>0</v>
          </cell>
          <cell r="P370">
            <v>0</v>
          </cell>
          <cell r="S370">
            <v>0</v>
          </cell>
        </row>
        <row r="371">
          <cell r="H371">
            <v>743182.52921823435</v>
          </cell>
          <cell r="J371">
            <v>743182.52921823435</v>
          </cell>
          <cell r="M371">
            <v>743182.52921823435</v>
          </cell>
          <cell r="P371">
            <v>743182.52921823435</v>
          </cell>
          <cell r="S371">
            <v>743182.52921823435</v>
          </cell>
          <cell r="V371" t="str">
            <v>Арм-ра НД/ВД</v>
          </cell>
        </row>
        <row r="372">
          <cell r="H372">
            <v>0</v>
          </cell>
          <cell r="J372">
            <v>0</v>
          </cell>
          <cell r="M372">
            <v>0</v>
          </cell>
          <cell r="P372">
            <v>0</v>
          </cell>
          <cell r="S372">
            <v>0</v>
          </cell>
        </row>
        <row r="373">
          <cell r="H373">
            <v>0</v>
          </cell>
          <cell r="J373">
            <v>0</v>
          </cell>
          <cell r="M373">
            <v>0</v>
          </cell>
          <cell r="P373">
            <v>0</v>
          </cell>
          <cell r="S373">
            <v>0</v>
          </cell>
        </row>
        <row r="374">
          <cell r="H374" t="str">
            <v>вкл в смр</v>
          </cell>
          <cell r="J374" t="str">
            <v>вкл в смр</v>
          </cell>
          <cell r="M374" t="str">
            <v>вкл в смр</v>
          </cell>
          <cell r="P374" t="str">
            <v>вкл в смр</v>
          </cell>
          <cell r="S374" t="str">
            <v>вкл в смр</v>
          </cell>
          <cell r="V374" t="str">
            <v>Арм-ра НД/ВД</v>
          </cell>
        </row>
        <row r="375">
          <cell r="H375">
            <v>0</v>
          </cell>
          <cell r="J375">
            <v>0</v>
          </cell>
          <cell r="M375">
            <v>0</v>
          </cell>
          <cell r="P375">
            <v>0</v>
          </cell>
          <cell r="S375">
            <v>0</v>
          </cell>
        </row>
        <row r="376">
          <cell r="H376">
            <v>0</v>
          </cell>
          <cell r="J376">
            <v>0</v>
          </cell>
          <cell r="M376">
            <v>0</v>
          </cell>
          <cell r="P376">
            <v>0</v>
          </cell>
          <cell r="S376">
            <v>0</v>
          </cell>
        </row>
        <row r="377">
          <cell r="H377">
            <v>0</v>
          </cell>
          <cell r="J377">
            <v>0</v>
          </cell>
          <cell r="M377">
            <v>0</v>
          </cell>
          <cell r="P377">
            <v>0</v>
          </cell>
          <cell r="S377">
            <v>0</v>
          </cell>
          <cell r="V377" t="str">
            <v>Насосы</v>
          </cell>
        </row>
        <row r="378">
          <cell r="H378" t="str">
            <v>вкл в смр</v>
          </cell>
          <cell r="J378" t="str">
            <v>вкл в смр</v>
          </cell>
          <cell r="M378" t="str">
            <v>вкл в смр</v>
          </cell>
          <cell r="P378" t="str">
            <v>вкл в смр</v>
          </cell>
          <cell r="S378" t="str">
            <v>вкл в смр</v>
          </cell>
          <cell r="V378" t="str">
            <v>Арм-ра НД/ВД</v>
          </cell>
        </row>
        <row r="379">
          <cell r="H379">
            <v>0</v>
          </cell>
          <cell r="J379">
            <v>0</v>
          </cell>
          <cell r="M379">
            <v>0</v>
          </cell>
          <cell r="P379">
            <v>0</v>
          </cell>
          <cell r="S379">
            <v>0</v>
          </cell>
        </row>
        <row r="380">
          <cell r="H380">
            <v>0</v>
          </cell>
          <cell r="J380">
            <v>0</v>
          </cell>
          <cell r="M380">
            <v>0</v>
          </cell>
          <cell r="P380">
            <v>0</v>
          </cell>
          <cell r="S380">
            <v>0</v>
          </cell>
        </row>
        <row r="381">
          <cell r="H381" t="str">
            <v>вкл в смр</v>
          </cell>
          <cell r="J381" t="str">
            <v>вкл в смр</v>
          </cell>
          <cell r="M381" t="str">
            <v>вкл в смр</v>
          </cell>
          <cell r="P381" t="str">
            <v>вкл в смр</v>
          </cell>
          <cell r="S381" t="str">
            <v>вкл в смр</v>
          </cell>
          <cell r="V381" t="str">
            <v>Арм-ра НД/ВД</v>
          </cell>
        </row>
        <row r="382">
          <cell r="H382">
            <v>0</v>
          </cell>
          <cell r="J382">
            <v>0</v>
          </cell>
          <cell r="M382">
            <v>0</v>
          </cell>
          <cell r="P382">
            <v>0</v>
          </cell>
          <cell r="S382">
            <v>0</v>
          </cell>
        </row>
        <row r="383">
          <cell r="H383">
            <v>0</v>
          </cell>
          <cell r="J383">
            <v>0</v>
          </cell>
          <cell r="M383">
            <v>0</v>
          </cell>
          <cell r="P383">
            <v>0</v>
          </cell>
          <cell r="S383">
            <v>0</v>
          </cell>
        </row>
        <row r="384">
          <cell r="H384" t="str">
            <v>вкл в смр</v>
          </cell>
          <cell r="J384" t="str">
            <v>вкл в смр</v>
          </cell>
          <cell r="M384" t="str">
            <v>вкл в смр</v>
          </cell>
          <cell r="P384" t="str">
            <v>вкл в смр</v>
          </cell>
          <cell r="S384" t="str">
            <v>вкл в смр</v>
          </cell>
          <cell r="V384" t="str">
            <v>Арм-ра НД/ВД</v>
          </cell>
        </row>
        <row r="385">
          <cell r="H385">
            <v>0</v>
          </cell>
          <cell r="J385">
            <v>0</v>
          </cell>
          <cell r="M385">
            <v>0</v>
          </cell>
          <cell r="P385">
            <v>0</v>
          </cell>
          <cell r="S385">
            <v>0</v>
          </cell>
        </row>
        <row r="386">
          <cell r="H386">
            <v>0</v>
          </cell>
          <cell r="J386">
            <v>0</v>
          </cell>
          <cell r="M386">
            <v>0</v>
          </cell>
          <cell r="P386">
            <v>0</v>
          </cell>
          <cell r="S386">
            <v>0</v>
          </cell>
        </row>
        <row r="387">
          <cell r="H387" t="str">
            <v>вкл в смр</v>
          </cell>
          <cell r="J387" t="str">
            <v>вкл в смр</v>
          </cell>
          <cell r="M387" t="str">
            <v>вкл в смр</v>
          </cell>
          <cell r="P387" t="str">
            <v>вкл в смр</v>
          </cell>
          <cell r="S387" t="str">
            <v>вкл в смр</v>
          </cell>
          <cell r="V387" t="str">
            <v>Арм-ра НД/ВД</v>
          </cell>
        </row>
        <row r="388">
          <cell r="H388">
            <v>0</v>
          </cell>
          <cell r="J388">
            <v>0</v>
          </cell>
          <cell r="M388">
            <v>0</v>
          </cell>
          <cell r="P388">
            <v>0</v>
          </cell>
          <cell r="S388">
            <v>0</v>
          </cell>
        </row>
        <row r="389">
          <cell r="H389">
            <v>0</v>
          </cell>
          <cell r="J389">
            <v>0</v>
          </cell>
          <cell r="M389">
            <v>0</v>
          </cell>
          <cell r="P389">
            <v>0</v>
          </cell>
          <cell r="S389">
            <v>0</v>
          </cell>
        </row>
        <row r="390">
          <cell r="H390">
            <v>0</v>
          </cell>
          <cell r="J390">
            <v>0</v>
          </cell>
          <cell r="M390">
            <v>0</v>
          </cell>
          <cell r="P390">
            <v>0</v>
          </cell>
          <cell r="S390">
            <v>0</v>
          </cell>
          <cell r="V390" t="str">
            <v>Насосы</v>
          </cell>
        </row>
        <row r="391">
          <cell r="H391" t="str">
            <v>вкл в смр</v>
          </cell>
          <cell r="J391" t="str">
            <v>вкл в смр</v>
          </cell>
          <cell r="M391" t="str">
            <v>вкл в смр</v>
          </cell>
          <cell r="P391" t="str">
            <v>вкл в смр</v>
          </cell>
          <cell r="S391" t="str">
            <v>вкл в смр</v>
          </cell>
          <cell r="V391" t="str">
            <v>Арм-ра НД/ВД</v>
          </cell>
        </row>
        <row r="392">
          <cell r="H392">
            <v>0</v>
          </cell>
          <cell r="J392">
            <v>0</v>
          </cell>
          <cell r="M392">
            <v>0</v>
          </cell>
          <cell r="P392">
            <v>0</v>
          </cell>
          <cell r="S392">
            <v>0</v>
          </cell>
        </row>
        <row r="393">
          <cell r="H393">
            <v>0</v>
          </cell>
          <cell r="J393">
            <v>0</v>
          </cell>
          <cell r="M393">
            <v>0</v>
          </cell>
          <cell r="P393">
            <v>0</v>
          </cell>
          <cell r="S393">
            <v>0</v>
          </cell>
        </row>
        <row r="394">
          <cell r="H394" t="str">
            <v>вкл в смр</v>
          </cell>
          <cell r="J394" t="str">
            <v>вкл в смр</v>
          </cell>
          <cell r="M394" t="str">
            <v>вкл в смр</v>
          </cell>
          <cell r="P394" t="str">
            <v>вкл в смр</v>
          </cell>
          <cell r="S394" t="str">
            <v>вкл в смр</v>
          </cell>
          <cell r="V394" t="str">
            <v>Арм-ра НД/ВД</v>
          </cell>
        </row>
        <row r="395">
          <cell r="H395">
            <v>0</v>
          </cell>
          <cell r="J395">
            <v>0</v>
          </cell>
          <cell r="M395">
            <v>0</v>
          </cell>
          <cell r="P395">
            <v>0</v>
          </cell>
          <cell r="S395">
            <v>0</v>
          </cell>
        </row>
        <row r="396">
          <cell r="H396">
            <v>0</v>
          </cell>
          <cell r="J396">
            <v>0</v>
          </cell>
          <cell r="M396">
            <v>0</v>
          </cell>
          <cell r="P396">
            <v>0</v>
          </cell>
          <cell r="S396">
            <v>0</v>
          </cell>
        </row>
        <row r="397">
          <cell r="H397" t="str">
            <v>вкл в смр</v>
          </cell>
          <cell r="J397" t="str">
            <v>вкл в смр</v>
          </cell>
          <cell r="M397" t="str">
            <v>вкл в смр</v>
          </cell>
          <cell r="P397" t="str">
            <v>вкл в смр</v>
          </cell>
          <cell r="S397" t="str">
            <v>вкл в смр</v>
          </cell>
          <cell r="V397" t="str">
            <v>Арм-ра НД/ВД</v>
          </cell>
        </row>
        <row r="398">
          <cell r="H398">
            <v>0</v>
          </cell>
          <cell r="J398">
            <v>0</v>
          </cell>
          <cell r="M398">
            <v>0</v>
          </cell>
          <cell r="P398">
            <v>0</v>
          </cell>
          <cell r="S398">
            <v>0</v>
          </cell>
        </row>
        <row r="399">
          <cell r="H399">
            <v>0</v>
          </cell>
          <cell r="J399">
            <v>0</v>
          </cell>
          <cell r="M399">
            <v>0</v>
          </cell>
          <cell r="P399">
            <v>0</v>
          </cell>
          <cell r="S399">
            <v>0</v>
          </cell>
        </row>
        <row r="400">
          <cell r="H400" t="str">
            <v>вкл в смр</v>
          </cell>
          <cell r="J400" t="str">
            <v>вкл в смр</v>
          </cell>
          <cell r="M400" t="str">
            <v>вкл в смр</v>
          </cell>
          <cell r="P400" t="str">
            <v>вкл в смр</v>
          </cell>
          <cell r="S400" t="str">
            <v>вкл в смр</v>
          </cell>
          <cell r="V400" t="str">
            <v>Арм-ра НД/ВД</v>
          </cell>
        </row>
        <row r="401">
          <cell r="H401">
            <v>0</v>
          </cell>
          <cell r="J401">
            <v>0</v>
          </cell>
          <cell r="M401">
            <v>0</v>
          </cell>
          <cell r="P401">
            <v>0</v>
          </cell>
          <cell r="S401">
            <v>0</v>
          </cell>
        </row>
        <row r="402">
          <cell r="H402">
            <v>0</v>
          </cell>
          <cell r="J402">
            <v>0</v>
          </cell>
          <cell r="M402">
            <v>0</v>
          </cell>
          <cell r="P402">
            <v>0</v>
          </cell>
          <cell r="S402">
            <v>0</v>
          </cell>
        </row>
        <row r="403">
          <cell r="H403">
            <v>0</v>
          </cell>
          <cell r="J403">
            <v>0</v>
          </cell>
          <cell r="M403">
            <v>0</v>
          </cell>
          <cell r="P403">
            <v>0</v>
          </cell>
          <cell r="S403">
            <v>0</v>
          </cell>
        </row>
        <row r="404">
          <cell r="H404" t="str">
            <v>вкл в смр</v>
          </cell>
          <cell r="J404" t="str">
            <v>вкл в смр</v>
          </cell>
          <cell r="M404" t="str">
            <v>вкл в смр</v>
          </cell>
          <cell r="P404" t="str">
            <v>вкл в смр</v>
          </cell>
          <cell r="S404" t="str">
            <v>вкл в смр</v>
          </cell>
          <cell r="V404" t="str">
            <v>Арм-ра НД/ВД</v>
          </cell>
        </row>
        <row r="405">
          <cell r="H405">
            <v>0</v>
          </cell>
          <cell r="J405">
            <v>0</v>
          </cell>
          <cell r="M405">
            <v>0</v>
          </cell>
          <cell r="P405">
            <v>0</v>
          </cell>
          <cell r="S405">
            <v>0</v>
          </cell>
        </row>
        <row r="406">
          <cell r="H406">
            <v>0</v>
          </cell>
          <cell r="J406">
            <v>0</v>
          </cell>
          <cell r="M406">
            <v>0</v>
          </cell>
          <cell r="P406">
            <v>0</v>
          </cell>
          <cell r="S406">
            <v>0</v>
          </cell>
        </row>
        <row r="407">
          <cell r="H407" t="str">
            <v>вкл в смр</v>
          </cell>
          <cell r="J407" t="str">
            <v>вкл в смр</v>
          </cell>
          <cell r="M407" t="str">
            <v>вкл в смр</v>
          </cell>
          <cell r="P407" t="str">
            <v>вкл в смр</v>
          </cell>
          <cell r="S407" t="str">
            <v>вкл в смр</v>
          </cell>
          <cell r="V407" t="str">
            <v>Арм-ра НД/ВД</v>
          </cell>
        </row>
        <row r="408">
          <cell r="H408">
            <v>0</v>
          </cell>
          <cell r="J408">
            <v>0</v>
          </cell>
          <cell r="M408">
            <v>0</v>
          </cell>
          <cell r="P408">
            <v>0</v>
          </cell>
          <cell r="S408">
            <v>0</v>
          </cell>
        </row>
        <row r="409">
          <cell r="H409">
            <v>0</v>
          </cell>
          <cell r="J409">
            <v>0</v>
          </cell>
          <cell r="M409">
            <v>0</v>
          </cell>
          <cell r="P409">
            <v>0</v>
          </cell>
          <cell r="S409">
            <v>0</v>
          </cell>
        </row>
        <row r="410">
          <cell r="H410" t="str">
            <v>вкл в смр</v>
          </cell>
          <cell r="J410" t="str">
            <v>вкл в смр</v>
          </cell>
          <cell r="M410" t="str">
            <v>вкл в смр</v>
          </cell>
          <cell r="P410" t="str">
            <v>вкл в смр</v>
          </cell>
          <cell r="S410" t="str">
            <v>вкл в смр</v>
          </cell>
          <cell r="V410" t="str">
            <v>Арм-ра НД/ВД</v>
          </cell>
        </row>
        <row r="411">
          <cell r="H411">
            <v>0</v>
          </cell>
          <cell r="J411">
            <v>0</v>
          </cell>
          <cell r="M411">
            <v>0</v>
          </cell>
          <cell r="P411">
            <v>0</v>
          </cell>
          <cell r="S411">
            <v>0</v>
          </cell>
        </row>
        <row r="412">
          <cell r="H412">
            <v>0</v>
          </cell>
          <cell r="J412">
            <v>0</v>
          </cell>
          <cell r="M412">
            <v>0</v>
          </cell>
          <cell r="P412">
            <v>0</v>
          </cell>
          <cell r="S412">
            <v>0</v>
          </cell>
        </row>
        <row r="413">
          <cell r="H413" t="str">
            <v>вкл в смр</v>
          </cell>
          <cell r="J413" t="str">
            <v>вкл в смр</v>
          </cell>
          <cell r="M413" t="str">
            <v>вкл в смр</v>
          </cell>
          <cell r="P413" t="str">
            <v>вкл в смр</v>
          </cell>
          <cell r="S413" t="str">
            <v>вкл в смр</v>
          </cell>
          <cell r="V413" t="str">
            <v>Арм-ра НД/ВД</v>
          </cell>
        </row>
        <row r="414">
          <cell r="H414">
            <v>0</v>
          </cell>
          <cell r="J414">
            <v>0</v>
          </cell>
          <cell r="M414">
            <v>0</v>
          </cell>
          <cell r="P414">
            <v>0</v>
          </cell>
          <cell r="S414">
            <v>0</v>
          </cell>
        </row>
        <row r="415">
          <cell r="H415">
            <v>0</v>
          </cell>
          <cell r="J415">
            <v>0</v>
          </cell>
          <cell r="M415">
            <v>0</v>
          </cell>
          <cell r="P415">
            <v>0</v>
          </cell>
          <cell r="S415">
            <v>0</v>
          </cell>
        </row>
        <row r="416">
          <cell r="H416">
            <v>0</v>
          </cell>
          <cell r="J416">
            <v>0</v>
          </cell>
          <cell r="M416">
            <v>0</v>
          </cell>
          <cell r="P416">
            <v>0</v>
          </cell>
          <cell r="S416">
            <v>0</v>
          </cell>
        </row>
        <row r="417">
          <cell r="H417">
            <v>1178678.4655176057</v>
          </cell>
          <cell r="J417">
            <v>1178678.4655176057</v>
          </cell>
          <cell r="M417">
            <v>1178678.4655176057</v>
          </cell>
          <cell r="P417">
            <v>1178678.4655176057</v>
          </cell>
          <cell r="S417">
            <v>1178678.4655176057</v>
          </cell>
          <cell r="V417" t="str">
            <v>Арм-ра НД/ВД</v>
          </cell>
        </row>
        <row r="418">
          <cell r="H418">
            <v>0</v>
          </cell>
          <cell r="J418">
            <v>0</v>
          </cell>
          <cell r="M418">
            <v>0</v>
          </cell>
          <cell r="P418">
            <v>0</v>
          </cell>
          <cell r="S418">
            <v>0</v>
          </cell>
        </row>
        <row r="419">
          <cell r="H419">
            <v>0</v>
          </cell>
          <cell r="J419">
            <v>0</v>
          </cell>
          <cell r="M419">
            <v>0</v>
          </cell>
          <cell r="P419">
            <v>0</v>
          </cell>
          <cell r="S419">
            <v>0</v>
          </cell>
        </row>
        <row r="420">
          <cell r="H420">
            <v>767510.66345172597</v>
          </cell>
          <cell r="J420">
            <v>767510.66345172597</v>
          </cell>
          <cell r="M420">
            <v>767510.66345172597</v>
          </cell>
          <cell r="P420">
            <v>767510.66345172597</v>
          </cell>
          <cell r="S420">
            <v>767510.66345172597</v>
          </cell>
          <cell r="V420" t="str">
            <v>Арм-ра НД/ВД</v>
          </cell>
        </row>
        <row r="421">
          <cell r="H421">
            <v>0</v>
          </cell>
          <cell r="J421">
            <v>0</v>
          </cell>
          <cell r="M421">
            <v>0</v>
          </cell>
          <cell r="P421">
            <v>0</v>
          </cell>
          <cell r="S421">
            <v>0</v>
          </cell>
        </row>
        <row r="422">
          <cell r="H422">
            <v>0</v>
          </cell>
          <cell r="J422">
            <v>0</v>
          </cell>
          <cell r="M422">
            <v>0</v>
          </cell>
          <cell r="P422">
            <v>0</v>
          </cell>
          <cell r="S422">
            <v>0</v>
          </cell>
        </row>
        <row r="423">
          <cell r="H423">
            <v>2302531.9903551778</v>
          </cell>
          <cell r="J423">
            <v>2302531.9903551778</v>
          </cell>
          <cell r="M423">
            <v>2302531.9903551778</v>
          </cell>
          <cell r="P423">
            <v>2302531.9903551778</v>
          </cell>
          <cell r="S423">
            <v>2302531.9903551778</v>
          </cell>
          <cell r="V423" t="str">
            <v>Арм-ра НД/ВД</v>
          </cell>
        </row>
        <row r="424">
          <cell r="H424">
            <v>0</v>
          </cell>
          <cell r="J424">
            <v>0</v>
          </cell>
          <cell r="M424">
            <v>0</v>
          </cell>
          <cell r="P424">
            <v>0</v>
          </cell>
          <cell r="S424">
            <v>0</v>
          </cell>
        </row>
        <row r="425">
          <cell r="H425">
            <v>0</v>
          </cell>
          <cell r="J425">
            <v>0</v>
          </cell>
          <cell r="M425">
            <v>0</v>
          </cell>
          <cell r="P425">
            <v>0</v>
          </cell>
          <cell r="S425">
            <v>0</v>
          </cell>
        </row>
        <row r="426">
          <cell r="H426" t="str">
            <v>вкл в смр</v>
          </cell>
          <cell r="J426" t="str">
            <v>вкл в смр</v>
          </cell>
          <cell r="M426" t="str">
            <v>вкл в смр</v>
          </cell>
          <cell r="P426" t="str">
            <v>вкл в смр</v>
          </cell>
          <cell r="S426" t="str">
            <v>вкл в смр</v>
          </cell>
          <cell r="V426" t="str">
            <v>Арм-ра НД/ВД</v>
          </cell>
        </row>
        <row r="427">
          <cell r="H427">
            <v>0</v>
          </cell>
          <cell r="J427">
            <v>0</v>
          </cell>
          <cell r="M427">
            <v>0</v>
          </cell>
          <cell r="P427">
            <v>0</v>
          </cell>
          <cell r="S427">
            <v>0</v>
          </cell>
        </row>
        <row r="428">
          <cell r="H428">
            <v>0</v>
          </cell>
          <cell r="J428">
            <v>0</v>
          </cell>
          <cell r="M428">
            <v>0</v>
          </cell>
          <cell r="P428">
            <v>0</v>
          </cell>
          <cell r="S428">
            <v>0</v>
          </cell>
        </row>
        <row r="429">
          <cell r="H429" t="str">
            <v>вкл в смр</v>
          </cell>
          <cell r="J429" t="str">
            <v>вкл в смр</v>
          </cell>
          <cell r="M429" t="str">
            <v>вкл в смр</v>
          </cell>
          <cell r="P429" t="str">
            <v>вкл в смр</v>
          </cell>
          <cell r="S429" t="str">
            <v>вкл в смр</v>
          </cell>
          <cell r="V429" t="str">
            <v>Арм-ра НД/ВД</v>
          </cell>
        </row>
        <row r="430">
          <cell r="H430">
            <v>0</v>
          </cell>
          <cell r="J430">
            <v>0</v>
          </cell>
          <cell r="M430">
            <v>0</v>
          </cell>
          <cell r="P430">
            <v>0</v>
          </cell>
          <cell r="S430">
            <v>0</v>
          </cell>
        </row>
        <row r="431">
          <cell r="H431">
            <v>0</v>
          </cell>
          <cell r="J431">
            <v>0</v>
          </cell>
          <cell r="M431">
            <v>0</v>
          </cell>
          <cell r="P431">
            <v>0</v>
          </cell>
          <cell r="S431">
            <v>0</v>
          </cell>
        </row>
        <row r="432">
          <cell r="H432">
            <v>2081530.259396486</v>
          </cell>
          <cell r="J432">
            <v>2081530.259396486</v>
          </cell>
          <cell r="M432">
            <v>2081530.259396486</v>
          </cell>
          <cell r="P432">
            <v>2081530.259396486</v>
          </cell>
          <cell r="S432">
            <v>2081530.259396486</v>
          </cell>
          <cell r="V432" t="str">
            <v>Арм-ра НД/ВД</v>
          </cell>
        </row>
        <row r="433">
          <cell r="H433">
            <v>0</v>
          </cell>
          <cell r="J433">
            <v>0</v>
          </cell>
          <cell r="M433">
            <v>0</v>
          </cell>
          <cell r="P433">
            <v>0</v>
          </cell>
          <cell r="S433">
            <v>0</v>
          </cell>
        </row>
        <row r="434">
          <cell r="H434">
            <v>0</v>
          </cell>
          <cell r="J434">
            <v>0</v>
          </cell>
          <cell r="M434">
            <v>0</v>
          </cell>
          <cell r="P434">
            <v>0</v>
          </cell>
          <cell r="S434">
            <v>0</v>
          </cell>
        </row>
        <row r="435">
          <cell r="H435">
            <v>485861.87421866064</v>
          </cell>
          <cell r="J435">
            <v>485861.87421866064</v>
          </cell>
          <cell r="M435">
            <v>485861.87421866064</v>
          </cell>
          <cell r="P435">
            <v>485861.87421866064</v>
          </cell>
          <cell r="S435">
            <v>485861.87421866064</v>
          </cell>
          <cell r="V435" t="str">
            <v>Арм-ра НД/ВД</v>
          </cell>
        </row>
        <row r="436">
          <cell r="H436">
            <v>0</v>
          </cell>
          <cell r="J436">
            <v>0</v>
          </cell>
          <cell r="M436">
            <v>0</v>
          </cell>
          <cell r="P436">
            <v>0</v>
          </cell>
          <cell r="S436">
            <v>0</v>
          </cell>
        </row>
        <row r="437">
          <cell r="H437">
            <v>0</v>
          </cell>
          <cell r="J437">
            <v>0</v>
          </cell>
          <cell r="M437">
            <v>0</v>
          </cell>
          <cell r="P437">
            <v>0</v>
          </cell>
          <cell r="S437">
            <v>0</v>
          </cell>
        </row>
        <row r="438">
          <cell r="H438">
            <v>1324639.5697048057</v>
          </cell>
          <cell r="J438">
            <v>1324639.5697048057</v>
          </cell>
          <cell r="M438">
            <v>1324639.5697048057</v>
          </cell>
          <cell r="P438">
            <v>1324639.5697048057</v>
          </cell>
          <cell r="S438">
            <v>1324639.5697048057</v>
          </cell>
          <cell r="V438" t="str">
            <v>Арм-ра НД/ВД</v>
          </cell>
        </row>
        <row r="439">
          <cell r="H439">
            <v>0</v>
          </cell>
          <cell r="J439">
            <v>0</v>
          </cell>
          <cell r="M439">
            <v>0</v>
          </cell>
          <cell r="P439">
            <v>0</v>
          </cell>
          <cell r="S439">
            <v>0</v>
          </cell>
        </row>
        <row r="440">
          <cell r="H440">
            <v>0</v>
          </cell>
          <cell r="J440">
            <v>0</v>
          </cell>
          <cell r="M440">
            <v>0</v>
          </cell>
          <cell r="P440">
            <v>0</v>
          </cell>
          <cell r="S440">
            <v>0</v>
          </cell>
        </row>
        <row r="441">
          <cell r="H441">
            <v>458450.68741426867</v>
          </cell>
          <cell r="J441">
            <v>458450.68741426867</v>
          </cell>
          <cell r="M441">
            <v>458450.68741426867</v>
          </cell>
          <cell r="P441">
            <v>458450.68741426867</v>
          </cell>
          <cell r="S441">
            <v>458450.68741426867</v>
          </cell>
          <cell r="V441" t="str">
            <v>Арм-ра НД/ВД</v>
          </cell>
        </row>
        <row r="442">
          <cell r="H442">
            <v>0</v>
          </cell>
          <cell r="J442">
            <v>0</v>
          </cell>
          <cell r="M442">
            <v>0</v>
          </cell>
          <cell r="P442">
            <v>0</v>
          </cell>
          <cell r="S442">
            <v>0</v>
          </cell>
        </row>
        <row r="443">
          <cell r="H443">
            <v>0</v>
          </cell>
          <cell r="J443">
            <v>0</v>
          </cell>
          <cell r="M443">
            <v>0</v>
          </cell>
          <cell r="P443">
            <v>0</v>
          </cell>
          <cell r="S443">
            <v>0</v>
          </cell>
        </row>
        <row r="444">
          <cell r="H444">
            <v>2292253.4370713434</v>
          </cell>
          <cell r="J444">
            <v>2292253.4370713434</v>
          </cell>
          <cell r="M444">
            <v>2292253.4370713434</v>
          </cell>
          <cell r="P444">
            <v>2292253.4370713434</v>
          </cell>
          <cell r="S444">
            <v>2292253.4370713434</v>
          </cell>
          <cell r="V444" t="str">
            <v>Арм-ра НД/ВД</v>
          </cell>
        </row>
        <row r="445">
          <cell r="H445">
            <v>0</v>
          </cell>
          <cell r="J445">
            <v>0</v>
          </cell>
          <cell r="M445">
            <v>0</v>
          </cell>
          <cell r="P445">
            <v>0</v>
          </cell>
          <cell r="S445">
            <v>0</v>
          </cell>
        </row>
        <row r="446">
          <cell r="H446">
            <v>0</v>
          </cell>
          <cell r="J446">
            <v>0</v>
          </cell>
          <cell r="M446">
            <v>0</v>
          </cell>
          <cell r="P446">
            <v>0</v>
          </cell>
          <cell r="S446">
            <v>0</v>
          </cell>
        </row>
        <row r="447">
          <cell r="H447">
            <v>979604.65717392764</v>
          </cell>
          <cell r="J447">
            <v>979604.65717392764</v>
          </cell>
          <cell r="M447">
            <v>979604.65717392764</v>
          </cell>
          <cell r="P447">
            <v>979604.65717392764</v>
          </cell>
          <cell r="S447">
            <v>979604.65717392764</v>
          </cell>
          <cell r="V447" t="str">
            <v>Арм-ра НД/ВД</v>
          </cell>
        </row>
        <row r="448">
          <cell r="H448">
            <v>0</v>
          </cell>
          <cell r="J448">
            <v>0</v>
          </cell>
          <cell r="M448">
            <v>0</v>
          </cell>
          <cell r="P448">
            <v>0</v>
          </cell>
          <cell r="S448">
            <v>0</v>
          </cell>
        </row>
        <row r="449">
          <cell r="H449">
            <v>0</v>
          </cell>
          <cell r="J449">
            <v>0</v>
          </cell>
          <cell r="M449">
            <v>0</v>
          </cell>
          <cell r="P449">
            <v>0</v>
          </cell>
          <cell r="S449">
            <v>0</v>
          </cell>
        </row>
        <row r="450">
          <cell r="H450" t="str">
            <v>вкл в смр</v>
          </cell>
          <cell r="J450" t="str">
            <v>вкл в смр</v>
          </cell>
          <cell r="M450" t="str">
            <v>вкл в смр</v>
          </cell>
          <cell r="P450" t="str">
            <v>вкл в смр</v>
          </cell>
          <cell r="S450" t="str">
            <v>вкл в смр</v>
          </cell>
          <cell r="V450" t="str">
            <v>Арм-ра НД/ВД</v>
          </cell>
        </row>
        <row r="451">
          <cell r="H451">
            <v>0</v>
          </cell>
          <cell r="J451">
            <v>0</v>
          </cell>
          <cell r="M451">
            <v>0</v>
          </cell>
          <cell r="P451">
            <v>0</v>
          </cell>
          <cell r="S451">
            <v>0</v>
          </cell>
        </row>
        <row r="452">
          <cell r="H452">
            <v>0</v>
          </cell>
          <cell r="J452">
            <v>0</v>
          </cell>
          <cell r="M452">
            <v>0</v>
          </cell>
          <cell r="P452">
            <v>0</v>
          </cell>
          <cell r="S452">
            <v>0</v>
          </cell>
        </row>
        <row r="453">
          <cell r="H453" t="str">
            <v>вкл в смр</v>
          </cell>
          <cell r="J453" t="str">
            <v>вкл в смр</v>
          </cell>
          <cell r="M453" t="str">
            <v>вкл в смр</v>
          </cell>
          <cell r="P453" t="str">
            <v>вкл в смр</v>
          </cell>
          <cell r="S453" t="str">
            <v>вкл в смр</v>
          </cell>
          <cell r="V453" t="str">
            <v>Арм-ра НД/ВД</v>
          </cell>
        </row>
        <row r="454">
          <cell r="H454">
            <v>0</v>
          </cell>
          <cell r="J454">
            <v>0</v>
          </cell>
          <cell r="M454">
            <v>0</v>
          </cell>
          <cell r="P454">
            <v>0</v>
          </cell>
          <cell r="S454">
            <v>0</v>
          </cell>
        </row>
        <row r="455">
          <cell r="H455">
            <v>0</v>
          </cell>
          <cell r="J455">
            <v>0</v>
          </cell>
          <cell r="M455">
            <v>0</v>
          </cell>
          <cell r="P455">
            <v>0</v>
          </cell>
          <cell r="S455">
            <v>0</v>
          </cell>
        </row>
        <row r="456">
          <cell r="H456" t="str">
            <v>вкл в смр</v>
          </cell>
          <cell r="J456" t="str">
            <v>вкл в смр</v>
          </cell>
          <cell r="M456" t="str">
            <v>вкл в смр</v>
          </cell>
          <cell r="P456" t="str">
            <v>вкл в смр</v>
          </cell>
          <cell r="S456" t="str">
            <v>вкл в смр</v>
          </cell>
          <cell r="V456" t="str">
            <v>Арм-ра НД/ВД</v>
          </cell>
        </row>
        <row r="457">
          <cell r="H457">
            <v>0</v>
          </cell>
          <cell r="J457">
            <v>0</v>
          </cell>
          <cell r="M457">
            <v>0</v>
          </cell>
          <cell r="P457">
            <v>0</v>
          </cell>
          <cell r="S457">
            <v>0</v>
          </cell>
        </row>
        <row r="458">
          <cell r="H458">
            <v>0</v>
          </cell>
          <cell r="J458">
            <v>0</v>
          </cell>
          <cell r="M458">
            <v>0</v>
          </cell>
          <cell r="P458">
            <v>0</v>
          </cell>
          <cell r="S458">
            <v>0</v>
          </cell>
        </row>
        <row r="459">
          <cell r="H459" t="str">
            <v>вкл в смр</v>
          </cell>
          <cell r="J459" t="str">
            <v>вкл в смр</v>
          </cell>
          <cell r="M459" t="str">
            <v>вкл в смр</v>
          </cell>
          <cell r="P459" t="str">
            <v>вкл в смр</v>
          </cell>
          <cell r="S459" t="str">
            <v>вкл в смр</v>
          </cell>
          <cell r="V459" t="str">
            <v>Арм-ра НД/ВД</v>
          </cell>
        </row>
        <row r="460">
          <cell r="H460">
            <v>0</v>
          </cell>
          <cell r="J460">
            <v>0</v>
          </cell>
          <cell r="M460">
            <v>0</v>
          </cell>
          <cell r="P460">
            <v>0</v>
          </cell>
          <cell r="S460">
            <v>0</v>
          </cell>
        </row>
        <row r="461">
          <cell r="H461">
            <v>0</v>
          </cell>
          <cell r="J461">
            <v>0</v>
          </cell>
          <cell r="M461">
            <v>0</v>
          </cell>
          <cell r="P461">
            <v>0</v>
          </cell>
          <cell r="S461">
            <v>0</v>
          </cell>
        </row>
        <row r="462">
          <cell r="H462">
            <v>0</v>
          </cell>
          <cell r="J462">
            <v>0</v>
          </cell>
          <cell r="M462">
            <v>0</v>
          </cell>
          <cell r="P462">
            <v>0</v>
          </cell>
          <cell r="S462">
            <v>0</v>
          </cell>
        </row>
        <row r="463">
          <cell r="H463" t="str">
            <v>вкл в смр</v>
          </cell>
          <cell r="J463" t="str">
            <v>вкл в смр</v>
          </cell>
          <cell r="M463" t="str">
            <v>вкл в смр</v>
          </cell>
          <cell r="P463" t="str">
            <v>вкл в смр</v>
          </cell>
          <cell r="S463" t="str">
            <v>вкл в смр</v>
          </cell>
          <cell r="V463" t="str">
            <v>Арм-ра НД/ВД</v>
          </cell>
        </row>
        <row r="464">
          <cell r="H464">
            <v>0</v>
          </cell>
          <cell r="J464">
            <v>0</v>
          </cell>
          <cell r="M464">
            <v>0</v>
          </cell>
          <cell r="P464">
            <v>0</v>
          </cell>
          <cell r="S464">
            <v>0</v>
          </cell>
        </row>
        <row r="465">
          <cell r="H465">
            <v>0</v>
          </cell>
          <cell r="J465">
            <v>0</v>
          </cell>
          <cell r="M465">
            <v>0</v>
          </cell>
          <cell r="P465">
            <v>0</v>
          </cell>
          <cell r="S465">
            <v>0</v>
          </cell>
        </row>
        <row r="466">
          <cell r="H466" t="str">
            <v>вкл в смр</v>
          </cell>
          <cell r="J466" t="str">
            <v>вкл в смр</v>
          </cell>
          <cell r="M466" t="str">
            <v>вкл в смр</v>
          </cell>
          <cell r="P466" t="str">
            <v>вкл в смр</v>
          </cell>
          <cell r="S466" t="str">
            <v>вкл в смр</v>
          </cell>
          <cell r="V466" t="str">
            <v>Арм-ра НД/ВД</v>
          </cell>
        </row>
        <row r="467">
          <cell r="H467">
            <v>0</v>
          </cell>
          <cell r="J467">
            <v>0</v>
          </cell>
          <cell r="M467">
            <v>0</v>
          </cell>
          <cell r="P467">
            <v>0</v>
          </cell>
          <cell r="S467">
            <v>0</v>
          </cell>
        </row>
        <row r="468">
          <cell r="H468">
            <v>0</v>
          </cell>
          <cell r="J468">
            <v>0</v>
          </cell>
          <cell r="M468">
            <v>0</v>
          </cell>
          <cell r="P468">
            <v>0</v>
          </cell>
          <cell r="S468">
            <v>0</v>
          </cell>
        </row>
        <row r="469">
          <cell r="H469" t="str">
            <v>вкл в смр</v>
          </cell>
          <cell r="J469" t="str">
            <v>вкл в смр</v>
          </cell>
          <cell r="M469" t="str">
            <v>вкл в смр</v>
          </cell>
          <cell r="P469" t="str">
            <v>вкл в смр</v>
          </cell>
          <cell r="S469" t="str">
            <v>вкл в смр</v>
          </cell>
          <cell r="V469" t="str">
            <v>Арм-ра НД/ВД</v>
          </cell>
        </row>
        <row r="470">
          <cell r="H470">
            <v>0</v>
          </cell>
          <cell r="J470">
            <v>0</v>
          </cell>
          <cell r="M470">
            <v>0</v>
          </cell>
          <cell r="P470">
            <v>0</v>
          </cell>
          <cell r="S470">
            <v>0</v>
          </cell>
        </row>
        <row r="471">
          <cell r="H471">
            <v>0</v>
          </cell>
          <cell r="J471">
            <v>0</v>
          </cell>
          <cell r="M471">
            <v>0</v>
          </cell>
          <cell r="P471">
            <v>0</v>
          </cell>
          <cell r="S471">
            <v>0</v>
          </cell>
        </row>
        <row r="472">
          <cell r="H472" t="str">
            <v>вкл в смр</v>
          </cell>
          <cell r="J472" t="str">
            <v>вкл в смр</v>
          </cell>
          <cell r="M472" t="str">
            <v>вкл в смр</v>
          </cell>
          <cell r="P472" t="str">
            <v>вкл в смр</v>
          </cell>
          <cell r="S472" t="str">
            <v>вкл в смр</v>
          </cell>
          <cell r="V472" t="str">
            <v>Арм-ра НД/ВД</v>
          </cell>
        </row>
        <row r="473">
          <cell r="H473">
            <v>0</v>
          </cell>
          <cell r="J473">
            <v>0</v>
          </cell>
          <cell r="M473">
            <v>0</v>
          </cell>
          <cell r="P473">
            <v>0</v>
          </cell>
          <cell r="S473">
            <v>0</v>
          </cell>
        </row>
        <row r="474">
          <cell r="H474">
            <v>0</v>
          </cell>
          <cell r="J474">
            <v>0</v>
          </cell>
          <cell r="M474">
            <v>0</v>
          </cell>
          <cell r="P474">
            <v>0</v>
          </cell>
          <cell r="S474">
            <v>0</v>
          </cell>
        </row>
        <row r="475">
          <cell r="H475" t="str">
            <v>вкл в смр</v>
          </cell>
          <cell r="J475" t="str">
            <v>вкл в смр</v>
          </cell>
          <cell r="M475" t="str">
            <v>вкл в смр</v>
          </cell>
          <cell r="P475" t="str">
            <v>вкл в смр</v>
          </cell>
          <cell r="S475" t="str">
            <v>вкл в смр</v>
          </cell>
          <cell r="V475" t="str">
            <v>Арм-ра НД/ВД</v>
          </cell>
        </row>
        <row r="476">
          <cell r="H476">
            <v>0</v>
          </cell>
          <cell r="J476">
            <v>0</v>
          </cell>
          <cell r="M476">
            <v>0</v>
          </cell>
          <cell r="P476">
            <v>0</v>
          </cell>
          <cell r="S476">
            <v>0</v>
          </cell>
        </row>
        <row r="477">
          <cell r="H477">
            <v>0</v>
          </cell>
          <cell r="J477">
            <v>0</v>
          </cell>
          <cell r="M477">
            <v>0</v>
          </cell>
          <cell r="P477">
            <v>0</v>
          </cell>
          <cell r="S477">
            <v>0</v>
          </cell>
        </row>
        <row r="478">
          <cell r="H478">
            <v>0</v>
          </cell>
          <cell r="J478">
            <v>0</v>
          </cell>
          <cell r="M478">
            <v>0</v>
          </cell>
          <cell r="P478">
            <v>0</v>
          </cell>
          <cell r="S478">
            <v>0</v>
          </cell>
        </row>
        <row r="479">
          <cell r="H479" t="str">
            <v>вкл в смр</v>
          </cell>
          <cell r="J479" t="str">
            <v>вкл в смр</v>
          </cell>
          <cell r="M479" t="str">
            <v>вкл в смр</v>
          </cell>
          <cell r="P479" t="str">
            <v>вкл в смр</v>
          </cell>
          <cell r="S479" t="str">
            <v>вкл в смр</v>
          </cell>
          <cell r="V479" t="str">
            <v>Арм-ра НД/ВД</v>
          </cell>
        </row>
        <row r="480">
          <cell r="H480">
            <v>0</v>
          </cell>
          <cell r="J480">
            <v>0</v>
          </cell>
          <cell r="M480">
            <v>0</v>
          </cell>
          <cell r="P480">
            <v>0</v>
          </cell>
          <cell r="S480">
            <v>0</v>
          </cell>
        </row>
        <row r="481">
          <cell r="H481">
            <v>0</v>
          </cell>
          <cell r="J481">
            <v>0</v>
          </cell>
          <cell r="M481">
            <v>0</v>
          </cell>
          <cell r="P481">
            <v>0</v>
          </cell>
          <cell r="S481">
            <v>0</v>
          </cell>
        </row>
        <row r="482">
          <cell r="H482" t="str">
            <v>вкл в смр</v>
          </cell>
          <cell r="J482" t="str">
            <v>вкл в смр</v>
          </cell>
          <cell r="M482" t="str">
            <v>вкл в смр</v>
          </cell>
          <cell r="P482" t="str">
            <v>вкл в смр</v>
          </cell>
          <cell r="S482" t="str">
            <v>вкл в смр</v>
          </cell>
          <cell r="V482" t="str">
            <v>Арм-ра НД/ВД</v>
          </cell>
        </row>
        <row r="483">
          <cell r="H483">
            <v>0</v>
          </cell>
          <cell r="J483">
            <v>0</v>
          </cell>
          <cell r="M483">
            <v>0</v>
          </cell>
          <cell r="P483">
            <v>0</v>
          </cell>
          <cell r="S483">
            <v>0</v>
          </cell>
        </row>
        <row r="484">
          <cell r="H484">
            <v>0</v>
          </cell>
          <cell r="J484">
            <v>0</v>
          </cell>
          <cell r="M484">
            <v>0</v>
          </cell>
          <cell r="P484">
            <v>0</v>
          </cell>
          <cell r="S484">
            <v>0</v>
          </cell>
        </row>
        <row r="485">
          <cell r="H485" t="str">
            <v>вкл в смр</v>
          </cell>
          <cell r="J485" t="str">
            <v>вкл в смр</v>
          </cell>
          <cell r="M485" t="str">
            <v>вкл в смр</v>
          </cell>
          <cell r="P485" t="str">
            <v>вкл в смр</v>
          </cell>
          <cell r="S485" t="str">
            <v>вкл в смр</v>
          </cell>
          <cell r="V485" t="str">
            <v>Арм-ра НД/ВД</v>
          </cell>
        </row>
        <row r="486">
          <cell r="H486">
            <v>0</v>
          </cell>
          <cell r="J486">
            <v>0</v>
          </cell>
          <cell r="M486">
            <v>0</v>
          </cell>
          <cell r="P486">
            <v>0</v>
          </cell>
          <cell r="S486">
            <v>0</v>
          </cell>
        </row>
        <row r="487">
          <cell r="H487">
            <v>0</v>
          </cell>
          <cell r="J487">
            <v>0</v>
          </cell>
          <cell r="M487">
            <v>0</v>
          </cell>
          <cell r="P487">
            <v>0</v>
          </cell>
          <cell r="S487">
            <v>0</v>
          </cell>
        </row>
        <row r="488">
          <cell r="H488" t="str">
            <v>вкл в смр</v>
          </cell>
          <cell r="J488" t="str">
            <v>вкл в смр</v>
          </cell>
          <cell r="M488" t="str">
            <v>вкл в смр</v>
          </cell>
          <cell r="P488" t="str">
            <v>вкл в смр</v>
          </cell>
          <cell r="S488" t="str">
            <v>вкл в смр</v>
          </cell>
          <cell r="V488" t="str">
            <v>Арм-ра НД/ВД</v>
          </cell>
        </row>
        <row r="489">
          <cell r="H489">
            <v>0</v>
          </cell>
          <cell r="J489">
            <v>0</v>
          </cell>
          <cell r="M489">
            <v>0</v>
          </cell>
          <cell r="P489">
            <v>0</v>
          </cell>
          <cell r="S489">
            <v>0</v>
          </cell>
        </row>
        <row r="490">
          <cell r="H490">
            <v>0</v>
          </cell>
          <cell r="J490">
            <v>0</v>
          </cell>
          <cell r="M490">
            <v>0</v>
          </cell>
          <cell r="P490">
            <v>0</v>
          </cell>
          <cell r="S490">
            <v>0</v>
          </cell>
        </row>
        <row r="491">
          <cell r="H491">
            <v>0</v>
          </cell>
          <cell r="J491">
            <v>0</v>
          </cell>
          <cell r="M491">
            <v>0</v>
          </cell>
          <cell r="P491">
            <v>0</v>
          </cell>
          <cell r="S491">
            <v>0</v>
          </cell>
        </row>
        <row r="492">
          <cell r="H492" t="str">
            <v>вкл в смр</v>
          </cell>
          <cell r="J492" t="str">
            <v>вкл в смр</v>
          </cell>
          <cell r="M492" t="str">
            <v>вкл в смр</v>
          </cell>
          <cell r="P492" t="str">
            <v>вкл в смр</v>
          </cell>
          <cell r="S492" t="str">
            <v>вкл в смр</v>
          </cell>
          <cell r="V492" t="str">
            <v>Арм-ра НД/ВД</v>
          </cell>
        </row>
        <row r="493">
          <cell r="H493">
            <v>0</v>
          </cell>
          <cell r="J493">
            <v>0</v>
          </cell>
          <cell r="M493">
            <v>0</v>
          </cell>
          <cell r="P493">
            <v>0</v>
          </cell>
          <cell r="S493">
            <v>0</v>
          </cell>
        </row>
        <row r="494">
          <cell r="H494">
            <v>0</v>
          </cell>
          <cell r="J494">
            <v>0</v>
          </cell>
          <cell r="M494">
            <v>0</v>
          </cell>
          <cell r="P494">
            <v>0</v>
          </cell>
          <cell r="S494">
            <v>0</v>
          </cell>
        </row>
        <row r="495">
          <cell r="H495" t="str">
            <v>вкл в смр</v>
          </cell>
          <cell r="J495" t="str">
            <v>вкл в смр</v>
          </cell>
          <cell r="M495" t="str">
            <v>вкл в смр</v>
          </cell>
          <cell r="P495" t="str">
            <v>вкл в смр</v>
          </cell>
          <cell r="S495" t="str">
            <v>вкл в смр</v>
          </cell>
          <cell r="V495" t="str">
            <v>Арм-ра НД/ВД</v>
          </cell>
        </row>
        <row r="496">
          <cell r="H496">
            <v>0</v>
          </cell>
          <cell r="J496">
            <v>0</v>
          </cell>
          <cell r="M496">
            <v>0</v>
          </cell>
          <cell r="P496">
            <v>0</v>
          </cell>
          <cell r="S496">
            <v>0</v>
          </cell>
        </row>
        <row r="497">
          <cell r="H497">
            <v>0</v>
          </cell>
          <cell r="J497">
            <v>0</v>
          </cell>
          <cell r="M497">
            <v>0</v>
          </cell>
          <cell r="P497">
            <v>0</v>
          </cell>
          <cell r="S497">
            <v>0</v>
          </cell>
        </row>
        <row r="498">
          <cell r="H498">
            <v>207810529.7383422</v>
          </cell>
          <cell r="J498">
            <v>623952386.54168582</v>
          </cell>
          <cell r="M498">
            <v>623952386.54168582</v>
          </cell>
          <cell r="P498">
            <v>623952386.54168582</v>
          </cell>
          <cell r="S498">
            <v>623952386.54168582</v>
          </cell>
          <cell r="V498" t="str">
            <v>ВПУ</v>
          </cell>
        </row>
        <row r="499">
          <cell r="H499" t="str">
            <v>вкл в п. 493.</v>
          </cell>
          <cell r="J499" t="str">
            <v>вкл в п. 493.</v>
          </cell>
          <cell r="M499" t="str">
            <v>вкл в п. 493.</v>
          </cell>
          <cell r="P499" t="str">
            <v>вкл в п. 493.</v>
          </cell>
          <cell r="S499" t="str">
            <v>вкл в п. 493.</v>
          </cell>
        </row>
        <row r="500">
          <cell r="H500" t="str">
            <v>вкл в п. 493.</v>
          </cell>
          <cell r="J500" t="str">
            <v>вкл в п. 493.</v>
          </cell>
          <cell r="M500" t="str">
            <v>вкл в п. 493.</v>
          </cell>
          <cell r="P500" t="str">
            <v>вкл в п. 493.</v>
          </cell>
          <cell r="S500" t="str">
            <v>вкл в п. 493.</v>
          </cell>
        </row>
        <row r="501">
          <cell r="H501" t="str">
            <v>вкл в п. 493.</v>
          </cell>
          <cell r="J501" t="str">
            <v>вкл в п. 493.</v>
          </cell>
          <cell r="M501" t="str">
            <v>вкл в п. 493.</v>
          </cell>
          <cell r="P501" t="str">
            <v>вкл в п. 493.</v>
          </cell>
          <cell r="S501" t="str">
            <v>вкл в п. 493.</v>
          </cell>
          <cell r="V501" t="str">
            <v>Баки</v>
          </cell>
        </row>
        <row r="502">
          <cell r="H502" t="str">
            <v>вкл в п. 493.</v>
          </cell>
          <cell r="J502" t="str">
            <v>вкл в п. 493.</v>
          </cell>
          <cell r="M502" t="str">
            <v>вкл в п. 493.</v>
          </cell>
          <cell r="P502" t="str">
            <v>вкл в п. 493.</v>
          </cell>
          <cell r="S502" t="str">
            <v>вкл в п. 493.</v>
          </cell>
          <cell r="V502" t="str">
            <v>Насосы</v>
          </cell>
        </row>
        <row r="503">
          <cell r="H503" t="str">
            <v>вкл в п. 493.</v>
          </cell>
          <cell r="J503" t="str">
            <v>вкл в п. 493.</v>
          </cell>
          <cell r="M503" t="str">
            <v>вкл в п. 493.</v>
          </cell>
          <cell r="P503" t="str">
            <v>вкл в п. 493.</v>
          </cell>
          <cell r="S503" t="str">
            <v>вкл в п. 493.</v>
          </cell>
        </row>
        <row r="504">
          <cell r="H504" t="str">
            <v>вкл в п. 493.</v>
          </cell>
          <cell r="J504" t="str">
            <v>вкл в п. 493.</v>
          </cell>
          <cell r="M504" t="str">
            <v>вкл в п. 493.</v>
          </cell>
          <cell r="P504" t="str">
            <v>вкл в п. 493.</v>
          </cell>
          <cell r="S504" t="str">
            <v>вкл в п. 493.</v>
          </cell>
          <cell r="V504" t="str">
            <v>Насосы</v>
          </cell>
        </row>
        <row r="505">
          <cell r="H505" t="str">
            <v>вкл в п. 493.</v>
          </cell>
          <cell r="J505" t="str">
            <v>вкл в п. 493.</v>
          </cell>
          <cell r="M505" t="str">
            <v>вкл в п. 493.</v>
          </cell>
          <cell r="P505" t="str">
            <v>вкл в п. 493.</v>
          </cell>
          <cell r="S505" t="str">
            <v>вкл в п. 493.</v>
          </cell>
          <cell r="V505" t="str">
            <v>Насосы</v>
          </cell>
        </row>
        <row r="506">
          <cell r="H506" t="str">
            <v>вкл в п. 493.</v>
          </cell>
          <cell r="J506" t="str">
            <v>вкл в п. 493.</v>
          </cell>
          <cell r="M506" t="str">
            <v>вкл в п. 493.</v>
          </cell>
          <cell r="P506" t="str">
            <v>вкл в п. 493.</v>
          </cell>
          <cell r="S506" t="str">
            <v>вкл в п. 493.</v>
          </cell>
          <cell r="V506" t="str">
            <v>Насосы</v>
          </cell>
        </row>
        <row r="507">
          <cell r="H507" t="str">
            <v>вкл в п. 493.</v>
          </cell>
          <cell r="J507" t="str">
            <v>вкл в п. 493.</v>
          </cell>
          <cell r="M507" t="str">
            <v>вкл в п. 493.</v>
          </cell>
          <cell r="P507" t="str">
            <v>вкл в п. 493.</v>
          </cell>
          <cell r="S507" t="str">
            <v>вкл в п. 493.</v>
          </cell>
          <cell r="V507" t="str">
            <v>Насосы</v>
          </cell>
        </row>
        <row r="508">
          <cell r="H508" t="str">
            <v>вкл в п. 493.</v>
          </cell>
          <cell r="J508" t="str">
            <v>вкл в п. 493.</v>
          </cell>
          <cell r="M508" t="str">
            <v>вкл в п. 493.</v>
          </cell>
          <cell r="P508" t="str">
            <v>вкл в п. 493.</v>
          </cell>
          <cell r="S508" t="str">
            <v>вкл в п. 493.</v>
          </cell>
        </row>
        <row r="509">
          <cell r="H509" t="str">
            <v>вкл в п. 493.</v>
          </cell>
          <cell r="J509" t="str">
            <v>вкл в п. 493.</v>
          </cell>
          <cell r="M509" t="str">
            <v>вкл в п. 493.</v>
          </cell>
          <cell r="P509" t="str">
            <v>вкл в п. 493.</v>
          </cell>
          <cell r="S509" t="str">
            <v>вкл в п. 493.</v>
          </cell>
          <cell r="V509" t="str">
            <v>Баки</v>
          </cell>
        </row>
        <row r="510">
          <cell r="H510" t="str">
            <v>вкл в п. 493.</v>
          </cell>
          <cell r="J510" t="str">
            <v>вкл в п. 493.</v>
          </cell>
          <cell r="M510" t="str">
            <v>вкл в п. 493.</v>
          </cell>
          <cell r="P510" t="str">
            <v>вкл в п. 493.</v>
          </cell>
          <cell r="S510" t="str">
            <v>вкл в п. 493.</v>
          </cell>
          <cell r="V510" t="str">
            <v>Насосы</v>
          </cell>
        </row>
        <row r="511">
          <cell r="H511" t="str">
            <v>вкл в п. 493.</v>
          </cell>
          <cell r="J511" t="str">
            <v>вкл в п. 493.</v>
          </cell>
          <cell r="M511" t="str">
            <v>вкл в п. 493.</v>
          </cell>
          <cell r="P511" t="str">
            <v>вкл в п. 493.</v>
          </cell>
          <cell r="S511" t="str">
            <v>вкл в п. 493.</v>
          </cell>
          <cell r="V511" t="str">
            <v>Насосы</v>
          </cell>
        </row>
        <row r="512">
          <cell r="H512" t="str">
            <v>вкл в п. 493.</v>
          </cell>
          <cell r="J512" t="str">
            <v>вкл в п. 493.</v>
          </cell>
          <cell r="M512" t="str">
            <v>вкл в п. 493.</v>
          </cell>
          <cell r="P512" t="str">
            <v>вкл в п. 493.</v>
          </cell>
          <cell r="S512" t="str">
            <v>вкл в п. 493.</v>
          </cell>
        </row>
        <row r="513">
          <cell r="H513" t="str">
            <v>вкл в п. 493.</v>
          </cell>
          <cell r="J513" t="str">
            <v>вкл в п. 493.</v>
          </cell>
          <cell r="M513" t="str">
            <v>вкл в п. 493.</v>
          </cell>
          <cell r="P513" t="str">
            <v>вкл в п. 493.</v>
          </cell>
          <cell r="S513" t="str">
            <v>вкл в п. 493.</v>
          </cell>
          <cell r="V513" t="str">
            <v>Баки</v>
          </cell>
        </row>
        <row r="514">
          <cell r="H514" t="str">
            <v>вкл в п. 493.</v>
          </cell>
          <cell r="J514" t="str">
            <v>вкл в п. 493.</v>
          </cell>
          <cell r="M514" t="str">
            <v>вкл в п. 493.</v>
          </cell>
          <cell r="P514" t="str">
            <v>вкл в п. 493.</v>
          </cell>
          <cell r="S514" t="str">
            <v>вкл в п. 493.</v>
          </cell>
          <cell r="V514" t="str">
            <v>Насосы</v>
          </cell>
        </row>
        <row r="515">
          <cell r="H515" t="str">
            <v>вкл в п. 493.</v>
          </cell>
          <cell r="J515" t="str">
            <v>вкл в п. 493.</v>
          </cell>
          <cell r="M515" t="str">
            <v>вкл в п. 493.</v>
          </cell>
          <cell r="P515" t="str">
            <v>вкл в п. 493.</v>
          </cell>
          <cell r="S515" t="str">
            <v>вкл в п. 493.</v>
          </cell>
          <cell r="V515" t="str">
            <v>Насосы</v>
          </cell>
        </row>
        <row r="516">
          <cell r="H516" t="str">
            <v>вкл в п. 493.</v>
          </cell>
          <cell r="J516" t="str">
            <v>вкл в п. 493.</v>
          </cell>
          <cell r="M516" t="str">
            <v>вкл в п. 493.</v>
          </cell>
          <cell r="P516" t="str">
            <v>вкл в п. 493.</v>
          </cell>
          <cell r="S516" t="str">
            <v>вкл в п. 493.</v>
          </cell>
          <cell r="V516" t="str">
            <v>Насосы</v>
          </cell>
        </row>
        <row r="517">
          <cell r="H517" t="str">
            <v>вкл в п. 493.</v>
          </cell>
          <cell r="J517" t="str">
            <v>вкл в п. 493.</v>
          </cell>
          <cell r="M517" t="str">
            <v>вкл в п. 493.</v>
          </cell>
          <cell r="P517" t="str">
            <v>вкл в п. 493.</v>
          </cell>
          <cell r="S517" t="str">
            <v>вкл в п. 493.</v>
          </cell>
          <cell r="V517" t="str">
            <v>Насосы</v>
          </cell>
        </row>
        <row r="518">
          <cell r="H518" t="str">
            <v>вкл в п. 493.</v>
          </cell>
          <cell r="J518" t="str">
            <v>вкл в п. 493.</v>
          </cell>
          <cell r="M518" t="str">
            <v>вкл в п. 493.</v>
          </cell>
          <cell r="P518" t="str">
            <v>вкл в п. 493.</v>
          </cell>
          <cell r="S518" t="str">
            <v>вкл в п. 493.</v>
          </cell>
        </row>
        <row r="519">
          <cell r="H519" t="str">
            <v>вкл в п. 493.</v>
          </cell>
          <cell r="J519" t="str">
            <v>вкл в п. 493.</v>
          </cell>
          <cell r="M519" t="str">
            <v>вкл в п. 493.</v>
          </cell>
          <cell r="P519" t="str">
            <v>вкл в п. 493.</v>
          </cell>
          <cell r="S519" t="str">
            <v>вкл в п. 493.</v>
          </cell>
          <cell r="V519" t="str">
            <v>Баки</v>
          </cell>
        </row>
        <row r="520">
          <cell r="H520" t="str">
            <v>вкл в п. 493.</v>
          </cell>
          <cell r="J520" t="str">
            <v>вкл в п. 493.</v>
          </cell>
          <cell r="M520" t="str">
            <v>вкл в п. 493.</v>
          </cell>
          <cell r="P520" t="str">
            <v>вкл в п. 493.</v>
          </cell>
          <cell r="S520" t="str">
            <v>вкл в п. 493.</v>
          </cell>
          <cell r="V520" t="str">
            <v>Насосы</v>
          </cell>
        </row>
        <row r="521">
          <cell r="H521" t="str">
            <v>вкл в п. 493.</v>
          </cell>
          <cell r="J521" t="str">
            <v>вкл в п. 493.</v>
          </cell>
          <cell r="M521" t="str">
            <v>вкл в п. 493.</v>
          </cell>
          <cell r="P521" t="str">
            <v>вкл в п. 493.</v>
          </cell>
          <cell r="S521" t="str">
            <v>вкл в п. 493.</v>
          </cell>
          <cell r="V521" t="str">
            <v>Насосы</v>
          </cell>
        </row>
        <row r="522">
          <cell r="H522" t="str">
            <v>вкл в п. 493.</v>
          </cell>
          <cell r="J522" t="str">
            <v>вкл в п. 493.</v>
          </cell>
          <cell r="M522" t="str">
            <v>вкл в п. 493.</v>
          </cell>
          <cell r="P522" t="str">
            <v>вкл в п. 493.</v>
          </cell>
          <cell r="S522" t="str">
            <v>вкл в п. 493.</v>
          </cell>
        </row>
        <row r="523">
          <cell r="H523">
            <v>0</v>
          </cell>
          <cell r="J523">
            <v>0</v>
          </cell>
          <cell r="M523">
            <v>0</v>
          </cell>
          <cell r="P523">
            <v>0</v>
          </cell>
          <cell r="S523">
            <v>0</v>
          </cell>
        </row>
        <row r="524">
          <cell r="H524">
            <v>631085.09561288252</v>
          </cell>
          <cell r="J524">
            <v>631085.09561288252</v>
          </cell>
          <cell r="M524">
            <v>631085.09561288252</v>
          </cell>
          <cell r="P524">
            <v>631085.09561288252</v>
          </cell>
          <cell r="S524">
            <v>631085.09561288252</v>
          </cell>
          <cell r="V524" t="str">
            <v>Арм-ра НД/ВД</v>
          </cell>
        </row>
        <row r="525">
          <cell r="H525">
            <v>0</v>
          </cell>
          <cell r="J525">
            <v>0</v>
          </cell>
          <cell r="M525">
            <v>0</v>
          </cell>
          <cell r="P525">
            <v>0</v>
          </cell>
          <cell r="S525">
            <v>0</v>
          </cell>
        </row>
        <row r="526">
          <cell r="H526">
            <v>631085.09561288252</v>
          </cell>
          <cell r="J526">
            <v>631085.09561288252</v>
          </cell>
          <cell r="M526">
            <v>631085.09561288252</v>
          </cell>
          <cell r="P526">
            <v>631085.09561288252</v>
          </cell>
          <cell r="S526">
            <v>631085.09561288252</v>
          </cell>
          <cell r="V526" t="str">
            <v>Арм-ра НД/ВД</v>
          </cell>
        </row>
        <row r="527">
          <cell r="H527">
            <v>713814.58004958183</v>
          </cell>
          <cell r="J527">
            <v>713814.58004958183</v>
          </cell>
          <cell r="M527">
            <v>713814.58004958183</v>
          </cell>
          <cell r="P527">
            <v>713814.58004958183</v>
          </cell>
          <cell r="S527">
            <v>713814.58004958183</v>
          </cell>
          <cell r="V527" t="str">
            <v>Арм-ра НД/ВД</v>
          </cell>
        </row>
        <row r="528">
          <cell r="H528">
            <v>0</v>
          </cell>
          <cell r="J528">
            <v>0</v>
          </cell>
          <cell r="M528">
            <v>0</v>
          </cell>
          <cell r="P528">
            <v>0</v>
          </cell>
          <cell r="S528">
            <v>0</v>
          </cell>
        </row>
        <row r="529">
          <cell r="H529">
            <v>152557.37712555943</v>
          </cell>
          <cell r="J529">
            <v>152557.37712555943</v>
          </cell>
          <cell r="M529">
            <v>152557.37712555943</v>
          </cell>
          <cell r="P529">
            <v>152557.37712555943</v>
          </cell>
          <cell r="S529">
            <v>152557.37712555943</v>
          </cell>
          <cell r="V529" t="str">
            <v>Прочие</v>
          </cell>
        </row>
        <row r="530">
          <cell r="H530">
            <v>17602.774283718398</v>
          </cell>
          <cell r="J530">
            <v>17602.774283718398</v>
          </cell>
          <cell r="M530">
            <v>17602.774283718398</v>
          </cell>
          <cell r="P530">
            <v>17602.774283718398</v>
          </cell>
          <cell r="S530">
            <v>17602.774283718398</v>
          </cell>
          <cell r="V530" t="str">
            <v>Прочие</v>
          </cell>
        </row>
        <row r="531">
          <cell r="H531">
            <v>97793.190465102205</v>
          </cell>
          <cell r="J531">
            <v>97793.190465102205</v>
          </cell>
          <cell r="M531">
            <v>97793.190465102205</v>
          </cell>
          <cell r="P531">
            <v>97793.190465102205</v>
          </cell>
          <cell r="S531">
            <v>97793.190465102205</v>
          </cell>
          <cell r="V531" t="str">
            <v>Прочие</v>
          </cell>
        </row>
        <row r="532">
          <cell r="H532">
            <v>0</v>
          </cell>
          <cell r="J532">
            <v>0</v>
          </cell>
          <cell r="M532">
            <v>0</v>
          </cell>
          <cell r="P532">
            <v>0</v>
          </cell>
          <cell r="S532">
            <v>0</v>
          </cell>
          <cell r="V532" t="str">
            <v>Прочие</v>
          </cell>
        </row>
        <row r="533">
          <cell r="H533">
            <v>53688.461565341109</v>
          </cell>
          <cell r="J533">
            <v>53688.461565341109</v>
          </cell>
          <cell r="M533">
            <v>53688.461565341109</v>
          </cell>
          <cell r="P533">
            <v>53688.461565341109</v>
          </cell>
          <cell r="S533">
            <v>53688.461565341109</v>
          </cell>
          <cell r="V533" t="str">
            <v>Прочие</v>
          </cell>
        </row>
        <row r="534">
          <cell r="H534">
            <v>88013.871418591996</v>
          </cell>
          <cell r="J534">
            <v>88013.871418591996</v>
          </cell>
          <cell r="M534">
            <v>88013.871418591996</v>
          </cell>
          <cell r="P534">
            <v>88013.871418591996</v>
          </cell>
          <cell r="S534">
            <v>88013.871418591996</v>
          </cell>
          <cell r="V534" t="str">
            <v>Прочие</v>
          </cell>
        </row>
        <row r="535">
          <cell r="H535">
            <v>8801.3871418591989</v>
          </cell>
          <cell r="J535">
            <v>8801.3871418591989</v>
          </cell>
          <cell r="M535">
            <v>8801.3871418591989</v>
          </cell>
          <cell r="P535">
            <v>8801.3871418591989</v>
          </cell>
          <cell r="S535">
            <v>8801.3871418591989</v>
          </cell>
          <cell r="V535" t="str">
            <v>Прочие</v>
          </cell>
        </row>
        <row r="536">
          <cell r="H536">
            <v>44006.935709295991</v>
          </cell>
          <cell r="J536">
            <v>44006.935709295991</v>
          </cell>
          <cell r="M536">
            <v>44006.935709295991</v>
          </cell>
          <cell r="P536">
            <v>44006.935709295991</v>
          </cell>
          <cell r="S536">
            <v>44006.935709295991</v>
          </cell>
          <cell r="V536" t="str">
            <v>Прочие</v>
          </cell>
        </row>
        <row r="537">
          <cell r="H537">
            <v>0</v>
          </cell>
          <cell r="J537">
            <v>0</v>
          </cell>
          <cell r="M537">
            <v>0</v>
          </cell>
          <cell r="P537">
            <v>0</v>
          </cell>
          <cell r="S537">
            <v>0</v>
          </cell>
          <cell r="V537" t="str">
            <v>Прочие</v>
          </cell>
        </row>
        <row r="538">
          <cell r="H538">
            <v>102682.84998835731</v>
          </cell>
          <cell r="J538">
            <v>102682.84998835731</v>
          </cell>
          <cell r="M538">
            <v>102682.84998835731</v>
          </cell>
          <cell r="P538">
            <v>102682.84998835731</v>
          </cell>
          <cell r="S538">
            <v>102682.84998835731</v>
          </cell>
          <cell r="V538" t="str">
            <v>Прочие</v>
          </cell>
        </row>
        <row r="539">
          <cell r="H539">
            <v>44006.935709295991</v>
          </cell>
          <cell r="J539">
            <v>44006.935709295991</v>
          </cell>
          <cell r="M539">
            <v>44006.935709295991</v>
          </cell>
          <cell r="P539">
            <v>44006.935709295991</v>
          </cell>
          <cell r="S539">
            <v>44006.935709295991</v>
          </cell>
          <cell r="V539" t="str">
            <v>Прочие</v>
          </cell>
        </row>
        <row r="540">
          <cell r="H540">
            <v>100232.29984844131</v>
          </cell>
          <cell r="J540">
            <v>100232.29984844131</v>
          </cell>
          <cell r="M540">
            <v>100232.29984844131</v>
          </cell>
          <cell r="P540">
            <v>100232.29984844131</v>
          </cell>
          <cell r="S540">
            <v>100232.29984844131</v>
          </cell>
          <cell r="V540" t="str">
            <v>КИПиА</v>
          </cell>
        </row>
        <row r="541">
          <cell r="H541">
            <v>193859.03265816014</v>
          </cell>
          <cell r="J541">
            <v>193859.03265816014</v>
          </cell>
          <cell r="M541">
            <v>193859.03265816014</v>
          </cell>
          <cell r="P541">
            <v>193859.03265816014</v>
          </cell>
          <cell r="S541">
            <v>193859.03265816014</v>
          </cell>
          <cell r="V541" t="str">
            <v>КИПиА</v>
          </cell>
        </row>
        <row r="542">
          <cell r="H542">
            <v>98652.707730485941</v>
          </cell>
          <cell r="J542">
            <v>98652.707730485941</v>
          </cell>
          <cell r="M542">
            <v>98652.707730485941</v>
          </cell>
          <cell r="P542">
            <v>98652.707730485941</v>
          </cell>
          <cell r="S542">
            <v>98652.707730485941</v>
          </cell>
          <cell r="V542" t="str">
            <v>КИПиА</v>
          </cell>
        </row>
        <row r="543">
          <cell r="H543">
            <v>244482.97616275551</v>
          </cell>
          <cell r="J543">
            <v>244482.97616275551</v>
          </cell>
          <cell r="M543">
            <v>244482.97616275551</v>
          </cell>
          <cell r="P543">
            <v>244482.97616275551</v>
          </cell>
          <cell r="S543">
            <v>244482.97616275551</v>
          </cell>
          <cell r="V543" t="str">
            <v>КИПиА</v>
          </cell>
        </row>
        <row r="544">
          <cell r="H544">
            <v>101811.89196639671</v>
          </cell>
          <cell r="J544">
            <v>101811.89196639671</v>
          </cell>
          <cell r="M544">
            <v>101811.89196639671</v>
          </cell>
          <cell r="P544">
            <v>101811.89196639671</v>
          </cell>
          <cell r="S544">
            <v>101811.89196639671</v>
          </cell>
          <cell r="V544" t="str">
            <v>КИПиА</v>
          </cell>
        </row>
        <row r="545">
          <cell r="H545">
            <v>55930903.524768598</v>
          </cell>
          <cell r="J545">
            <v>55930903.524768598</v>
          </cell>
          <cell r="M545">
            <v>55930903.524768598</v>
          </cell>
          <cell r="P545">
            <v>55930903.524768598</v>
          </cell>
          <cell r="S545">
            <v>55930903.524768598</v>
          </cell>
          <cell r="V545" t="str">
            <v>Прочие</v>
          </cell>
        </row>
        <row r="546">
          <cell r="H546" t="str">
            <v>вкл в п. 540.</v>
          </cell>
          <cell r="J546" t="str">
            <v>вкл в п. 540.</v>
          </cell>
          <cell r="M546" t="str">
            <v>вкл в п. 540.</v>
          </cell>
          <cell r="P546" t="str">
            <v>вкл в п. 540.</v>
          </cell>
          <cell r="S546" t="str">
            <v>вкл в п. 540.</v>
          </cell>
        </row>
        <row r="547">
          <cell r="H547" t="str">
            <v>вкл в п. 540.</v>
          </cell>
          <cell r="J547" t="str">
            <v>вкл в п. 540.</v>
          </cell>
          <cell r="M547" t="str">
            <v>вкл в п. 540.</v>
          </cell>
          <cell r="P547" t="str">
            <v>вкл в п. 540.</v>
          </cell>
          <cell r="S547" t="str">
            <v>вкл в п. 540.</v>
          </cell>
        </row>
        <row r="548">
          <cell r="H548" t="str">
            <v>вкл в п. 540.</v>
          </cell>
          <cell r="J548" t="str">
            <v>вкл в п. 540.</v>
          </cell>
          <cell r="M548" t="str">
            <v>вкл в п. 540.</v>
          </cell>
          <cell r="P548" t="str">
            <v>вкл в п. 540.</v>
          </cell>
          <cell r="S548" t="str">
            <v>вкл в п. 540.</v>
          </cell>
        </row>
        <row r="549">
          <cell r="H549">
            <v>762999.5858170588</v>
          </cell>
          <cell r="J549">
            <v>762999.5858170588</v>
          </cell>
          <cell r="M549">
            <v>762999.5858170588</v>
          </cell>
          <cell r="P549">
            <v>762999.5858170588</v>
          </cell>
          <cell r="S549">
            <v>762999.5858170588</v>
          </cell>
          <cell r="V549" t="str">
            <v>КИПиА</v>
          </cell>
        </row>
        <row r="550">
          <cell r="H550">
            <v>0</v>
          </cell>
          <cell r="J550">
            <v>0</v>
          </cell>
          <cell r="M550">
            <v>0</v>
          </cell>
          <cell r="P550">
            <v>0</v>
          </cell>
          <cell r="S550">
            <v>0</v>
          </cell>
        </row>
        <row r="551">
          <cell r="H551">
            <v>0</v>
          </cell>
          <cell r="J551">
            <v>0</v>
          </cell>
          <cell r="M551">
            <v>0</v>
          </cell>
          <cell r="P551">
            <v>0</v>
          </cell>
          <cell r="S551">
            <v>0</v>
          </cell>
        </row>
        <row r="552">
          <cell r="H552">
            <v>78112.310884000399</v>
          </cell>
          <cell r="J552">
            <v>78112.310884000399</v>
          </cell>
          <cell r="M552">
            <v>78112.310884000399</v>
          </cell>
          <cell r="P552">
            <v>78112.310884000399</v>
          </cell>
          <cell r="S552">
            <v>78112.310884000399</v>
          </cell>
          <cell r="V552" t="str">
            <v>КИПиА</v>
          </cell>
        </row>
        <row r="553">
          <cell r="H553">
            <v>0</v>
          </cell>
          <cell r="J553">
            <v>0</v>
          </cell>
          <cell r="M553">
            <v>0</v>
          </cell>
          <cell r="P553">
            <v>0</v>
          </cell>
          <cell r="S553">
            <v>0</v>
          </cell>
        </row>
        <row r="554">
          <cell r="H554">
            <v>0</v>
          </cell>
          <cell r="J554">
            <v>0</v>
          </cell>
          <cell r="M554">
            <v>0</v>
          </cell>
          <cell r="P554">
            <v>0</v>
          </cell>
          <cell r="S554">
            <v>0</v>
          </cell>
        </row>
        <row r="555">
          <cell r="H555">
            <v>631836.84718215163</v>
          </cell>
          <cell r="J555">
            <v>631836.84718215163</v>
          </cell>
          <cell r="M555">
            <v>631836.84718215163</v>
          </cell>
          <cell r="P555">
            <v>631836.84718215163</v>
          </cell>
          <cell r="S555">
            <v>631836.84718215163</v>
          </cell>
          <cell r="V555" t="str">
            <v>КИПиА</v>
          </cell>
        </row>
        <row r="556">
          <cell r="H556">
            <v>0</v>
          </cell>
          <cell r="J556">
            <v>0</v>
          </cell>
          <cell r="M556">
            <v>0</v>
          </cell>
          <cell r="P556">
            <v>0</v>
          </cell>
          <cell r="S556">
            <v>0</v>
          </cell>
        </row>
        <row r="557">
          <cell r="H557">
            <v>117351.82855812265</v>
          </cell>
          <cell r="J557">
            <v>117351.82855812265</v>
          </cell>
          <cell r="M557">
            <v>117351.82855812265</v>
          </cell>
          <cell r="P557">
            <v>117351.82855812265</v>
          </cell>
          <cell r="S557">
            <v>117351.82855812265</v>
          </cell>
          <cell r="V557" t="str">
            <v>КИПиА</v>
          </cell>
        </row>
        <row r="558">
          <cell r="H558">
            <v>0</v>
          </cell>
          <cell r="J558">
            <v>0</v>
          </cell>
          <cell r="M558">
            <v>0</v>
          </cell>
          <cell r="P558">
            <v>0</v>
          </cell>
          <cell r="S558">
            <v>0</v>
          </cell>
        </row>
        <row r="559">
          <cell r="H559">
            <v>0</v>
          </cell>
          <cell r="J559">
            <v>0</v>
          </cell>
          <cell r="M559">
            <v>0</v>
          </cell>
          <cell r="P559">
            <v>0</v>
          </cell>
          <cell r="S559">
            <v>0</v>
          </cell>
        </row>
        <row r="560">
          <cell r="H560">
            <v>0</v>
          </cell>
          <cell r="J560">
            <v>0</v>
          </cell>
          <cell r="M560">
            <v>0</v>
          </cell>
          <cell r="P560">
            <v>0</v>
          </cell>
          <cell r="S560">
            <v>0</v>
          </cell>
        </row>
        <row r="561">
          <cell r="H561">
            <v>89238.731129167398</v>
          </cell>
          <cell r="J561">
            <v>89238.731129167398</v>
          </cell>
          <cell r="M561">
            <v>89238.731129167398</v>
          </cell>
          <cell r="P561">
            <v>89238.731129167398</v>
          </cell>
          <cell r="S561">
            <v>89238.731129167398</v>
          </cell>
          <cell r="V561" t="str">
            <v>КИПиА</v>
          </cell>
        </row>
        <row r="562">
          <cell r="H562">
            <v>0</v>
          </cell>
          <cell r="J562">
            <v>0</v>
          </cell>
          <cell r="M562">
            <v>0</v>
          </cell>
          <cell r="P562">
            <v>0</v>
          </cell>
          <cell r="S562">
            <v>0</v>
          </cell>
        </row>
        <row r="563">
          <cell r="H563">
            <v>23238.10688426991</v>
          </cell>
          <cell r="J563">
            <v>23238.10688426991</v>
          </cell>
          <cell r="M563">
            <v>23238.10688426991</v>
          </cell>
          <cell r="P563">
            <v>23238.10688426991</v>
          </cell>
          <cell r="S563">
            <v>23238.10688426991</v>
          </cell>
          <cell r="V563" t="str">
            <v>КИПиА</v>
          </cell>
        </row>
        <row r="564">
          <cell r="H564">
            <v>0</v>
          </cell>
          <cell r="J564">
            <v>0</v>
          </cell>
          <cell r="M564">
            <v>0</v>
          </cell>
          <cell r="P564">
            <v>0</v>
          </cell>
          <cell r="S564">
            <v>0</v>
          </cell>
        </row>
        <row r="565">
          <cell r="H565">
            <v>0</v>
          </cell>
          <cell r="J565">
            <v>0</v>
          </cell>
          <cell r="M565">
            <v>0</v>
          </cell>
          <cell r="P565">
            <v>0</v>
          </cell>
          <cell r="S565">
            <v>0</v>
          </cell>
        </row>
        <row r="566">
          <cell r="H566">
            <v>0</v>
          </cell>
          <cell r="J566">
            <v>0</v>
          </cell>
          <cell r="M566">
            <v>0</v>
          </cell>
          <cell r="P566">
            <v>0</v>
          </cell>
          <cell r="S566">
            <v>0</v>
          </cell>
        </row>
        <row r="567">
          <cell r="H567">
            <v>0</v>
          </cell>
          <cell r="J567">
            <v>0</v>
          </cell>
          <cell r="M567">
            <v>0</v>
          </cell>
          <cell r="P567">
            <v>0</v>
          </cell>
          <cell r="S567">
            <v>0</v>
          </cell>
        </row>
        <row r="568">
          <cell r="H568">
            <v>563319.33745100908</v>
          </cell>
          <cell r="J568">
            <v>563319.33745100908</v>
          </cell>
          <cell r="M568">
            <v>563319.33745100908</v>
          </cell>
          <cell r="P568">
            <v>563319.33745100908</v>
          </cell>
          <cell r="S568">
            <v>563319.33745100908</v>
          </cell>
          <cell r="V568" t="str">
            <v>КИПиА</v>
          </cell>
        </row>
        <row r="569">
          <cell r="H569">
            <v>0</v>
          </cell>
          <cell r="J569">
            <v>0</v>
          </cell>
          <cell r="M569">
            <v>0</v>
          </cell>
          <cell r="P569">
            <v>0</v>
          </cell>
          <cell r="S569">
            <v>0</v>
          </cell>
        </row>
        <row r="570">
          <cell r="H570">
            <v>0</v>
          </cell>
          <cell r="J570">
            <v>0</v>
          </cell>
          <cell r="M570">
            <v>0</v>
          </cell>
          <cell r="P570">
            <v>0</v>
          </cell>
          <cell r="S570">
            <v>0</v>
          </cell>
          <cell r="V570" t="str">
            <v>КИПиА</v>
          </cell>
        </row>
        <row r="571">
          <cell r="H571">
            <v>0</v>
          </cell>
          <cell r="J571">
            <v>0</v>
          </cell>
          <cell r="M571">
            <v>0</v>
          </cell>
          <cell r="P571">
            <v>0</v>
          </cell>
          <cell r="S571">
            <v>0</v>
          </cell>
        </row>
        <row r="572">
          <cell r="H572">
            <v>0</v>
          </cell>
          <cell r="J572">
            <v>0</v>
          </cell>
          <cell r="M572">
            <v>0</v>
          </cell>
          <cell r="P572">
            <v>0</v>
          </cell>
          <cell r="S572">
            <v>0</v>
          </cell>
          <cell r="V572" t="str">
            <v>КИПиА</v>
          </cell>
        </row>
        <row r="573">
          <cell r="H573">
            <v>0</v>
          </cell>
          <cell r="J573">
            <v>0</v>
          </cell>
          <cell r="M573">
            <v>0</v>
          </cell>
          <cell r="P573">
            <v>0</v>
          </cell>
          <cell r="S573">
            <v>0</v>
          </cell>
        </row>
        <row r="574">
          <cell r="H574">
            <v>72611.443920338395</v>
          </cell>
          <cell r="J574">
            <v>72611.443920338395</v>
          </cell>
          <cell r="M574">
            <v>72611.443920338395</v>
          </cell>
          <cell r="P574">
            <v>72611.443920338395</v>
          </cell>
          <cell r="S574">
            <v>72611.443920338395</v>
          </cell>
          <cell r="V574" t="str">
            <v>КИПиА</v>
          </cell>
        </row>
        <row r="575">
          <cell r="H575">
            <v>0</v>
          </cell>
          <cell r="J575">
            <v>0</v>
          </cell>
          <cell r="M575">
            <v>0</v>
          </cell>
          <cell r="P575">
            <v>0</v>
          </cell>
          <cell r="S575">
            <v>0</v>
          </cell>
        </row>
        <row r="576">
          <cell r="H576">
            <v>0</v>
          </cell>
          <cell r="J576">
            <v>0</v>
          </cell>
          <cell r="M576">
            <v>0</v>
          </cell>
          <cell r="P576">
            <v>0</v>
          </cell>
          <cell r="S576">
            <v>0</v>
          </cell>
        </row>
        <row r="577">
          <cell r="H577">
            <v>0</v>
          </cell>
          <cell r="J577">
            <v>0</v>
          </cell>
          <cell r="M577">
            <v>0</v>
          </cell>
          <cell r="P577">
            <v>0</v>
          </cell>
          <cell r="S577">
            <v>0</v>
          </cell>
        </row>
        <row r="578">
          <cell r="H578">
            <v>198031.21069183198</v>
          </cell>
          <cell r="J578">
            <v>198031.21069183198</v>
          </cell>
          <cell r="M578">
            <v>198031.21069183198</v>
          </cell>
          <cell r="P578">
            <v>198031.21069183198</v>
          </cell>
          <cell r="S578">
            <v>198031.21069183198</v>
          </cell>
          <cell r="V578" t="str">
            <v>КИПиА</v>
          </cell>
        </row>
        <row r="579">
          <cell r="H579">
            <v>0</v>
          </cell>
          <cell r="J579">
            <v>0</v>
          </cell>
          <cell r="M579">
            <v>0</v>
          </cell>
          <cell r="P579">
            <v>0</v>
          </cell>
          <cell r="S579">
            <v>0</v>
          </cell>
        </row>
        <row r="580">
          <cell r="H580">
            <v>0</v>
          </cell>
          <cell r="J580">
            <v>0</v>
          </cell>
          <cell r="M580">
            <v>0</v>
          </cell>
          <cell r="P580">
            <v>0</v>
          </cell>
          <cell r="S580">
            <v>0</v>
          </cell>
        </row>
        <row r="581">
          <cell r="H581">
            <v>0</v>
          </cell>
          <cell r="J581">
            <v>0</v>
          </cell>
          <cell r="M581">
            <v>0</v>
          </cell>
          <cell r="P581">
            <v>0</v>
          </cell>
          <cell r="S581">
            <v>0</v>
          </cell>
        </row>
        <row r="582">
          <cell r="H582">
            <v>1589597.750638216</v>
          </cell>
          <cell r="J582">
            <v>1589597.750638216</v>
          </cell>
          <cell r="M582">
            <v>1589597.750638216</v>
          </cell>
          <cell r="P582">
            <v>1589597.750638216</v>
          </cell>
          <cell r="S582">
            <v>1589597.750638216</v>
          </cell>
          <cell r="V582" t="str">
            <v>КИПиА</v>
          </cell>
        </row>
        <row r="583">
          <cell r="H583">
            <v>0</v>
          </cell>
          <cell r="J583">
            <v>0</v>
          </cell>
          <cell r="M583">
            <v>0</v>
          </cell>
          <cell r="P583">
            <v>0</v>
          </cell>
          <cell r="S583">
            <v>0</v>
          </cell>
        </row>
        <row r="584">
          <cell r="H584">
            <v>0</v>
          </cell>
          <cell r="J584">
            <v>0</v>
          </cell>
          <cell r="M584">
            <v>0</v>
          </cell>
          <cell r="P584">
            <v>0</v>
          </cell>
          <cell r="S584">
            <v>0</v>
          </cell>
        </row>
        <row r="585">
          <cell r="H585">
            <v>0</v>
          </cell>
          <cell r="J585">
            <v>0</v>
          </cell>
          <cell r="M585">
            <v>0</v>
          </cell>
          <cell r="P585">
            <v>0</v>
          </cell>
          <cell r="S585">
            <v>0</v>
          </cell>
        </row>
        <row r="586">
          <cell r="H586">
            <v>744407.87789476209</v>
          </cell>
          <cell r="J586">
            <v>744407.87789476209</v>
          </cell>
          <cell r="M586">
            <v>744407.87789476209</v>
          </cell>
          <cell r="P586">
            <v>744407.87789476209</v>
          </cell>
          <cell r="S586">
            <v>744407.87789476209</v>
          </cell>
          <cell r="V586" t="str">
            <v>КИПиА</v>
          </cell>
        </row>
        <row r="587">
          <cell r="H587">
            <v>0</v>
          </cell>
          <cell r="J587">
            <v>0</v>
          </cell>
          <cell r="M587">
            <v>0</v>
          </cell>
          <cell r="P587">
            <v>0</v>
          </cell>
          <cell r="S587">
            <v>0</v>
          </cell>
        </row>
        <row r="588">
          <cell r="H588">
            <v>0</v>
          </cell>
          <cell r="J588">
            <v>0</v>
          </cell>
          <cell r="M588">
            <v>0</v>
          </cell>
          <cell r="P588">
            <v>0</v>
          </cell>
          <cell r="S588">
            <v>0</v>
          </cell>
        </row>
        <row r="589">
          <cell r="H589">
            <v>0</v>
          </cell>
          <cell r="J589">
            <v>0</v>
          </cell>
          <cell r="M589">
            <v>0</v>
          </cell>
          <cell r="P589">
            <v>0</v>
          </cell>
          <cell r="S589">
            <v>0</v>
          </cell>
        </row>
        <row r="590">
          <cell r="H590">
            <v>1026828.4998835732</v>
          </cell>
          <cell r="J590">
            <v>1026828.4998835732</v>
          </cell>
          <cell r="M590">
            <v>1026828.4998835732</v>
          </cell>
          <cell r="P590">
            <v>1026828.4998835732</v>
          </cell>
          <cell r="S590">
            <v>1026828.4998835732</v>
          </cell>
          <cell r="V590" t="str">
            <v>КИПиА</v>
          </cell>
        </row>
        <row r="591">
          <cell r="H591">
            <v>0</v>
          </cell>
          <cell r="J591">
            <v>0</v>
          </cell>
          <cell r="M591">
            <v>0</v>
          </cell>
          <cell r="P591">
            <v>0</v>
          </cell>
          <cell r="S591">
            <v>0</v>
          </cell>
        </row>
        <row r="592">
          <cell r="H592">
            <v>0</v>
          </cell>
          <cell r="J592">
            <v>0</v>
          </cell>
          <cell r="M592">
            <v>0</v>
          </cell>
          <cell r="P592">
            <v>0</v>
          </cell>
          <cell r="S592">
            <v>0</v>
          </cell>
          <cell r="V592" t="str">
            <v>КИПиА</v>
          </cell>
        </row>
        <row r="593">
          <cell r="H593">
            <v>0</v>
          </cell>
          <cell r="J593">
            <v>0</v>
          </cell>
          <cell r="M593">
            <v>0</v>
          </cell>
          <cell r="P593">
            <v>0</v>
          </cell>
          <cell r="S593">
            <v>0</v>
          </cell>
        </row>
        <row r="594">
          <cell r="H594">
            <v>0</v>
          </cell>
          <cell r="J594">
            <v>0</v>
          </cell>
          <cell r="M594">
            <v>0</v>
          </cell>
          <cell r="P594">
            <v>0</v>
          </cell>
          <cell r="S594">
            <v>0</v>
          </cell>
        </row>
        <row r="595">
          <cell r="H595">
            <v>0</v>
          </cell>
          <cell r="J595">
            <v>0</v>
          </cell>
          <cell r="M595">
            <v>0</v>
          </cell>
          <cell r="P595">
            <v>0</v>
          </cell>
          <cell r="S595">
            <v>0</v>
          </cell>
        </row>
        <row r="596">
          <cell r="H596">
            <v>0</v>
          </cell>
          <cell r="J596">
            <v>0</v>
          </cell>
          <cell r="M596">
            <v>0</v>
          </cell>
          <cell r="P596">
            <v>0</v>
          </cell>
          <cell r="S596">
            <v>0</v>
          </cell>
        </row>
        <row r="597">
          <cell r="H597">
            <v>99093.839898288061</v>
          </cell>
          <cell r="J597">
            <v>99093.839898288061</v>
          </cell>
          <cell r="M597">
            <v>99093.839898288061</v>
          </cell>
          <cell r="P597">
            <v>99093.839898288061</v>
          </cell>
          <cell r="S597">
            <v>99093.839898288061</v>
          </cell>
          <cell r="V597" t="str">
            <v>КИПиА</v>
          </cell>
        </row>
        <row r="598">
          <cell r="H598">
            <v>0</v>
          </cell>
          <cell r="J598">
            <v>0</v>
          </cell>
          <cell r="M598">
            <v>0</v>
          </cell>
          <cell r="P598">
            <v>0</v>
          </cell>
          <cell r="S598">
            <v>0</v>
          </cell>
        </row>
        <row r="599">
          <cell r="H599">
            <v>0</v>
          </cell>
          <cell r="J599">
            <v>0</v>
          </cell>
          <cell r="M599">
            <v>0</v>
          </cell>
          <cell r="P599">
            <v>0</v>
          </cell>
          <cell r="S599">
            <v>0</v>
          </cell>
        </row>
        <row r="600">
          <cell r="H600">
            <v>0</v>
          </cell>
          <cell r="J600">
            <v>0</v>
          </cell>
          <cell r="M600">
            <v>0</v>
          </cell>
          <cell r="P600">
            <v>0</v>
          </cell>
          <cell r="S600">
            <v>0</v>
          </cell>
        </row>
        <row r="601">
          <cell r="H601">
            <v>660104.03563943994</v>
          </cell>
          <cell r="J601">
            <v>660104.03563943994</v>
          </cell>
          <cell r="M601">
            <v>660104.03563943994</v>
          </cell>
          <cell r="P601">
            <v>660104.03563943994</v>
          </cell>
          <cell r="S601">
            <v>660104.03563943994</v>
          </cell>
          <cell r="V601" t="str">
            <v>КИПиА</v>
          </cell>
        </row>
        <row r="602">
          <cell r="H602">
            <v>14228.909212672372</v>
          </cell>
          <cell r="J602">
            <v>14228.909212672372</v>
          </cell>
          <cell r="M602">
            <v>14228.909212672372</v>
          </cell>
          <cell r="P602">
            <v>14228.909212672372</v>
          </cell>
          <cell r="S602">
            <v>14228.909212672372</v>
          </cell>
          <cell r="V602" t="str">
            <v>КИПиА</v>
          </cell>
        </row>
        <row r="603">
          <cell r="H603">
            <v>0</v>
          </cell>
          <cell r="J603">
            <v>0</v>
          </cell>
          <cell r="M603">
            <v>0</v>
          </cell>
          <cell r="P603">
            <v>0</v>
          </cell>
          <cell r="S603">
            <v>0</v>
          </cell>
        </row>
        <row r="604">
          <cell r="H604">
            <v>0</v>
          </cell>
          <cell r="J604">
            <v>0</v>
          </cell>
          <cell r="M604">
            <v>0</v>
          </cell>
          <cell r="P604">
            <v>0</v>
          </cell>
          <cell r="S604">
            <v>0</v>
          </cell>
        </row>
        <row r="605">
          <cell r="H605">
            <v>0</v>
          </cell>
          <cell r="J605">
            <v>0</v>
          </cell>
          <cell r="M605">
            <v>0</v>
          </cell>
          <cell r="P605">
            <v>0</v>
          </cell>
          <cell r="S605">
            <v>0</v>
          </cell>
        </row>
        <row r="606">
          <cell r="H606">
            <v>76278.688562779716</v>
          </cell>
          <cell r="J606">
            <v>76278.688562779716</v>
          </cell>
          <cell r="M606">
            <v>76278.688562779716</v>
          </cell>
          <cell r="P606">
            <v>76278.688562779716</v>
          </cell>
          <cell r="S606">
            <v>76278.688562779716</v>
          </cell>
          <cell r="V606" t="str">
            <v>КИПиА</v>
          </cell>
        </row>
        <row r="607">
          <cell r="H607">
            <v>0</v>
          </cell>
          <cell r="J607">
            <v>0</v>
          </cell>
          <cell r="M607">
            <v>0</v>
          </cell>
          <cell r="P607">
            <v>0</v>
          </cell>
          <cell r="S607">
            <v>0</v>
          </cell>
        </row>
        <row r="608">
          <cell r="H608">
            <v>0</v>
          </cell>
          <cell r="J608">
            <v>0</v>
          </cell>
          <cell r="M608">
            <v>0</v>
          </cell>
          <cell r="P608">
            <v>0</v>
          </cell>
          <cell r="S608">
            <v>0</v>
          </cell>
        </row>
        <row r="609">
          <cell r="H609">
            <v>0</v>
          </cell>
          <cell r="J609">
            <v>0</v>
          </cell>
          <cell r="M609">
            <v>0</v>
          </cell>
          <cell r="P609">
            <v>0</v>
          </cell>
          <cell r="S609">
            <v>0</v>
          </cell>
        </row>
        <row r="610">
          <cell r="H610">
            <v>0</v>
          </cell>
          <cell r="J610">
            <v>0</v>
          </cell>
          <cell r="M610">
            <v>0</v>
          </cell>
          <cell r="P610">
            <v>0</v>
          </cell>
          <cell r="S610">
            <v>0</v>
          </cell>
        </row>
        <row r="611">
          <cell r="H611">
            <v>508671.28020422912</v>
          </cell>
          <cell r="J611">
            <v>508671.28020422912</v>
          </cell>
          <cell r="M611">
            <v>508671.28020422912</v>
          </cell>
          <cell r="P611">
            <v>508671.28020422912</v>
          </cell>
          <cell r="S611">
            <v>508671.28020422912</v>
          </cell>
          <cell r="V611" t="str">
            <v>КИПиА</v>
          </cell>
        </row>
        <row r="612">
          <cell r="H612">
            <v>0</v>
          </cell>
          <cell r="J612">
            <v>0</v>
          </cell>
          <cell r="M612">
            <v>0</v>
          </cell>
          <cell r="P612">
            <v>0</v>
          </cell>
          <cell r="S612">
            <v>0</v>
          </cell>
        </row>
        <row r="613">
          <cell r="H613">
            <v>0</v>
          </cell>
          <cell r="J613">
            <v>0</v>
          </cell>
          <cell r="M613">
            <v>0</v>
          </cell>
          <cell r="P613">
            <v>0</v>
          </cell>
          <cell r="S613">
            <v>0</v>
          </cell>
        </row>
        <row r="614">
          <cell r="H614">
            <v>0</v>
          </cell>
          <cell r="J614">
            <v>0</v>
          </cell>
          <cell r="M614">
            <v>0</v>
          </cell>
          <cell r="P614">
            <v>0</v>
          </cell>
          <cell r="S614">
            <v>0</v>
          </cell>
        </row>
        <row r="615">
          <cell r="H615">
            <v>0</v>
          </cell>
          <cell r="J615">
            <v>0</v>
          </cell>
          <cell r="M615">
            <v>0</v>
          </cell>
          <cell r="P615">
            <v>0</v>
          </cell>
          <cell r="S615">
            <v>0</v>
          </cell>
        </row>
        <row r="616">
          <cell r="H616">
            <v>425390.59920414811</v>
          </cell>
          <cell r="J616">
            <v>425390.59920414811</v>
          </cell>
          <cell r="M616">
            <v>425390.59920414811</v>
          </cell>
          <cell r="P616">
            <v>425390.59920414811</v>
          </cell>
          <cell r="S616">
            <v>425390.59920414811</v>
          </cell>
          <cell r="V616" t="str">
            <v>КИПиА</v>
          </cell>
        </row>
        <row r="617">
          <cell r="H617">
            <v>0</v>
          </cell>
          <cell r="J617">
            <v>0</v>
          </cell>
          <cell r="M617">
            <v>0</v>
          </cell>
          <cell r="P617">
            <v>0</v>
          </cell>
          <cell r="S617">
            <v>0</v>
          </cell>
        </row>
        <row r="618">
          <cell r="H618">
            <v>0</v>
          </cell>
          <cell r="J618">
            <v>0</v>
          </cell>
          <cell r="M618">
            <v>0</v>
          </cell>
          <cell r="P618">
            <v>0</v>
          </cell>
          <cell r="S618">
            <v>0</v>
          </cell>
        </row>
        <row r="619">
          <cell r="H619">
            <v>0</v>
          </cell>
          <cell r="J619">
            <v>0</v>
          </cell>
          <cell r="M619">
            <v>0</v>
          </cell>
          <cell r="P619">
            <v>0</v>
          </cell>
          <cell r="S619">
            <v>0</v>
          </cell>
        </row>
        <row r="620">
          <cell r="H620">
            <v>0</v>
          </cell>
          <cell r="J620">
            <v>0</v>
          </cell>
          <cell r="M620">
            <v>0</v>
          </cell>
          <cell r="P620">
            <v>0</v>
          </cell>
          <cell r="S620">
            <v>0</v>
          </cell>
        </row>
        <row r="621">
          <cell r="H621">
            <v>330052.01781971997</v>
          </cell>
          <cell r="J621">
            <v>330052.01781971997</v>
          </cell>
          <cell r="M621">
            <v>330052.01781971997</v>
          </cell>
          <cell r="P621">
            <v>330052.01781971997</v>
          </cell>
          <cell r="S621">
            <v>330052.01781971997</v>
          </cell>
          <cell r="V621" t="str">
            <v>КИПиА</v>
          </cell>
        </row>
        <row r="622">
          <cell r="H622">
            <v>0</v>
          </cell>
          <cell r="J622">
            <v>0</v>
          </cell>
          <cell r="M622">
            <v>0</v>
          </cell>
          <cell r="P622">
            <v>0</v>
          </cell>
          <cell r="S622">
            <v>0</v>
          </cell>
        </row>
        <row r="623">
          <cell r="H623">
            <v>0</v>
          </cell>
          <cell r="J623">
            <v>0</v>
          </cell>
          <cell r="M623">
            <v>0</v>
          </cell>
          <cell r="P623">
            <v>0</v>
          </cell>
          <cell r="S623">
            <v>0</v>
          </cell>
        </row>
        <row r="624">
          <cell r="H624">
            <v>0</v>
          </cell>
          <cell r="J624">
            <v>0</v>
          </cell>
          <cell r="M624">
            <v>0</v>
          </cell>
          <cell r="P624">
            <v>0</v>
          </cell>
          <cell r="S624">
            <v>0</v>
          </cell>
        </row>
        <row r="625">
          <cell r="H625">
            <v>19803.121069183198</v>
          </cell>
          <cell r="J625">
            <v>19803.121069183198</v>
          </cell>
          <cell r="M625">
            <v>19803.121069183198</v>
          </cell>
          <cell r="P625">
            <v>19803.121069183198</v>
          </cell>
          <cell r="S625">
            <v>19803.121069183198</v>
          </cell>
          <cell r="V625" t="str">
            <v>КИПиА</v>
          </cell>
        </row>
        <row r="626">
          <cell r="H626">
            <v>0</v>
          </cell>
          <cell r="J626">
            <v>0</v>
          </cell>
          <cell r="M626">
            <v>0</v>
          </cell>
          <cell r="P626">
            <v>0</v>
          </cell>
          <cell r="S626">
            <v>0</v>
          </cell>
        </row>
        <row r="627">
          <cell r="H627">
            <v>0</v>
          </cell>
          <cell r="J627">
            <v>0</v>
          </cell>
          <cell r="M627">
            <v>0</v>
          </cell>
          <cell r="P627">
            <v>0</v>
          </cell>
          <cell r="S627">
            <v>0</v>
          </cell>
        </row>
        <row r="628">
          <cell r="H628">
            <v>0</v>
          </cell>
          <cell r="J628">
            <v>0</v>
          </cell>
          <cell r="M628">
            <v>0</v>
          </cell>
          <cell r="P628">
            <v>0</v>
          </cell>
          <cell r="S628">
            <v>0</v>
          </cell>
        </row>
        <row r="629">
          <cell r="H629">
            <v>1090032.2388811687</v>
          </cell>
          <cell r="J629">
            <v>1090032.2388811687</v>
          </cell>
          <cell r="M629">
            <v>1090032.2388811687</v>
          </cell>
          <cell r="P629">
            <v>1090032.2388811687</v>
          </cell>
          <cell r="S629">
            <v>1090032.2388811687</v>
          </cell>
          <cell r="V629" t="str">
            <v>КИПиА</v>
          </cell>
        </row>
        <row r="630">
          <cell r="H630">
            <v>0</v>
          </cell>
          <cell r="J630">
            <v>0</v>
          </cell>
          <cell r="M630">
            <v>0</v>
          </cell>
          <cell r="P630">
            <v>0</v>
          </cell>
          <cell r="S630">
            <v>0</v>
          </cell>
        </row>
        <row r="631">
          <cell r="H631">
            <v>0</v>
          </cell>
          <cell r="J631">
            <v>0</v>
          </cell>
          <cell r="M631">
            <v>0</v>
          </cell>
          <cell r="P631">
            <v>0</v>
          </cell>
          <cell r="S631">
            <v>0</v>
          </cell>
        </row>
        <row r="632">
          <cell r="H632">
            <v>460092.51284068963</v>
          </cell>
          <cell r="J632">
            <v>460092.51284068963</v>
          </cell>
          <cell r="M632">
            <v>460092.51284068963</v>
          </cell>
          <cell r="P632">
            <v>460092.51284068963</v>
          </cell>
          <cell r="S632">
            <v>460092.51284068963</v>
          </cell>
          <cell r="V632" t="str">
            <v>КИПиА</v>
          </cell>
        </row>
        <row r="633">
          <cell r="H633">
            <v>0</v>
          </cell>
          <cell r="J633">
            <v>0</v>
          </cell>
          <cell r="M633">
            <v>0</v>
          </cell>
          <cell r="P633">
            <v>0</v>
          </cell>
          <cell r="S633">
            <v>0</v>
          </cell>
        </row>
        <row r="634">
          <cell r="H634">
            <v>0</v>
          </cell>
          <cell r="J634">
            <v>0</v>
          </cell>
          <cell r="M634">
            <v>0</v>
          </cell>
          <cell r="P634">
            <v>0</v>
          </cell>
          <cell r="S634">
            <v>0</v>
          </cell>
        </row>
        <row r="635">
          <cell r="H635">
            <v>0</v>
          </cell>
          <cell r="J635">
            <v>0</v>
          </cell>
          <cell r="M635">
            <v>0</v>
          </cell>
          <cell r="P635">
            <v>0</v>
          </cell>
          <cell r="S635">
            <v>0</v>
          </cell>
        </row>
        <row r="636">
          <cell r="H636">
            <v>0</v>
          </cell>
          <cell r="J636">
            <v>0</v>
          </cell>
          <cell r="M636">
            <v>0</v>
          </cell>
          <cell r="P636">
            <v>0</v>
          </cell>
          <cell r="S636">
            <v>0</v>
          </cell>
        </row>
        <row r="637">
          <cell r="H637">
            <v>1482520.3191533333</v>
          </cell>
          <cell r="J637">
            <v>1482520.3191533333</v>
          </cell>
          <cell r="M637">
            <v>1482520.3191533333</v>
          </cell>
          <cell r="P637">
            <v>1482520.3191533333</v>
          </cell>
          <cell r="S637">
            <v>1482520.3191533333</v>
          </cell>
          <cell r="V637" t="str">
            <v>КИПиА</v>
          </cell>
        </row>
        <row r="638">
          <cell r="H638">
            <v>0</v>
          </cell>
          <cell r="J638">
            <v>0</v>
          </cell>
          <cell r="M638">
            <v>0</v>
          </cell>
          <cell r="P638">
            <v>0</v>
          </cell>
          <cell r="S638">
            <v>0</v>
          </cell>
        </row>
        <row r="639">
          <cell r="H639">
            <v>0</v>
          </cell>
          <cell r="J639">
            <v>0</v>
          </cell>
          <cell r="M639">
            <v>0</v>
          </cell>
          <cell r="P639">
            <v>0</v>
          </cell>
          <cell r="S639">
            <v>0</v>
          </cell>
        </row>
        <row r="640">
          <cell r="H640">
            <v>0</v>
          </cell>
          <cell r="J640">
            <v>0</v>
          </cell>
          <cell r="M640">
            <v>0</v>
          </cell>
          <cell r="P640">
            <v>0</v>
          </cell>
          <cell r="S640">
            <v>0</v>
          </cell>
        </row>
        <row r="641">
          <cell r="H641">
            <v>0</v>
          </cell>
          <cell r="J641">
            <v>0</v>
          </cell>
          <cell r="M641">
            <v>0</v>
          </cell>
          <cell r="P641">
            <v>0</v>
          </cell>
          <cell r="S641">
            <v>0</v>
          </cell>
        </row>
        <row r="642">
          <cell r="H642">
            <v>733448.92848826654</v>
          </cell>
          <cell r="J642">
            <v>733448.92848826654</v>
          </cell>
          <cell r="M642">
            <v>733448.92848826654</v>
          </cell>
          <cell r="P642">
            <v>733448.92848826654</v>
          </cell>
          <cell r="S642">
            <v>733448.92848826654</v>
          </cell>
          <cell r="V642" t="str">
            <v>КИПиА</v>
          </cell>
        </row>
        <row r="643">
          <cell r="H643">
            <v>0</v>
          </cell>
          <cell r="J643">
            <v>0</v>
          </cell>
          <cell r="M643">
            <v>0</v>
          </cell>
          <cell r="P643">
            <v>0</v>
          </cell>
          <cell r="S643">
            <v>0</v>
          </cell>
        </row>
        <row r="644">
          <cell r="H644">
            <v>0</v>
          </cell>
          <cell r="J644">
            <v>0</v>
          </cell>
          <cell r="M644">
            <v>0</v>
          </cell>
          <cell r="P644">
            <v>0</v>
          </cell>
          <cell r="S644">
            <v>0</v>
          </cell>
        </row>
        <row r="645">
          <cell r="H645">
            <v>0</v>
          </cell>
          <cell r="J645">
            <v>0</v>
          </cell>
          <cell r="M645">
            <v>0</v>
          </cell>
          <cell r="P645">
            <v>0</v>
          </cell>
          <cell r="S645">
            <v>0</v>
          </cell>
        </row>
        <row r="646">
          <cell r="H646">
            <v>1589597.750638216</v>
          </cell>
          <cell r="J646">
            <v>1589597.750638216</v>
          </cell>
          <cell r="M646">
            <v>1589597.750638216</v>
          </cell>
          <cell r="P646">
            <v>1589597.750638216</v>
          </cell>
          <cell r="S646">
            <v>1589597.750638216</v>
          </cell>
          <cell r="V646" t="str">
            <v>КИПиА</v>
          </cell>
        </row>
        <row r="647">
          <cell r="H647">
            <v>0</v>
          </cell>
          <cell r="J647">
            <v>0</v>
          </cell>
          <cell r="M647">
            <v>0</v>
          </cell>
          <cell r="P647">
            <v>0</v>
          </cell>
          <cell r="S647">
            <v>0</v>
          </cell>
        </row>
        <row r="648">
          <cell r="H648">
            <v>0</v>
          </cell>
          <cell r="J648">
            <v>0</v>
          </cell>
          <cell r="M648">
            <v>0</v>
          </cell>
          <cell r="P648">
            <v>0</v>
          </cell>
          <cell r="S648">
            <v>0</v>
          </cell>
        </row>
        <row r="649">
          <cell r="H649">
            <v>0</v>
          </cell>
          <cell r="J649">
            <v>0</v>
          </cell>
          <cell r="M649">
            <v>0</v>
          </cell>
          <cell r="P649">
            <v>0</v>
          </cell>
          <cell r="S649">
            <v>0</v>
          </cell>
        </row>
        <row r="650">
          <cell r="H650">
            <v>2310364.1247380399</v>
          </cell>
          <cell r="J650">
            <v>2310364.1247380399</v>
          </cell>
          <cell r="M650">
            <v>2310364.1247380399</v>
          </cell>
          <cell r="P650">
            <v>2310364.1247380399</v>
          </cell>
          <cell r="S650">
            <v>2310364.1247380399</v>
          </cell>
          <cell r="V650" t="str">
            <v>КИПиА</v>
          </cell>
        </row>
        <row r="651">
          <cell r="H651">
            <v>0</v>
          </cell>
          <cell r="J651">
            <v>0</v>
          </cell>
          <cell r="M651">
            <v>0</v>
          </cell>
          <cell r="P651">
            <v>0</v>
          </cell>
          <cell r="S651">
            <v>0</v>
          </cell>
        </row>
        <row r="652">
          <cell r="H652">
            <v>0</v>
          </cell>
          <cell r="J652">
            <v>0</v>
          </cell>
          <cell r="M652">
            <v>0</v>
          </cell>
          <cell r="P652">
            <v>0</v>
          </cell>
          <cell r="S652">
            <v>0</v>
          </cell>
        </row>
        <row r="653">
          <cell r="H653">
            <v>132020.80712788799</v>
          </cell>
          <cell r="J653">
            <v>132020.80712788799</v>
          </cell>
          <cell r="M653">
            <v>132020.80712788799</v>
          </cell>
          <cell r="P653">
            <v>132020.80712788799</v>
          </cell>
          <cell r="S653">
            <v>132020.80712788799</v>
          </cell>
          <cell r="V653" t="str">
            <v>КИПиА</v>
          </cell>
        </row>
        <row r="654">
          <cell r="H654">
            <v>0</v>
          </cell>
          <cell r="J654">
            <v>0</v>
          </cell>
          <cell r="M654">
            <v>0</v>
          </cell>
          <cell r="P654">
            <v>0</v>
          </cell>
          <cell r="S654">
            <v>0</v>
          </cell>
        </row>
        <row r="655">
          <cell r="H655">
            <v>0</v>
          </cell>
          <cell r="J655">
            <v>0</v>
          </cell>
          <cell r="M655">
            <v>0</v>
          </cell>
          <cell r="P655">
            <v>0</v>
          </cell>
          <cell r="S655">
            <v>0</v>
          </cell>
        </row>
        <row r="656">
          <cell r="H656">
            <v>1486407.598474321</v>
          </cell>
          <cell r="J656">
            <v>1486407.598474321</v>
          </cell>
          <cell r="M656">
            <v>1486407.598474321</v>
          </cell>
          <cell r="P656">
            <v>1486407.598474321</v>
          </cell>
          <cell r="S656">
            <v>1486407.598474321</v>
          </cell>
          <cell r="V656" t="str">
            <v>КИПиА</v>
          </cell>
        </row>
        <row r="657">
          <cell r="H657">
            <v>0</v>
          </cell>
          <cell r="J657">
            <v>0</v>
          </cell>
          <cell r="M657">
            <v>0</v>
          </cell>
          <cell r="P657">
            <v>0</v>
          </cell>
          <cell r="S657">
            <v>0</v>
          </cell>
        </row>
        <row r="658">
          <cell r="H658">
            <v>0</v>
          </cell>
          <cell r="J658">
            <v>0</v>
          </cell>
          <cell r="M658">
            <v>0</v>
          </cell>
          <cell r="P658">
            <v>0</v>
          </cell>
          <cell r="S658">
            <v>0</v>
          </cell>
        </row>
        <row r="659">
          <cell r="H659">
            <v>0</v>
          </cell>
          <cell r="J659">
            <v>0</v>
          </cell>
          <cell r="M659">
            <v>0</v>
          </cell>
          <cell r="P659">
            <v>0</v>
          </cell>
          <cell r="S659">
            <v>0</v>
          </cell>
        </row>
        <row r="660">
          <cell r="H660">
            <v>2774881.7794472752</v>
          </cell>
          <cell r="J660">
            <v>2774881.7794472752</v>
          </cell>
          <cell r="M660">
            <v>2774881.7794472752</v>
          </cell>
          <cell r="P660">
            <v>2774881.7794472752</v>
          </cell>
          <cell r="S660">
            <v>2774881.7794472752</v>
          </cell>
          <cell r="V660" t="str">
            <v>КИПиА</v>
          </cell>
        </row>
        <row r="661">
          <cell r="H661">
            <v>0</v>
          </cell>
          <cell r="J661">
            <v>0</v>
          </cell>
          <cell r="M661">
            <v>0</v>
          </cell>
          <cell r="P661">
            <v>0</v>
          </cell>
          <cell r="S661">
            <v>0</v>
          </cell>
        </row>
        <row r="662">
          <cell r="H662">
            <v>0</v>
          </cell>
          <cell r="J662">
            <v>0</v>
          </cell>
          <cell r="M662">
            <v>0</v>
          </cell>
          <cell r="P662">
            <v>0</v>
          </cell>
          <cell r="S662">
            <v>0</v>
          </cell>
        </row>
        <row r="663">
          <cell r="H663">
            <v>3190429.4940311108</v>
          </cell>
          <cell r="J663">
            <v>3190429.4940311108</v>
          </cell>
          <cell r="M663">
            <v>3190429.4940311108</v>
          </cell>
          <cell r="P663">
            <v>3190429.4940311108</v>
          </cell>
          <cell r="S663">
            <v>3190429.4940311108</v>
          </cell>
          <cell r="V663" t="str">
            <v>КИПиА</v>
          </cell>
        </row>
        <row r="664">
          <cell r="H664">
            <v>0</v>
          </cell>
          <cell r="J664">
            <v>0</v>
          </cell>
          <cell r="M664">
            <v>0</v>
          </cell>
          <cell r="P664">
            <v>0</v>
          </cell>
          <cell r="S664">
            <v>0</v>
          </cell>
        </row>
        <row r="665">
          <cell r="H665">
            <v>0</v>
          </cell>
          <cell r="J665">
            <v>0</v>
          </cell>
          <cell r="M665">
            <v>0</v>
          </cell>
          <cell r="P665">
            <v>0</v>
          </cell>
          <cell r="S665">
            <v>0</v>
          </cell>
        </row>
        <row r="666">
          <cell r="H666">
            <v>0</v>
          </cell>
          <cell r="J666">
            <v>0</v>
          </cell>
          <cell r="M666">
            <v>0</v>
          </cell>
          <cell r="P666">
            <v>0</v>
          </cell>
          <cell r="S666">
            <v>0</v>
          </cell>
        </row>
        <row r="667">
          <cell r="H667">
            <v>5134142.4994178656</v>
          </cell>
          <cell r="J667">
            <v>5134142.4994178656</v>
          </cell>
          <cell r="M667">
            <v>5134142.4994178656</v>
          </cell>
          <cell r="P667">
            <v>5134142.4994178656</v>
          </cell>
          <cell r="S667">
            <v>5134142.4994178656</v>
          </cell>
          <cell r="V667" t="str">
            <v>КИПиА</v>
          </cell>
        </row>
        <row r="668">
          <cell r="H668">
            <v>0</v>
          </cell>
          <cell r="J668">
            <v>0</v>
          </cell>
          <cell r="M668">
            <v>0</v>
          </cell>
          <cell r="P668">
            <v>0</v>
          </cell>
          <cell r="S668">
            <v>0</v>
          </cell>
        </row>
        <row r="669">
          <cell r="H669">
            <v>213922.60414241109</v>
          </cell>
          <cell r="J669">
            <v>213922.60414241109</v>
          </cell>
          <cell r="M669">
            <v>213922.60414241109</v>
          </cell>
          <cell r="P669">
            <v>213922.60414241109</v>
          </cell>
          <cell r="S669">
            <v>213922.60414241109</v>
          </cell>
          <cell r="V669" t="str">
            <v>КИПиА</v>
          </cell>
        </row>
        <row r="670">
          <cell r="H670">
            <v>0</v>
          </cell>
          <cell r="J670">
            <v>0</v>
          </cell>
          <cell r="M670">
            <v>0</v>
          </cell>
          <cell r="P670">
            <v>0</v>
          </cell>
          <cell r="S670">
            <v>0</v>
          </cell>
        </row>
        <row r="671">
          <cell r="H671">
            <v>1463873.1690834661</v>
          </cell>
          <cell r="J671">
            <v>1463873.1690834661</v>
          </cell>
          <cell r="M671">
            <v>1463873.1690834661</v>
          </cell>
          <cell r="P671">
            <v>1463873.1690834661</v>
          </cell>
          <cell r="S671">
            <v>1463873.1690834661</v>
          </cell>
          <cell r="V671" t="str">
            <v>КИПиА</v>
          </cell>
        </row>
        <row r="672">
          <cell r="H672">
            <v>684266.04974297271</v>
          </cell>
          <cell r="J672">
            <v>684266.04974297271</v>
          </cell>
          <cell r="M672">
            <v>684266.04974297271</v>
          </cell>
          <cell r="P672">
            <v>684266.04974297271</v>
          </cell>
          <cell r="S672">
            <v>684266.04974297271</v>
          </cell>
          <cell r="V672" t="str">
            <v>КИПиА</v>
          </cell>
        </row>
        <row r="673">
          <cell r="H673">
            <v>33005.201781971999</v>
          </cell>
          <cell r="J673">
            <v>33005.201781971999</v>
          </cell>
          <cell r="M673">
            <v>33005.201781971999</v>
          </cell>
          <cell r="P673">
            <v>33005.201781971999</v>
          </cell>
          <cell r="S673">
            <v>33005.201781971999</v>
          </cell>
          <cell r="V673" t="str">
            <v>КИПиА</v>
          </cell>
        </row>
        <row r="674">
          <cell r="H674">
            <v>0</v>
          </cell>
          <cell r="J674">
            <v>0</v>
          </cell>
          <cell r="M674">
            <v>0</v>
          </cell>
          <cell r="P674">
            <v>0</v>
          </cell>
          <cell r="S674">
            <v>0</v>
          </cell>
        </row>
        <row r="675">
          <cell r="H675">
            <v>0</v>
          </cell>
          <cell r="J675">
            <v>0</v>
          </cell>
          <cell r="M675">
            <v>0</v>
          </cell>
          <cell r="P675">
            <v>0</v>
          </cell>
          <cell r="S675">
            <v>0</v>
          </cell>
        </row>
        <row r="676">
          <cell r="H676">
            <v>316092.0398808266</v>
          </cell>
          <cell r="J676">
            <v>316092.0398808266</v>
          </cell>
          <cell r="M676">
            <v>316092.0398808266</v>
          </cell>
          <cell r="P676">
            <v>316092.0398808266</v>
          </cell>
          <cell r="S676">
            <v>316092.0398808266</v>
          </cell>
          <cell r="V676" t="str">
            <v>КИПиА</v>
          </cell>
        </row>
        <row r="677">
          <cell r="H677">
            <v>0</v>
          </cell>
          <cell r="J677">
            <v>0</v>
          </cell>
          <cell r="M677">
            <v>0</v>
          </cell>
          <cell r="P677">
            <v>0</v>
          </cell>
          <cell r="S677">
            <v>0</v>
          </cell>
        </row>
        <row r="678">
          <cell r="H678">
            <v>0</v>
          </cell>
          <cell r="J678">
            <v>0</v>
          </cell>
          <cell r="M678">
            <v>0</v>
          </cell>
          <cell r="P678">
            <v>0</v>
          </cell>
          <cell r="S678">
            <v>0</v>
          </cell>
        </row>
        <row r="679">
          <cell r="H679">
            <v>432734867.80807728</v>
          </cell>
          <cell r="J679">
            <v>382734867.80807698</v>
          </cell>
          <cell r="M679">
            <v>382734867.80807698</v>
          </cell>
          <cell r="P679">
            <v>382734867.80807698</v>
          </cell>
          <cell r="S679">
            <v>382734867.80807698</v>
          </cell>
          <cell r="V679" t="str">
            <v>АСУ ТП</v>
          </cell>
        </row>
        <row r="680">
          <cell r="H680" t="str">
            <v>вкл в п. 674.</v>
          </cell>
          <cell r="J680" t="str">
            <v>вкл в п. 674.</v>
          </cell>
          <cell r="M680" t="str">
            <v>вкл в п. 674.</v>
          </cell>
          <cell r="P680" t="str">
            <v>вкл в п. 674.</v>
          </cell>
          <cell r="S680" t="str">
            <v>вкл в п. 674.</v>
          </cell>
        </row>
        <row r="681">
          <cell r="H681" t="str">
            <v>вкл в п. 674.</v>
          </cell>
          <cell r="J681" t="str">
            <v>вкл в п. 674.</v>
          </cell>
          <cell r="M681" t="str">
            <v>вкл в п. 674.</v>
          </cell>
          <cell r="P681" t="str">
            <v>вкл в п. 674.</v>
          </cell>
          <cell r="S681" t="str">
            <v>вкл в п. 674.</v>
          </cell>
        </row>
        <row r="682">
          <cell r="H682" t="str">
            <v>вкл в п. 674.</v>
          </cell>
          <cell r="J682" t="str">
            <v>вкл в п. 674.</v>
          </cell>
          <cell r="M682" t="str">
            <v>вкл в п. 674.</v>
          </cell>
          <cell r="P682" t="str">
            <v>вкл в п. 674.</v>
          </cell>
          <cell r="S682" t="str">
            <v>вкл в п. 674.</v>
          </cell>
        </row>
        <row r="683">
          <cell r="H683" t="str">
            <v>вкл в п. 674.</v>
          </cell>
          <cell r="J683" t="str">
            <v>вкл в п. 674.</v>
          </cell>
          <cell r="M683" t="str">
            <v>вкл в п. 674.</v>
          </cell>
          <cell r="P683" t="str">
            <v>вкл в п. 674.</v>
          </cell>
          <cell r="S683" t="str">
            <v>вкл в п. 674.</v>
          </cell>
        </row>
        <row r="684">
          <cell r="H684" t="str">
            <v>вкл в п. 674.</v>
          </cell>
          <cell r="J684" t="str">
            <v>вкл в п. 674.</v>
          </cell>
          <cell r="M684" t="str">
            <v>вкл в п. 674.</v>
          </cell>
          <cell r="P684" t="str">
            <v>вкл в п. 674.</v>
          </cell>
          <cell r="S684" t="str">
            <v>вкл в п. 674.</v>
          </cell>
        </row>
        <row r="685">
          <cell r="H685" t="str">
            <v>вкл в п. 674.</v>
          </cell>
          <cell r="J685" t="str">
            <v>вкл в п. 674.</v>
          </cell>
          <cell r="M685" t="str">
            <v>вкл в п. 674.</v>
          </cell>
          <cell r="P685" t="str">
            <v>вкл в п. 674.</v>
          </cell>
          <cell r="S685" t="str">
            <v>вкл в п. 674.</v>
          </cell>
        </row>
        <row r="686">
          <cell r="H686" t="str">
            <v>вкл в п. 674.</v>
          </cell>
          <cell r="J686" t="str">
            <v>вкл в п. 674.</v>
          </cell>
          <cell r="M686" t="str">
            <v>вкл в п. 674.</v>
          </cell>
          <cell r="P686" t="str">
            <v>вкл в п. 674.</v>
          </cell>
          <cell r="S686" t="str">
            <v>вкл в п. 674.</v>
          </cell>
        </row>
        <row r="687">
          <cell r="H687" t="str">
            <v>вкл в п. 674.</v>
          </cell>
          <cell r="J687" t="str">
            <v>вкл в п. 674.</v>
          </cell>
          <cell r="M687" t="str">
            <v>вкл в п. 674.</v>
          </cell>
          <cell r="P687" t="str">
            <v>вкл в п. 674.</v>
          </cell>
          <cell r="S687" t="str">
            <v>вкл в п. 674.</v>
          </cell>
        </row>
        <row r="688">
          <cell r="H688">
            <v>33005.201781971999</v>
          </cell>
          <cell r="J688">
            <v>33005.201781971999</v>
          </cell>
          <cell r="M688">
            <v>33005.201781971999</v>
          </cell>
          <cell r="P688">
            <v>33005.201781971999</v>
          </cell>
          <cell r="S688">
            <v>33005.201781971999</v>
          </cell>
          <cell r="V688" t="str">
            <v>КИПиА</v>
          </cell>
        </row>
        <row r="689">
          <cell r="H689">
            <v>0</v>
          </cell>
          <cell r="J689">
            <v>0</v>
          </cell>
          <cell r="M689">
            <v>0</v>
          </cell>
          <cell r="P689">
            <v>0</v>
          </cell>
          <cell r="S689">
            <v>0</v>
          </cell>
        </row>
        <row r="690">
          <cell r="H690">
            <v>0</v>
          </cell>
          <cell r="J690">
            <v>0</v>
          </cell>
          <cell r="M690">
            <v>0</v>
          </cell>
          <cell r="P690">
            <v>0</v>
          </cell>
          <cell r="S690">
            <v>0</v>
          </cell>
        </row>
        <row r="691">
          <cell r="H691">
            <v>316092.0398808266</v>
          </cell>
          <cell r="J691">
            <v>316092.0398808266</v>
          </cell>
          <cell r="M691">
            <v>316092.0398808266</v>
          </cell>
          <cell r="P691">
            <v>316092.0398808266</v>
          </cell>
          <cell r="S691">
            <v>316092.0398808266</v>
          </cell>
          <cell r="V691" t="str">
            <v>КИПиА</v>
          </cell>
        </row>
        <row r="692">
          <cell r="H692">
            <v>0</v>
          </cell>
          <cell r="J692">
            <v>0</v>
          </cell>
          <cell r="M692">
            <v>0</v>
          </cell>
          <cell r="P692">
            <v>0</v>
          </cell>
          <cell r="S692">
            <v>0</v>
          </cell>
        </row>
        <row r="693">
          <cell r="H693">
            <v>0</v>
          </cell>
          <cell r="J693">
            <v>0</v>
          </cell>
          <cell r="M693">
            <v>0</v>
          </cell>
          <cell r="P693">
            <v>0</v>
          </cell>
          <cell r="S693">
            <v>0</v>
          </cell>
        </row>
        <row r="694">
          <cell r="H694" t="str">
            <v>вкл в п. 674.</v>
          </cell>
          <cell r="J694" t="str">
            <v>вкл в п. 674.</v>
          </cell>
          <cell r="M694" t="str">
            <v>вкл в п. 674.</v>
          </cell>
          <cell r="P694" t="str">
            <v>вкл в п. 674.</v>
          </cell>
          <cell r="S694" t="str">
            <v>вкл в п. 674.</v>
          </cell>
        </row>
        <row r="695">
          <cell r="H695" t="str">
            <v>вкл в п. 674.</v>
          </cell>
          <cell r="J695" t="str">
            <v>вкл в п. 674.</v>
          </cell>
          <cell r="M695" t="str">
            <v>вкл в п. 674.</v>
          </cell>
          <cell r="P695" t="str">
            <v>вкл в п. 674.</v>
          </cell>
          <cell r="S695" t="str">
            <v>вкл в п. 674.</v>
          </cell>
        </row>
        <row r="696">
          <cell r="H696" t="str">
            <v>вкл в п. 674.</v>
          </cell>
          <cell r="J696" t="str">
            <v>вкл в п. 674.</v>
          </cell>
          <cell r="M696" t="str">
            <v>вкл в п. 674.</v>
          </cell>
          <cell r="P696" t="str">
            <v>вкл в п. 674.</v>
          </cell>
          <cell r="S696" t="str">
            <v>вкл в п. 674.</v>
          </cell>
        </row>
        <row r="697">
          <cell r="H697" t="str">
            <v>вкл в п. 674.</v>
          </cell>
          <cell r="J697" t="str">
            <v>вкл в п. 674.</v>
          </cell>
          <cell r="M697" t="str">
            <v>вкл в п. 674.</v>
          </cell>
          <cell r="P697" t="str">
            <v>вкл в п. 674.</v>
          </cell>
          <cell r="S697" t="str">
            <v>вкл в п. 674.</v>
          </cell>
        </row>
        <row r="698">
          <cell r="H698" t="str">
            <v>вкл в п. 674.</v>
          </cell>
          <cell r="J698" t="str">
            <v>вкл в п. 674.</v>
          </cell>
          <cell r="M698" t="str">
            <v>вкл в п. 674.</v>
          </cell>
          <cell r="P698" t="str">
            <v>вкл в п. 674.</v>
          </cell>
          <cell r="S698" t="str">
            <v>вкл в п. 674.</v>
          </cell>
        </row>
        <row r="699">
          <cell r="H699" t="str">
            <v>вкл в п. 674.</v>
          </cell>
          <cell r="J699" t="str">
            <v>вкл в п. 674.</v>
          </cell>
          <cell r="M699" t="str">
            <v>вкл в п. 674.</v>
          </cell>
          <cell r="P699" t="str">
            <v>вкл в п. 674.</v>
          </cell>
          <cell r="S699" t="str">
            <v>вкл в п. 674.</v>
          </cell>
        </row>
        <row r="700">
          <cell r="H700" t="str">
            <v>вкл в п. 674.</v>
          </cell>
          <cell r="J700" t="str">
            <v>вкл в п. 674.</v>
          </cell>
          <cell r="M700" t="str">
            <v>вкл в п. 674.</v>
          </cell>
          <cell r="P700" t="str">
            <v>вкл в п. 674.</v>
          </cell>
          <cell r="S700" t="str">
            <v>вкл в п. 674.</v>
          </cell>
        </row>
        <row r="701">
          <cell r="H701" t="str">
            <v>вкл в п. 674.</v>
          </cell>
          <cell r="J701" t="str">
            <v>вкл в п. 674.</v>
          </cell>
          <cell r="M701" t="str">
            <v>вкл в п. 674.</v>
          </cell>
          <cell r="P701" t="str">
            <v>вкл в п. 674.</v>
          </cell>
          <cell r="S701" t="str">
            <v>вкл в п. 674.</v>
          </cell>
        </row>
        <row r="702">
          <cell r="H702" t="str">
            <v>вкл в п. 674.</v>
          </cell>
          <cell r="J702" t="str">
            <v>вкл в п. 674.</v>
          </cell>
          <cell r="M702" t="str">
            <v>вкл в п. 674.</v>
          </cell>
          <cell r="P702" t="str">
            <v>вкл в п. 674.</v>
          </cell>
          <cell r="S702" t="str">
            <v>вкл в п. 674.</v>
          </cell>
        </row>
        <row r="703">
          <cell r="H703" t="str">
            <v>вкл в п. 674.</v>
          </cell>
          <cell r="J703" t="str">
            <v>вкл в п. 674.</v>
          </cell>
          <cell r="M703" t="str">
            <v>вкл в п. 674.</v>
          </cell>
          <cell r="P703" t="str">
            <v>вкл в п. 674.</v>
          </cell>
          <cell r="S703" t="str">
            <v>вкл в п. 674.</v>
          </cell>
        </row>
        <row r="704">
          <cell r="H704" t="str">
            <v>вкл в п. 674.</v>
          </cell>
          <cell r="J704" t="str">
            <v>вкл в п. 674.</v>
          </cell>
          <cell r="M704" t="str">
            <v>вкл в п. 674.</v>
          </cell>
          <cell r="P704" t="str">
            <v>вкл в п. 674.</v>
          </cell>
          <cell r="S704" t="str">
            <v>вкл в п. 674.</v>
          </cell>
        </row>
        <row r="705">
          <cell r="H705" t="str">
            <v>вкл в п. 674.</v>
          </cell>
          <cell r="J705" t="str">
            <v>вкл в п. 674.</v>
          </cell>
          <cell r="M705" t="str">
            <v>вкл в п. 674.</v>
          </cell>
          <cell r="P705" t="str">
            <v>вкл в п. 674.</v>
          </cell>
          <cell r="S705" t="str">
            <v>вкл в п. 674.</v>
          </cell>
        </row>
        <row r="706">
          <cell r="H706" t="str">
            <v>вкл в п. 674.</v>
          </cell>
          <cell r="J706" t="str">
            <v>вкл в п. 674.</v>
          </cell>
          <cell r="M706" t="str">
            <v>вкл в п. 674.</v>
          </cell>
          <cell r="P706" t="str">
            <v>вкл в п. 674.</v>
          </cell>
          <cell r="S706" t="str">
            <v>вкл в п. 674.</v>
          </cell>
        </row>
        <row r="707">
          <cell r="H707" t="str">
            <v>вкл в п. 674.</v>
          </cell>
          <cell r="J707" t="str">
            <v>вкл в п. 674.</v>
          </cell>
          <cell r="M707" t="str">
            <v>вкл в п. 674.</v>
          </cell>
          <cell r="P707" t="str">
            <v>вкл в п. 674.</v>
          </cell>
          <cell r="S707" t="str">
            <v>вкл в п. 674.</v>
          </cell>
        </row>
        <row r="708">
          <cell r="H708" t="str">
            <v>вкл в п. 674.</v>
          </cell>
          <cell r="J708" t="str">
            <v>вкл в п. 674.</v>
          </cell>
          <cell r="M708" t="str">
            <v>вкл в п. 674.</v>
          </cell>
          <cell r="P708" t="str">
            <v>вкл в п. 674.</v>
          </cell>
          <cell r="S708" t="str">
            <v>вкл в п. 674.</v>
          </cell>
          <cell r="V708" t="str">
            <v>Насосы</v>
          </cell>
        </row>
        <row r="709">
          <cell r="H709" t="str">
            <v>вкл в п. 674.</v>
          </cell>
          <cell r="J709" t="str">
            <v>вкл в п. 674.</v>
          </cell>
          <cell r="M709" t="str">
            <v>вкл в п. 674.</v>
          </cell>
          <cell r="P709" t="str">
            <v>вкл в п. 674.</v>
          </cell>
          <cell r="S709" t="str">
            <v>вкл в п. 674.</v>
          </cell>
        </row>
        <row r="710">
          <cell r="H710" t="str">
            <v>вкл в п. 674.</v>
          </cell>
          <cell r="J710" t="str">
            <v>вкл в п. 674.</v>
          </cell>
          <cell r="M710" t="str">
            <v>вкл в п. 674.</v>
          </cell>
          <cell r="P710" t="str">
            <v>вкл в п. 674.</v>
          </cell>
          <cell r="S710" t="str">
            <v>вкл в п. 674.</v>
          </cell>
        </row>
        <row r="711">
          <cell r="H711" t="str">
            <v>вкл в п. 674.</v>
          </cell>
          <cell r="J711" t="str">
            <v>вкл в п. 674.</v>
          </cell>
          <cell r="M711" t="str">
            <v>вкл в п. 674.</v>
          </cell>
          <cell r="P711" t="str">
            <v>вкл в п. 674.</v>
          </cell>
          <cell r="S711" t="str">
            <v>вкл в п. 674.</v>
          </cell>
        </row>
        <row r="712">
          <cell r="H712" t="str">
            <v>вкл в п. 674.</v>
          </cell>
          <cell r="J712" t="str">
            <v>вкл в п. 674.</v>
          </cell>
          <cell r="M712" t="str">
            <v>вкл в п. 674.</v>
          </cell>
          <cell r="P712" t="str">
            <v>вкл в п. 674.</v>
          </cell>
          <cell r="S712" t="str">
            <v>вкл в п. 674.</v>
          </cell>
        </row>
        <row r="713">
          <cell r="H713" t="str">
            <v>вкл в п. 674.</v>
          </cell>
          <cell r="J713" t="str">
            <v>вкл в п. 674.</v>
          </cell>
          <cell r="M713" t="str">
            <v>вкл в п. 674.</v>
          </cell>
          <cell r="P713" t="str">
            <v>вкл в п. 674.</v>
          </cell>
          <cell r="S713" t="str">
            <v>вкл в п. 674.</v>
          </cell>
        </row>
        <row r="714">
          <cell r="H714" t="str">
            <v>вкл в п. 674.</v>
          </cell>
          <cell r="J714" t="str">
            <v>вкл в п. 674.</v>
          </cell>
          <cell r="M714" t="str">
            <v>вкл в п. 674.</v>
          </cell>
          <cell r="P714" t="str">
            <v>вкл в п. 674.</v>
          </cell>
          <cell r="S714" t="str">
            <v>вкл в п. 674.</v>
          </cell>
        </row>
        <row r="715">
          <cell r="H715" t="str">
            <v>вкл в п. 674.</v>
          </cell>
          <cell r="J715" t="str">
            <v>вкл в п. 674.</v>
          </cell>
          <cell r="M715" t="str">
            <v>вкл в п. 674.</v>
          </cell>
          <cell r="P715" t="str">
            <v>вкл в п. 674.</v>
          </cell>
          <cell r="S715" t="str">
            <v>вкл в п. 674.</v>
          </cell>
        </row>
        <row r="716">
          <cell r="H716" t="str">
            <v>вкл в п. 674.</v>
          </cell>
          <cell r="J716" t="str">
            <v>вкл в п. 674.</v>
          </cell>
          <cell r="M716" t="str">
            <v>вкл в п. 674.</v>
          </cell>
          <cell r="P716" t="str">
            <v>вкл в п. 674.</v>
          </cell>
          <cell r="S716" t="str">
            <v>вкл в п. 674.</v>
          </cell>
        </row>
        <row r="717">
          <cell r="H717" t="str">
            <v>вкл в п. 674.</v>
          </cell>
          <cell r="J717" t="str">
            <v>вкл в п. 674.</v>
          </cell>
          <cell r="M717" t="str">
            <v>вкл в п. 674.</v>
          </cell>
          <cell r="P717" t="str">
            <v>вкл в п. 674.</v>
          </cell>
          <cell r="S717" t="str">
            <v>вкл в п. 674.</v>
          </cell>
        </row>
        <row r="718">
          <cell r="H718" t="str">
            <v>вкл в п. 674.</v>
          </cell>
          <cell r="J718" t="str">
            <v>вкл в п. 674.</v>
          </cell>
          <cell r="M718" t="str">
            <v>вкл в п. 674.</v>
          </cell>
          <cell r="P718" t="str">
            <v>вкл в п. 674.</v>
          </cell>
          <cell r="S718" t="str">
            <v>вкл в п. 674.</v>
          </cell>
        </row>
        <row r="719">
          <cell r="H719" t="str">
            <v>вкл в п. 674.</v>
          </cell>
          <cell r="J719" t="str">
            <v>вкл в п. 674.</v>
          </cell>
          <cell r="M719" t="str">
            <v>вкл в п. 674.</v>
          </cell>
          <cell r="P719" t="str">
            <v>вкл в п. 674.</v>
          </cell>
          <cell r="S719" t="str">
            <v>вкл в п. 674.</v>
          </cell>
        </row>
        <row r="720">
          <cell r="H720" t="str">
            <v>вкл в п. 674.</v>
          </cell>
          <cell r="J720" t="str">
            <v>вкл в п. 674.</v>
          </cell>
          <cell r="M720" t="str">
            <v>вкл в п. 674.</v>
          </cell>
          <cell r="P720" t="str">
            <v>вкл в п. 674.</v>
          </cell>
          <cell r="S720" t="str">
            <v>вкл в п. 674.</v>
          </cell>
        </row>
        <row r="721">
          <cell r="H721" t="str">
            <v>вкл в п. 674.</v>
          </cell>
          <cell r="J721" t="str">
            <v>вкл в п. 674.</v>
          </cell>
          <cell r="M721" t="str">
            <v>вкл в п. 674.</v>
          </cell>
          <cell r="P721" t="str">
            <v>вкл в п. 674.</v>
          </cell>
          <cell r="S721" t="str">
            <v>вкл в п. 674.</v>
          </cell>
        </row>
        <row r="722">
          <cell r="H722" t="str">
            <v>вкл в п. 674.</v>
          </cell>
          <cell r="J722" t="str">
            <v>вкл в п. 674.</v>
          </cell>
          <cell r="M722" t="str">
            <v>вкл в п. 674.</v>
          </cell>
          <cell r="P722" t="str">
            <v>вкл в п. 674.</v>
          </cell>
          <cell r="S722" t="str">
            <v>вкл в п. 674.</v>
          </cell>
        </row>
        <row r="723">
          <cell r="H723" t="str">
            <v>вкл в п. 674.</v>
          </cell>
          <cell r="J723" t="str">
            <v>вкл в п. 674.</v>
          </cell>
          <cell r="M723" t="str">
            <v>вкл в п. 674.</v>
          </cell>
          <cell r="P723" t="str">
            <v>вкл в п. 674.</v>
          </cell>
          <cell r="S723" t="str">
            <v>вкл в п. 674.</v>
          </cell>
        </row>
        <row r="724">
          <cell r="H724" t="str">
            <v>вкл в п. 674.</v>
          </cell>
          <cell r="J724" t="str">
            <v>вкл в п. 674.</v>
          </cell>
          <cell r="M724" t="str">
            <v>вкл в п. 674.</v>
          </cell>
          <cell r="P724" t="str">
            <v>вкл в п. 674.</v>
          </cell>
          <cell r="S724" t="str">
            <v>вкл в п. 674.</v>
          </cell>
        </row>
        <row r="725">
          <cell r="H725" t="str">
            <v>вкл в п. 674.</v>
          </cell>
          <cell r="J725" t="str">
            <v>вкл в п. 674.</v>
          </cell>
          <cell r="M725" t="str">
            <v>вкл в п. 674.</v>
          </cell>
          <cell r="P725" t="str">
            <v>вкл в п. 674.</v>
          </cell>
          <cell r="S725" t="str">
            <v>вкл в п. 674.</v>
          </cell>
        </row>
        <row r="726">
          <cell r="H726" t="str">
            <v>вкл в п. 674.</v>
          </cell>
          <cell r="J726" t="str">
            <v>вкл в п. 674.</v>
          </cell>
          <cell r="M726" t="str">
            <v>вкл в п. 674.</v>
          </cell>
          <cell r="P726" t="str">
            <v>вкл в п. 674.</v>
          </cell>
          <cell r="S726" t="str">
            <v>вкл в п. 674.</v>
          </cell>
        </row>
        <row r="727">
          <cell r="H727" t="str">
            <v>вкл в п. 674.</v>
          </cell>
          <cell r="J727" t="str">
            <v>вкл в п. 674.</v>
          </cell>
          <cell r="M727" t="str">
            <v>вкл в п. 674.</v>
          </cell>
          <cell r="P727" t="str">
            <v>вкл в п. 674.</v>
          </cell>
          <cell r="S727" t="str">
            <v>вкл в п. 674.</v>
          </cell>
        </row>
        <row r="728">
          <cell r="H728" t="str">
            <v>вкл в п. 674.</v>
          </cell>
          <cell r="J728" t="str">
            <v>вкл в п. 674.</v>
          </cell>
          <cell r="M728" t="str">
            <v>вкл в п. 674.</v>
          </cell>
          <cell r="P728" t="str">
            <v>вкл в п. 674.</v>
          </cell>
          <cell r="S728" t="str">
            <v>вкл в п. 674.</v>
          </cell>
        </row>
        <row r="729">
          <cell r="H729" t="str">
            <v>вкл в п. 674.</v>
          </cell>
          <cell r="J729" t="str">
            <v>вкл в п. 674.</v>
          </cell>
          <cell r="M729" t="str">
            <v>вкл в п. 674.</v>
          </cell>
          <cell r="P729" t="str">
            <v>вкл в п. 674.</v>
          </cell>
          <cell r="S729" t="str">
            <v>вкл в п. 674.</v>
          </cell>
        </row>
        <row r="730">
          <cell r="H730" t="str">
            <v>вкл в п. 674.</v>
          </cell>
          <cell r="J730" t="str">
            <v>вкл в п. 674.</v>
          </cell>
          <cell r="M730" t="str">
            <v>вкл в п. 674.</v>
          </cell>
          <cell r="P730" t="str">
            <v>вкл в п. 674.</v>
          </cell>
          <cell r="S730" t="str">
            <v>вкл в п. 674.</v>
          </cell>
        </row>
        <row r="731">
          <cell r="H731" t="str">
            <v>вкл в п. 674.</v>
          </cell>
          <cell r="J731" t="str">
            <v>вкл в п. 674.</v>
          </cell>
          <cell r="M731" t="str">
            <v>вкл в п. 674.</v>
          </cell>
          <cell r="P731" t="str">
            <v>вкл в п. 674.</v>
          </cell>
          <cell r="S731" t="str">
            <v>вкл в п. 674.</v>
          </cell>
          <cell r="V731" t="str">
            <v>КИПиА</v>
          </cell>
        </row>
        <row r="732">
          <cell r="H732" t="str">
            <v>вкл в п. 674.</v>
          </cell>
          <cell r="J732" t="str">
            <v>вкл в п. 674.</v>
          </cell>
          <cell r="M732" t="str">
            <v>вкл в п. 674.</v>
          </cell>
          <cell r="P732" t="str">
            <v>вкл в п. 674.</v>
          </cell>
          <cell r="S732" t="str">
            <v>вкл в п. 674.</v>
          </cell>
          <cell r="V732" t="str">
            <v>КИПиА</v>
          </cell>
        </row>
        <row r="733">
          <cell r="H733" t="str">
            <v>вкл в п. 674.</v>
          </cell>
          <cell r="J733" t="str">
            <v>вкл в п. 674.</v>
          </cell>
          <cell r="M733" t="str">
            <v>вкл в п. 674.</v>
          </cell>
          <cell r="P733" t="str">
            <v>вкл в п. 674.</v>
          </cell>
          <cell r="S733" t="str">
            <v>вкл в п. 674.</v>
          </cell>
          <cell r="V733" t="str">
            <v>КИПиА</v>
          </cell>
        </row>
        <row r="734">
          <cell r="H734" t="str">
            <v>вкл в п. 674.</v>
          </cell>
          <cell r="J734" t="str">
            <v>вкл в п. 674.</v>
          </cell>
          <cell r="M734" t="str">
            <v>вкл в п. 674.</v>
          </cell>
          <cell r="P734" t="str">
            <v>вкл в п. 674.</v>
          </cell>
          <cell r="S734" t="str">
            <v>вкл в п. 674.</v>
          </cell>
        </row>
        <row r="735">
          <cell r="H735" t="str">
            <v>вкл в п. 674.</v>
          </cell>
          <cell r="J735" t="str">
            <v>вкл в п. 674.</v>
          </cell>
          <cell r="M735" t="str">
            <v>вкл в п. 674.</v>
          </cell>
          <cell r="P735" t="str">
            <v>вкл в п. 674.</v>
          </cell>
          <cell r="S735" t="str">
            <v>вкл в п. 674.</v>
          </cell>
        </row>
        <row r="736">
          <cell r="H736" t="str">
            <v>вкл в п. 674.</v>
          </cell>
          <cell r="J736" t="str">
            <v>вкл в п. 674.</v>
          </cell>
          <cell r="M736" t="str">
            <v>вкл в п. 674.</v>
          </cell>
          <cell r="P736" t="str">
            <v>вкл в п. 674.</v>
          </cell>
          <cell r="S736" t="str">
            <v>вкл в п. 674.</v>
          </cell>
        </row>
        <row r="737">
          <cell r="H737" t="str">
            <v>вкл в п. 674.</v>
          </cell>
          <cell r="J737" t="str">
            <v>вкл в п. 674.</v>
          </cell>
          <cell r="M737" t="str">
            <v>вкл в п. 674.</v>
          </cell>
          <cell r="P737" t="str">
            <v>вкл в п. 674.</v>
          </cell>
          <cell r="S737" t="str">
            <v>вкл в п. 674.</v>
          </cell>
        </row>
        <row r="738">
          <cell r="H738" t="str">
            <v>вкл в п. 674.</v>
          </cell>
          <cell r="J738" t="str">
            <v>вкл в п. 674.</v>
          </cell>
          <cell r="M738" t="str">
            <v>вкл в п. 674.</v>
          </cell>
          <cell r="P738" t="str">
            <v>вкл в п. 674.</v>
          </cell>
          <cell r="S738" t="str">
            <v>вкл в п. 674.</v>
          </cell>
        </row>
        <row r="739">
          <cell r="H739" t="str">
            <v>вкл в п. 674.</v>
          </cell>
          <cell r="J739" t="str">
            <v>вкл в п. 674.</v>
          </cell>
          <cell r="M739" t="str">
            <v>вкл в п. 674.</v>
          </cell>
          <cell r="P739" t="str">
            <v>вкл в п. 674.</v>
          </cell>
          <cell r="S739" t="str">
            <v>вкл в п. 674.</v>
          </cell>
        </row>
        <row r="740">
          <cell r="H740" t="str">
            <v>вкл в п. 674.</v>
          </cell>
          <cell r="J740" t="str">
            <v>вкл в п. 674.</v>
          </cell>
          <cell r="M740" t="str">
            <v>вкл в п. 674.</v>
          </cell>
          <cell r="P740" t="str">
            <v>вкл в п. 674.</v>
          </cell>
          <cell r="S740" t="str">
            <v>вкл в п. 674.</v>
          </cell>
        </row>
        <row r="741">
          <cell r="H741" t="str">
            <v>вкл в п. 674.</v>
          </cell>
          <cell r="J741" t="str">
            <v>вкл в п. 674.</v>
          </cell>
          <cell r="M741" t="str">
            <v>вкл в п. 674.</v>
          </cell>
          <cell r="P741" t="str">
            <v>вкл в п. 674.</v>
          </cell>
          <cell r="S741" t="str">
            <v>вкл в п. 674.</v>
          </cell>
        </row>
        <row r="742">
          <cell r="H742" t="str">
            <v>вкл в п. 674.</v>
          </cell>
          <cell r="J742" t="str">
            <v>вкл в п. 674.</v>
          </cell>
          <cell r="M742" t="str">
            <v>вкл в п. 674.</v>
          </cell>
          <cell r="P742" t="str">
            <v>вкл в п. 674.</v>
          </cell>
          <cell r="S742" t="str">
            <v>вкл в п. 674.</v>
          </cell>
        </row>
        <row r="743">
          <cell r="H743" t="str">
            <v>вкл в п. 674.</v>
          </cell>
          <cell r="J743" t="str">
            <v>вкл в п. 674.</v>
          </cell>
          <cell r="M743" t="str">
            <v>вкл в п. 674.</v>
          </cell>
          <cell r="P743" t="str">
            <v>вкл в п. 674.</v>
          </cell>
          <cell r="S743" t="str">
            <v>вкл в п. 674.</v>
          </cell>
        </row>
        <row r="744">
          <cell r="H744" t="str">
            <v>вкл в п. 674.</v>
          </cell>
          <cell r="J744" t="str">
            <v>вкл в п. 674.</v>
          </cell>
          <cell r="M744" t="str">
            <v>вкл в п. 674.</v>
          </cell>
          <cell r="P744" t="str">
            <v>вкл в п. 674.</v>
          </cell>
          <cell r="S744" t="str">
            <v>вкл в п. 674.</v>
          </cell>
        </row>
        <row r="745">
          <cell r="H745" t="str">
            <v>вкл в п. 674.</v>
          </cell>
          <cell r="J745" t="str">
            <v>вкл в п. 674.</v>
          </cell>
          <cell r="M745" t="str">
            <v>вкл в п. 674.</v>
          </cell>
          <cell r="P745" t="str">
            <v>вкл в п. 674.</v>
          </cell>
          <cell r="S745" t="str">
            <v>вкл в п. 674.</v>
          </cell>
        </row>
        <row r="746">
          <cell r="H746" t="str">
            <v>вкл в п. 674.</v>
          </cell>
          <cell r="J746" t="str">
            <v>вкл в п. 674.</v>
          </cell>
          <cell r="M746" t="str">
            <v>вкл в п. 674.</v>
          </cell>
          <cell r="P746" t="str">
            <v>вкл в п. 674.</v>
          </cell>
          <cell r="S746" t="str">
            <v>вкл в п. 674.</v>
          </cell>
        </row>
        <row r="747">
          <cell r="H747" t="str">
            <v>вкл в п. 674.</v>
          </cell>
          <cell r="J747" t="str">
            <v>вкл в п. 674.</v>
          </cell>
          <cell r="M747" t="str">
            <v>вкл в п. 674.</v>
          </cell>
          <cell r="P747" t="str">
            <v>вкл в п. 674.</v>
          </cell>
          <cell r="S747" t="str">
            <v>вкл в п. 674.</v>
          </cell>
        </row>
        <row r="748">
          <cell r="H748" t="str">
            <v>вкл в п. 674.</v>
          </cell>
          <cell r="J748" t="str">
            <v>вкл в п. 674.</v>
          </cell>
          <cell r="M748" t="str">
            <v>вкл в п. 674.</v>
          </cell>
          <cell r="P748" t="str">
            <v>вкл в п. 674.</v>
          </cell>
          <cell r="S748" t="str">
            <v>вкл в п. 674.</v>
          </cell>
        </row>
        <row r="749">
          <cell r="H749" t="str">
            <v>вкл в п. 674.</v>
          </cell>
          <cell r="J749" t="str">
            <v>вкл в п. 674.</v>
          </cell>
          <cell r="M749" t="str">
            <v>вкл в п. 674.</v>
          </cell>
          <cell r="P749" t="str">
            <v>вкл в п. 674.</v>
          </cell>
          <cell r="S749" t="str">
            <v>вкл в п. 674.</v>
          </cell>
        </row>
        <row r="750">
          <cell r="H750" t="str">
            <v>вкл в п. 674.</v>
          </cell>
          <cell r="J750" t="str">
            <v>вкл в п. 674.</v>
          </cell>
          <cell r="M750" t="str">
            <v>вкл в п. 674.</v>
          </cell>
          <cell r="P750" t="str">
            <v>вкл в п. 674.</v>
          </cell>
          <cell r="S750" t="str">
            <v>вкл в п. 674.</v>
          </cell>
        </row>
        <row r="751">
          <cell r="H751" t="str">
            <v>вкл в п. 674.</v>
          </cell>
          <cell r="J751" t="str">
            <v>вкл в п. 674.</v>
          </cell>
          <cell r="M751" t="str">
            <v>вкл в п. 674.</v>
          </cell>
          <cell r="P751" t="str">
            <v>вкл в п. 674.</v>
          </cell>
          <cell r="S751" t="str">
            <v>вкл в п. 674.</v>
          </cell>
        </row>
        <row r="752">
          <cell r="H752" t="str">
            <v>вкл в п. 674.</v>
          </cell>
          <cell r="J752" t="str">
            <v>вкл в п. 674.</v>
          </cell>
          <cell r="M752" t="str">
            <v>вкл в п. 674.</v>
          </cell>
          <cell r="P752" t="str">
            <v>вкл в п. 674.</v>
          </cell>
          <cell r="S752" t="str">
            <v>вкл в п. 674.</v>
          </cell>
        </row>
        <row r="753">
          <cell r="H753" t="str">
            <v>вкл в п. 674.</v>
          </cell>
          <cell r="J753" t="str">
            <v>вкл в п. 674.</v>
          </cell>
          <cell r="M753" t="str">
            <v>вкл в п. 674.</v>
          </cell>
          <cell r="P753" t="str">
            <v>вкл в п. 674.</v>
          </cell>
          <cell r="S753" t="str">
            <v>вкл в п. 674.</v>
          </cell>
        </row>
        <row r="754">
          <cell r="H754" t="str">
            <v>вкл в п. 674.</v>
          </cell>
          <cell r="J754" t="str">
            <v>вкл в п. 674.</v>
          </cell>
          <cell r="M754" t="str">
            <v>вкл в п. 674.</v>
          </cell>
          <cell r="P754" t="str">
            <v>вкл в п. 674.</v>
          </cell>
          <cell r="S754" t="str">
            <v>вкл в п. 674.</v>
          </cell>
        </row>
        <row r="755">
          <cell r="H755" t="str">
            <v>вкл в п. 674.</v>
          </cell>
          <cell r="J755" t="str">
            <v>вкл в п. 674.</v>
          </cell>
          <cell r="M755" t="str">
            <v>вкл в п. 674.</v>
          </cell>
          <cell r="P755" t="str">
            <v>вкл в п. 674.</v>
          </cell>
          <cell r="S755" t="str">
            <v>вкл в п. 674.</v>
          </cell>
        </row>
        <row r="756">
          <cell r="H756" t="str">
            <v>вкл в п. 674.</v>
          </cell>
          <cell r="J756" t="str">
            <v>вкл в п. 674.</v>
          </cell>
          <cell r="M756" t="str">
            <v>вкл в п. 674.</v>
          </cell>
          <cell r="P756" t="str">
            <v>вкл в п. 674.</v>
          </cell>
          <cell r="S756" t="str">
            <v>вкл в п. 674.</v>
          </cell>
        </row>
        <row r="757">
          <cell r="H757" t="str">
            <v>вкл в п. 674.</v>
          </cell>
          <cell r="J757" t="str">
            <v>вкл в п. 674.</v>
          </cell>
          <cell r="M757" t="str">
            <v>вкл в п. 674.</v>
          </cell>
          <cell r="P757" t="str">
            <v>вкл в п. 674.</v>
          </cell>
          <cell r="S757" t="str">
            <v>вкл в п. 674.</v>
          </cell>
          <cell r="V757" t="str">
            <v>КИПиА</v>
          </cell>
        </row>
        <row r="758">
          <cell r="H758" t="str">
            <v>вкл в п. 674.</v>
          </cell>
          <cell r="J758" t="str">
            <v>вкл в п. 674.</v>
          </cell>
          <cell r="M758" t="str">
            <v>вкл в п. 674.</v>
          </cell>
          <cell r="P758" t="str">
            <v>вкл в п. 674.</v>
          </cell>
          <cell r="S758" t="str">
            <v>вкл в п. 674.</v>
          </cell>
        </row>
        <row r="759">
          <cell r="H759" t="str">
            <v>вкл в п. 674.</v>
          </cell>
          <cell r="J759" t="str">
            <v>вкл в п. 674.</v>
          </cell>
          <cell r="M759" t="str">
            <v>вкл в п. 674.</v>
          </cell>
          <cell r="P759" t="str">
            <v>вкл в п. 674.</v>
          </cell>
          <cell r="S759" t="str">
            <v>вкл в п. 674.</v>
          </cell>
        </row>
        <row r="760">
          <cell r="H760" t="str">
            <v>вкл в п. 674.</v>
          </cell>
          <cell r="J760" t="str">
            <v>вкл в п. 674.</v>
          </cell>
          <cell r="M760" t="str">
            <v>вкл в п. 674.</v>
          </cell>
          <cell r="P760" t="str">
            <v>вкл в п. 674.</v>
          </cell>
          <cell r="S760" t="str">
            <v>вкл в п. 674.</v>
          </cell>
        </row>
        <row r="761">
          <cell r="H761" t="str">
            <v>вкл в п. 674.</v>
          </cell>
          <cell r="J761" t="str">
            <v>вкл в п. 674.</v>
          </cell>
          <cell r="M761" t="str">
            <v>вкл в п. 674.</v>
          </cell>
          <cell r="P761" t="str">
            <v>вкл в п. 674.</v>
          </cell>
          <cell r="S761" t="str">
            <v>вкл в п. 674.</v>
          </cell>
        </row>
        <row r="762">
          <cell r="H762" t="str">
            <v>вкл в п. 674.</v>
          </cell>
          <cell r="J762" t="str">
            <v>вкл в п. 674.</v>
          </cell>
          <cell r="M762" t="str">
            <v>вкл в п. 674.</v>
          </cell>
          <cell r="P762" t="str">
            <v>вкл в п. 674.</v>
          </cell>
          <cell r="S762" t="str">
            <v>вкл в п. 674.</v>
          </cell>
        </row>
        <row r="763">
          <cell r="H763" t="str">
            <v>вкл в п. 674.</v>
          </cell>
          <cell r="J763" t="str">
            <v>вкл в п. 674.</v>
          </cell>
          <cell r="M763" t="str">
            <v>вкл в п. 674.</v>
          </cell>
          <cell r="P763" t="str">
            <v>вкл в п. 674.</v>
          </cell>
          <cell r="S763" t="str">
            <v>вкл в п. 674.</v>
          </cell>
        </row>
        <row r="764">
          <cell r="H764" t="str">
            <v>вкл в п. 674.</v>
          </cell>
          <cell r="J764" t="str">
            <v>вкл в п. 674.</v>
          </cell>
          <cell r="M764" t="str">
            <v>вкл в п. 674.</v>
          </cell>
          <cell r="P764" t="str">
            <v>вкл в п. 674.</v>
          </cell>
          <cell r="S764" t="str">
            <v>вкл в п. 674.</v>
          </cell>
        </row>
        <row r="765">
          <cell r="H765" t="str">
            <v>вкл в п. 674.</v>
          </cell>
          <cell r="J765" t="str">
            <v>вкл в п. 674.</v>
          </cell>
          <cell r="M765" t="str">
            <v>вкл в п. 674.</v>
          </cell>
          <cell r="P765" t="str">
            <v>вкл в п. 674.</v>
          </cell>
          <cell r="S765" t="str">
            <v>вкл в п. 674.</v>
          </cell>
        </row>
        <row r="766">
          <cell r="H766" t="str">
            <v>вкл в п. 674.</v>
          </cell>
          <cell r="J766" t="str">
            <v>вкл в п. 674.</v>
          </cell>
          <cell r="M766" t="str">
            <v>вкл в п. 674.</v>
          </cell>
          <cell r="P766" t="str">
            <v>вкл в п. 674.</v>
          </cell>
          <cell r="S766" t="str">
            <v>вкл в п. 674.</v>
          </cell>
        </row>
        <row r="767">
          <cell r="H767" t="str">
            <v>вкл в п. 674.</v>
          </cell>
          <cell r="J767" t="str">
            <v>вкл в п. 674.</v>
          </cell>
          <cell r="M767" t="str">
            <v>вкл в п. 674.</v>
          </cell>
          <cell r="P767" t="str">
            <v>вкл в п. 674.</v>
          </cell>
          <cell r="S767" t="str">
            <v>вкл в п. 674.</v>
          </cell>
        </row>
        <row r="768">
          <cell r="H768" t="str">
            <v>вкл в п. 674.</v>
          </cell>
          <cell r="J768" t="str">
            <v>вкл в п. 674.</v>
          </cell>
          <cell r="M768" t="str">
            <v>вкл в п. 674.</v>
          </cell>
          <cell r="P768" t="str">
            <v>вкл в п. 674.</v>
          </cell>
          <cell r="S768" t="str">
            <v>вкл в п. 674.</v>
          </cell>
        </row>
        <row r="769">
          <cell r="H769" t="str">
            <v>вкл в п. 674.</v>
          </cell>
          <cell r="J769" t="str">
            <v>вкл в п. 674.</v>
          </cell>
          <cell r="M769" t="str">
            <v>вкл в п. 674.</v>
          </cell>
          <cell r="P769" t="str">
            <v>вкл в п. 674.</v>
          </cell>
          <cell r="S769" t="str">
            <v>вкл в п. 674.</v>
          </cell>
        </row>
        <row r="770">
          <cell r="H770" t="str">
            <v>вкл в п. 674.</v>
          </cell>
          <cell r="J770" t="str">
            <v>вкл в п. 674.</v>
          </cell>
          <cell r="M770" t="str">
            <v>вкл в п. 674.</v>
          </cell>
          <cell r="P770" t="str">
            <v>вкл в п. 674.</v>
          </cell>
          <cell r="S770" t="str">
            <v>вкл в п. 674.</v>
          </cell>
        </row>
        <row r="771">
          <cell r="H771" t="str">
            <v>вкл в п. 674.</v>
          </cell>
          <cell r="J771" t="str">
            <v>вкл в п. 674.</v>
          </cell>
          <cell r="M771" t="str">
            <v>вкл в п. 674.</v>
          </cell>
          <cell r="P771" t="str">
            <v>вкл в п. 674.</v>
          </cell>
          <cell r="S771" t="str">
            <v>вкл в п. 674.</v>
          </cell>
        </row>
        <row r="772">
          <cell r="H772" t="str">
            <v>вкл в п. 674.</v>
          </cell>
          <cell r="J772" t="str">
            <v>вкл в п. 674.</v>
          </cell>
          <cell r="M772" t="str">
            <v>вкл в п. 674.</v>
          </cell>
          <cell r="P772" t="str">
            <v>вкл в п. 674.</v>
          </cell>
          <cell r="S772" t="str">
            <v>вкл в п. 674.</v>
          </cell>
        </row>
        <row r="773">
          <cell r="H773" t="str">
            <v>вкл в п. 674.</v>
          </cell>
          <cell r="J773" t="str">
            <v>вкл в п. 674.</v>
          </cell>
          <cell r="M773" t="str">
            <v>вкл в п. 674.</v>
          </cell>
          <cell r="P773" t="str">
            <v>вкл в п. 674.</v>
          </cell>
          <cell r="S773" t="str">
            <v>вкл в п. 674.</v>
          </cell>
        </row>
        <row r="774">
          <cell r="H774">
            <v>1459830.3155576712</v>
          </cell>
          <cell r="J774">
            <v>1459830.3155576712</v>
          </cell>
          <cell r="M774">
            <v>1459830.3155576712</v>
          </cell>
          <cell r="P774">
            <v>1459830.3155576712</v>
          </cell>
          <cell r="S774">
            <v>1459830.3155576712</v>
          </cell>
          <cell r="V774" t="str">
            <v>КИПиА</v>
          </cell>
        </row>
        <row r="775">
          <cell r="H775">
            <v>0</v>
          </cell>
          <cell r="J775">
            <v>0</v>
          </cell>
          <cell r="M775">
            <v>0</v>
          </cell>
          <cell r="P775">
            <v>0</v>
          </cell>
          <cell r="S775">
            <v>0</v>
          </cell>
        </row>
        <row r="776">
          <cell r="H776">
            <v>0</v>
          </cell>
          <cell r="J776">
            <v>0</v>
          </cell>
          <cell r="M776">
            <v>0</v>
          </cell>
          <cell r="P776">
            <v>0</v>
          </cell>
          <cell r="S776">
            <v>0</v>
          </cell>
        </row>
        <row r="777">
          <cell r="H777">
            <v>0</v>
          </cell>
          <cell r="J777">
            <v>0</v>
          </cell>
          <cell r="M777">
            <v>0</v>
          </cell>
          <cell r="P777">
            <v>0</v>
          </cell>
          <cell r="S777">
            <v>0</v>
          </cell>
        </row>
        <row r="778">
          <cell r="H778">
            <v>1897233.7329478604</v>
          </cell>
          <cell r="J778">
            <v>1897233.7329478604</v>
          </cell>
          <cell r="M778">
            <v>1897233.7329478604</v>
          </cell>
          <cell r="P778">
            <v>1897233.7329478604</v>
          </cell>
          <cell r="S778">
            <v>1897233.7329478604</v>
          </cell>
          <cell r="V778" t="str">
            <v>КИПиА</v>
          </cell>
        </row>
        <row r="779">
          <cell r="H779">
            <v>0</v>
          </cell>
          <cell r="J779">
            <v>0</v>
          </cell>
          <cell r="M779">
            <v>0</v>
          </cell>
          <cell r="P779">
            <v>0</v>
          </cell>
          <cell r="S779">
            <v>0</v>
          </cell>
        </row>
        <row r="780">
          <cell r="H780">
            <v>0</v>
          </cell>
          <cell r="J780">
            <v>0</v>
          </cell>
          <cell r="M780">
            <v>0</v>
          </cell>
          <cell r="P780">
            <v>0</v>
          </cell>
          <cell r="S780">
            <v>0</v>
          </cell>
        </row>
        <row r="781">
          <cell r="H781">
            <v>0</v>
          </cell>
          <cell r="J781">
            <v>0</v>
          </cell>
          <cell r="M781">
            <v>0</v>
          </cell>
          <cell r="P781">
            <v>0</v>
          </cell>
          <cell r="S781">
            <v>0</v>
          </cell>
        </row>
        <row r="782">
          <cell r="H782">
            <v>0</v>
          </cell>
          <cell r="J782">
            <v>0</v>
          </cell>
          <cell r="M782">
            <v>0</v>
          </cell>
          <cell r="P782">
            <v>0</v>
          </cell>
          <cell r="S782">
            <v>0</v>
          </cell>
        </row>
        <row r="783">
          <cell r="H783">
            <v>1583038.5007581906</v>
          </cell>
          <cell r="J783">
            <v>1583038.5007581906</v>
          </cell>
          <cell r="M783">
            <v>1583038.5007581906</v>
          </cell>
          <cell r="P783">
            <v>1583038.5007581906</v>
          </cell>
          <cell r="S783">
            <v>1583038.5007581906</v>
          </cell>
          <cell r="V783" t="str">
            <v>КИПиА</v>
          </cell>
        </row>
        <row r="784">
          <cell r="H784">
            <v>0</v>
          </cell>
          <cell r="J784">
            <v>0</v>
          </cell>
          <cell r="M784">
            <v>0</v>
          </cell>
          <cell r="P784">
            <v>0</v>
          </cell>
          <cell r="S784">
            <v>0</v>
          </cell>
        </row>
        <row r="785">
          <cell r="H785">
            <v>0</v>
          </cell>
          <cell r="J785">
            <v>0</v>
          </cell>
          <cell r="M785">
            <v>0</v>
          </cell>
          <cell r="P785">
            <v>0</v>
          </cell>
          <cell r="S785">
            <v>0</v>
          </cell>
        </row>
        <row r="786">
          <cell r="H786">
            <v>0</v>
          </cell>
          <cell r="J786">
            <v>0</v>
          </cell>
          <cell r="M786">
            <v>0</v>
          </cell>
          <cell r="P786">
            <v>0</v>
          </cell>
          <cell r="S786">
            <v>0</v>
          </cell>
        </row>
        <row r="787">
          <cell r="H787">
            <v>1457963.524872815</v>
          </cell>
          <cell r="J787">
            <v>1457963.524872815</v>
          </cell>
          <cell r="M787">
            <v>1457963.524872815</v>
          </cell>
          <cell r="P787">
            <v>1457963.524872815</v>
          </cell>
          <cell r="S787">
            <v>1457963.524872815</v>
          </cell>
          <cell r="V787" t="str">
            <v>КИПиА</v>
          </cell>
        </row>
        <row r="788">
          <cell r="H788">
            <v>0</v>
          </cell>
          <cell r="J788">
            <v>0</v>
          </cell>
          <cell r="M788">
            <v>0</v>
          </cell>
          <cell r="P788">
            <v>0</v>
          </cell>
          <cell r="S788">
            <v>0</v>
          </cell>
        </row>
        <row r="789">
          <cell r="H789">
            <v>0</v>
          </cell>
          <cell r="J789">
            <v>0</v>
          </cell>
          <cell r="M789">
            <v>0</v>
          </cell>
          <cell r="P789">
            <v>0</v>
          </cell>
          <cell r="S789">
            <v>0</v>
          </cell>
        </row>
        <row r="790">
          <cell r="H790">
            <v>0</v>
          </cell>
          <cell r="J790">
            <v>0</v>
          </cell>
          <cell r="M790">
            <v>0</v>
          </cell>
          <cell r="P790">
            <v>0</v>
          </cell>
          <cell r="S790">
            <v>0</v>
          </cell>
        </row>
        <row r="791">
          <cell r="H791">
            <v>974177.53892811737</v>
          </cell>
          <cell r="J791">
            <v>974177.53892811737</v>
          </cell>
          <cell r="M791">
            <v>974177.53892811737</v>
          </cell>
          <cell r="P791">
            <v>974177.53892811737</v>
          </cell>
          <cell r="S791">
            <v>974177.53892811737</v>
          </cell>
          <cell r="V791" t="str">
            <v>КИПиА</v>
          </cell>
        </row>
        <row r="792">
          <cell r="H792">
            <v>0</v>
          </cell>
          <cell r="J792">
            <v>0</v>
          </cell>
          <cell r="M792">
            <v>0</v>
          </cell>
          <cell r="P792">
            <v>0</v>
          </cell>
          <cell r="S792">
            <v>0</v>
          </cell>
        </row>
        <row r="793">
          <cell r="H793">
            <v>0</v>
          </cell>
          <cell r="J793">
            <v>0</v>
          </cell>
          <cell r="M793">
            <v>0</v>
          </cell>
          <cell r="P793">
            <v>0</v>
          </cell>
          <cell r="S793">
            <v>0</v>
          </cell>
        </row>
        <row r="794">
          <cell r="H794">
            <v>0</v>
          </cell>
          <cell r="J794">
            <v>0</v>
          </cell>
          <cell r="M794">
            <v>0</v>
          </cell>
          <cell r="P794">
            <v>0</v>
          </cell>
          <cell r="S794">
            <v>0</v>
          </cell>
        </row>
        <row r="795">
          <cell r="H795">
            <v>653376.73969972483</v>
          </cell>
          <cell r="J795">
            <v>653376.73969972483</v>
          </cell>
          <cell r="M795">
            <v>653376.73969972483</v>
          </cell>
          <cell r="P795">
            <v>653376.73969972483</v>
          </cell>
          <cell r="S795">
            <v>653376.73969972483</v>
          </cell>
          <cell r="V795" t="str">
            <v>КИПиА</v>
          </cell>
        </row>
        <row r="796">
          <cell r="H796">
            <v>0</v>
          </cell>
          <cell r="J796">
            <v>0</v>
          </cell>
          <cell r="M796">
            <v>0</v>
          </cell>
          <cell r="P796">
            <v>0</v>
          </cell>
          <cell r="S796">
            <v>0</v>
          </cell>
        </row>
        <row r="797">
          <cell r="H797">
            <v>0</v>
          </cell>
          <cell r="J797">
            <v>0</v>
          </cell>
          <cell r="M797">
            <v>0</v>
          </cell>
          <cell r="P797">
            <v>0</v>
          </cell>
          <cell r="S797">
            <v>0</v>
          </cell>
        </row>
        <row r="798">
          <cell r="H798">
            <v>0</v>
          </cell>
          <cell r="J798">
            <v>0</v>
          </cell>
          <cell r="M798">
            <v>0</v>
          </cell>
          <cell r="P798">
            <v>0</v>
          </cell>
          <cell r="S798">
            <v>0</v>
          </cell>
        </row>
        <row r="799">
          <cell r="H799">
            <v>4307978.5035146698</v>
          </cell>
          <cell r="J799">
            <v>4307978.5035146698</v>
          </cell>
          <cell r="M799">
            <v>4307978.5035146698</v>
          </cell>
          <cell r="P799">
            <v>4307978.5035146698</v>
          </cell>
          <cell r="S799">
            <v>4307978.5035146698</v>
          </cell>
          <cell r="V799" t="str">
            <v>КИПиА</v>
          </cell>
        </row>
        <row r="800">
          <cell r="H800">
            <v>0</v>
          </cell>
          <cell r="J800">
            <v>0</v>
          </cell>
          <cell r="M800">
            <v>0</v>
          </cell>
          <cell r="P800">
            <v>0</v>
          </cell>
          <cell r="S800">
            <v>0</v>
          </cell>
        </row>
        <row r="801">
          <cell r="H801">
            <v>0</v>
          </cell>
          <cell r="J801">
            <v>0</v>
          </cell>
          <cell r="M801">
            <v>0</v>
          </cell>
          <cell r="P801">
            <v>0</v>
          </cell>
          <cell r="S801">
            <v>0</v>
          </cell>
        </row>
        <row r="802">
          <cell r="H802">
            <v>0</v>
          </cell>
          <cell r="J802">
            <v>0</v>
          </cell>
          <cell r="M802">
            <v>0</v>
          </cell>
          <cell r="P802">
            <v>0</v>
          </cell>
          <cell r="S802">
            <v>0</v>
          </cell>
        </row>
        <row r="803">
          <cell r="H803">
            <v>1459830.3155576712</v>
          </cell>
          <cell r="J803">
            <v>1459830.3155576712</v>
          </cell>
          <cell r="M803">
            <v>1459830.3155576712</v>
          </cell>
          <cell r="P803">
            <v>1459830.3155576712</v>
          </cell>
          <cell r="S803">
            <v>1459830.3155576712</v>
          </cell>
          <cell r="V803" t="str">
            <v>КИПиА</v>
          </cell>
        </row>
        <row r="804">
          <cell r="H804">
            <v>0</v>
          </cell>
          <cell r="J804">
            <v>0</v>
          </cell>
          <cell r="M804">
            <v>0</v>
          </cell>
          <cell r="P804">
            <v>0</v>
          </cell>
          <cell r="S804">
            <v>0</v>
          </cell>
        </row>
        <row r="805">
          <cell r="H805">
            <v>0</v>
          </cell>
          <cell r="J805">
            <v>0</v>
          </cell>
          <cell r="M805">
            <v>0</v>
          </cell>
          <cell r="P805">
            <v>0</v>
          </cell>
          <cell r="S805">
            <v>0</v>
          </cell>
        </row>
        <row r="806">
          <cell r="H806">
            <v>0</v>
          </cell>
          <cell r="J806">
            <v>0</v>
          </cell>
          <cell r="M806">
            <v>0</v>
          </cell>
          <cell r="P806">
            <v>0</v>
          </cell>
          <cell r="S806">
            <v>0</v>
          </cell>
        </row>
        <row r="807">
          <cell r="H807">
            <v>1897233.7329478604</v>
          </cell>
          <cell r="J807">
            <v>1897233.7329478604</v>
          </cell>
          <cell r="M807">
            <v>1897233.7329478604</v>
          </cell>
          <cell r="P807">
            <v>1897233.7329478604</v>
          </cell>
          <cell r="S807">
            <v>1897233.7329478604</v>
          </cell>
          <cell r="V807" t="str">
            <v>КИПиА</v>
          </cell>
        </row>
        <row r="808">
          <cell r="H808">
            <v>0</v>
          </cell>
          <cell r="J808">
            <v>0</v>
          </cell>
          <cell r="M808">
            <v>0</v>
          </cell>
          <cell r="P808">
            <v>0</v>
          </cell>
          <cell r="S808">
            <v>0</v>
          </cell>
        </row>
        <row r="809">
          <cell r="H809">
            <v>0</v>
          </cell>
          <cell r="J809">
            <v>0</v>
          </cell>
          <cell r="M809">
            <v>0</v>
          </cell>
          <cell r="P809">
            <v>0</v>
          </cell>
          <cell r="S809">
            <v>0</v>
          </cell>
        </row>
        <row r="810">
          <cell r="H810">
            <v>0</v>
          </cell>
          <cell r="J810">
            <v>0</v>
          </cell>
          <cell r="M810">
            <v>0</v>
          </cell>
          <cell r="P810">
            <v>0</v>
          </cell>
          <cell r="S810">
            <v>0</v>
          </cell>
        </row>
        <row r="811">
          <cell r="H811">
            <v>0</v>
          </cell>
          <cell r="J811">
            <v>0</v>
          </cell>
          <cell r="M811">
            <v>0</v>
          </cell>
          <cell r="P811">
            <v>0</v>
          </cell>
          <cell r="S811">
            <v>0</v>
          </cell>
        </row>
        <row r="812">
          <cell r="H812">
            <v>1583038.5007581906</v>
          </cell>
          <cell r="J812">
            <v>1583038.5007581906</v>
          </cell>
          <cell r="M812">
            <v>1583038.5007581906</v>
          </cell>
          <cell r="P812">
            <v>1583038.5007581906</v>
          </cell>
          <cell r="S812">
            <v>1583038.5007581906</v>
          </cell>
          <cell r="V812" t="str">
            <v>КИПиА</v>
          </cell>
        </row>
        <row r="813">
          <cell r="H813">
            <v>0</v>
          </cell>
          <cell r="J813">
            <v>0</v>
          </cell>
          <cell r="M813">
            <v>0</v>
          </cell>
          <cell r="P813">
            <v>0</v>
          </cell>
          <cell r="S813">
            <v>0</v>
          </cell>
        </row>
        <row r="814">
          <cell r="H814">
            <v>0</v>
          </cell>
          <cell r="J814">
            <v>0</v>
          </cell>
          <cell r="M814">
            <v>0</v>
          </cell>
          <cell r="P814">
            <v>0</v>
          </cell>
          <cell r="S814">
            <v>0</v>
          </cell>
        </row>
        <row r="815">
          <cell r="H815">
            <v>0</v>
          </cell>
          <cell r="J815">
            <v>0</v>
          </cell>
          <cell r="M815">
            <v>0</v>
          </cell>
          <cell r="P815">
            <v>0</v>
          </cell>
          <cell r="S815">
            <v>0</v>
          </cell>
        </row>
        <row r="816">
          <cell r="H816">
            <v>1457963.524872815</v>
          </cell>
          <cell r="J816">
            <v>1457963.524872815</v>
          </cell>
          <cell r="M816">
            <v>1457963.524872815</v>
          </cell>
          <cell r="P816">
            <v>1457963.524872815</v>
          </cell>
          <cell r="S816">
            <v>1457963.524872815</v>
          </cell>
          <cell r="V816" t="str">
            <v>КИПиА</v>
          </cell>
        </row>
        <row r="817">
          <cell r="H817">
            <v>0</v>
          </cell>
          <cell r="J817">
            <v>0</v>
          </cell>
          <cell r="M817">
            <v>0</v>
          </cell>
          <cell r="P817">
            <v>0</v>
          </cell>
          <cell r="S817">
            <v>0</v>
          </cell>
        </row>
        <row r="818">
          <cell r="H818">
            <v>0</v>
          </cell>
          <cell r="J818">
            <v>0</v>
          </cell>
          <cell r="M818">
            <v>0</v>
          </cell>
          <cell r="P818">
            <v>0</v>
          </cell>
          <cell r="S818">
            <v>0</v>
          </cell>
        </row>
        <row r="819">
          <cell r="H819">
            <v>0</v>
          </cell>
          <cell r="J819">
            <v>0</v>
          </cell>
          <cell r="M819">
            <v>0</v>
          </cell>
          <cell r="P819">
            <v>0</v>
          </cell>
          <cell r="S819">
            <v>0</v>
          </cell>
        </row>
        <row r="820">
          <cell r="H820">
            <v>974177.53892811737</v>
          </cell>
          <cell r="J820">
            <v>974177.53892811737</v>
          </cell>
          <cell r="M820">
            <v>974177.53892811737</v>
          </cell>
          <cell r="P820">
            <v>974177.53892811737</v>
          </cell>
          <cell r="S820">
            <v>974177.53892811737</v>
          </cell>
          <cell r="V820" t="str">
            <v>КИПиА</v>
          </cell>
        </row>
        <row r="821">
          <cell r="H821">
            <v>0</v>
          </cell>
          <cell r="J821">
            <v>0</v>
          </cell>
          <cell r="M821">
            <v>0</v>
          </cell>
          <cell r="P821">
            <v>0</v>
          </cell>
          <cell r="S821">
            <v>0</v>
          </cell>
        </row>
        <row r="822">
          <cell r="H822">
            <v>0</v>
          </cell>
          <cell r="J822">
            <v>0</v>
          </cell>
          <cell r="M822">
            <v>0</v>
          </cell>
          <cell r="P822">
            <v>0</v>
          </cell>
          <cell r="S822">
            <v>0</v>
          </cell>
        </row>
        <row r="823">
          <cell r="H823">
            <v>0</v>
          </cell>
          <cell r="J823">
            <v>0</v>
          </cell>
          <cell r="M823">
            <v>0</v>
          </cell>
          <cell r="P823">
            <v>0</v>
          </cell>
          <cell r="S823">
            <v>0</v>
          </cell>
        </row>
        <row r="824">
          <cell r="H824">
            <v>653376.73969972483</v>
          </cell>
          <cell r="J824">
            <v>653376.73969972483</v>
          </cell>
          <cell r="M824">
            <v>653376.73969972483</v>
          </cell>
          <cell r="P824">
            <v>653376.73969972483</v>
          </cell>
          <cell r="S824">
            <v>653376.73969972483</v>
          </cell>
          <cell r="V824" t="str">
            <v>КИПиА</v>
          </cell>
        </row>
        <row r="825">
          <cell r="H825">
            <v>0</v>
          </cell>
          <cell r="J825">
            <v>0</v>
          </cell>
          <cell r="M825">
            <v>0</v>
          </cell>
          <cell r="P825">
            <v>0</v>
          </cell>
          <cell r="S825">
            <v>0</v>
          </cell>
        </row>
        <row r="826">
          <cell r="H826">
            <v>0</v>
          </cell>
          <cell r="J826">
            <v>0</v>
          </cell>
          <cell r="M826">
            <v>0</v>
          </cell>
          <cell r="P826">
            <v>0</v>
          </cell>
          <cell r="S826">
            <v>0</v>
          </cell>
        </row>
        <row r="827">
          <cell r="H827">
            <v>0</v>
          </cell>
          <cell r="J827">
            <v>0</v>
          </cell>
          <cell r="M827">
            <v>0</v>
          </cell>
          <cell r="P827">
            <v>0</v>
          </cell>
          <cell r="S827">
            <v>0</v>
          </cell>
        </row>
        <row r="828">
          <cell r="H828">
            <v>4307978.5035146698</v>
          </cell>
          <cell r="J828">
            <v>4307978.5035146698</v>
          </cell>
          <cell r="M828">
            <v>4307978.5035146698</v>
          </cell>
          <cell r="P828">
            <v>4307978.5035146698</v>
          </cell>
          <cell r="S828">
            <v>4307978.5035146698</v>
          </cell>
          <cell r="V828" t="str">
            <v>КИПиА</v>
          </cell>
        </row>
        <row r="829">
          <cell r="H829">
            <v>0</v>
          </cell>
          <cell r="J829">
            <v>0</v>
          </cell>
          <cell r="M829">
            <v>0</v>
          </cell>
          <cell r="P829">
            <v>0</v>
          </cell>
          <cell r="S829">
            <v>0</v>
          </cell>
        </row>
        <row r="830">
          <cell r="H830">
            <v>0</v>
          </cell>
          <cell r="J830">
            <v>0</v>
          </cell>
          <cell r="M830">
            <v>0</v>
          </cell>
          <cell r="P830">
            <v>0</v>
          </cell>
          <cell r="S830">
            <v>0</v>
          </cell>
        </row>
        <row r="831">
          <cell r="H831">
            <v>0</v>
          </cell>
          <cell r="J831">
            <v>0</v>
          </cell>
          <cell r="M831">
            <v>0</v>
          </cell>
          <cell r="P831">
            <v>0</v>
          </cell>
          <cell r="S831">
            <v>0</v>
          </cell>
        </row>
        <row r="832">
          <cell r="H832">
            <v>6601040.356394399</v>
          </cell>
          <cell r="J832">
            <v>6601040.356394399</v>
          </cell>
          <cell r="M832">
            <v>6601040.356394399</v>
          </cell>
          <cell r="P832">
            <v>6601040.356394399</v>
          </cell>
          <cell r="S832">
            <v>6601040.356394399</v>
          </cell>
          <cell r="V832" t="str">
            <v>Прочие</v>
          </cell>
        </row>
        <row r="833">
          <cell r="H833">
            <v>0</v>
          </cell>
          <cell r="J833">
            <v>0</v>
          </cell>
          <cell r="M833">
            <v>0</v>
          </cell>
          <cell r="P833">
            <v>0</v>
          </cell>
          <cell r="S833">
            <v>0</v>
          </cell>
          <cell r="V833" t="str">
            <v>КИПиА</v>
          </cell>
        </row>
        <row r="834">
          <cell r="H834">
            <v>0</v>
          </cell>
          <cell r="J834">
            <v>0</v>
          </cell>
          <cell r="M834">
            <v>0</v>
          </cell>
          <cell r="P834">
            <v>0</v>
          </cell>
          <cell r="S834">
            <v>0</v>
          </cell>
        </row>
        <row r="835">
          <cell r="H835">
            <v>0</v>
          </cell>
          <cell r="J835">
            <v>0</v>
          </cell>
          <cell r="M835">
            <v>0</v>
          </cell>
          <cell r="P835">
            <v>0</v>
          </cell>
          <cell r="S835">
            <v>0</v>
          </cell>
        </row>
        <row r="836">
          <cell r="H836">
            <v>0</v>
          </cell>
          <cell r="J836">
            <v>0</v>
          </cell>
          <cell r="M836">
            <v>0</v>
          </cell>
          <cell r="P836">
            <v>0</v>
          </cell>
          <cell r="S836">
            <v>0</v>
          </cell>
        </row>
        <row r="837">
          <cell r="H837">
            <v>0</v>
          </cell>
          <cell r="J837">
            <v>0</v>
          </cell>
          <cell r="M837">
            <v>0</v>
          </cell>
          <cell r="P837">
            <v>0</v>
          </cell>
          <cell r="S837">
            <v>0</v>
          </cell>
        </row>
        <row r="838">
          <cell r="H838">
            <v>0</v>
          </cell>
          <cell r="J838">
            <v>0</v>
          </cell>
          <cell r="M838">
            <v>0</v>
          </cell>
          <cell r="P838">
            <v>0</v>
          </cell>
          <cell r="S838">
            <v>0</v>
          </cell>
        </row>
        <row r="839">
          <cell r="H839">
            <v>0</v>
          </cell>
          <cell r="J839">
            <v>0</v>
          </cell>
          <cell r="M839">
            <v>0</v>
          </cell>
          <cell r="P839">
            <v>0</v>
          </cell>
          <cell r="S839">
            <v>0</v>
          </cell>
        </row>
        <row r="840">
          <cell r="H840">
            <v>0</v>
          </cell>
          <cell r="J840">
            <v>0</v>
          </cell>
          <cell r="M840">
            <v>0</v>
          </cell>
          <cell r="P840">
            <v>0</v>
          </cell>
          <cell r="S840">
            <v>0</v>
          </cell>
        </row>
        <row r="841">
          <cell r="H841">
            <v>0</v>
          </cell>
          <cell r="J841">
            <v>0</v>
          </cell>
          <cell r="M841">
            <v>0</v>
          </cell>
          <cell r="P841">
            <v>0</v>
          </cell>
          <cell r="S841">
            <v>0</v>
          </cell>
        </row>
        <row r="842">
          <cell r="H842">
            <v>0</v>
          </cell>
          <cell r="J842">
            <v>0</v>
          </cell>
          <cell r="M842">
            <v>0</v>
          </cell>
          <cell r="P842">
            <v>0</v>
          </cell>
          <cell r="S842">
            <v>0</v>
          </cell>
        </row>
        <row r="843">
          <cell r="H843">
            <v>0</v>
          </cell>
          <cell r="J843">
            <v>0</v>
          </cell>
          <cell r="M843">
            <v>0</v>
          </cell>
          <cell r="P843">
            <v>0</v>
          </cell>
          <cell r="S843">
            <v>0</v>
          </cell>
        </row>
        <row r="844">
          <cell r="H844">
            <v>0</v>
          </cell>
          <cell r="J844">
            <v>0</v>
          </cell>
          <cell r="M844">
            <v>0</v>
          </cell>
          <cell r="P844">
            <v>0</v>
          </cell>
          <cell r="S844">
            <v>0</v>
          </cell>
        </row>
        <row r="845">
          <cell r="H845">
            <v>0</v>
          </cell>
          <cell r="J845">
            <v>0</v>
          </cell>
          <cell r="M845">
            <v>0</v>
          </cell>
          <cell r="P845">
            <v>0</v>
          </cell>
          <cell r="S845">
            <v>0</v>
          </cell>
        </row>
        <row r="846">
          <cell r="H846">
            <v>0</v>
          </cell>
          <cell r="J846">
            <v>0</v>
          </cell>
          <cell r="M846">
            <v>0</v>
          </cell>
          <cell r="P846">
            <v>0</v>
          </cell>
          <cell r="S846">
            <v>0</v>
          </cell>
        </row>
        <row r="847">
          <cell r="H847">
            <v>0</v>
          </cell>
          <cell r="J847">
            <v>0</v>
          </cell>
          <cell r="M847">
            <v>0</v>
          </cell>
          <cell r="P847">
            <v>0</v>
          </cell>
          <cell r="S847">
            <v>0</v>
          </cell>
          <cell r="V847" t="str">
            <v>КИПиА</v>
          </cell>
        </row>
        <row r="848">
          <cell r="H848">
            <v>0</v>
          </cell>
          <cell r="J848">
            <v>0</v>
          </cell>
          <cell r="M848">
            <v>0</v>
          </cell>
          <cell r="P848">
            <v>0</v>
          </cell>
          <cell r="S848">
            <v>0</v>
          </cell>
        </row>
        <row r="849">
          <cell r="H849">
            <v>0</v>
          </cell>
          <cell r="J849">
            <v>0</v>
          </cell>
          <cell r="M849">
            <v>0</v>
          </cell>
          <cell r="P849">
            <v>0</v>
          </cell>
          <cell r="S849">
            <v>0</v>
          </cell>
        </row>
        <row r="850">
          <cell r="H850">
            <v>0</v>
          </cell>
          <cell r="J850">
            <v>0</v>
          </cell>
          <cell r="M850">
            <v>0</v>
          </cell>
          <cell r="P850">
            <v>0</v>
          </cell>
          <cell r="S850">
            <v>0</v>
          </cell>
        </row>
        <row r="851">
          <cell r="H851">
            <v>0</v>
          </cell>
          <cell r="J851">
            <v>0</v>
          </cell>
          <cell r="M851">
            <v>0</v>
          </cell>
          <cell r="P851">
            <v>0</v>
          </cell>
          <cell r="S851">
            <v>0</v>
          </cell>
        </row>
        <row r="852">
          <cell r="H852">
            <v>0</v>
          </cell>
          <cell r="J852">
            <v>0</v>
          </cell>
          <cell r="M852">
            <v>0</v>
          </cell>
          <cell r="P852">
            <v>0</v>
          </cell>
          <cell r="S852">
            <v>0</v>
          </cell>
        </row>
        <row r="853">
          <cell r="H853">
            <v>6601040.356394399</v>
          </cell>
          <cell r="J853">
            <v>6601040.356394399</v>
          </cell>
          <cell r="M853">
            <v>6601040.356394399</v>
          </cell>
          <cell r="P853">
            <v>6601040.356394399</v>
          </cell>
          <cell r="S853">
            <v>6601040.356394399</v>
          </cell>
          <cell r="V853" t="str">
            <v>Прочие</v>
          </cell>
        </row>
        <row r="854">
          <cell r="H854">
            <v>0</v>
          </cell>
          <cell r="J854">
            <v>0</v>
          </cell>
          <cell r="M854">
            <v>0</v>
          </cell>
          <cell r="P854">
            <v>0</v>
          </cell>
          <cell r="S854">
            <v>0</v>
          </cell>
          <cell r="V854" t="str">
            <v>КИПиА</v>
          </cell>
        </row>
        <row r="855">
          <cell r="H855">
            <v>0</v>
          </cell>
          <cell r="J855">
            <v>0</v>
          </cell>
          <cell r="M855">
            <v>0</v>
          </cell>
          <cell r="P855">
            <v>0</v>
          </cell>
          <cell r="S855">
            <v>0</v>
          </cell>
        </row>
        <row r="856">
          <cell r="H856">
            <v>0</v>
          </cell>
          <cell r="J856">
            <v>0</v>
          </cell>
          <cell r="M856">
            <v>0</v>
          </cell>
          <cell r="P856">
            <v>0</v>
          </cell>
          <cell r="S856">
            <v>0</v>
          </cell>
        </row>
        <row r="857">
          <cell r="H857">
            <v>0</v>
          </cell>
          <cell r="J857">
            <v>0</v>
          </cell>
          <cell r="M857">
            <v>0</v>
          </cell>
          <cell r="P857">
            <v>0</v>
          </cell>
          <cell r="S857">
            <v>0</v>
          </cell>
        </row>
        <row r="858">
          <cell r="H858">
            <v>0</v>
          </cell>
          <cell r="J858">
            <v>0</v>
          </cell>
          <cell r="M858">
            <v>0</v>
          </cell>
          <cell r="P858">
            <v>0</v>
          </cell>
          <cell r="S858">
            <v>0</v>
          </cell>
        </row>
        <row r="859">
          <cell r="H859">
            <v>0</v>
          </cell>
          <cell r="J859">
            <v>0</v>
          </cell>
          <cell r="M859">
            <v>0</v>
          </cell>
          <cell r="P859">
            <v>0</v>
          </cell>
          <cell r="S859">
            <v>0</v>
          </cell>
        </row>
        <row r="860">
          <cell r="H860">
            <v>0</v>
          </cell>
          <cell r="J860">
            <v>0</v>
          </cell>
          <cell r="M860">
            <v>0</v>
          </cell>
          <cell r="P860">
            <v>0</v>
          </cell>
          <cell r="S860">
            <v>0</v>
          </cell>
        </row>
        <row r="861">
          <cell r="H861">
            <v>0</v>
          </cell>
          <cell r="J861">
            <v>0</v>
          </cell>
          <cell r="M861">
            <v>0</v>
          </cell>
          <cell r="P861">
            <v>0</v>
          </cell>
          <cell r="S861">
            <v>0</v>
          </cell>
        </row>
        <row r="862">
          <cell r="H862">
            <v>0</v>
          </cell>
          <cell r="J862">
            <v>0</v>
          </cell>
          <cell r="M862">
            <v>0</v>
          </cell>
          <cell r="P862">
            <v>0</v>
          </cell>
          <cell r="S862">
            <v>0</v>
          </cell>
        </row>
        <row r="863">
          <cell r="H863">
            <v>0</v>
          </cell>
          <cell r="J863">
            <v>0</v>
          </cell>
          <cell r="M863">
            <v>0</v>
          </cell>
          <cell r="P863">
            <v>0</v>
          </cell>
          <cell r="S863">
            <v>0</v>
          </cell>
        </row>
        <row r="864">
          <cell r="H864">
            <v>0</v>
          </cell>
          <cell r="J864">
            <v>0</v>
          </cell>
          <cell r="M864">
            <v>0</v>
          </cell>
          <cell r="P864">
            <v>0</v>
          </cell>
          <cell r="S864">
            <v>0</v>
          </cell>
        </row>
        <row r="865">
          <cell r="H865">
            <v>0</v>
          </cell>
          <cell r="J865">
            <v>0</v>
          </cell>
          <cell r="M865">
            <v>0</v>
          </cell>
          <cell r="P865">
            <v>0</v>
          </cell>
          <cell r="S865">
            <v>0</v>
          </cell>
        </row>
        <row r="866">
          <cell r="H866">
            <v>0</v>
          </cell>
          <cell r="J866">
            <v>0</v>
          </cell>
          <cell r="M866">
            <v>0</v>
          </cell>
          <cell r="P866">
            <v>0</v>
          </cell>
          <cell r="S866">
            <v>0</v>
          </cell>
        </row>
        <row r="867">
          <cell r="H867">
            <v>0</v>
          </cell>
          <cell r="J867">
            <v>0</v>
          </cell>
          <cell r="M867">
            <v>0</v>
          </cell>
          <cell r="P867">
            <v>0</v>
          </cell>
          <cell r="S867">
            <v>0</v>
          </cell>
        </row>
        <row r="868">
          <cell r="H868">
            <v>0</v>
          </cell>
          <cell r="J868">
            <v>0</v>
          </cell>
          <cell r="M868">
            <v>0</v>
          </cell>
          <cell r="P868">
            <v>0</v>
          </cell>
          <cell r="S868">
            <v>0</v>
          </cell>
          <cell r="V868" t="str">
            <v>КИПиА</v>
          </cell>
        </row>
        <row r="869">
          <cell r="H869">
            <v>0</v>
          </cell>
          <cell r="J869">
            <v>0</v>
          </cell>
          <cell r="M869">
            <v>0</v>
          </cell>
          <cell r="P869">
            <v>0</v>
          </cell>
          <cell r="S869">
            <v>0</v>
          </cell>
        </row>
        <row r="870">
          <cell r="H870">
            <v>0</v>
          </cell>
          <cell r="J870">
            <v>0</v>
          </cell>
          <cell r="M870">
            <v>0</v>
          </cell>
          <cell r="P870">
            <v>0</v>
          </cell>
          <cell r="S870">
            <v>0</v>
          </cell>
        </row>
        <row r="871">
          <cell r="H871">
            <v>0</v>
          </cell>
          <cell r="J871">
            <v>0</v>
          </cell>
          <cell r="M871">
            <v>0</v>
          </cell>
          <cell r="P871">
            <v>0</v>
          </cell>
          <cell r="S871">
            <v>0</v>
          </cell>
        </row>
        <row r="872">
          <cell r="H872">
            <v>0</v>
          </cell>
          <cell r="J872">
            <v>0</v>
          </cell>
          <cell r="M872">
            <v>0</v>
          </cell>
          <cell r="P872">
            <v>0</v>
          </cell>
          <cell r="S872">
            <v>0</v>
          </cell>
        </row>
        <row r="873">
          <cell r="H873">
            <v>0</v>
          </cell>
          <cell r="J873">
            <v>0</v>
          </cell>
          <cell r="M873">
            <v>0</v>
          </cell>
          <cell r="P873">
            <v>0</v>
          </cell>
          <cell r="S873">
            <v>0</v>
          </cell>
        </row>
        <row r="874">
          <cell r="H874">
            <v>17531751.979143117</v>
          </cell>
          <cell r="J874">
            <v>17531751.979143117</v>
          </cell>
          <cell r="M874">
            <v>17531751.979143117</v>
          </cell>
          <cell r="P874">
            <v>17531751.979143117</v>
          </cell>
          <cell r="S874">
            <v>17531751.979143117</v>
          </cell>
          <cell r="V874" t="str">
            <v>Связь</v>
          </cell>
        </row>
        <row r="875">
          <cell r="H875" t="str">
            <v>вкл в п. 869.</v>
          </cell>
          <cell r="J875" t="str">
            <v>вкл в п. 869.</v>
          </cell>
          <cell r="M875" t="str">
            <v>вкл в п. 869.</v>
          </cell>
          <cell r="P875" t="str">
            <v>вкл в п. 869.</v>
          </cell>
          <cell r="S875" t="str">
            <v>вкл в п. 869.</v>
          </cell>
        </row>
        <row r="876">
          <cell r="H876" t="str">
            <v>вкл в п. 869.</v>
          </cell>
          <cell r="J876" t="str">
            <v>вкл в п. 869.</v>
          </cell>
          <cell r="M876" t="str">
            <v>вкл в п. 869.</v>
          </cell>
          <cell r="P876" t="str">
            <v>вкл в п. 869.</v>
          </cell>
          <cell r="S876" t="str">
            <v>вкл в п. 869.</v>
          </cell>
        </row>
        <row r="877">
          <cell r="H877" t="str">
            <v>вкл в п. 869.</v>
          </cell>
          <cell r="J877" t="str">
            <v>вкл в п. 869.</v>
          </cell>
          <cell r="M877" t="str">
            <v>вкл в п. 869.</v>
          </cell>
          <cell r="P877" t="str">
            <v>вкл в п. 869.</v>
          </cell>
          <cell r="S877" t="str">
            <v>вкл в п. 869.</v>
          </cell>
        </row>
        <row r="878">
          <cell r="H878" t="str">
            <v>вкл в п. 869.</v>
          </cell>
          <cell r="J878" t="str">
            <v>вкл в п. 869.</v>
          </cell>
          <cell r="M878" t="str">
            <v>вкл в п. 869.</v>
          </cell>
          <cell r="P878" t="str">
            <v>вкл в п. 869.</v>
          </cell>
          <cell r="S878" t="str">
            <v>вкл в п. 869.</v>
          </cell>
        </row>
        <row r="879">
          <cell r="H879" t="str">
            <v>вкл в п. 869.</v>
          </cell>
          <cell r="J879" t="str">
            <v>вкл в п. 869.</v>
          </cell>
          <cell r="M879" t="str">
            <v>вкл в п. 869.</v>
          </cell>
          <cell r="P879" t="str">
            <v>вкл в п. 869.</v>
          </cell>
          <cell r="S879" t="str">
            <v>вкл в п. 869.</v>
          </cell>
        </row>
        <row r="880">
          <cell r="H880" t="str">
            <v>вкл в п. 869.</v>
          </cell>
          <cell r="J880" t="str">
            <v>вкл в п. 869.</v>
          </cell>
          <cell r="M880" t="str">
            <v>вкл в п. 869.</v>
          </cell>
          <cell r="P880" t="str">
            <v>вкл в п. 869.</v>
          </cell>
          <cell r="S880" t="str">
            <v>вкл в п. 869.</v>
          </cell>
        </row>
        <row r="881">
          <cell r="H881" t="str">
            <v>вкл в п. 869.</v>
          </cell>
          <cell r="J881" t="str">
            <v>вкл в п. 869.</v>
          </cell>
          <cell r="M881" t="str">
            <v>вкл в п. 869.</v>
          </cell>
          <cell r="P881" t="str">
            <v>вкл в п. 869.</v>
          </cell>
          <cell r="S881" t="str">
            <v>вкл в п. 869.</v>
          </cell>
        </row>
        <row r="882">
          <cell r="H882" t="str">
            <v>вкл в п. 869.</v>
          </cell>
          <cell r="J882" t="str">
            <v>вкл в п. 869.</v>
          </cell>
          <cell r="M882" t="str">
            <v>вкл в п. 869.</v>
          </cell>
          <cell r="P882" t="str">
            <v>вкл в п. 869.</v>
          </cell>
          <cell r="S882" t="str">
            <v>вкл в п. 869.</v>
          </cell>
        </row>
        <row r="883">
          <cell r="H883" t="str">
            <v>вкл в п. 869.</v>
          </cell>
          <cell r="J883" t="str">
            <v>вкл в п. 869.</v>
          </cell>
          <cell r="M883" t="str">
            <v>вкл в п. 869.</v>
          </cell>
          <cell r="P883" t="str">
            <v>вкл в п. 869.</v>
          </cell>
          <cell r="S883" t="str">
            <v>вкл в п. 869.</v>
          </cell>
        </row>
        <row r="884">
          <cell r="H884" t="str">
            <v>вкл в п. 869.</v>
          </cell>
          <cell r="J884" t="str">
            <v>вкл в п. 869.</v>
          </cell>
          <cell r="M884" t="str">
            <v>вкл в п. 869.</v>
          </cell>
          <cell r="P884" t="str">
            <v>вкл в п. 869.</v>
          </cell>
          <cell r="S884" t="str">
            <v>вкл в п. 869.</v>
          </cell>
        </row>
        <row r="885">
          <cell r="H885" t="str">
            <v>вкл в п. 869.</v>
          </cell>
          <cell r="J885" t="str">
            <v>вкл в п. 869.</v>
          </cell>
          <cell r="M885" t="str">
            <v>вкл в п. 869.</v>
          </cell>
          <cell r="P885" t="str">
            <v>вкл в п. 869.</v>
          </cell>
          <cell r="S885" t="str">
            <v>вкл в п. 869.</v>
          </cell>
        </row>
        <row r="886">
          <cell r="H886" t="str">
            <v>вкл в п. 869.</v>
          </cell>
          <cell r="J886" t="str">
            <v>вкл в п. 869.</v>
          </cell>
          <cell r="M886" t="str">
            <v>вкл в п. 869.</v>
          </cell>
          <cell r="P886" t="str">
            <v>вкл в п. 869.</v>
          </cell>
          <cell r="S886" t="str">
            <v>вкл в п. 869.</v>
          </cell>
        </row>
        <row r="887">
          <cell r="H887" t="str">
            <v>вкл в п. 869.</v>
          </cell>
          <cell r="J887" t="str">
            <v>вкл в п. 869.</v>
          </cell>
          <cell r="M887" t="str">
            <v>вкл в п. 869.</v>
          </cell>
          <cell r="P887" t="str">
            <v>вкл в п. 869.</v>
          </cell>
          <cell r="S887" t="str">
            <v>вкл в п. 869.</v>
          </cell>
        </row>
        <row r="888">
          <cell r="H888" t="str">
            <v>вкл в п. 869.</v>
          </cell>
          <cell r="J888" t="str">
            <v>вкл в п. 869.</v>
          </cell>
          <cell r="M888" t="str">
            <v>вкл в п. 869.</v>
          </cell>
          <cell r="P888" t="str">
            <v>вкл в п. 869.</v>
          </cell>
          <cell r="S888" t="str">
            <v>вкл в п. 869.</v>
          </cell>
        </row>
        <row r="889">
          <cell r="H889" t="str">
            <v>вкл в п. 869.</v>
          </cell>
          <cell r="J889" t="str">
            <v>вкл в п. 869.</v>
          </cell>
          <cell r="M889" t="str">
            <v>вкл в п. 869.</v>
          </cell>
          <cell r="P889" t="str">
            <v>вкл в п. 869.</v>
          </cell>
          <cell r="S889" t="str">
            <v>вкл в п. 869.</v>
          </cell>
        </row>
        <row r="890">
          <cell r="H890" t="str">
            <v>вкл в п. 869.</v>
          </cell>
          <cell r="J890" t="str">
            <v>вкл в п. 869.</v>
          </cell>
          <cell r="M890" t="str">
            <v>вкл в п. 869.</v>
          </cell>
          <cell r="P890" t="str">
            <v>вкл в п. 869.</v>
          </cell>
          <cell r="S890" t="str">
            <v>вкл в п. 869.</v>
          </cell>
        </row>
        <row r="891">
          <cell r="H891" t="str">
            <v>вкл в п. 869.</v>
          </cell>
          <cell r="J891" t="str">
            <v>вкл в п. 869.</v>
          </cell>
          <cell r="M891" t="str">
            <v>вкл в п. 869.</v>
          </cell>
          <cell r="P891" t="str">
            <v>вкл в п. 869.</v>
          </cell>
          <cell r="S891" t="str">
            <v>вкл в п. 869.</v>
          </cell>
        </row>
        <row r="892">
          <cell r="H892" t="str">
            <v>вкл в п. 869.</v>
          </cell>
          <cell r="J892" t="str">
            <v>вкл в п. 869.</v>
          </cell>
          <cell r="M892" t="str">
            <v>вкл в п. 869.</v>
          </cell>
          <cell r="P892" t="str">
            <v>вкл в п. 869.</v>
          </cell>
          <cell r="S892" t="str">
            <v>вкл в п. 869.</v>
          </cell>
        </row>
        <row r="893">
          <cell r="H893" t="str">
            <v>вкл в п. 869.</v>
          </cell>
          <cell r="J893" t="str">
            <v>вкл в п. 869.</v>
          </cell>
          <cell r="M893" t="str">
            <v>вкл в п. 869.</v>
          </cell>
          <cell r="P893" t="str">
            <v>вкл в п. 869.</v>
          </cell>
          <cell r="S893" t="str">
            <v>вкл в п. 869.</v>
          </cell>
        </row>
        <row r="894">
          <cell r="H894" t="str">
            <v>вкл в п. 869.</v>
          </cell>
          <cell r="J894" t="str">
            <v>вкл в п. 869.</v>
          </cell>
          <cell r="M894" t="str">
            <v>вкл в п. 869.</v>
          </cell>
          <cell r="P894" t="str">
            <v>вкл в п. 869.</v>
          </cell>
          <cell r="S894" t="str">
            <v>вкл в п. 869.</v>
          </cell>
        </row>
        <row r="895">
          <cell r="H895" t="str">
            <v>вкл в п. 869.</v>
          </cell>
          <cell r="J895" t="str">
            <v>вкл в п. 869.</v>
          </cell>
          <cell r="M895" t="str">
            <v>вкл в п. 869.</v>
          </cell>
          <cell r="P895" t="str">
            <v>вкл в п. 869.</v>
          </cell>
          <cell r="S895" t="str">
            <v>вкл в п. 869.</v>
          </cell>
        </row>
        <row r="896">
          <cell r="H896" t="str">
            <v>вкл в п. 869.</v>
          </cell>
          <cell r="J896" t="str">
            <v>вкл в п. 869.</v>
          </cell>
          <cell r="M896" t="str">
            <v>вкл в п. 869.</v>
          </cell>
          <cell r="P896" t="str">
            <v>вкл в п. 869.</v>
          </cell>
          <cell r="S896" t="str">
            <v>вкл в п. 869.</v>
          </cell>
          <cell r="V896" t="str">
            <v>КИПиА</v>
          </cell>
        </row>
        <row r="897">
          <cell r="H897" t="str">
            <v>вкл в п. 869.</v>
          </cell>
          <cell r="J897" t="str">
            <v>вкл в п. 869.</v>
          </cell>
          <cell r="M897" t="str">
            <v>вкл в п. 869.</v>
          </cell>
          <cell r="P897" t="str">
            <v>вкл в п. 869.</v>
          </cell>
          <cell r="S897" t="str">
            <v>вкл в п. 869.</v>
          </cell>
        </row>
        <row r="898">
          <cell r="H898" t="str">
            <v>вкл в п. 869.</v>
          </cell>
          <cell r="J898" t="str">
            <v>вкл в п. 869.</v>
          </cell>
          <cell r="M898" t="str">
            <v>вкл в п. 869.</v>
          </cell>
          <cell r="P898" t="str">
            <v>вкл в п. 869.</v>
          </cell>
          <cell r="S898" t="str">
            <v>вкл в п. 869.</v>
          </cell>
          <cell r="V898" t="str">
            <v>КИПиА</v>
          </cell>
        </row>
        <row r="899">
          <cell r="H899" t="str">
            <v>вкл в п. 869.</v>
          </cell>
          <cell r="J899" t="str">
            <v>вкл в п. 869.</v>
          </cell>
          <cell r="M899" t="str">
            <v>вкл в п. 869.</v>
          </cell>
          <cell r="P899" t="str">
            <v>вкл в п. 869.</v>
          </cell>
          <cell r="S899" t="str">
            <v>вкл в п. 869.</v>
          </cell>
        </row>
        <row r="900">
          <cell r="H900" t="str">
            <v>вкл в п. 869.</v>
          </cell>
          <cell r="J900" t="str">
            <v>вкл в п. 869.</v>
          </cell>
          <cell r="M900" t="str">
            <v>вкл в п. 869.</v>
          </cell>
          <cell r="P900" t="str">
            <v>вкл в п. 869.</v>
          </cell>
          <cell r="S900" t="str">
            <v>вкл в п. 869.</v>
          </cell>
          <cell r="V900" t="str">
            <v>КИПиА</v>
          </cell>
        </row>
        <row r="901">
          <cell r="H901" t="str">
            <v>вкл в п. 869.</v>
          </cell>
          <cell r="J901" t="str">
            <v>вкл в п. 869.</v>
          </cell>
          <cell r="M901" t="str">
            <v>вкл в п. 869.</v>
          </cell>
          <cell r="P901" t="str">
            <v>вкл в п. 869.</v>
          </cell>
          <cell r="S901" t="str">
            <v>вкл в п. 869.</v>
          </cell>
        </row>
        <row r="902">
          <cell r="H902" t="str">
            <v>вкл в п. 869.</v>
          </cell>
          <cell r="J902" t="str">
            <v>вкл в п. 869.</v>
          </cell>
          <cell r="M902" t="str">
            <v>вкл в п. 869.</v>
          </cell>
          <cell r="P902" t="str">
            <v>вкл в п. 869.</v>
          </cell>
          <cell r="S902" t="str">
            <v>вкл в п. 869.</v>
          </cell>
          <cell r="V902" t="str">
            <v>КИПиА</v>
          </cell>
        </row>
        <row r="903">
          <cell r="H903" t="str">
            <v>вкл в п. 869.</v>
          </cell>
          <cell r="J903" t="str">
            <v>вкл в п. 869.</v>
          </cell>
          <cell r="M903" t="str">
            <v>вкл в п. 869.</v>
          </cell>
          <cell r="P903" t="str">
            <v>вкл в п. 869.</v>
          </cell>
          <cell r="S903" t="str">
            <v>вкл в п. 869.</v>
          </cell>
        </row>
        <row r="904">
          <cell r="H904" t="str">
            <v>вкл в п. 869.</v>
          </cell>
          <cell r="J904" t="str">
            <v>вкл в п. 869.</v>
          </cell>
          <cell r="M904" t="str">
            <v>вкл в п. 869.</v>
          </cell>
          <cell r="P904" t="str">
            <v>вкл в п. 869.</v>
          </cell>
          <cell r="S904" t="str">
            <v>вкл в п. 869.</v>
          </cell>
          <cell r="V904" t="str">
            <v>КИПиА</v>
          </cell>
        </row>
        <row r="905">
          <cell r="H905" t="str">
            <v>вкл в п. 869.</v>
          </cell>
          <cell r="J905" t="str">
            <v>вкл в п. 869.</v>
          </cell>
          <cell r="M905" t="str">
            <v>вкл в п. 869.</v>
          </cell>
          <cell r="P905" t="str">
            <v>вкл в п. 869.</v>
          </cell>
          <cell r="S905" t="str">
            <v>вкл в п. 869.</v>
          </cell>
        </row>
        <row r="906">
          <cell r="H906">
            <v>15656689.793462863</v>
          </cell>
          <cell r="J906">
            <v>15656689.793462863</v>
          </cell>
          <cell r="M906">
            <v>15656689.793462863</v>
          </cell>
          <cell r="P906">
            <v>15656689.793462863</v>
          </cell>
          <cell r="S906">
            <v>15656689.793462863</v>
          </cell>
          <cell r="V906" t="str">
            <v>АСУ ТП</v>
          </cell>
        </row>
        <row r="907">
          <cell r="H907" t="str">
            <v>вкл в п. 901.</v>
          </cell>
          <cell r="J907" t="str">
            <v>вкл в п. 901.</v>
          </cell>
          <cell r="M907" t="str">
            <v>вкл в п. 901.</v>
          </cell>
          <cell r="P907" t="str">
            <v>вкл в п. 901.</v>
          </cell>
          <cell r="S907" t="str">
            <v>вкл в п. 901.</v>
          </cell>
        </row>
        <row r="908">
          <cell r="H908" t="str">
            <v>вкл в п. 901.</v>
          </cell>
          <cell r="J908" t="str">
            <v>вкл в п. 901.</v>
          </cell>
          <cell r="M908" t="str">
            <v>вкл в п. 901.</v>
          </cell>
          <cell r="P908" t="str">
            <v>вкл в п. 901.</v>
          </cell>
          <cell r="S908" t="str">
            <v>вкл в п. 901.</v>
          </cell>
        </row>
        <row r="909">
          <cell r="H909" t="str">
            <v>вкл в п. 901.</v>
          </cell>
          <cell r="J909" t="str">
            <v>вкл в п. 901.</v>
          </cell>
          <cell r="M909" t="str">
            <v>вкл в п. 901.</v>
          </cell>
          <cell r="P909" t="str">
            <v>вкл в п. 901.</v>
          </cell>
          <cell r="S909" t="str">
            <v>вкл в п. 901.</v>
          </cell>
        </row>
        <row r="910">
          <cell r="H910" t="str">
            <v>вкл в п. 901.</v>
          </cell>
          <cell r="J910" t="str">
            <v>вкл в п. 901.</v>
          </cell>
          <cell r="M910" t="str">
            <v>вкл в п. 901.</v>
          </cell>
          <cell r="P910" t="str">
            <v>вкл в п. 901.</v>
          </cell>
          <cell r="S910" t="str">
            <v>вкл в п. 901.</v>
          </cell>
        </row>
        <row r="911">
          <cell r="H911" t="str">
            <v>вкл в п. 901.</v>
          </cell>
          <cell r="J911" t="str">
            <v>вкл в п. 901.</v>
          </cell>
          <cell r="M911" t="str">
            <v>вкл в п. 901.</v>
          </cell>
          <cell r="P911" t="str">
            <v>вкл в п. 901.</v>
          </cell>
          <cell r="S911" t="str">
            <v>вкл в п. 901.</v>
          </cell>
        </row>
        <row r="912">
          <cell r="H912" t="str">
            <v>вкл в п. 901.</v>
          </cell>
          <cell r="J912" t="str">
            <v>вкл в п. 901.</v>
          </cell>
          <cell r="M912" t="str">
            <v>вкл в п. 901.</v>
          </cell>
          <cell r="P912" t="str">
            <v>вкл в п. 901.</v>
          </cell>
          <cell r="S912" t="str">
            <v>вкл в п. 901.</v>
          </cell>
        </row>
        <row r="913">
          <cell r="H913" t="str">
            <v>вкл в п. 901.</v>
          </cell>
          <cell r="J913" t="str">
            <v>вкл в п. 901.</v>
          </cell>
          <cell r="M913" t="str">
            <v>вкл в п. 901.</v>
          </cell>
          <cell r="P913" t="str">
            <v>вкл в п. 901.</v>
          </cell>
          <cell r="S913" t="str">
            <v>вкл в п. 901.</v>
          </cell>
        </row>
        <row r="914">
          <cell r="H914" t="str">
            <v>вкл в п. 901.</v>
          </cell>
          <cell r="J914" t="str">
            <v>вкл в п. 901.</v>
          </cell>
          <cell r="M914" t="str">
            <v>вкл в п. 901.</v>
          </cell>
          <cell r="P914" t="str">
            <v>вкл в п. 901.</v>
          </cell>
          <cell r="S914" t="str">
            <v>вкл в п. 901.</v>
          </cell>
        </row>
        <row r="915">
          <cell r="H915" t="str">
            <v>вкл в п. 901.</v>
          </cell>
          <cell r="J915" t="str">
            <v>вкл в п. 901.</v>
          </cell>
          <cell r="M915" t="str">
            <v>вкл в п. 901.</v>
          </cell>
          <cell r="P915" t="str">
            <v>вкл в п. 901.</v>
          </cell>
          <cell r="S915" t="str">
            <v>вкл в п. 901.</v>
          </cell>
        </row>
        <row r="916">
          <cell r="H916" t="str">
            <v>вкл в п. 901.</v>
          </cell>
          <cell r="J916" t="str">
            <v>вкл в п. 901.</v>
          </cell>
          <cell r="M916" t="str">
            <v>вкл в п. 901.</v>
          </cell>
          <cell r="P916" t="str">
            <v>вкл в п. 901.</v>
          </cell>
          <cell r="S916" t="str">
            <v>вкл в п. 901.</v>
          </cell>
        </row>
        <row r="917">
          <cell r="H917" t="str">
            <v>вкл в п. 901.</v>
          </cell>
          <cell r="J917" t="str">
            <v>вкл в п. 901.</v>
          </cell>
          <cell r="M917" t="str">
            <v>вкл в п. 901.</v>
          </cell>
          <cell r="P917" t="str">
            <v>вкл в п. 901.</v>
          </cell>
          <cell r="S917" t="str">
            <v>вкл в п. 901.</v>
          </cell>
        </row>
        <row r="918">
          <cell r="H918" t="str">
            <v>вкл в п. 901.</v>
          </cell>
          <cell r="J918" t="str">
            <v>вкл в п. 901.</v>
          </cell>
          <cell r="M918" t="str">
            <v>вкл в п. 901.</v>
          </cell>
          <cell r="P918" t="str">
            <v>вкл в п. 901.</v>
          </cell>
          <cell r="S918" t="str">
            <v>вкл в п. 901.</v>
          </cell>
        </row>
        <row r="919">
          <cell r="H919" t="str">
            <v>вкл в п. 901.</v>
          </cell>
          <cell r="J919" t="str">
            <v>вкл в п. 901.</v>
          </cell>
          <cell r="M919" t="str">
            <v>вкл в п. 901.</v>
          </cell>
          <cell r="P919" t="str">
            <v>вкл в п. 901.</v>
          </cell>
          <cell r="S919" t="str">
            <v>вкл в п. 901.</v>
          </cell>
        </row>
        <row r="920">
          <cell r="H920" t="str">
            <v>вкл в п. 901.</v>
          </cell>
          <cell r="J920" t="str">
            <v>вкл в п. 901.</v>
          </cell>
          <cell r="M920" t="str">
            <v>вкл в п. 901.</v>
          </cell>
          <cell r="P920" t="str">
            <v>вкл в п. 901.</v>
          </cell>
          <cell r="S920" t="str">
            <v>вкл в п. 901.</v>
          </cell>
        </row>
        <row r="921">
          <cell r="H921" t="str">
            <v>вкл в п. 901.</v>
          </cell>
          <cell r="J921" t="str">
            <v>вкл в п. 901.</v>
          </cell>
          <cell r="M921" t="str">
            <v>вкл в п. 901.</v>
          </cell>
          <cell r="P921" t="str">
            <v>вкл в п. 901.</v>
          </cell>
          <cell r="S921" t="str">
            <v>вкл в п. 901.</v>
          </cell>
        </row>
        <row r="922">
          <cell r="H922" t="str">
            <v>вкл в п. 901.</v>
          </cell>
          <cell r="J922" t="str">
            <v>вкл в п. 901.</v>
          </cell>
          <cell r="M922" t="str">
            <v>вкл в п. 901.</v>
          </cell>
          <cell r="P922" t="str">
            <v>вкл в п. 901.</v>
          </cell>
          <cell r="S922" t="str">
            <v>вкл в п. 901.</v>
          </cell>
        </row>
        <row r="923">
          <cell r="H923" t="str">
            <v>вкл в п. 901.</v>
          </cell>
          <cell r="J923" t="str">
            <v>вкл в п. 901.</v>
          </cell>
          <cell r="M923" t="str">
            <v>вкл в п. 901.</v>
          </cell>
          <cell r="P923" t="str">
            <v>вкл в п. 901.</v>
          </cell>
          <cell r="S923" t="str">
            <v>вкл в п. 901.</v>
          </cell>
        </row>
        <row r="924">
          <cell r="H924" t="str">
            <v>вкл в п. 901.</v>
          </cell>
          <cell r="J924" t="str">
            <v>вкл в п. 901.</v>
          </cell>
          <cell r="M924" t="str">
            <v>вкл в п. 901.</v>
          </cell>
          <cell r="P924" t="str">
            <v>вкл в п. 901.</v>
          </cell>
          <cell r="S924" t="str">
            <v>вкл в п. 901.</v>
          </cell>
        </row>
        <row r="925">
          <cell r="H925" t="str">
            <v>вкл в п. 901.</v>
          </cell>
          <cell r="J925" t="str">
            <v>вкл в п. 901.</v>
          </cell>
          <cell r="M925" t="str">
            <v>вкл в п. 901.</v>
          </cell>
          <cell r="P925" t="str">
            <v>вкл в п. 901.</v>
          </cell>
          <cell r="S925" t="str">
            <v>вкл в п. 901.</v>
          </cell>
        </row>
        <row r="926">
          <cell r="H926" t="str">
            <v>вкл в п. 901.</v>
          </cell>
          <cell r="J926" t="str">
            <v>вкл в п. 901.</v>
          </cell>
          <cell r="M926" t="str">
            <v>вкл в п. 901.</v>
          </cell>
          <cell r="P926" t="str">
            <v>вкл в п. 901.</v>
          </cell>
          <cell r="S926" t="str">
            <v>вкл в п. 901.</v>
          </cell>
        </row>
        <row r="927">
          <cell r="H927" t="str">
            <v>вкл в п. 901.</v>
          </cell>
          <cell r="J927" t="str">
            <v>вкл в п. 901.</v>
          </cell>
          <cell r="M927" t="str">
            <v>вкл в п. 901.</v>
          </cell>
          <cell r="P927" t="str">
            <v>вкл в п. 901.</v>
          </cell>
          <cell r="S927" t="str">
            <v>вкл в п. 901.</v>
          </cell>
        </row>
        <row r="928">
          <cell r="H928" t="str">
            <v>вкл в п. 901.</v>
          </cell>
          <cell r="J928" t="str">
            <v>вкл в п. 901.</v>
          </cell>
          <cell r="M928" t="str">
            <v>вкл в п. 901.</v>
          </cell>
          <cell r="P928" t="str">
            <v>вкл в п. 901.</v>
          </cell>
          <cell r="S928" t="str">
            <v>вкл в п. 901.</v>
          </cell>
        </row>
        <row r="929">
          <cell r="H929" t="str">
            <v>вкл в п. 901.</v>
          </cell>
          <cell r="J929" t="str">
            <v>вкл в п. 901.</v>
          </cell>
          <cell r="M929" t="str">
            <v>вкл в п. 901.</v>
          </cell>
          <cell r="P929" t="str">
            <v>вкл в п. 901.</v>
          </cell>
          <cell r="S929" t="str">
            <v>вкл в п. 901.</v>
          </cell>
        </row>
        <row r="930">
          <cell r="H930" t="str">
            <v>вкл в п. 901.</v>
          </cell>
          <cell r="J930" t="str">
            <v>вкл в п. 901.</v>
          </cell>
          <cell r="M930" t="str">
            <v>вкл в п. 901.</v>
          </cell>
          <cell r="P930" t="str">
            <v>вкл в п. 901.</v>
          </cell>
          <cell r="S930" t="str">
            <v>вкл в п. 901.</v>
          </cell>
        </row>
        <row r="931">
          <cell r="H931" t="str">
            <v>вкл в п. 901.</v>
          </cell>
          <cell r="J931" t="str">
            <v>вкл в п. 901.</v>
          </cell>
          <cell r="M931" t="str">
            <v>вкл в п. 901.</v>
          </cell>
          <cell r="P931" t="str">
            <v>вкл в п. 901.</v>
          </cell>
          <cell r="S931" t="str">
            <v>вкл в п. 901.</v>
          </cell>
        </row>
        <row r="932">
          <cell r="H932" t="str">
            <v>вкл в п. 943.</v>
          </cell>
          <cell r="J932" t="str">
            <v>вкл в п. 943.</v>
          </cell>
          <cell r="M932" t="str">
            <v>вкл в п. 943.</v>
          </cell>
          <cell r="P932" t="str">
            <v>вкл в п. 943.</v>
          </cell>
          <cell r="S932" t="str">
            <v>вкл в п. 943.</v>
          </cell>
        </row>
        <row r="933">
          <cell r="H933" t="str">
            <v>вкл в п. 943.</v>
          </cell>
          <cell r="J933" t="str">
            <v>вкл в п. 943.</v>
          </cell>
          <cell r="M933" t="str">
            <v>вкл в п. 943.</v>
          </cell>
          <cell r="P933" t="str">
            <v>вкл в п. 943.</v>
          </cell>
          <cell r="S933" t="str">
            <v>вкл в п. 943.</v>
          </cell>
        </row>
        <row r="934">
          <cell r="H934" t="str">
            <v>вкл в п. 943.</v>
          </cell>
          <cell r="J934" t="str">
            <v>вкл в п. 943.</v>
          </cell>
          <cell r="M934" t="str">
            <v>вкл в п. 943.</v>
          </cell>
          <cell r="P934" t="str">
            <v>вкл в п. 943.</v>
          </cell>
          <cell r="S934" t="str">
            <v>вкл в п. 943.</v>
          </cell>
        </row>
        <row r="935">
          <cell r="H935" t="str">
            <v>вкл в п. 943.</v>
          </cell>
          <cell r="J935" t="str">
            <v>вкл в п. 943.</v>
          </cell>
          <cell r="M935" t="str">
            <v>вкл в п. 943.</v>
          </cell>
          <cell r="P935" t="str">
            <v>вкл в п. 943.</v>
          </cell>
          <cell r="S935" t="str">
            <v>вкл в п. 943.</v>
          </cell>
        </row>
        <row r="936">
          <cell r="H936" t="str">
            <v>вкл в п. 943.</v>
          </cell>
          <cell r="J936" t="str">
            <v>вкл в п. 943.</v>
          </cell>
          <cell r="M936" t="str">
            <v>вкл в п. 943.</v>
          </cell>
          <cell r="P936" t="str">
            <v>вкл в п. 943.</v>
          </cell>
          <cell r="S936" t="str">
            <v>вкл в п. 943.</v>
          </cell>
        </row>
        <row r="937">
          <cell r="H937" t="str">
            <v>вкл в п. 943.</v>
          </cell>
          <cell r="J937" t="str">
            <v>вкл в п. 943.</v>
          </cell>
          <cell r="M937" t="str">
            <v>вкл в п. 943.</v>
          </cell>
          <cell r="P937" t="str">
            <v>вкл в п. 943.</v>
          </cell>
          <cell r="S937" t="str">
            <v>вкл в п. 943.</v>
          </cell>
        </row>
        <row r="938">
          <cell r="H938" t="str">
            <v>вкл в п. 943.</v>
          </cell>
          <cell r="J938" t="str">
            <v>вкл в п. 943.</v>
          </cell>
          <cell r="M938" t="str">
            <v>вкл в п. 943.</v>
          </cell>
          <cell r="P938" t="str">
            <v>вкл в п. 943.</v>
          </cell>
          <cell r="S938" t="str">
            <v>вкл в п. 943.</v>
          </cell>
        </row>
        <row r="939">
          <cell r="H939" t="str">
            <v>вкл в п. 943.</v>
          </cell>
          <cell r="J939" t="str">
            <v>вкл в п. 943.</v>
          </cell>
          <cell r="M939" t="str">
            <v>вкл в п. 943.</v>
          </cell>
          <cell r="P939" t="str">
            <v>вкл в п. 943.</v>
          </cell>
          <cell r="S939" t="str">
            <v>вкл в п. 943.</v>
          </cell>
        </row>
        <row r="940">
          <cell r="H940" t="str">
            <v>вкл в п. 943.</v>
          </cell>
          <cell r="J940" t="str">
            <v>вкл в п. 943.</v>
          </cell>
          <cell r="M940" t="str">
            <v>вкл в п. 943.</v>
          </cell>
          <cell r="P940" t="str">
            <v>вкл в п. 943.</v>
          </cell>
          <cell r="S940" t="str">
            <v>вкл в п. 943.</v>
          </cell>
        </row>
        <row r="941">
          <cell r="H941" t="str">
            <v>вкл в п. 943.</v>
          </cell>
          <cell r="J941" t="str">
            <v>вкл в п. 943.</v>
          </cell>
          <cell r="M941" t="str">
            <v>вкл в п. 943.</v>
          </cell>
          <cell r="P941" t="str">
            <v>вкл в п. 943.</v>
          </cell>
          <cell r="S941" t="str">
            <v>вкл в п. 943.</v>
          </cell>
        </row>
        <row r="942">
          <cell r="H942" t="str">
            <v>вкл в п. 943.</v>
          </cell>
          <cell r="J942" t="str">
            <v>вкл в п. 943.</v>
          </cell>
          <cell r="M942" t="str">
            <v>вкл в п. 943.</v>
          </cell>
          <cell r="P942" t="str">
            <v>вкл в п. 943.</v>
          </cell>
          <cell r="S942" t="str">
            <v>вкл в п. 943.</v>
          </cell>
        </row>
        <row r="943">
          <cell r="H943" t="str">
            <v>вкл в п. 943.</v>
          </cell>
          <cell r="J943" t="str">
            <v>вкл в п. 943.</v>
          </cell>
          <cell r="M943" t="str">
            <v>вкл в п. 943.</v>
          </cell>
          <cell r="P943" t="str">
            <v>вкл в п. 943.</v>
          </cell>
          <cell r="S943" t="str">
            <v>вкл в п. 943.</v>
          </cell>
        </row>
        <row r="944">
          <cell r="H944" t="str">
            <v>вкл в п. 943.</v>
          </cell>
          <cell r="J944" t="str">
            <v>вкл в п. 943.</v>
          </cell>
          <cell r="M944" t="str">
            <v>вкл в п. 943.</v>
          </cell>
          <cell r="P944" t="str">
            <v>вкл в п. 943.</v>
          </cell>
          <cell r="S944" t="str">
            <v>вкл в п. 943.</v>
          </cell>
        </row>
        <row r="945">
          <cell r="H945" t="str">
            <v>вкл в п. 943.</v>
          </cell>
          <cell r="J945" t="str">
            <v>вкл в п. 943.</v>
          </cell>
          <cell r="M945" t="str">
            <v>вкл в п. 943.</v>
          </cell>
          <cell r="P945" t="str">
            <v>вкл в п. 943.</v>
          </cell>
          <cell r="S945" t="str">
            <v>вкл в п. 943.</v>
          </cell>
        </row>
        <row r="946">
          <cell r="H946" t="str">
            <v>вкл в п. 943.</v>
          </cell>
          <cell r="J946" t="str">
            <v>вкл в п. 943.</v>
          </cell>
          <cell r="M946" t="str">
            <v>вкл в п. 943.</v>
          </cell>
          <cell r="P946" t="str">
            <v>вкл в п. 943.</v>
          </cell>
          <cell r="S946" t="str">
            <v>вкл в п. 943.</v>
          </cell>
        </row>
        <row r="947">
          <cell r="H947" t="str">
            <v>вкл в п. 943.</v>
          </cell>
          <cell r="J947" t="str">
            <v>вкл в п. 943.</v>
          </cell>
          <cell r="M947" t="str">
            <v>вкл в п. 943.</v>
          </cell>
          <cell r="P947" t="str">
            <v>вкл в п. 943.</v>
          </cell>
          <cell r="S947" t="str">
            <v>вкл в п. 943.</v>
          </cell>
        </row>
        <row r="948">
          <cell r="H948" t="str">
            <v>ИТСО</v>
          </cell>
          <cell r="J948" t="str">
            <v>ИТСО</v>
          </cell>
          <cell r="M948" t="str">
            <v>ИТСО</v>
          </cell>
          <cell r="P948" t="str">
            <v>ИТСО</v>
          </cell>
          <cell r="S948" t="str">
            <v>ИТСО</v>
          </cell>
        </row>
        <row r="949">
          <cell r="H949" t="str">
            <v>вкл в п. 943.</v>
          </cell>
          <cell r="J949" t="str">
            <v>вкл в п. 943.</v>
          </cell>
          <cell r="M949" t="str">
            <v>вкл в п. 943.</v>
          </cell>
          <cell r="P949" t="str">
            <v>вкл в п. 943.</v>
          </cell>
          <cell r="S949" t="str">
            <v>вкл в п. 943.</v>
          </cell>
        </row>
        <row r="950">
          <cell r="H950" t="str">
            <v>вкл в п. 943.</v>
          </cell>
          <cell r="J950" t="str">
            <v>вкл в п. 943.</v>
          </cell>
          <cell r="M950" t="str">
            <v>вкл в п. 943.</v>
          </cell>
          <cell r="P950" t="str">
            <v>вкл в п. 943.</v>
          </cell>
          <cell r="S950" t="str">
            <v>вкл в п. 943.</v>
          </cell>
        </row>
        <row r="951">
          <cell r="H951" t="str">
            <v>вкл в п. 943.</v>
          </cell>
          <cell r="J951" t="str">
            <v>вкл в п. 943.</v>
          </cell>
          <cell r="M951" t="str">
            <v>вкл в п. 943.</v>
          </cell>
          <cell r="P951" t="str">
            <v>вкл в п. 943.</v>
          </cell>
          <cell r="S951" t="str">
            <v>вкл в п. 943.</v>
          </cell>
        </row>
        <row r="952">
          <cell r="H952">
            <v>11001733.927323999</v>
          </cell>
          <cell r="J952">
            <v>11001733.927323999</v>
          </cell>
          <cell r="M952">
            <v>11001733.927323999</v>
          </cell>
          <cell r="P952">
            <v>11001733.927323999</v>
          </cell>
          <cell r="S952">
            <v>11001733.927323999</v>
          </cell>
          <cell r="V952" t="str">
            <v>Прочие</v>
          </cell>
        </row>
        <row r="953">
          <cell r="H953" t="str">
            <v>вкл в п. 947.</v>
          </cell>
          <cell r="J953" t="str">
            <v>вкл в п. 947.</v>
          </cell>
          <cell r="M953" t="str">
            <v>вкл в п. 947.</v>
          </cell>
          <cell r="P953" t="str">
            <v>вкл в п. 947.</v>
          </cell>
          <cell r="S953" t="str">
            <v>вкл в п. 947.</v>
          </cell>
        </row>
        <row r="954">
          <cell r="H954" t="str">
            <v>вкл в п. 947.</v>
          </cell>
          <cell r="J954" t="str">
            <v>вкл в п. 947.</v>
          </cell>
          <cell r="M954" t="str">
            <v>вкл в п. 947.</v>
          </cell>
          <cell r="P954" t="str">
            <v>вкл в п. 947.</v>
          </cell>
          <cell r="S954" t="str">
            <v>вкл в п. 947.</v>
          </cell>
        </row>
        <row r="955">
          <cell r="H955" t="str">
            <v>вкл в п. 947.</v>
          </cell>
          <cell r="J955" t="str">
            <v>вкл в п. 947.</v>
          </cell>
          <cell r="M955" t="str">
            <v>вкл в п. 947.</v>
          </cell>
          <cell r="P955" t="str">
            <v>вкл в п. 947.</v>
          </cell>
          <cell r="S955" t="str">
            <v>вкл в п. 947.</v>
          </cell>
        </row>
        <row r="956">
          <cell r="H956" t="str">
            <v>вкл в п. 947.</v>
          </cell>
          <cell r="J956" t="str">
            <v>вкл в п. 947.</v>
          </cell>
          <cell r="M956" t="str">
            <v>вкл в п. 947.</v>
          </cell>
          <cell r="P956" t="str">
            <v>вкл в п. 947.</v>
          </cell>
          <cell r="S956" t="str">
            <v>вкл в п. 947.</v>
          </cell>
        </row>
        <row r="957">
          <cell r="H957" t="str">
            <v>вкл в п. 947.</v>
          </cell>
          <cell r="J957" t="str">
            <v>вкл в п. 947.</v>
          </cell>
          <cell r="M957" t="str">
            <v>вкл в п. 947.</v>
          </cell>
          <cell r="P957" t="str">
            <v>вкл в п. 947.</v>
          </cell>
          <cell r="S957" t="str">
            <v>вкл в п. 947.</v>
          </cell>
        </row>
        <row r="958">
          <cell r="H958" t="str">
            <v>вкл в п. 947.</v>
          </cell>
          <cell r="J958" t="str">
            <v>вкл в п. 947.</v>
          </cell>
          <cell r="M958" t="str">
            <v>вкл в п. 947.</v>
          </cell>
          <cell r="P958" t="str">
            <v>вкл в п. 947.</v>
          </cell>
          <cell r="S958" t="str">
            <v>вкл в п. 947.</v>
          </cell>
        </row>
        <row r="959">
          <cell r="H959" t="str">
            <v>вкл в п. 947.</v>
          </cell>
          <cell r="J959" t="str">
            <v>вкл в п. 947.</v>
          </cell>
          <cell r="M959" t="str">
            <v>вкл в п. 947.</v>
          </cell>
          <cell r="P959" t="str">
            <v>вкл в п. 947.</v>
          </cell>
          <cell r="S959" t="str">
            <v>вкл в п. 947.</v>
          </cell>
        </row>
        <row r="960">
          <cell r="H960" t="str">
            <v>вкл в п. 947.</v>
          </cell>
          <cell r="J960" t="str">
            <v>вкл в п. 947.</v>
          </cell>
          <cell r="M960" t="str">
            <v>вкл в п. 947.</v>
          </cell>
          <cell r="P960" t="str">
            <v>вкл в п. 947.</v>
          </cell>
          <cell r="S960" t="str">
            <v>вкл в п. 947.</v>
          </cell>
        </row>
        <row r="961">
          <cell r="H961" t="str">
            <v>вкл в п. 947.</v>
          </cell>
          <cell r="J961" t="str">
            <v>вкл в п. 947.</v>
          </cell>
          <cell r="M961" t="str">
            <v>вкл в п. 947.</v>
          </cell>
          <cell r="P961" t="str">
            <v>вкл в п. 947.</v>
          </cell>
          <cell r="S961" t="str">
            <v>вкл в п. 947.</v>
          </cell>
        </row>
        <row r="962">
          <cell r="H962" t="str">
            <v>вкл в п. 947.</v>
          </cell>
          <cell r="J962" t="str">
            <v>вкл в п. 947.</v>
          </cell>
          <cell r="M962" t="str">
            <v>вкл в п. 947.</v>
          </cell>
          <cell r="P962" t="str">
            <v>вкл в п. 947.</v>
          </cell>
          <cell r="S962" t="str">
            <v>вкл в п. 947.</v>
          </cell>
          <cell r="V962" t="str">
            <v>КИПиА</v>
          </cell>
        </row>
        <row r="963">
          <cell r="H963" t="str">
            <v>вкл в п. 947.</v>
          </cell>
          <cell r="J963" t="str">
            <v>вкл в п. 947.</v>
          </cell>
          <cell r="M963" t="str">
            <v>вкл в п. 947.</v>
          </cell>
          <cell r="P963" t="str">
            <v>вкл в п. 947.</v>
          </cell>
          <cell r="S963" t="str">
            <v>вкл в п. 947.</v>
          </cell>
          <cell r="V963" t="str">
            <v>КИПиА</v>
          </cell>
        </row>
        <row r="964">
          <cell r="H964" t="str">
            <v>вкл в п. 947.</v>
          </cell>
          <cell r="J964" t="str">
            <v>вкл в п. 947.</v>
          </cell>
          <cell r="M964" t="str">
            <v>вкл в п. 947.</v>
          </cell>
          <cell r="P964" t="str">
            <v>вкл в п. 947.</v>
          </cell>
          <cell r="S964" t="str">
            <v>вкл в п. 947.</v>
          </cell>
        </row>
        <row r="965">
          <cell r="H965" t="str">
            <v>вкл в п. 947.</v>
          </cell>
          <cell r="J965" t="str">
            <v>вкл в п. 947.</v>
          </cell>
          <cell r="M965" t="str">
            <v>вкл в п. 947.</v>
          </cell>
          <cell r="P965" t="str">
            <v>вкл в п. 947.</v>
          </cell>
          <cell r="S965" t="str">
            <v>вкл в п. 947.</v>
          </cell>
        </row>
        <row r="966">
          <cell r="H966" t="str">
            <v>вкл в п. 947.</v>
          </cell>
          <cell r="J966" t="str">
            <v>вкл в п. 947.</v>
          </cell>
          <cell r="M966" t="str">
            <v>вкл в п. 947.</v>
          </cell>
          <cell r="P966" t="str">
            <v>вкл в п. 947.</v>
          </cell>
          <cell r="S966" t="str">
            <v>вкл в п. 947.</v>
          </cell>
        </row>
        <row r="967">
          <cell r="H967" t="str">
            <v>вкл в п. 947.</v>
          </cell>
          <cell r="J967" t="str">
            <v>вкл в п. 947.</v>
          </cell>
          <cell r="M967" t="str">
            <v>вкл в п. 947.</v>
          </cell>
          <cell r="P967" t="str">
            <v>вкл в п. 947.</v>
          </cell>
          <cell r="S967" t="str">
            <v>вкл в п. 947.</v>
          </cell>
        </row>
        <row r="968">
          <cell r="H968" t="str">
            <v>вкл в п. 947.</v>
          </cell>
          <cell r="J968" t="str">
            <v>вкл в п. 947.</v>
          </cell>
          <cell r="M968" t="str">
            <v>вкл в п. 947.</v>
          </cell>
          <cell r="P968" t="str">
            <v>вкл в п. 947.</v>
          </cell>
          <cell r="S968" t="str">
            <v>вкл в п. 947.</v>
          </cell>
        </row>
        <row r="969">
          <cell r="H969" t="str">
            <v>вкл в п. 947.</v>
          </cell>
          <cell r="J969" t="str">
            <v>вкл в п. 947.</v>
          </cell>
          <cell r="M969" t="str">
            <v>вкл в п. 947.</v>
          </cell>
          <cell r="P969" t="str">
            <v>вкл в п. 947.</v>
          </cell>
          <cell r="S969" t="str">
            <v>вкл в п. 947.</v>
          </cell>
        </row>
        <row r="970">
          <cell r="H970" t="str">
            <v>вкл в п. 947.</v>
          </cell>
          <cell r="J970" t="str">
            <v>вкл в п. 947.</v>
          </cell>
          <cell r="M970" t="str">
            <v>вкл в п. 947.</v>
          </cell>
          <cell r="P970" t="str">
            <v>вкл в п. 947.</v>
          </cell>
          <cell r="S970" t="str">
            <v>вкл в п. 947.</v>
          </cell>
        </row>
        <row r="971">
          <cell r="H971" t="str">
            <v>вкл в п. 947.</v>
          </cell>
          <cell r="J971" t="str">
            <v>вкл в п. 947.</v>
          </cell>
          <cell r="M971" t="str">
            <v>вкл в п. 947.</v>
          </cell>
          <cell r="P971" t="str">
            <v>вкл в п. 947.</v>
          </cell>
          <cell r="S971" t="str">
            <v>вкл в п. 947.</v>
          </cell>
        </row>
        <row r="972">
          <cell r="H972" t="str">
            <v>вкл в п. 947.</v>
          </cell>
          <cell r="J972" t="str">
            <v>вкл в п. 947.</v>
          </cell>
          <cell r="M972" t="str">
            <v>вкл в п. 947.</v>
          </cell>
          <cell r="P972" t="str">
            <v>вкл в п. 947.</v>
          </cell>
          <cell r="S972" t="str">
            <v>вкл в п. 947.</v>
          </cell>
        </row>
        <row r="973">
          <cell r="H973" t="str">
            <v>вкл в п. 947.</v>
          </cell>
          <cell r="J973" t="str">
            <v>вкл в п. 947.</v>
          </cell>
          <cell r="M973" t="str">
            <v>вкл в п. 947.</v>
          </cell>
          <cell r="P973" t="str">
            <v>вкл в п. 947.</v>
          </cell>
          <cell r="S973" t="str">
            <v>вкл в п. 947.</v>
          </cell>
        </row>
        <row r="974">
          <cell r="H974" t="str">
            <v>вкл в п. 947.</v>
          </cell>
          <cell r="J974" t="str">
            <v>вкл в п. 947.</v>
          </cell>
          <cell r="M974" t="str">
            <v>вкл в п. 947.</v>
          </cell>
          <cell r="P974" t="str">
            <v>вкл в п. 947.</v>
          </cell>
          <cell r="S974" t="str">
            <v>вкл в п. 947.</v>
          </cell>
        </row>
        <row r="975">
          <cell r="H975" t="str">
            <v>вкл в п. 947.</v>
          </cell>
          <cell r="J975" t="str">
            <v>вкл в п. 947.</v>
          </cell>
          <cell r="M975" t="str">
            <v>вкл в п. 947.</v>
          </cell>
          <cell r="P975" t="str">
            <v>вкл в п. 947.</v>
          </cell>
          <cell r="S975" t="str">
            <v>вкл в п. 947.</v>
          </cell>
        </row>
        <row r="976">
          <cell r="H976" t="str">
            <v>вкл в п. 947.</v>
          </cell>
          <cell r="J976" t="str">
            <v>вкл в п. 947.</v>
          </cell>
          <cell r="M976" t="str">
            <v>вкл в п. 947.</v>
          </cell>
          <cell r="P976" t="str">
            <v>вкл в п. 947.</v>
          </cell>
          <cell r="S976" t="str">
            <v>вкл в п. 947.</v>
          </cell>
        </row>
        <row r="977">
          <cell r="H977" t="str">
            <v>вкл в п. 947.</v>
          </cell>
          <cell r="J977" t="str">
            <v>вкл в п. 947.</v>
          </cell>
          <cell r="M977" t="str">
            <v>вкл в п. 947.</v>
          </cell>
          <cell r="P977" t="str">
            <v>вкл в п. 947.</v>
          </cell>
          <cell r="S977" t="str">
            <v>вкл в п. 947.</v>
          </cell>
        </row>
        <row r="978">
          <cell r="H978">
            <v>9779319.0465102214</v>
          </cell>
          <cell r="J978">
            <v>9779319.0465102214</v>
          </cell>
          <cell r="M978">
            <v>9779319.0465102214</v>
          </cell>
          <cell r="P978">
            <v>9779319.0465102214</v>
          </cell>
          <cell r="S978">
            <v>9779319.0465102214</v>
          </cell>
          <cell r="V978" t="str">
            <v>ЭТО</v>
          </cell>
        </row>
        <row r="979">
          <cell r="H979">
            <v>0</v>
          </cell>
          <cell r="J979">
            <v>0</v>
          </cell>
          <cell r="M979">
            <v>0</v>
          </cell>
          <cell r="P979">
            <v>0</v>
          </cell>
          <cell r="S979">
            <v>0</v>
          </cell>
        </row>
        <row r="980">
          <cell r="H980">
            <v>13970040.8581922</v>
          </cell>
          <cell r="J980">
            <v>13970040.8581922</v>
          </cell>
          <cell r="M980">
            <v>13970040.8581922</v>
          </cell>
          <cell r="P980">
            <v>13970040.8581922</v>
          </cell>
          <cell r="S980">
            <v>13970040.8581922</v>
          </cell>
          <cell r="V980" t="str">
            <v>ЭТО</v>
          </cell>
        </row>
        <row r="981">
          <cell r="H981">
            <v>0</v>
          </cell>
          <cell r="J981">
            <v>0</v>
          </cell>
          <cell r="M981">
            <v>0</v>
          </cell>
          <cell r="P981">
            <v>0</v>
          </cell>
          <cell r="S981">
            <v>0</v>
          </cell>
        </row>
        <row r="982">
          <cell r="H982">
            <v>0</v>
          </cell>
          <cell r="J982">
            <v>0</v>
          </cell>
          <cell r="M982">
            <v>0</v>
          </cell>
          <cell r="P982">
            <v>0</v>
          </cell>
          <cell r="S982">
            <v>0</v>
          </cell>
        </row>
        <row r="983">
          <cell r="H983">
            <v>10866290.358529832</v>
          </cell>
          <cell r="J983">
            <v>10866290.358529832</v>
          </cell>
          <cell r="M983">
            <v>10866290.358529832</v>
          </cell>
          <cell r="P983">
            <v>10866290.358529832</v>
          </cell>
          <cell r="S983">
            <v>10866290.358529832</v>
          </cell>
          <cell r="V983" t="str">
            <v>ЭТО</v>
          </cell>
        </row>
        <row r="984">
          <cell r="H984">
            <v>0</v>
          </cell>
          <cell r="J984">
            <v>0</v>
          </cell>
          <cell r="M984">
            <v>0</v>
          </cell>
          <cell r="P984">
            <v>0</v>
          </cell>
          <cell r="S984">
            <v>0</v>
          </cell>
        </row>
        <row r="985">
          <cell r="H985">
            <v>0</v>
          </cell>
          <cell r="J985">
            <v>0</v>
          </cell>
          <cell r="M985">
            <v>0</v>
          </cell>
          <cell r="P985">
            <v>0</v>
          </cell>
          <cell r="S985">
            <v>0</v>
          </cell>
        </row>
        <row r="986">
          <cell r="H986">
            <v>1950571.9752830013</v>
          </cell>
          <cell r="J986">
            <v>1950571.9752830013</v>
          </cell>
          <cell r="M986">
            <v>1950571.9752830013</v>
          </cell>
          <cell r="P986">
            <v>1950571.9752830013</v>
          </cell>
          <cell r="S986">
            <v>1950571.9752830013</v>
          </cell>
          <cell r="V986" t="str">
            <v>ЭТО</v>
          </cell>
        </row>
        <row r="987">
          <cell r="H987">
            <v>355783.85106084996</v>
          </cell>
          <cell r="J987">
            <v>355783.85106084996</v>
          </cell>
          <cell r="M987">
            <v>355783.85106084996</v>
          </cell>
          <cell r="P987">
            <v>355783.85106084996</v>
          </cell>
          <cell r="S987">
            <v>355783.85106084996</v>
          </cell>
          <cell r="V987" t="str">
            <v>ЭТО</v>
          </cell>
        </row>
        <row r="988">
          <cell r="H988">
            <v>3957705.087101256</v>
          </cell>
          <cell r="J988">
            <v>3957705.087101256</v>
          </cell>
          <cell r="M988">
            <v>3957705.087101256</v>
          </cell>
          <cell r="P988">
            <v>3957705.087101256</v>
          </cell>
          <cell r="S988">
            <v>3957705.087101256</v>
          </cell>
          <cell r="V988" t="str">
            <v>ЭТО</v>
          </cell>
        </row>
        <row r="989">
          <cell r="H989">
            <v>0</v>
          </cell>
          <cell r="J989">
            <v>0</v>
          </cell>
          <cell r="M989">
            <v>0</v>
          </cell>
          <cell r="P989">
            <v>0</v>
          </cell>
          <cell r="S989">
            <v>0</v>
          </cell>
        </row>
        <row r="990">
          <cell r="H990">
            <v>0</v>
          </cell>
          <cell r="J990">
            <v>0</v>
          </cell>
          <cell r="M990">
            <v>0</v>
          </cell>
          <cell r="P990">
            <v>0</v>
          </cell>
          <cell r="S990">
            <v>0</v>
          </cell>
        </row>
        <row r="991">
          <cell r="H991">
            <v>51995768.299184486</v>
          </cell>
          <cell r="J991">
            <v>51995768.299184486</v>
          </cell>
          <cell r="M991">
            <v>51995768.299184486</v>
          </cell>
          <cell r="P991">
            <v>51995768.299184486</v>
          </cell>
          <cell r="S991">
            <v>51995768.299184486</v>
          </cell>
          <cell r="V991" t="str">
            <v>ЭТО</v>
          </cell>
        </row>
        <row r="992">
          <cell r="H992">
            <v>7138784.0627839761</v>
          </cell>
          <cell r="J992">
            <v>7138784.0627839761</v>
          </cell>
          <cell r="M992">
            <v>7138784.0627839761</v>
          </cell>
          <cell r="P992">
            <v>7138784.0627839761</v>
          </cell>
          <cell r="S992">
            <v>7138784.0627839761</v>
          </cell>
          <cell r="V992" t="str">
            <v>ЭТО</v>
          </cell>
        </row>
        <row r="993">
          <cell r="H993">
            <v>1250328.4940232281</v>
          </cell>
          <cell r="J993">
            <v>1250328.4940232281</v>
          </cell>
          <cell r="M993">
            <v>1250328.4940232281</v>
          </cell>
          <cell r="P993">
            <v>1250328.4940232281</v>
          </cell>
          <cell r="S993">
            <v>1250328.4940232281</v>
          </cell>
          <cell r="V993" t="str">
            <v>ЭТО</v>
          </cell>
        </row>
        <row r="994">
          <cell r="H994">
            <v>4321020.8902119501</v>
          </cell>
          <cell r="J994">
            <v>4321020.8902119501</v>
          </cell>
          <cell r="M994">
            <v>4321020.8902119501</v>
          </cell>
          <cell r="P994">
            <v>4321020.8902119501</v>
          </cell>
          <cell r="S994">
            <v>4321020.8902119501</v>
          </cell>
          <cell r="V994" t="str">
            <v>ЭТО</v>
          </cell>
        </row>
        <row r="995">
          <cell r="H995">
            <v>831242.11895336874</v>
          </cell>
          <cell r="J995">
            <v>831242.11895336874</v>
          </cell>
          <cell r="M995">
            <v>831242.11895336874</v>
          </cell>
          <cell r="P995">
            <v>831242.11895336874</v>
          </cell>
          <cell r="S995">
            <v>831242.11895336874</v>
          </cell>
          <cell r="V995" t="str">
            <v>ЭТО</v>
          </cell>
        </row>
        <row r="996">
          <cell r="H996">
            <v>5621036.5621148795</v>
          </cell>
          <cell r="J996">
            <v>5621036.5621148795</v>
          </cell>
          <cell r="M996">
            <v>5621036.5621148795</v>
          </cell>
          <cell r="P996">
            <v>5621036.5621148795</v>
          </cell>
          <cell r="S996">
            <v>5621036.5621148795</v>
          </cell>
          <cell r="V996" t="str">
            <v>Прочие</v>
          </cell>
        </row>
        <row r="997">
          <cell r="H997">
            <v>8103160.3370553972</v>
          </cell>
          <cell r="J997">
            <v>8103160.3370553972</v>
          </cell>
          <cell r="M997">
            <v>8103160.3370553972</v>
          </cell>
          <cell r="P997">
            <v>8103160.3370553972</v>
          </cell>
          <cell r="S997">
            <v>8103160.3370553972</v>
          </cell>
          <cell r="V997" t="str">
            <v>Прочие</v>
          </cell>
        </row>
        <row r="998">
          <cell r="H998">
            <v>51995768.299184486</v>
          </cell>
          <cell r="J998">
            <v>51995768.299184486</v>
          </cell>
          <cell r="M998">
            <v>51995768.299184486</v>
          </cell>
          <cell r="P998">
            <v>51995768.299184486</v>
          </cell>
          <cell r="S998">
            <v>51995768.299184486</v>
          </cell>
          <cell r="V998" t="str">
            <v>ЭТО</v>
          </cell>
        </row>
        <row r="999">
          <cell r="H999">
            <v>7138784.0627839761</v>
          </cell>
          <cell r="J999">
            <v>7138784.0627839761</v>
          </cell>
          <cell r="M999">
            <v>7138784.0627839761</v>
          </cell>
          <cell r="P999">
            <v>7138784.0627839761</v>
          </cell>
          <cell r="S999">
            <v>7138784.0627839761</v>
          </cell>
          <cell r="V999" t="str">
            <v>ЭТО</v>
          </cell>
        </row>
        <row r="1000">
          <cell r="H1000">
            <v>1250328.4940232281</v>
          </cell>
          <cell r="J1000">
            <v>1250328.4940232281</v>
          </cell>
          <cell r="M1000">
            <v>1250328.4940232281</v>
          </cell>
          <cell r="P1000">
            <v>1250328.4940232281</v>
          </cell>
          <cell r="S1000">
            <v>1250328.4940232281</v>
          </cell>
          <cell r="V1000" t="str">
            <v>ЭТО</v>
          </cell>
        </row>
        <row r="1001">
          <cell r="H1001">
            <v>4321020.8902119501</v>
          </cell>
          <cell r="J1001">
            <v>4321020.8902119501</v>
          </cell>
          <cell r="M1001">
            <v>4321020.8902119501</v>
          </cell>
          <cell r="P1001">
            <v>4321020.8902119501</v>
          </cell>
          <cell r="S1001">
            <v>4321020.8902119501</v>
          </cell>
          <cell r="V1001" t="str">
            <v>ЭТО</v>
          </cell>
        </row>
        <row r="1002">
          <cell r="H1002">
            <v>831242.11895336874</v>
          </cell>
          <cell r="J1002">
            <v>831242.11895336874</v>
          </cell>
          <cell r="M1002">
            <v>831242.11895336874</v>
          </cell>
          <cell r="P1002">
            <v>831242.11895336874</v>
          </cell>
          <cell r="S1002">
            <v>831242.11895336874</v>
          </cell>
          <cell r="V1002" t="str">
            <v>ЭТО</v>
          </cell>
        </row>
        <row r="1003">
          <cell r="H1003">
            <v>5621036.5621148795</v>
          </cell>
          <cell r="J1003">
            <v>5621036.5621148795</v>
          </cell>
          <cell r="M1003">
            <v>5621036.5621148795</v>
          </cell>
          <cell r="P1003">
            <v>5621036.5621148795</v>
          </cell>
          <cell r="S1003">
            <v>5621036.5621148795</v>
          </cell>
          <cell r="V1003" t="str">
            <v>Прочие</v>
          </cell>
        </row>
        <row r="1004">
          <cell r="H1004">
            <v>8103160.3370553972</v>
          </cell>
          <cell r="J1004">
            <v>8103160.3370553972</v>
          </cell>
          <cell r="M1004">
            <v>8103160.3370553972</v>
          </cell>
          <cell r="P1004">
            <v>8103160.3370553972</v>
          </cell>
          <cell r="S1004">
            <v>8103160.3370553972</v>
          </cell>
          <cell r="V1004" t="str">
            <v>Прочие</v>
          </cell>
        </row>
        <row r="1005">
          <cell r="H1005">
            <v>855690.41656964435</v>
          </cell>
          <cell r="J1005">
            <v>855690.41656964435</v>
          </cell>
          <cell r="M1005">
            <v>855690.41656964435</v>
          </cell>
          <cell r="P1005">
            <v>855690.41656964435</v>
          </cell>
          <cell r="S1005">
            <v>855690.41656964435</v>
          </cell>
          <cell r="V1005" t="str">
            <v>ЭТО</v>
          </cell>
        </row>
        <row r="1006">
          <cell r="H1006">
            <v>855690.41656964435</v>
          </cell>
          <cell r="J1006">
            <v>855690.41656964435</v>
          </cell>
          <cell r="M1006">
            <v>855690.41656964435</v>
          </cell>
          <cell r="P1006">
            <v>855690.41656964435</v>
          </cell>
          <cell r="S1006">
            <v>855690.41656964435</v>
          </cell>
          <cell r="V1006" t="str">
            <v>ЭТО</v>
          </cell>
        </row>
        <row r="1007">
          <cell r="H1007">
            <v>855690.41656964435</v>
          </cell>
          <cell r="J1007">
            <v>855690.41656964435</v>
          </cell>
          <cell r="M1007">
            <v>855690.41656964435</v>
          </cell>
          <cell r="P1007">
            <v>855690.41656964435</v>
          </cell>
          <cell r="S1007">
            <v>855690.41656964435</v>
          </cell>
          <cell r="V1007" t="str">
            <v>ЭТО</v>
          </cell>
        </row>
        <row r="1008">
          <cell r="H1008">
            <v>250065.6988046456</v>
          </cell>
          <cell r="J1008">
            <v>250065.6988046456</v>
          </cell>
          <cell r="M1008">
            <v>250065.6988046456</v>
          </cell>
          <cell r="P1008">
            <v>250065.6988046456</v>
          </cell>
          <cell r="S1008">
            <v>250065.6988046456</v>
          </cell>
          <cell r="V1008" t="str">
            <v>ЭТО</v>
          </cell>
        </row>
        <row r="1009">
          <cell r="H1009">
            <v>0</v>
          </cell>
          <cell r="J1009">
            <v>0</v>
          </cell>
          <cell r="M1009">
            <v>0</v>
          </cell>
          <cell r="P1009">
            <v>0</v>
          </cell>
          <cell r="S1009">
            <v>0</v>
          </cell>
        </row>
        <row r="1010">
          <cell r="H1010">
            <v>0</v>
          </cell>
          <cell r="J1010">
            <v>0</v>
          </cell>
          <cell r="M1010">
            <v>0</v>
          </cell>
          <cell r="P1010">
            <v>0</v>
          </cell>
          <cell r="S1010">
            <v>0</v>
          </cell>
        </row>
        <row r="1011">
          <cell r="H1011">
            <v>0</v>
          </cell>
          <cell r="J1011">
            <v>0</v>
          </cell>
          <cell r="M1011">
            <v>0</v>
          </cell>
          <cell r="P1011">
            <v>0</v>
          </cell>
          <cell r="S1011">
            <v>0</v>
          </cell>
        </row>
        <row r="1012">
          <cell r="H1012">
            <v>250065.6988046456</v>
          </cell>
          <cell r="J1012">
            <v>250065.6988046456</v>
          </cell>
          <cell r="M1012">
            <v>250065.6988046456</v>
          </cell>
          <cell r="P1012">
            <v>250065.6988046456</v>
          </cell>
          <cell r="S1012">
            <v>250065.6988046456</v>
          </cell>
          <cell r="V1012" t="str">
            <v>ЭТО</v>
          </cell>
        </row>
        <row r="1013">
          <cell r="H1013">
            <v>0</v>
          </cell>
          <cell r="J1013">
            <v>0</v>
          </cell>
          <cell r="M1013">
            <v>0</v>
          </cell>
          <cell r="P1013">
            <v>0</v>
          </cell>
          <cell r="S1013">
            <v>0</v>
          </cell>
        </row>
        <row r="1014">
          <cell r="H1014">
            <v>0</v>
          </cell>
          <cell r="J1014">
            <v>0</v>
          </cell>
          <cell r="M1014">
            <v>0</v>
          </cell>
          <cell r="P1014">
            <v>0</v>
          </cell>
          <cell r="S1014">
            <v>0</v>
          </cell>
        </row>
        <row r="1015">
          <cell r="H1015">
            <v>0</v>
          </cell>
          <cell r="J1015">
            <v>0</v>
          </cell>
          <cell r="M1015">
            <v>0</v>
          </cell>
          <cell r="P1015">
            <v>0</v>
          </cell>
          <cell r="S1015">
            <v>0</v>
          </cell>
        </row>
        <row r="1016">
          <cell r="H1016">
            <v>2488961.0107145612</v>
          </cell>
          <cell r="J1016">
            <v>2488961.0107145612</v>
          </cell>
          <cell r="M1016">
            <v>2488961.0107145612</v>
          </cell>
          <cell r="P1016">
            <v>2488961.0107145612</v>
          </cell>
          <cell r="S1016">
            <v>2488961.0107145612</v>
          </cell>
          <cell r="V1016" t="str">
            <v>ЭТО</v>
          </cell>
        </row>
        <row r="1017">
          <cell r="H1017">
            <v>5861375.7590206396</v>
          </cell>
          <cell r="J1017">
            <v>5861375.7590206396</v>
          </cell>
          <cell r="M1017">
            <v>5861375.7590206396</v>
          </cell>
          <cell r="P1017">
            <v>5861375.7590206396</v>
          </cell>
          <cell r="S1017">
            <v>5861375.7590206396</v>
          </cell>
          <cell r="V1017" t="str">
            <v>ЭТО</v>
          </cell>
        </row>
        <row r="1018">
          <cell r="H1018">
            <v>1712831.1558792372</v>
          </cell>
          <cell r="J1018">
            <v>1712831.1558792372</v>
          </cell>
          <cell r="M1018">
            <v>1712831.1558792372</v>
          </cell>
          <cell r="P1018">
            <v>1712831.1558792372</v>
          </cell>
          <cell r="S1018">
            <v>1712831.1558792372</v>
          </cell>
          <cell r="V1018" t="str">
            <v>ЭТО</v>
          </cell>
        </row>
        <row r="1019">
          <cell r="H1019">
            <v>5319369.4322055802</v>
          </cell>
          <cell r="J1019">
            <v>5319369.4322055802</v>
          </cell>
          <cell r="M1019">
            <v>5319369.4322055802</v>
          </cell>
          <cell r="P1019">
            <v>5319369.4322055802</v>
          </cell>
          <cell r="S1019">
            <v>5319369.4322055802</v>
          </cell>
          <cell r="V1019" t="str">
            <v>ЭТО</v>
          </cell>
        </row>
        <row r="1020">
          <cell r="H1020">
            <v>855690.41656964435</v>
          </cell>
          <cell r="J1020">
            <v>855690.41656964435</v>
          </cell>
          <cell r="M1020">
            <v>855690.41656964435</v>
          </cell>
          <cell r="P1020">
            <v>855690.41656964435</v>
          </cell>
          <cell r="S1020">
            <v>855690.41656964435</v>
          </cell>
          <cell r="V1020" t="str">
            <v>ЭТО</v>
          </cell>
        </row>
        <row r="1021">
          <cell r="H1021">
            <v>855690.41656964435</v>
          </cell>
          <cell r="J1021">
            <v>855690.41656964435</v>
          </cell>
          <cell r="M1021">
            <v>855690.41656964435</v>
          </cell>
          <cell r="P1021">
            <v>855690.41656964435</v>
          </cell>
          <cell r="S1021">
            <v>855690.41656964435</v>
          </cell>
          <cell r="V1021" t="str">
            <v>ЭТО</v>
          </cell>
        </row>
        <row r="1022">
          <cell r="H1022">
            <v>855690.41656964435</v>
          </cell>
          <cell r="J1022">
            <v>855690.41656964435</v>
          </cell>
          <cell r="M1022">
            <v>855690.41656964435</v>
          </cell>
          <cell r="P1022">
            <v>855690.41656964435</v>
          </cell>
          <cell r="S1022">
            <v>855690.41656964435</v>
          </cell>
          <cell r="V1022" t="str">
            <v>ЭТО</v>
          </cell>
        </row>
        <row r="1023">
          <cell r="H1023">
            <v>250065.6988046456</v>
          </cell>
          <cell r="J1023">
            <v>250065.6988046456</v>
          </cell>
          <cell r="M1023">
            <v>250065.6988046456</v>
          </cell>
          <cell r="P1023">
            <v>250065.6988046456</v>
          </cell>
          <cell r="S1023">
            <v>250065.6988046456</v>
          </cell>
          <cell r="V1023" t="str">
            <v>ЭТО</v>
          </cell>
        </row>
        <row r="1024">
          <cell r="H1024">
            <v>0</v>
          </cell>
          <cell r="J1024">
            <v>0</v>
          </cell>
          <cell r="M1024">
            <v>0</v>
          </cell>
          <cell r="P1024">
            <v>0</v>
          </cell>
          <cell r="S1024">
            <v>0</v>
          </cell>
        </row>
        <row r="1025">
          <cell r="H1025">
            <v>0</v>
          </cell>
          <cell r="J1025">
            <v>0</v>
          </cell>
          <cell r="M1025">
            <v>0</v>
          </cell>
          <cell r="P1025">
            <v>0</v>
          </cell>
          <cell r="S1025">
            <v>0</v>
          </cell>
        </row>
        <row r="1026">
          <cell r="H1026">
            <v>0</v>
          </cell>
          <cell r="J1026">
            <v>0</v>
          </cell>
          <cell r="M1026">
            <v>0</v>
          </cell>
          <cell r="P1026">
            <v>0</v>
          </cell>
          <cell r="S1026">
            <v>0</v>
          </cell>
        </row>
        <row r="1027">
          <cell r="H1027">
            <v>250065.6988046456</v>
          </cell>
          <cell r="J1027">
            <v>250065.6988046456</v>
          </cell>
          <cell r="M1027">
            <v>250065.6988046456</v>
          </cell>
          <cell r="P1027">
            <v>250065.6988046456</v>
          </cell>
          <cell r="S1027">
            <v>250065.6988046456</v>
          </cell>
          <cell r="V1027" t="str">
            <v>ЭТО</v>
          </cell>
        </row>
        <row r="1028">
          <cell r="H1028">
            <v>0</v>
          </cell>
          <cell r="J1028">
            <v>0</v>
          </cell>
          <cell r="M1028">
            <v>0</v>
          </cell>
          <cell r="P1028">
            <v>0</v>
          </cell>
          <cell r="S1028">
            <v>0</v>
          </cell>
        </row>
        <row r="1029">
          <cell r="H1029">
            <v>0</v>
          </cell>
          <cell r="J1029">
            <v>0</v>
          </cell>
          <cell r="M1029">
            <v>0</v>
          </cell>
          <cell r="P1029">
            <v>0</v>
          </cell>
          <cell r="S1029">
            <v>0</v>
          </cell>
        </row>
        <row r="1030">
          <cell r="H1030">
            <v>0</v>
          </cell>
          <cell r="J1030">
            <v>0</v>
          </cell>
          <cell r="M1030">
            <v>0</v>
          </cell>
          <cell r="P1030">
            <v>0</v>
          </cell>
          <cell r="S1030">
            <v>0</v>
          </cell>
        </row>
        <row r="1031">
          <cell r="H1031">
            <v>2488961.0107145612</v>
          </cell>
          <cell r="J1031">
            <v>2488961.0107145612</v>
          </cell>
          <cell r="M1031">
            <v>2488961.0107145612</v>
          </cell>
          <cell r="P1031">
            <v>2488961.0107145612</v>
          </cell>
          <cell r="S1031">
            <v>2488961.0107145612</v>
          </cell>
          <cell r="V1031" t="str">
            <v>ЭТО</v>
          </cell>
        </row>
        <row r="1032">
          <cell r="H1032">
            <v>5861375.7590206396</v>
          </cell>
          <cell r="J1032">
            <v>5861375.7590206396</v>
          </cell>
          <cell r="M1032">
            <v>5861375.7590206396</v>
          </cell>
          <cell r="P1032">
            <v>5861375.7590206396</v>
          </cell>
          <cell r="S1032">
            <v>5861375.7590206396</v>
          </cell>
          <cell r="V1032" t="str">
            <v>ЭТО</v>
          </cell>
        </row>
        <row r="1033">
          <cell r="H1033">
            <v>1712831.1558792372</v>
          </cell>
          <cell r="J1033">
            <v>1712831.1558792372</v>
          </cell>
          <cell r="M1033">
            <v>1712831.1558792372</v>
          </cell>
          <cell r="P1033">
            <v>1712831.1558792372</v>
          </cell>
          <cell r="S1033">
            <v>1712831.1558792372</v>
          </cell>
          <cell r="V1033" t="str">
            <v>ЭТО</v>
          </cell>
        </row>
        <row r="1034">
          <cell r="H1034">
            <v>5319369.4322055802</v>
          </cell>
          <cell r="J1034">
            <v>5319369.4322055802</v>
          </cell>
          <cell r="M1034">
            <v>5319369.4322055802</v>
          </cell>
          <cell r="P1034">
            <v>5319369.4322055802</v>
          </cell>
          <cell r="S1034">
            <v>5319369.4322055802</v>
          </cell>
          <cell r="V1034" t="str">
            <v>ЭТО</v>
          </cell>
        </row>
        <row r="1035">
          <cell r="H1035">
            <v>94488526.507648021</v>
          </cell>
          <cell r="J1035">
            <v>94488526.507648021</v>
          </cell>
          <cell r="M1035">
            <v>94488526.507648021</v>
          </cell>
          <cell r="P1035">
            <v>94488526.507648021</v>
          </cell>
          <cell r="S1035">
            <v>94488526.507648021</v>
          </cell>
          <cell r="V1035" t="str">
            <v>Сил. тр-ры</v>
          </cell>
        </row>
        <row r="1036">
          <cell r="H1036">
            <v>94488526.507648021</v>
          </cell>
          <cell r="J1036">
            <v>94488526.507648021</v>
          </cell>
          <cell r="M1036">
            <v>94488526.507648021</v>
          </cell>
          <cell r="P1036">
            <v>94488526.507648021</v>
          </cell>
          <cell r="S1036">
            <v>94488526.507648021</v>
          </cell>
          <cell r="V1036" t="str">
            <v>Сил. тр-ры</v>
          </cell>
        </row>
        <row r="1037">
          <cell r="H1037">
            <v>62594893.511365153</v>
          </cell>
          <cell r="V1037" t="str">
            <v>Сил. тр-ры</v>
          </cell>
        </row>
        <row r="1038">
          <cell r="H1038">
            <v>35683326.315768421</v>
          </cell>
          <cell r="J1038">
            <v>35683326.315768421</v>
          </cell>
          <cell r="M1038">
            <v>35683326.315768421</v>
          </cell>
          <cell r="P1038">
            <v>35683326.315768421</v>
          </cell>
          <cell r="S1038">
            <v>35683326.315768421</v>
          </cell>
          <cell r="V1038" t="str">
            <v>Сил. тр-ры</v>
          </cell>
        </row>
        <row r="1039">
          <cell r="H1039">
            <v>150734.58177661974</v>
          </cell>
          <cell r="J1039">
            <v>150734.58177661974</v>
          </cell>
          <cell r="M1039">
            <v>150734.58177661974</v>
          </cell>
          <cell r="P1039">
            <v>150734.58177661974</v>
          </cell>
          <cell r="S1039">
            <v>150734.58177661974</v>
          </cell>
          <cell r="V1039" t="str">
            <v>ЭТО</v>
          </cell>
        </row>
        <row r="1040">
          <cell r="H1040">
            <v>37083177.824366756</v>
          </cell>
          <cell r="J1040">
            <v>44499813.389240153</v>
          </cell>
          <cell r="M1040">
            <v>44499813.389240153</v>
          </cell>
          <cell r="P1040">
            <v>44499813.389240153</v>
          </cell>
          <cell r="S1040">
            <v>44499813.389240153</v>
          </cell>
          <cell r="V1040" t="str">
            <v>ЭГРУ</v>
          </cell>
        </row>
        <row r="1041">
          <cell r="H1041">
            <v>21007896.865106702</v>
          </cell>
          <cell r="J1041">
            <v>21007896.865106702</v>
          </cell>
          <cell r="M1041">
            <v>21007896.865106702</v>
          </cell>
          <cell r="P1041">
            <v>21007896.865106702</v>
          </cell>
          <cell r="S1041">
            <v>21007896.865106702</v>
          </cell>
          <cell r="V1041" t="str">
            <v>ЭТО</v>
          </cell>
        </row>
        <row r="1042">
          <cell r="H1042">
            <v>24629948.048745785</v>
          </cell>
          <cell r="J1042">
            <v>24629948.048745785</v>
          </cell>
          <cell r="M1042">
            <v>24629948.048745785</v>
          </cell>
          <cell r="P1042">
            <v>24629948.048745785</v>
          </cell>
          <cell r="S1042">
            <v>24629948.048745785</v>
          </cell>
          <cell r="V1042" t="str">
            <v>ЭТО</v>
          </cell>
        </row>
        <row r="1043">
          <cell r="H1043">
            <v>7702136.6112435041</v>
          </cell>
          <cell r="J1043">
            <v>7702136.6112435041</v>
          </cell>
          <cell r="M1043">
            <v>7702136.6112435041</v>
          </cell>
          <cell r="P1043">
            <v>7702136.6112435041</v>
          </cell>
          <cell r="S1043">
            <v>7702136.6112435041</v>
          </cell>
          <cell r="V1043" t="str">
            <v>ЭТО</v>
          </cell>
        </row>
        <row r="1044">
          <cell r="H1044">
            <v>12846208.197973294</v>
          </cell>
          <cell r="J1044">
            <v>12846208.197973294</v>
          </cell>
          <cell r="M1044">
            <v>12846208.197973294</v>
          </cell>
          <cell r="P1044">
            <v>12846208.197973294</v>
          </cell>
          <cell r="S1044">
            <v>12846208.197973294</v>
          </cell>
          <cell r="V1044" t="str">
            <v>ЭТО</v>
          </cell>
        </row>
        <row r="1045">
          <cell r="H1045">
            <v>1995775.6551606141</v>
          </cell>
          <cell r="J1045">
            <v>1995775.6551606141</v>
          </cell>
          <cell r="M1045">
            <v>1995775.6551606141</v>
          </cell>
          <cell r="P1045">
            <v>1995775.6551606141</v>
          </cell>
          <cell r="S1045">
            <v>1995775.6551606141</v>
          </cell>
          <cell r="V1045" t="str">
            <v>КРУ 6 и 10</v>
          </cell>
        </row>
        <row r="1046">
          <cell r="H1046">
            <v>1995775.6551606141</v>
          </cell>
          <cell r="J1046">
            <v>1995775.6551606141</v>
          </cell>
          <cell r="M1046">
            <v>1995775.6551606141</v>
          </cell>
          <cell r="P1046">
            <v>1995775.6551606141</v>
          </cell>
          <cell r="S1046">
            <v>1995775.6551606141</v>
          </cell>
          <cell r="V1046" t="str">
            <v>КРУ 6 и 10</v>
          </cell>
        </row>
        <row r="1047">
          <cell r="H1047">
            <v>1995775.6551606141</v>
          </cell>
          <cell r="J1047">
            <v>1995775.6551606141</v>
          </cell>
          <cell r="M1047">
            <v>1995775.6551606141</v>
          </cell>
          <cell r="P1047">
            <v>1995775.6551606141</v>
          </cell>
          <cell r="S1047">
            <v>1995775.6551606141</v>
          </cell>
          <cell r="V1047" t="str">
            <v>КРУ 6 и 10</v>
          </cell>
        </row>
        <row r="1048">
          <cell r="H1048">
            <v>39915513.103212282</v>
          </cell>
          <cell r="J1048">
            <v>39915513.103212282</v>
          </cell>
          <cell r="M1048">
            <v>39915513.103212282</v>
          </cell>
          <cell r="P1048">
            <v>39915513.103212282</v>
          </cell>
          <cell r="S1048">
            <v>39915513.103212282</v>
          </cell>
          <cell r="V1048" t="str">
            <v>КРУ 6 и 10</v>
          </cell>
        </row>
        <row r="1049">
          <cell r="H1049">
            <v>1995775.6551606141</v>
          </cell>
          <cell r="J1049">
            <v>1995775.6551606141</v>
          </cell>
          <cell r="M1049">
            <v>1995775.6551606141</v>
          </cell>
          <cell r="P1049">
            <v>1995775.6551606141</v>
          </cell>
          <cell r="S1049">
            <v>1995775.6551606141</v>
          </cell>
          <cell r="V1049" t="str">
            <v>КРУ 6 и 10</v>
          </cell>
        </row>
        <row r="1050">
          <cell r="H1050">
            <v>1995775.6551606141</v>
          </cell>
          <cell r="J1050">
            <v>1995775.6551606141</v>
          </cell>
          <cell r="M1050">
            <v>1995775.6551606141</v>
          </cell>
          <cell r="P1050">
            <v>1995775.6551606141</v>
          </cell>
          <cell r="S1050">
            <v>1995775.6551606141</v>
          </cell>
          <cell r="V1050" t="str">
            <v>КРУ 6 и 10</v>
          </cell>
        </row>
        <row r="1051">
          <cell r="H1051">
            <v>4912531.0959695205</v>
          </cell>
          <cell r="J1051">
            <v>4912531.0959695205</v>
          </cell>
          <cell r="M1051">
            <v>4912531.0959695205</v>
          </cell>
          <cell r="P1051">
            <v>4912531.0959695205</v>
          </cell>
          <cell r="S1051">
            <v>4912531.0959695205</v>
          </cell>
          <cell r="V1051" t="str">
            <v>ЭТО</v>
          </cell>
        </row>
        <row r="1052">
          <cell r="H1052">
            <v>15283430.07634962</v>
          </cell>
          <cell r="J1052">
            <v>15283430.07634962</v>
          </cell>
          <cell r="M1052">
            <v>15283430.07634962</v>
          </cell>
          <cell r="P1052">
            <v>15283430.07634962</v>
          </cell>
          <cell r="S1052">
            <v>15283430.07634962</v>
          </cell>
          <cell r="V1052" t="str">
            <v>ЭТО</v>
          </cell>
        </row>
        <row r="1053">
          <cell r="H1053">
            <v>62594893.511365153</v>
          </cell>
          <cell r="V1053" t="str">
            <v>Сил. тр-ры</v>
          </cell>
        </row>
        <row r="1054">
          <cell r="H1054">
            <v>35683326.315768421</v>
          </cell>
          <cell r="J1054">
            <v>35683326.315768421</v>
          </cell>
          <cell r="M1054">
            <v>35683326.315768421</v>
          </cell>
          <cell r="P1054">
            <v>35683326.315768421</v>
          </cell>
          <cell r="S1054">
            <v>35683326.315768421</v>
          </cell>
          <cell r="V1054" t="str">
            <v>Сил. тр-ры</v>
          </cell>
        </row>
        <row r="1055">
          <cell r="H1055">
            <v>33304175.455364246</v>
          </cell>
          <cell r="J1055">
            <v>33304175.455364246</v>
          </cell>
          <cell r="M1055">
            <v>33304175.455364246</v>
          </cell>
          <cell r="P1055">
            <v>33304175.455364246</v>
          </cell>
          <cell r="S1055">
            <v>33304175.455364246</v>
          </cell>
          <cell r="V1055" t="str">
            <v>Сил. тр-ры</v>
          </cell>
        </row>
        <row r="1056">
          <cell r="H1056">
            <v>226101.8726649296</v>
          </cell>
          <cell r="J1056">
            <v>226101.8726649296</v>
          </cell>
          <cell r="M1056">
            <v>226101.8726649296</v>
          </cell>
          <cell r="P1056">
            <v>226101.8726649296</v>
          </cell>
          <cell r="S1056">
            <v>226101.8726649296</v>
          </cell>
          <cell r="V1056" t="str">
            <v>ЭТО</v>
          </cell>
        </row>
        <row r="1057">
          <cell r="H1057">
            <v>37083177.824366756</v>
          </cell>
          <cell r="J1057">
            <v>44499813.389240153</v>
          </cell>
          <cell r="M1057">
            <v>44499813.389240153</v>
          </cell>
          <cell r="P1057">
            <v>44499813.389240153</v>
          </cell>
          <cell r="S1057">
            <v>44499813.389240153</v>
          </cell>
          <cell r="V1057" t="str">
            <v>ЭГРУ</v>
          </cell>
        </row>
        <row r="1058">
          <cell r="H1058">
            <v>21007896.865106702</v>
          </cell>
          <cell r="J1058">
            <v>21007896.865106702</v>
          </cell>
          <cell r="M1058">
            <v>21007896.865106702</v>
          </cell>
          <cell r="P1058">
            <v>21007896.865106702</v>
          </cell>
          <cell r="S1058">
            <v>21007896.865106702</v>
          </cell>
          <cell r="V1058" t="str">
            <v>ЭТО</v>
          </cell>
        </row>
        <row r="1059">
          <cell r="H1059">
            <v>24629948.048745785</v>
          </cell>
          <cell r="J1059">
            <v>24629948.048745785</v>
          </cell>
          <cell r="M1059">
            <v>24629948.048745785</v>
          </cell>
          <cell r="P1059">
            <v>24629948.048745785</v>
          </cell>
          <cell r="S1059">
            <v>24629948.048745785</v>
          </cell>
          <cell r="V1059" t="str">
            <v>ЭТО</v>
          </cell>
        </row>
        <row r="1060">
          <cell r="H1060">
            <v>7702136.6112435041</v>
          </cell>
          <cell r="J1060">
            <v>7702136.6112435041</v>
          </cell>
          <cell r="M1060">
            <v>7702136.6112435041</v>
          </cell>
          <cell r="P1060">
            <v>7702136.6112435041</v>
          </cell>
          <cell r="S1060">
            <v>7702136.6112435041</v>
          </cell>
          <cell r="V1060" t="str">
            <v>ЭТО</v>
          </cell>
        </row>
        <row r="1061">
          <cell r="H1061">
            <v>15550673.081757145</v>
          </cell>
          <cell r="J1061">
            <v>15550673.081757145</v>
          </cell>
          <cell r="M1061">
            <v>15550673.081757145</v>
          </cell>
          <cell r="P1061">
            <v>15550673.081757145</v>
          </cell>
          <cell r="S1061">
            <v>15550673.081757145</v>
          </cell>
          <cell r="V1061" t="str">
            <v>ЭТО</v>
          </cell>
        </row>
        <row r="1062">
          <cell r="H1062">
            <v>3991551.3103212281</v>
          </cell>
          <cell r="J1062">
            <v>3991551.3103212281</v>
          </cell>
          <cell r="M1062">
            <v>3991551.3103212281</v>
          </cell>
          <cell r="P1062">
            <v>3991551.3103212281</v>
          </cell>
          <cell r="S1062">
            <v>3991551.3103212281</v>
          </cell>
          <cell r="V1062" t="str">
            <v>КРУ 6 и 10</v>
          </cell>
        </row>
        <row r="1063">
          <cell r="H1063">
            <v>3991551.3103212281</v>
          </cell>
          <cell r="J1063">
            <v>3991551.3103212281</v>
          </cell>
          <cell r="M1063">
            <v>3991551.3103212281</v>
          </cell>
          <cell r="P1063">
            <v>3991551.3103212281</v>
          </cell>
          <cell r="S1063">
            <v>3991551.3103212281</v>
          </cell>
          <cell r="V1063" t="str">
            <v>КРУ 6 и 10</v>
          </cell>
        </row>
        <row r="1064">
          <cell r="H1064">
            <v>3991551.3103212281</v>
          </cell>
          <cell r="J1064">
            <v>3991551.3103212281</v>
          </cell>
          <cell r="M1064">
            <v>3991551.3103212281</v>
          </cell>
          <cell r="P1064">
            <v>3991551.3103212281</v>
          </cell>
          <cell r="S1064">
            <v>3991551.3103212281</v>
          </cell>
          <cell r="V1064" t="str">
            <v>КРУ 6 и 10</v>
          </cell>
        </row>
        <row r="1065">
          <cell r="H1065">
            <v>39915513.103212282</v>
          </cell>
          <cell r="J1065">
            <v>39915513.103212282</v>
          </cell>
          <cell r="M1065">
            <v>39915513.103212282</v>
          </cell>
          <cell r="P1065">
            <v>39915513.103212282</v>
          </cell>
          <cell r="S1065">
            <v>39915513.103212282</v>
          </cell>
          <cell r="V1065" t="str">
            <v>КРУ 6 и 10</v>
          </cell>
        </row>
        <row r="1066">
          <cell r="H1066">
            <v>3991551.3103212281</v>
          </cell>
          <cell r="J1066">
            <v>3991551.3103212281</v>
          </cell>
          <cell r="M1066">
            <v>3991551.3103212281</v>
          </cell>
          <cell r="P1066">
            <v>3991551.3103212281</v>
          </cell>
          <cell r="S1066">
            <v>3991551.3103212281</v>
          </cell>
          <cell r="V1066" t="str">
            <v>КРУ 6 и 10</v>
          </cell>
        </row>
        <row r="1067">
          <cell r="H1067">
            <v>1995775.6551606141</v>
          </cell>
          <cell r="J1067">
            <v>1995775.6551606141</v>
          </cell>
          <cell r="M1067">
            <v>1995775.6551606141</v>
          </cell>
          <cell r="P1067">
            <v>1995775.6551606141</v>
          </cell>
          <cell r="S1067">
            <v>1995775.6551606141</v>
          </cell>
          <cell r="V1067" t="str">
            <v>КРУ 6 и 10</v>
          </cell>
        </row>
        <row r="1068">
          <cell r="H1068">
            <v>997887.82758030703</v>
          </cell>
          <cell r="J1068">
            <v>997887.82758030703</v>
          </cell>
          <cell r="M1068">
            <v>997887.82758030703</v>
          </cell>
          <cell r="P1068">
            <v>997887.82758030703</v>
          </cell>
          <cell r="S1068">
            <v>997887.82758030703</v>
          </cell>
          <cell r="V1068" t="str">
            <v>КРУ 6 и 10</v>
          </cell>
        </row>
        <row r="1069">
          <cell r="H1069">
            <v>1995775.6551606141</v>
          </cell>
          <cell r="J1069">
            <v>1995775.6551606141</v>
          </cell>
          <cell r="M1069">
            <v>1995775.6551606141</v>
          </cell>
          <cell r="P1069">
            <v>1995775.6551606141</v>
          </cell>
          <cell r="S1069">
            <v>1995775.6551606141</v>
          </cell>
          <cell r="V1069" t="str">
            <v>КРУ 6 и 10</v>
          </cell>
        </row>
        <row r="1070">
          <cell r="H1070">
            <v>26746002.633611836</v>
          </cell>
          <cell r="J1070">
            <v>26746002.633611836</v>
          </cell>
          <cell r="M1070">
            <v>26746002.633611836</v>
          </cell>
          <cell r="P1070">
            <v>26746002.633611836</v>
          </cell>
          <cell r="S1070">
            <v>26746002.633611836</v>
          </cell>
          <cell r="V1070" t="str">
            <v>ЭТО</v>
          </cell>
        </row>
        <row r="1071">
          <cell r="H1071">
            <v>13970040.8581922</v>
          </cell>
          <cell r="J1071">
            <v>13970040.8581922</v>
          </cell>
          <cell r="M1071">
            <v>13970040.8581922</v>
          </cell>
          <cell r="P1071">
            <v>13970040.8581922</v>
          </cell>
          <cell r="S1071">
            <v>13970040.8581922</v>
          </cell>
          <cell r="V1071" t="str">
            <v>ЭТО</v>
          </cell>
        </row>
        <row r="1072">
          <cell r="H1072">
            <v>0</v>
          </cell>
          <cell r="J1072">
            <v>0</v>
          </cell>
          <cell r="M1072">
            <v>0</v>
          </cell>
          <cell r="P1072">
            <v>0</v>
          </cell>
          <cell r="S1072">
            <v>0</v>
          </cell>
        </row>
        <row r="1073">
          <cell r="H1073">
            <v>0</v>
          </cell>
          <cell r="J1073">
            <v>0</v>
          </cell>
          <cell r="M1073">
            <v>0</v>
          </cell>
          <cell r="P1073">
            <v>0</v>
          </cell>
          <cell r="S1073">
            <v>0</v>
          </cell>
        </row>
        <row r="1074">
          <cell r="H1074">
            <v>10866290.358529832</v>
          </cell>
          <cell r="J1074">
            <v>10866290.358529832</v>
          </cell>
          <cell r="M1074">
            <v>10866290.358529832</v>
          </cell>
          <cell r="P1074">
            <v>10866290.358529832</v>
          </cell>
          <cell r="S1074">
            <v>10866290.358529832</v>
          </cell>
          <cell r="V1074" t="str">
            <v>ЭТО</v>
          </cell>
        </row>
        <row r="1075">
          <cell r="H1075">
            <v>0</v>
          </cell>
          <cell r="J1075">
            <v>0</v>
          </cell>
          <cell r="M1075">
            <v>0</v>
          </cell>
          <cell r="P1075">
            <v>0</v>
          </cell>
          <cell r="S1075">
            <v>0</v>
          </cell>
        </row>
        <row r="1076">
          <cell r="H1076">
            <v>0</v>
          </cell>
          <cell r="J1076">
            <v>0</v>
          </cell>
          <cell r="M1076">
            <v>0</v>
          </cell>
          <cell r="P1076">
            <v>0</v>
          </cell>
          <cell r="S1076">
            <v>0</v>
          </cell>
        </row>
        <row r="1077">
          <cell r="H1077">
            <v>1950571.9752830013</v>
          </cell>
          <cell r="J1077">
            <v>1950571.9752830013</v>
          </cell>
          <cell r="M1077">
            <v>1950571.9752830013</v>
          </cell>
          <cell r="P1077">
            <v>1950571.9752830013</v>
          </cell>
          <cell r="S1077">
            <v>1950571.9752830013</v>
          </cell>
          <cell r="V1077" t="str">
            <v>ЭТО</v>
          </cell>
        </row>
        <row r="1078">
          <cell r="H1078">
            <v>355783.85106084996</v>
          </cell>
          <cell r="J1078">
            <v>355783.85106084996</v>
          </cell>
          <cell r="M1078">
            <v>355783.85106084996</v>
          </cell>
          <cell r="P1078">
            <v>355783.85106084996</v>
          </cell>
          <cell r="S1078">
            <v>355783.85106084996</v>
          </cell>
          <cell r="V1078" t="str">
            <v>ЭТО</v>
          </cell>
        </row>
        <row r="1079">
          <cell r="H1079">
            <v>3957705.087101256</v>
          </cell>
          <cell r="J1079">
            <v>3957705.087101256</v>
          </cell>
          <cell r="M1079">
            <v>3957705.087101256</v>
          </cell>
          <cell r="P1079">
            <v>3957705.087101256</v>
          </cell>
          <cell r="S1079">
            <v>3957705.087101256</v>
          </cell>
          <cell r="V1079" t="str">
            <v>ЭТО</v>
          </cell>
        </row>
        <row r="1080">
          <cell r="H1080">
            <v>0</v>
          </cell>
          <cell r="J1080">
            <v>0</v>
          </cell>
          <cell r="M1080">
            <v>0</v>
          </cell>
          <cell r="P1080">
            <v>0</v>
          </cell>
          <cell r="S1080">
            <v>0</v>
          </cell>
        </row>
        <row r="1081">
          <cell r="H1081">
            <v>0</v>
          </cell>
          <cell r="J1081">
            <v>0</v>
          </cell>
          <cell r="M1081">
            <v>0</v>
          </cell>
          <cell r="P1081">
            <v>0</v>
          </cell>
          <cell r="S1081">
            <v>0</v>
          </cell>
        </row>
        <row r="1082">
          <cell r="H1082">
            <v>0</v>
          </cell>
          <cell r="J1082">
            <v>0</v>
          </cell>
          <cell r="M1082">
            <v>0</v>
          </cell>
          <cell r="P1082">
            <v>0</v>
          </cell>
          <cell r="S1082">
            <v>0</v>
          </cell>
        </row>
        <row r="1083">
          <cell r="H1083" t="str">
            <v>вкл в смр</v>
          </cell>
          <cell r="J1083" t="str">
            <v>вкл в смр</v>
          </cell>
          <cell r="M1083" t="str">
            <v>вкл в смр</v>
          </cell>
          <cell r="P1083" t="str">
            <v>вкл в смр</v>
          </cell>
          <cell r="S1083" t="str">
            <v>вкл в смр</v>
          </cell>
          <cell r="V1083" t="str">
            <v>Арм-ра НД/ВД</v>
          </cell>
        </row>
        <row r="1084">
          <cell r="H1084" t="str">
            <v>вкл в смр</v>
          </cell>
          <cell r="J1084" t="str">
            <v>вкл в смр</v>
          </cell>
          <cell r="M1084" t="str">
            <v>вкл в смр</v>
          </cell>
          <cell r="P1084" t="str">
            <v>вкл в смр</v>
          </cell>
          <cell r="S1084" t="str">
            <v>вкл в смр</v>
          </cell>
          <cell r="V1084" t="str">
            <v>Арм-ра НД/ВД</v>
          </cell>
        </row>
        <row r="1085">
          <cell r="H1085" t="str">
            <v>вкл в смр</v>
          </cell>
          <cell r="J1085" t="str">
            <v>вкл в смр</v>
          </cell>
          <cell r="M1085" t="str">
            <v>вкл в смр</v>
          </cell>
          <cell r="P1085" t="str">
            <v>вкл в смр</v>
          </cell>
          <cell r="S1085" t="str">
            <v>вкл в смр</v>
          </cell>
          <cell r="V1085" t="str">
            <v>Арм-ра НД/ВД</v>
          </cell>
        </row>
        <row r="1086">
          <cell r="H1086" t="str">
            <v>вкл в смр</v>
          </cell>
          <cell r="J1086" t="str">
            <v>вкл в смр</v>
          </cell>
          <cell r="M1086" t="str">
            <v>вкл в смр</v>
          </cell>
          <cell r="P1086" t="str">
            <v>вкл в смр</v>
          </cell>
          <cell r="S1086" t="str">
            <v>вкл в смр</v>
          </cell>
          <cell r="V1086" t="str">
            <v>Арм-ра НД/ВД</v>
          </cell>
        </row>
        <row r="1087">
          <cell r="H1087">
            <v>1158806.7669736089</v>
          </cell>
          <cell r="J1087">
            <v>1158806.7669736089</v>
          </cell>
          <cell r="M1087">
            <v>1158806.7669736089</v>
          </cell>
          <cell r="P1087">
            <v>1158806.7669736089</v>
          </cell>
          <cell r="S1087">
            <v>1158806.7669736089</v>
          </cell>
          <cell r="V1087" t="str">
            <v>Арм-ра НД/ВД</v>
          </cell>
        </row>
        <row r="1088">
          <cell r="H1088">
            <v>464275.37207985815</v>
          </cell>
          <cell r="J1088">
            <v>464275.37207985815</v>
          </cell>
          <cell r="M1088">
            <v>464275.37207985815</v>
          </cell>
          <cell r="P1088">
            <v>464275.37207985815</v>
          </cell>
          <cell r="S1088">
            <v>464275.37207985815</v>
          </cell>
          <cell r="V1088" t="str">
            <v>Арм-ра НД/ВД</v>
          </cell>
        </row>
        <row r="1089">
          <cell r="H1089" t="str">
            <v>вкл в смр</v>
          </cell>
          <cell r="J1089" t="str">
            <v>вкл в смр</v>
          </cell>
          <cell r="M1089" t="str">
            <v>вкл в смр</v>
          </cell>
          <cell r="P1089" t="str">
            <v>вкл в смр</v>
          </cell>
          <cell r="S1089" t="str">
            <v>вкл в смр</v>
          </cell>
          <cell r="V1089" t="str">
            <v>Арм-ра НД/ВД</v>
          </cell>
        </row>
        <row r="1090">
          <cell r="H1090" t="str">
            <v>вкл в смр</v>
          </cell>
          <cell r="J1090" t="str">
            <v>вкл в смр</v>
          </cell>
          <cell r="M1090" t="str">
            <v>вкл в смр</v>
          </cell>
          <cell r="P1090" t="str">
            <v>вкл в смр</v>
          </cell>
          <cell r="S1090" t="str">
            <v>вкл в смр</v>
          </cell>
          <cell r="V1090" t="str">
            <v>Арм-ра НД/ВД</v>
          </cell>
        </row>
        <row r="1091">
          <cell r="H1091" t="str">
            <v>вкл в смр</v>
          </cell>
          <cell r="J1091" t="str">
            <v>вкл в смр</v>
          </cell>
          <cell r="M1091" t="str">
            <v>вкл в смр</v>
          </cell>
          <cell r="P1091" t="str">
            <v>вкл в смр</v>
          </cell>
          <cell r="S1091" t="str">
            <v>вкл в смр</v>
          </cell>
          <cell r="V1091" t="str">
            <v>Арм-ра НД/ВД</v>
          </cell>
        </row>
        <row r="1092">
          <cell r="H1092">
            <v>1158806.7669736089</v>
          </cell>
          <cell r="J1092">
            <v>1158806.7669736089</v>
          </cell>
          <cell r="M1092">
            <v>1158806.7669736089</v>
          </cell>
          <cell r="P1092">
            <v>1158806.7669736089</v>
          </cell>
          <cell r="S1092">
            <v>1158806.7669736089</v>
          </cell>
          <cell r="V1092" t="str">
            <v>Арм-ра НД/ВД</v>
          </cell>
        </row>
        <row r="1093">
          <cell r="H1093">
            <v>464275.37207985815</v>
          </cell>
          <cell r="J1093">
            <v>464275.37207985815</v>
          </cell>
          <cell r="M1093">
            <v>464275.37207985815</v>
          </cell>
          <cell r="P1093">
            <v>464275.37207985815</v>
          </cell>
          <cell r="S1093">
            <v>464275.37207985815</v>
          </cell>
          <cell r="V1093" t="str">
            <v>Арм-ра НД/ВД</v>
          </cell>
        </row>
        <row r="1094">
          <cell r="H1094" t="str">
            <v>вкл в смр</v>
          </cell>
          <cell r="J1094" t="str">
            <v>вкл в смр</v>
          </cell>
          <cell r="M1094" t="str">
            <v>вкл в смр</v>
          </cell>
          <cell r="P1094" t="str">
            <v>вкл в смр</v>
          </cell>
          <cell r="S1094" t="str">
            <v>вкл в смр</v>
          </cell>
          <cell r="V1094" t="str">
            <v>Арм-ра НД/ВД</v>
          </cell>
        </row>
        <row r="1095">
          <cell r="H1095" t="str">
            <v>вкл в смр</v>
          </cell>
          <cell r="J1095" t="str">
            <v>вкл в смр</v>
          </cell>
          <cell r="M1095" t="str">
            <v>вкл в смр</v>
          </cell>
          <cell r="P1095" t="str">
            <v>вкл в смр</v>
          </cell>
          <cell r="S1095" t="str">
            <v>вкл в смр</v>
          </cell>
          <cell r="V1095" t="str">
            <v>Арм-ра НД/ВД</v>
          </cell>
        </row>
        <row r="1096">
          <cell r="H1096" t="str">
            <v>вкл в смр</v>
          </cell>
          <cell r="J1096" t="str">
            <v>вкл в смр</v>
          </cell>
          <cell r="M1096" t="str">
            <v>вкл в смр</v>
          </cell>
          <cell r="P1096" t="str">
            <v>вкл в смр</v>
          </cell>
          <cell r="S1096" t="str">
            <v>вкл в смр</v>
          </cell>
          <cell r="V1096" t="str">
            <v>Арм-ра НД/ВД</v>
          </cell>
        </row>
        <row r="1097">
          <cell r="H1097" t="str">
            <v>вкл в смр</v>
          </cell>
          <cell r="J1097" t="str">
            <v>вкл в смр</v>
          </cell>
          <cell r="M1097" t="str">
            <v>вкл в смр</v>
          </cell>
          <cell r="P1097" t="str">
            <v>вкл в смр</v>
          </cell>
          <cell r="S1097" t="str">
            <v>вкл в смр</v>
          </cell>
          <cell r="V1097" t="str">
            <v>Арм-ра НД/ВД</v>
          </cell>
        </row>
        <row r="1098">
          <cell r="H1098">
            <v>767285.47598367336</v>
          </cell>
          <cell r="J1098">
            <v>767285.47598367336</v>
          </cell>
          <cell r="M1098">
            <v>767285.47598367336</v>
          </cell>
          <cell r="P1098">
            <v>767285.47598367336</v>
          </cell>
          <cell r="S1098">
            <v>767285.47598367336</v>
          </cell>
          <cell r="V1098" t="str">
            <v>Насосы</v>
          </cell>
        </row>
        <row r="1099">
          <cell r="H1099">
            <v>103905264.8691711</v>
          </cell>
          <cell r="J1099">
            <v>103905264.8691711</v>
          </cell>
          <cell r="M1099">
            <v>103905264.8691711</v>
          </cell>
          <cell r="P1099">
            <v>103905264.8691711</v>
          </cell>
          <cell r="S1099">
            <v>103905264.8691711</v>
          </cell>
          <cell r="V1099" t="str">
            <v>ОВиК</v>
          </cell>
        </row>
        <row r="1100">
          <cell r="H1100" t="str">
            <v>вкл в п. 1093.</v>
          </cell>
          <cell r="J1100" t="str">
            <v>вкл в п. 1093.</v>
          </cell>
          <cell r="M1100" t="str">
            <v>вкл в п. 1093.</v>
          </cell>
          <cell r="P1100" t="str">
            <v>вкл в п. 1093.</v>
          </cell>
          <cell r="S1100" t="str">
            <v>вкл в п. 1093.</v>
          </cell>
        </row>
        <row r="1101">
          <cell r="H1101" t="str">
            <v>вкл в п. 1093.</v>
          </cell>
          <cell r="J1101" t="str">
            <v>вкл в п. 1093.</v>
          </cell>
          <cell r="M1101" t="str">
            <v>вкл в п. 1093.</v>
          </cell>
          <cell r="P1101" t="str">
            <v>вкл в п. 1093.</v>
          </cell>
          <cell r="S1101" t="str">
            <v>вкл в п. 1093.</v>
          </cell>
        </row>
        <row r="1102">
          <cell r="H1102" t="str">
            <v>вкл в п. 1093.</v>
          </cell>
          <cell r="J1102" t="str">
            <v>вкл в п. 1093.</v>
          </cell>
          <cell r="M1102" t="str">
            <v>вкл в п. 1093.</v>
          </cell>
          <cell r="P1102" t="str">
            <v>вкл в п. 1093.</v>
          </cell>
          <cell r="S1102" t="str">
            <v>вкл в п. 1093.</v>
          </cell>
        </row>
        <row r="1103">
          <cell r="H1103" t="str">
            <v>вкл в п. 1093.</v>
          </cell>
          <cell r="J1103" t="str">
            <v>вкл в п. 1093.</v>
          </cell>
          <cell r="M1103" t="str">
            <v>вкл в п. 1093.</v>
          </cell>
          <cell r="P1103" t="str">
            <v>вкл в п. 1093.</v>
          </cell>
          <cell r="S1103" t="str">
            <v>вкл в п. 1093.</v>
          </cell>
        </row>
        <row r="1104">
          <cell r="H1104" t="str">
            <v>вкл в п. 1093.</v>
          </cell>
          <cell r="J1104" t="str">
            <v>вкл в п. 1093.</v>
          </cell>
          <cell r="M1104" t="str">
            <v>вкл в п. 1093.</v>
          </cell>
          <cell r="P1104" t="str">
            <v>вкл в п. 1093.</v>
          </cell>
          <cell r="S1104" t="str">
            <v>вкл в п. 1093.</v>
          </cell>
        </row>
        <row r="1105">
          <cell r="H1105" t="str">
            <v>вкл в п. 1093.</v>
          </cell>
          <cell r="J1105" t="str">
            <v>вкл в п. 1093.</v>
          </cell>
          <cell r="M1105" t="str">
            <v>вкл в п. 1093.</v>
          </cell>
          <cell r="P1105" t="str">
            <v>вкл в п. 1093.</v>
          </cell>
          <cell r="S1105" t="str">
            <v>вкл в п. 1093.</v>
          </cell>
        </row>
        <row r="1106">
          <cell r="H1106" t="str">
            <v>вкл в п. 1093.</v>
          </cell>
          <cell r="J1106" t="str">
            <v>вкл в п. 1093.</v>
          </cell>
          <cell r="M1106" t="str">
            <v>вкл в п. 1093.</v>
          </cell>
          <cell r="P1106" t="str">
            <v>вкл в п. 1093.</v>
          </cell>
          <cell r="S1106" t="str">
            <v>вкл в п. 1093.</v>
          </cell>
        </row>
        <row r="1107">
          <cell r="H1107" t="str">
            <v>вкл в п. 1093.</v>
          </cell>
          <cell r="J1107" t="str">
            <v>вкл в п. 1093.</v>
          </cell>
          <cell r="M1107" t="str">
            <v>вкл в п. 1093.</v>
          </cell>
          <cell r="P1107" t="str">
            <v>вкл в п. 1093.</v>
          </cell>
          <cell r="S1107" t="str">
            <v>вкл в п. 1093.</v>
          </cell>
        </row>
        <row r="1108">
          <cell r="H1108" t="str">
            <v>вкл в п. 1093.</v>
          </cell>
          <cell r="J1108" t="str">
            <v>вкл в п. 1093.</v>
          </cell>
          <cell r="M1108" t="str">
            <v>вкл в п. 1093.</v>
          </cell>
          <cell r="P1108" t="str">
            <v>вкл в п. 1093.</v>
          </cell>
          <cell r="S1108" t="str">
            <v>вкл в п. 1093.</v>
          </cell>
        </row>
        <row r="1109">
          <cell r="H1109" t="str">
            <v>вкл в п. 1093.</v>
          </cell>
          <cell r="J1109" t="str">
            <v>вкл в п. 1093.</v>
          </cell>
          <cell r="M1109" t="str">
            <v>вкл в п. 1093.</v>
          </cell>
          <cell r="P1109" t="str">
            <v>вкл в п. 1093.</v>
          </cell>
          <cell r="S1109" t="str">
            <v>вкл в п. 1093.</v>
          </cell>
        </row>
        <row r="1110">
          <cell r="H1110" t="str">
            <v>вкл в п. 1093.</v>
          </cell>
          <cell r="J1110" t="str">
            <v>вкл в п. 1093.</v>
          </cell>
          <cell r="M1110" t="str">
            <v>вкл в п. 1093.</v>
          </cell>
          <cell r="P1110" t="str">
            <v>вкл в п. 1093.</v>
          </cell>
          <cell r="S1110" t="str">
            <v>вкл в п. 1093.</v>
          </cell>
        </row>
        <row r="1111">
          <cell r="H1111" t="str">
            <v>вкл в п. 1093.</v>
          </cell>
          <cell r="J1111" t="str">
            <v>вкл в п. 1093.</v>
          </cell>
          <cell r="M1111" t="str">
            <v>вкл в п. 1093.</v>
          </cell>
          <cell r="P1111" t="str">
            <v>вкл в п. 1093.</v>
          </cell>
          <cell r="S1111" t="str">
            <v>вкл в п. 1093.</v>
          </cell>
        </row>
        <row r="1112">
          <cell r="H1112" t="str">
            <v>вкл в п. 1093.</v>
          </cell>
          <cell r="J1112" t="str">
            <v>вкл в п. 1093.</v>
          </cell>
          <cell r="M1112" t="str">
            <v>вкл в п. 1093.</v>
          </cell>
          <cell r="P1112" t="str">
            <v>вкл в п. 1093.</v>
          </cell>
          <cell r="S1112" t="str">
            <v>вкл в п. 1093.</v>
          </cell>
        </row>
        <row r="1113">
          <cell r="H1113" t="str">
            <v>вкл в п. 1093.</v>
          </cell>
          <cell r="J1113" t="str">
            <v>вкл в п. 1093.</v>
          </cell>
          <cell r="M1113" t="str">
            <v>вкл в п. 1093.</v>
          </cell>
          <cell r="P1113" t="str">
            <v>вкл в п. 1093.</v>
          </cell>
          <cell r="S1113" t="str">
            <v>вкл в п. 1093.</v>
          </cell>
        </row>
        <row r="1114">
          <cell r="H1114" t="str">
            <v>вкл в п. 1093.</v>
          </cell>
          <cell r="J1114" t="str">
            <v>вкл в п. 1093.</v>
          </cell>
          <cell r="M1114" t="str">
            <v>вкл в п. 1093.</v>
          </cell>
          <cell r="P1114" t="str">
            <v>вкл в п. 1093.</v>
          </cell>
          <cell r="S1114" t="str">
            <v>вкл в п. 1093.</v>
          </cell>
        </row>
        <row r="1115">
          <cell r="H1115" t="str">
            <v>вкл в п. 1093.</v>
          </cell>
          <cell r="J1115" t="str">
            <v>вкл в п. 1093.</v>
          </cell>
          <cell r="M1115" t="str">
            <v>вкл в п. 1093.</v>
          </cell>
          <cell r="P1115" t="str">
            <v>вкл в п. 1093.</v>
          </cell>
          <cell r="S1115" t="str">
            <v>вкл в п. 1093.</v>
          </cell>
        </row>
        <row r="1116">
          <cell r="H1116" t="str">
            <v>вкл в п. 1093.</v>
          </cell>
          <cell r="J1116" t="str">
            <v>вкл в п. 1093.</v>
          </cell>
          <cell r="M1116" t="str">
            <v>вкл в п. 1093.</v>
          </cell>
          <cell r="P1116" t="str">
            <v>вкл в п. 1093.</v>
          </cell>
          <cell r="S1116" t="str">
            <v>вкл в п. 1093.</v>
          </cell>
        </row>
        <row r="1117">
          <cell r="H1117" t="str">
            <v>вкл в п. 1093.</v>
          </cell>
          <cell r="J1117" t="str">
            <v>вкл в п. 1093.</v>
          </cell>
          <cell r="M1117" t="str">
            <v>вкл в п. 1093.</v>
          </cell>
          <cell r="P1117" t="str">
            <v>вкл в п. 1093.</v>
          </cell>
          <cell r="S1117" t="str">
            <v>вкл в п. 1093.</v>
          </cell>
        </row>
        <row r="1118">
          <cell r="H1118" t="str">
            <v>вкл в п. 1093.</v>
          </cell>
          <cell r="J1118" t="str">
            <v>вкл в п. 1093.</v>
          </cell>
          <cell r="M1118" t="str">
            <v>вкл в п. 1093.</v>
          </cell>
          <cell r="P1118" t="str">
            <v>вкл в п. 1093.</v>
          </cell>
          <cell r="S1118" t="str">
            <v>вкл в п. 1093.</v>
          </cell>
        </row>
        <row r="1119">
          <cell r="H1119" t="str">
            <v>вкл в п. 1093.</v>
          </cell>
          <cell r="J1119" t="str">
            <v>вкл в п. 1093.</v>
          </cell>
          <cell r="M1119" t="str">
            <v>вкл в п. 1093.</v>
          </cell>
          <cell r="P1119" t="str">
            <v>вкл в п. 1093.</v>
          </cell>
          <cell r="S1119" t="str">
            <v>вкл в п. 1093.</v>
          </cell>
        </row>
        <row r="1120">
          <cell r="H1120" t="str">
            <v>вкл в п. 1093.</v>
          </cell>
          <cell r="J1120" t="str">
            <v>вкл в п. 1093.</v>
          </cell>
          <cell r="M1120" t="str">
            <v>вкл в п. 1093.</v>
          </cell>
          <cell r="P1120" t="str">
            <v>вкл в п. 1093.</v>
          </cell>
          <cell r="S1120" t="str">
            <v>вкл в п. 1093.</v>
          </cell>
        </row>
        <row r="1121">
          <cell r="H1121" t="str">
            <v>вкл в п. 1093.</v>
          </cell>
          <cell r="J1121" t="str">
            <v>вкл в п. 1093.</v>
          </cell>
          <cell r="M1121" t="str">
            <v>вкл в п. 1093.</v>
          </cell>
          <cell r="P1121" t="str">
            <v>вкл в п. 1093.</v>
          </cell>
          <cell r="S1121" t="str">
            <v>вкл в п. 1093.</v>
          </cell>
        </row>
        <row r="1122">
          <cell r="H1122" t="str">
            <v>вкл в п. 1093.</v>
          </cell>
          <cell r="J1122" t="str">
            <v>вкл в п. 1093.</v>
          </cell>
          <cell r="M1122" t="str">
            <v>вкл в п. 1093.</v>
          </cell>
          <cell r="P1122" t="str">
            <v>вкл в п. 1093.</v>
          </cell>
          <cell r="S1122" t="str">
            <v>вкл в п. 1093.</v>
          </cell>
        </row>
        <row r="1123">
          <cell r="H1123" t="str">
            <v>вкл в п. 1093.</v>
          </cell>
          <cell r="J1123" t="str">
            <v>вкл в п. 1093.</v>
          </cell>
          <cell r="M1123" t="str">
            <v>вкл в п. 1093.</v>
          </cell>
          <cell r="P1123" t="str">
            <v>вкл в п. 1093.</v>
          </cell>
          <cell r="S1123" t="str">
            <v>вкл в п. 1093.</v>
          </cell>
        </row>
        <row r="1124">
          <cell r="H1124" t="str">
            <v>вкл в п. 1093.</v>
          </cell>
          <cell r="J1124" t="str">
            <v>вкл в п. 1093.</v>
          </cell>
          <cell r="M1124" t="str">
            <v>вкл в п. 1093.</v>
          </cell>
          <cell r="P1124" t="str">
            <v>вкл в п. 1093.</v>
          </cell>
          <cell r="S1124" t="str">
            <v>вкл в п. 1093.</v>
          </cell>
        </row>
        <row r="1125">
          <cell r="H1125" t="str">
            <v>вкл в п. 1093.</v>
          </cell>
          <cell r="J1125" t="str">
            <v>вкл в п. 1093.</v>
          </cell>
          <cell r="M1125" t="str">
            <v>вкл в п. 1093.</v>
          </cell>
          <cell r="P1125" t="str">
            <v>вкл в п. 1093.</v>
          </cell>
          <cell r="S1125" t="str">
            <v>вкл в п. 1093.</v>
          </cell>
        </row>
        <row r="1126">
          <cell r="H1126" t="str">
            <v>вкл в п. 1093.</v>
          </cell>
          <cell r="J1126" t="str">
            <v>вкл в п. 1093.</v>
          </cell>
          <cell r="M1126" t="str">
            <v>вкл в п. 1093.</v>
          </cell>
          <cell r="P1126" t="str">
            <v>вкл в п. 1093.</v>
          </cell>
          <cell r="S1126" t="str">
            <v>вкл в п. 1093.</v>
          </cell>
        </row>
        <row r="1127">
          <cell r="H1127" t="str">
            <v>вкл в п. 1093.</v>
          </cell>
          <cell r="J1127" t="str">
            <v>вкл в п. 1093.</v>
          </cell>
          <cell r="M1127" t="str">
            <v>вкл в п. 1093.</v>
          </cell>
          <cell r="P1127" t="str">
            <v>вкл в п. 1093.</v>
          </cell>
          <cell r="S1127" t="str">
            <v>вкл в п. 1093.</v>
          </cell>
        </row>
        <row r="1128">
          <cell r="H1128" t="str">
            <v>вкл в п. 1093.</v>
          </cell>
          <cell r="J1128" t="str">
            <v>вкл в п. 1093.</v>
          </cell>
          <cell r="M1128" t="str">
            <v>вкл в п. 1093.</v>
          </cell>
          <cell r="P1128" t="str">
            <v>вкл в п. 1093.</v>
          </cell>
          <cell r="S1128" t="str">
            <v>вкл в п. 1093.</v>
          </cell>
        </row>
        <row r="1129">
          <cell r="H1129" t="str">
            <v>вкл в п. 1093.</v>
          </cell>
          <cell r="J1129" t="str">
            <v>вкл в п. 1093.</v>
          </cell>
          <cell r="M1129" t="str">
            <v>вкл в п. 1093.</v>
          </cell>
          <cell r="P1129" t="str">
            <v>вкл в п. 1093.</v>
          </cell>
          <cell r="S1129" t="str">
            <v>вкл в п. 1093.</v>
          </cell>
        </row>
        <row r="1130">
          <cell r="H1130" t="str">
            <v>вкл в п. 1093.</v>
          </cell>
          <cell r="J1130" t="str">
            <v>вкл в п. 1093.</v>
          </cell>
          <cell r="M1130" t="str">
            <v>вкл в п. 1093.</v>
          </cell>
          <cell r="P1130" t="str">
            <v>вкл в п. 1093.</v>
          </cell>
          <cell r="S1130" t="str">
            <v>вкл в п. 1093.</v>
          </cell>
        </row>
        <row r="1131">
          <cell r="H1131" t="str">
            <v>вкл в п. 1093.</v>
          </cell>
          <cell r="J1131" t="str">
            <v>вкл в п. 1093.</v>
          </cell>
          <cell r="M1131" t="str">
            <v>вкл в п. 1093.</v>
          </cell>
          <cell r="P1131" t="str">
            <v>вкл в п. 1093.</v>
          </cell>
          <cell r="S1131" t="str">
            <v>вкл в п. 1093.</v>
          </cell>
        </row>
        <row r="1132">
          <cell r="H1132" t="str">
            <v>вкл в п. 1093.</v>
          </cell>
          <cell r="J1132" t="str">
            <v>вкл в п. 1093.</v>
          </cell>
          <cell r="M1132" t="str">
            <v>вкл в п. 1093.</v>
          </cell>
          <cell r="P1132" t="str">
            <v>вкл в п. 1093.</v>
          </cell>
          <cell r="S1132" t="str">
            <v>вкл в п. 1093.</v>
          </cell>
        </row>
        <row r="1133">
          <cell r="H1133" t="str">
            <v>вкл в п. 1093.</v>
          </cell>
          <cell r="J1133" t="str">
            <v>вкл в п. 1093.</v>
          </cell>
          <cell r="M1133" t="str">
            <v>вкл в п. 1093.</v>
          </cell>
          <cell r="P1133" t="str">
            <v>вкл в п. 1093.</v>
          </cell>
          <cell r="S1133" t="str">
            <v>вкл в п. 1093.</v>
          </cell>
        </row>
        <row r="1134">
          <cell r="H1134" t="str">
            <v>вкл в п. 1093.</v>
          </cell>
          <cell r="J1134" t="str">
            <v>вкл в п. 1093.</v>
          </cell>
          <cell r="M1134" t="str">
            <v>вкл в п. 1093.</v>
          </cell>
          <cell r="P1134" t="str">
            <v>вкл в п. 1093.</v>
          </cell>
          <cell r="S1134" t="str">
            <v>вкл в п. 1093.</v>
          </cell>
        </row>
        <row r="1135">
          <cell r="H1135" t="str">
            <v>вкл в п. 1093.</v>
          </cell>
          <cell r="J1135" t="str">
            <v>вкл в п. 1093.</v>
          </cell>
          <cell r="M1135" t="str">
            <v>вкл в п. 1093.</v>
          </cell>
          <cell r="P1135" t="str">
            <v>вкл в п. 1093.</v>
          </cell>
          <cell r="S1135" t="str">
            <v>вкл в п. 1093.</v>
          </cell>
        </row>
        <row r="1136">
          <cell r="H1136" t="str">
            <v>вкл в п. 1093.</v>
          </cell>
          <cell r="J1136" t="str">
            <v>вкл в п. 1093.</v>
          </cell>
          <cell r="M1136" t="str">
            <v>вкл в п. 1093.</v>
          </cell>
          <cell r="P1136" t="str">
            <v>вкл в п. 1093.</v>
          </cell>
          <cell r="S1136" t="str">
            <v>вкл в п. 1093.</v>
          </cell>
        </row>
        <row r="1137">
          <cell r="H1137" t="str">
            <v>вкл в п. 1093.</v>
          </cell>
          <cell r="J1137" t="str">
            <v>вкл в п. 1093.</v>
          </cell>
          <cell r="M1137" t="str">
            <v>вкл в п. 1093.</v>
          </cell>
          <cell r="P1137" t="str">
            <v>вкл в п. 1093.</v>
          </cell>
          <cell r="S1137" t="str">
            <v>вкл в п. 1093.</v>
          </cell>
        </row>
        <row r="1138">
          <cell r="H1138" t="str">
            <v>вкл в п. 1093.</v>
          </cell>
          <cell r="J1138" t="str">
            <v>вкл в п. 1093.</v>
          </cell>
          <cell r="M1138" t="str">
            <v>вкл в п. 1093.</v>
          </cell>
          <cell r="P1138" t="str">
            <v>вкл в п. 1093.</v>
          </cell>
          <cell r="S1138" t="str">
            <v>вкл в п. 1093.</v>
          </cell>
        </row>
        <row r="1139">
          <cell r="H1139" t="str">
            <v>вкл в п. 1093.</v>
          </cell>
          <cell r="J1139" t="str">
            <v>вкл в п. 1093.</v>
          </cell>
          <cell r="M1139" t="str">
            <v>вкл в п. 1093.</v>
          </cell>
          <cell r="P1139" t="str">
            <v>вкл в п. 1093.</v>
          </cell>
          <cell r="S1139" t="str">
            <v>вкл в п. 1093.</v>
          </cell>
        </row>
        <row r="1140">
          <cell r="H1140" t="str">
            <v>вкл в п. 1093.</v>
          </cell>
          <cell r="J1140" t="str">
            <v>вкл в п. 1093.</v>
          </cell>
          <cell r="M1140" t="str">
            <v>вкл в п. 1093.</v>
          </cell>
          <cell r="P1140" t="str">
            <v>вкл в п. 1093.</v>
          </cell>
          <cell r="S1140" t="str">
            <v>вкл в п. 1093.</v>
          </cell>
        </row>
        <row r="1141">
          <cell r="H1141" t="str">
            <v>вкл в смр</v>
          </cell>
          <cell r="J1141" t="str">
            <v>вкл в смр</v>
          </cell>
          <cell r="M1141" t="str">
            <v>вкл в смр</v>
          </cell>
          <cell r="P1141" t="str">
            <v>вкл в смр</v>
          </cell>
          <cell r="S1141" t="str">
            <v>вкл в смр</v>
          </cell>
        </row>
        <row r="1142">
          <cell r="H1142" t="str">
            <v>вкл в смр</v>
          </cell>
          <cell r="J1142" t="str">
            <v>вкл в смр</v>
          </cell>
          <cell r="M1142" t="str">
            <v>вкл в смр</v>
          </cell>
          <cell r="P1142" t="str">
            <v>вкл в смр</v>
          </cell>
          <cell r="S1142" t="str">
            <v>вкл в смр</v>
          </cell>
        </row>
        <row r="1143">
          <cell r="H1143" t="str">
            <v>вкл в смр</v>
          </cell>
          <cell r="J1143" t="str">
            <v>вкл в смр</v>
          </cell>
          <cell r="M1143" t="str">
            <v>вкл в смр</v>
          </cell>
          <cell r="P1143" t="str">
            <v>вкл в смр</v>
          </cell>
          <cell r="S1143" t="str">
            <v>вкл в смр</v>
          </cell>
        </row>
        <row r="1144">
          <cell r="H1144" t="str">
            <v>вкл в смр</v>
          </cell>
          <cell r="J1144" t="str">
            <v>вкл в смр</v>
          </cell>
          <cell r="M1144" t="str">
            <v>вкл в смр</v>
          </cell>
          <cell r="P1144" t="str">
            <v>вкл в смр</v>
          </cell>
          <cell r="S1144" t="str">
            <v>вкл в смр</v>
          </cell>
        </row>
        <row r="1145">
          <cell r="H1145" t="str">
            <v>вкл в смр</v>
          </cell>
          <cell r="J1145" t="str">
            <v>вкл в смр</v>
          </cell>
          <cell r="M1145" t="str">
            <v>вкл в смр</v>
          </cell>
          <cell r="P1145" t="str">
            <v>вкл в смр</v>
          </cell>
          <cell r="S1145" t="str">
            <v>вкл в смр</v>
          </cell>
        </row>
        <row r="1146">
          <cell r="H1146" t="str">
            <v>вкл в смр</v>
          </cell>
          <cell r="J1146" t="str">
            <v>вкл в смр</v>
          </cell>
          <cell r="M1146" t="str">
            <v>вкл в смр</v>
          </cell>
          <cell r="P1146" t="str">
            <v>вкл в смр</v>
          </cell>
          <cell r="S1146" t="str">
            <v>вкл в смр</v>
          </cell>
        </row>
        <row r="1147">
          <cell r="H1147" t="str">
            <v>вкл в смр</v>
          </cell>
          <cell r="J1147" t="str">
            <v>вкл в смр</v>
          </cell>
          <cell r="M1147" t="str">
            <v>вкл в смр</v>
          </cell>
          <cell r="P1147" t="str">
            <v>вкл в смр</v>
          </cell>
          <cell r="S1147" t="str">
            <v>вкл в смр</v>
          </cell>
        </row>
        <row r="1148">
          <cell r="H1148" t="str">
            <v>вкл в смр</v>
          </cell>
          <cell r="J1148" t="str">
            <v>вкл в смр</v>
          </cell>
          <cell r="M1148" t="str">
            <v>вкл в смр</v>
          </cell>
          <cell r="P1148" t="str">
            <v>вкл в смр</v>
          </cell>
          <cell r="S1148" t="str">
            <v>вкл в смр</v>
          </cell>
        </row>
        <row r="1149">
          <cell r="H1149" t="str">
            <v>вкл в смр</v>
          </cell>
          <cell r="J1149" t="str">
            <v>вкл в смр</v>
          </cell>
          <cell r="M1149" t="str">
            <v>вкл в смр</v>
          </cell>
          <cell r="P1149" t="str">
            <v>вкл в смр</v>
          </cell>
          <cell r="S1149" t="str">
            <v>вкл в смр</v>
          </cell>
        </row>
        <row r="1150">
          <cell r="H1150" t="str">
            <v>вкл в смр</v>
          </cell>
          <cell r="J1150" t="str">
            <v>вкл в смр</v>
          </cell>
          <cell r="M1150" t="str">
            <v>вкл в смр</v>
          </cell>
          <cell r="P1150" t="str">
            <v>вкл в смр</v>
          </cell>
          <cell r="S1150" t="str">
            <v>вкл в смр</v>
          </cell>
        </row>
        <row r="1151">
          <cell r="H1151" t="str">
            <v>вкл в смр</v>
          </cell>
          <cell r="J1151" t="str">
            <v>вкл в смр</v>
          </cell>
          <cell r="M1151" t="str">
            <v>вкл в смр</v>
          </cell>
          <cell r="P1151" t="str">
            <v>вкл в смр</v>
          </cell>
          <cell r="S1151" t="str">
            <v>вкл в смр</v>
          </cell>
        </row>
        <row r="1152">
          <cell r="H1152" t="str">
            <v>вкл в смр</v>
          </cell>
          <cell r="J1152" t="str">
            <v>вкл в смр</v>
          </cell>
          <cell r="M1152" t="str">
            <v>вкл в смр</v>
          </cell>
          <cell r="P1152" t="str">
            <v>вкл в смр</v>
          </cell>
          <cell r="S1152" t="str">
            <v>вкл в смр</v>
          </cell>
        </row>
        <row r="1153">
          <cell r="H1153" t="str">
            <v>вкл в смр</v>
          </cell>
          <cell r="J1153" t="str">
            <v>вкл в смр</v>
          </cell>
          <cell r="M1153" t="str">
            <v>вкл в смр</v>
          </cell>
          <cell r="P1153" t="str">
            <v>вкл в смр</v>
          </cell>
          <cell r="S1153" t="str">
            <v>вкл в смр</v>
          </cell>
        </row>
        <row r="1154">
          <cell r="H1154" t="str">
            <v>вкл в смр</v>
          </cell>
          <cell r="J1154" t="str">
            <v>вкл в смр</v>
          </cell>
          <cell r="M1154" t="str">
            <v>вкл в смр</v>
          </cell>
          <cell r="P1154" t="str">
            <v>вкл в смр</v>
          </cell>
          <cell r="S1154" t="str">
            <v>вкл в смр</v>
          </cell>
        </row>
        <row r="1155">
          <cell r="H1155" t="str">
            <v>вкл в смр</v>
          </cell>
          <cell r="J1155" t="str">
            <v>вкл в смр</v>
          </cell>
          <cell r="M1155" t="str">
            <v>вкл в смр</v>
          </cell>
          <cell r="P1155" t="str">
            <v>вкл в смр</v>
          </cell>
          <cell r="S1155" t="str">
            <v>вкл в смр</v>
          </cell>
        </row>
        <row r="1156">
          <cell r="H1156" t="str">
            <v>вкл в смр</v>
          </cell>
          <cell r="J1156" t="str">
            <v>вкл в смр</v>
          </cell>
          <cell r="M1156" t="str">
            <v>вкл в смр</v>
          </cell>
          <cell r="P1156" t="str">
            <v>вкл в смр</v>
          </cell>
          <cell r="S1156" t="str">
            <v>вкл в смр</v>
          </cell>
        </row>
        <row r="1157">
          <cell r="H1157" t="str">
            <v>вкл в смр</v>
          </cell>
          <cell r="J1157" t="str">
            <v>вкл в смр</v>
          </cell>
          <cell r="M1157" t="str">
            <v>вкл в смр</v>
          </cell>
          <cell r="P1157" t="str">
            <v>вкл в смр</v>
          </cell>
          <cell r="S1157" t="str">
            <v>вкл в смр</v>
          </cell>
        </row>
        <row r="1158">
          <cell r="H1158" t="str">
            <v>вкл в смр</v>
          </cell>
          <cell r="J1158" t="str">
            <v>вкл в смр</v>
          </cell>
          <cell r="M1158" t="str">
            <v>вкл в смр</v>
          </cell>
          <cell r="P1158" t="str">
            <v>вкл в смр</v>
          </cell>
          <cell r="S1158" t="str">
            <v>вкл в смр</v>
          </cell>
        </row>
        <row r="1159">
          <cell r="H1159" t="str">
            <v>вкл в смр</v>
          </cell>
          <cell r="J1159" t="str">
            <v>вкл в смр</v>
          </cell>
          <cell r="M1159" t="str">
            <v>вкл в смр</v>
          </cell>
          <cell r="P1159" t="str">
            <v>вкл в смр</v>
          </cell>
          <cell r="S1159" t="str">
            <v>вкл в смр</v>
          </cell>
        </row>
        <row r="1160">
          <cell r="H1160" t="str">
            <v>вкл в смр</v>
          </cell>
          <cell r="J1160" t="str">
            <v>вкл в смр</v>
          </cell>
          <cell r="M1160" t="str">
            <v>вкл в смр</v>
          </cell>
          <cell r="P1160" t="str">
            <v>вкл в смр</v>
          </cell>
          <cell r="S1160" t="str">
            <v>вкл в смр</v>
          </cell>
        </row>
        <row r="1161">
          <cell r="H1161" t="str">
            <v>вкл в смр</v>
          </cell>
          <cell r="J1161" t="str">
            <v>вкл в смр</v>
          </cell>
          <cell r="M1161" t="str">
            <v>вкл в смр</v>
          </cell>
          <cell r="P1161" t="str">
            <v>вкл в смр</v>
          </cell>
          <cell r="S1161" t="str">
            <v>вкл в смр</v>
          </cell>
        </row>
        <row r="1162">
          <cell r="H1162" t="str">
            <v>вкл в смр</v>
          </cell>
          <cell r="J1162" t="str">
            <v>вкл в смр</v>
          </cell>
          <cell r="M1162" t="str">
            <v>вкл в смр</v>
          </cell>
          <cell r="P1162" t="str">
            <v>вкл в смр</v>
          </cell>
          <cell r="S1162" t="str">
            <v>вкл в смр</v>
          </cell>
        </row>
        <row r="1163">
          <cell r="H1163" t="str">
            <v>вкл в смр</v>
          </cell>
          <cell r="J1163" t="str">
            <v>вкл в смр</v>
          </cell>
          <cell r="M1163" t="str">
            <v>вкл в смр</v>
          </cell>
          <cell r="P1163" t="str">
            <v>вкл в смр</v>
          </cell>
          <cell r="S1163" t="str">
            <v>вкл в смр</v>
          </cell>
        </row>
        <row r="1164">
          <cell r="H1164" t="str">
            <v>вкл в смр</v>
          </cell>
          <cell r="J1164" t="str">
            <v>вкл в смр</v>
          </cell>
          <cell r="M1164" t="str">
            <v>вкл в смр</v>
          </cell>
          <cell r="P1164" t="str">
            <v>вкл в смр</v>
          </cell>
          <cell r="S1164" t="str">
            <v>вкл в смр</v>
          </cell>
        </row>
        <row r="1165">
          <cell r="H1165" t="str">
            <v>вкл в смр</v>
          </cell>
          <cell r="J1165" t="str">
            <v>вкл в смр</v>
          </cell>
          <cell r="M1165" t="str">
            <v>вкл в смр</v>
          </cell>
          <cell r="P1165" t="str">
            <v>вкл в смр</v>
          </cell>
          <cell r="S1165" t="str">
            <v>вкл в смр</v>
          </cell>
        </row>
        <row r="1166">
          <cell r="H1166" t="str">
            <v>вкл в смр</v>
          </cell>
          <cell r="J1166" t="str">
            <v>вкл в смр</v>
          </cell>
          <cell r="M1166" t="str">
            <v>вкл в смр</v>
          </cell>
          <cell r="P1166" t="str">
            <v>вкл в смр</v>
          </cell>
          <cell r="S1166" t="str">
            <v>вкл в смр</v>
          </cell>
        </row>
        <row r="1167">
          <cell r="H1167" t="str">
            <v>вкл в смр</v>
          </cell>
          <cell r="J1167" t="str">
            <v>вкл в смр</v>
          </cell>
          <cell r="M1167" t="str">
            <v>вкл в смр</v>
          </cell>
          <cell r="P1167" t="str">
            <v>вкл в смр</v>
          </cell>
          <cell r="S1167" t="str">
            <v>вкл в смр</v>
          </cell>
        </row>
        <row r="1168">
          <cell r="H1168" t="str">
            <v>вкл в смр</v>
          </cell>
          <cell r="J1168" t="str">
            <v>вкл в смр</v>
          </cell>
          <cell r="M1168" t="str">
            <v>вкл в смр</v>
          </cell>
          <cell r="P1168" t="str">
            <v>вкл в смр</v>
          </cell>
          <cell r="S1168" t="str">
            <v>вкл в смр</v>
          </cell>
        </row>
        <row r="1169">
          <cell r="H1169" t="str">
            <v>вкл в смр</v>
          </cell>
          <cell r="J1169" t="str">
            <v>вкл в смр</v>
          </cell>
          <cell r="M1169" t="str">
            <v>вкл в смр</v>
          </cell>
          <cell r="P1169" t="str">
            <v>вкл в смр</v>
          </cell>
          <cell r="S1169" t="str">
            <v>вкл в смр</v>
          </cell>
        </row>
        <row r="1170">
          <cell r="H1170" t="str">
            <v>вкл в смр</v>
          </cell>
          <cell r="J1170" t="str">
            <v>вкл в смр</v>
          </cell>
          <cell r="M1170" t="str">
            <v>вкл в смр</v>
          </cell>
          <cell r="P1170" t="str">
            <v>вкл в смр</v>
          </cell>
          <cell r="S1170" t="str">
            <v>вкл в смр</v>
          </cell>
        </row>
        <row r="1171">
          <cell r="H1171" t="str">
            <v>вкл в смр</v>
          </cell>
          <cell r="J1171" t="str">
            <v>вкл в смр</v>
          </cell>
          <cell r="M1171" t="str">
            <v>вкл в смр</v>
          </cell>
          <cell r="P1171" t="str">
            <v>вкл в смр</v>
          </cell>
          <cell r="S1171" t="str">
            <v>вкл в смр</v>
          </cell>
        </row>
        <row r="1172">
          <cell r="H1172" t="str">
            <v>вкл в смр</v>
          </cell>
          <cell r="J1172" t="str">
            <v>вкл в смр</v>
          </cell>
          <cell r="M1172" t="str">
            <v>вкл в смр</v>
          </cell>
          <cell r="P1172" t="str">
            <v>вкл в смр</v>
          </cell>
          <cell r="S1172" t="str">
            <v>вкл в смр</v>
          </cell>
        </row>
        <row r="1173">
          <cell r="H1173" t="str">
            <v>вкл в смр</v>
          </cell>
          <cell r="J1173" t="str">
            <v>вкл в смр</v>
          </cell>
          <cell r="M1173" t="str">
            <v>вкл в смр</v>
          </cell>
          <cell r="P1173" t="str">
            <v>вкл в смр</v>
          </cell>
          <cell r="S1173" t="str">
            <v>вкл в смр</v>
          </cell>
        </row>
        <row r="1174">
          <cell r="H1174" t="str">
            <v>вкл в смр</v>
          </cell>
          <cell r="J1174" t="str">
            <v>вкл в смр</v>
          </cell>
          <cell r="M1174" t="str">
            <v>вкл в смр</v>
          </cell>
          <cell r="P1174" t="str">
            <v>вкл в смр</v>
          </cell>
          <cell r="S1174" t="str">
            <v>вкл в смр</v>
          </cell>
        </row>
        <row r="1175">
          <cell r="H1175" t="str">
            <v>вкл в смр</v>
          </cell>
          <cell r="J1175" t="str">
            <v>вкл в смр</v>
          </cell>
          <cell r="M1175" t="str">
            <v>вкл в смр</v>
          </cell>
          <cell r="P1175" t="str">
            <v>вкл в смр</v>
          </cell>
          <cell r="S1175" t="str">
            <v>вкл в смр</v>
          </cell>
        </row>
        <row r="1176">
          <cell r="H1176" t="str">
            <v>вкл в смр</v>
          </cell>
          <cell r="J1176" t="str">
            <v>вкл в смр</v>
          </cell>
          <cell r="M1176" t="str">
            <v>вкл в смр</v>
          </cell>
          <cell r="P1176" t="str">
            <v>вкл в смр</v>
          </cell>
          <cell r="S1176" t="str">
            <v>вкл в смр</v>
          </cell>
        </row>
        <row r="1177">
          <cell r="H1177" t="str">
            <v>вкл в смр</v>
          </cell>
          <cell r="J1177" t="str">
            <v>вкл в смр</v>
          </cell>
          <cell r="M1177" t="str">
            <v>вкл в смр</v>
          </cell>
          <cell r="P1177" t="str">
            <v>вкл в смр</v>
          </cell>
          <cell r="S1177" t="str">
            <v>вкл в смр</v>
          </cell>
        </row>
        <row r="1178">
          <cell r="H1178" t="str">
            <v>вкл в смр</v>
          </cell>
          <cell r="J1178" t="str">
            <v>вкл в смр</v>
          </cell>
          <cell r="M1178" t="str">
            <v>вкл в смр</v>
          </cell>
          <cell r="P1178" t="str">
            <v>вкл в смр</v>
          </cell>
          <cell r="S1178" t="str">
            <v>вкл в смр</v>
          </cell>
        </row>
        <row r="1179">
          <cell r="H1179" t="str">
            <v>вкл в смр</v>
          </cell>
          <cell r="J1179" t="str">
            <v>вкл в смр</v>
          </cell>
          <cell r="M1179" t="str">
            <v>вкл в смр</v>
          </cell>
          <cell r="P1179" t="str">
            <v>вкл в смр</v>
          </cell>
          <cell r="S1179" t="str">
            <v>вкл в смр</v>
          </cell>
        </row>
        <row r="1180">
          <cell r="H1180" t="str">
            <v>вкл в смр</v>
          </cell>
          <cell r="J1180" t="str">
            <v>вкл в смр</v>
          </cell>
          <cell r="M1180" t="str">
            <v>вкл в смр</v>
          </cell>
          <cell r="P1180" t="str">
            <v>вкл в смр</v>
          </cell>
          <cell r="S1180" t="str">
            <v>вкл в смр</v>
          </cell>
        </row>
        <row r="1181">
          <cell r="H1181" t="str">
            <v>вкл в смр</v>
          </cell>
          <cell r="J1181" t="str">
            <v>вкл в смр</v>
          </cell>
          <cell r="M1181" t="str">
            <v>вкл в смр</v>
          </cell>
          <cell r="P1181" t="str">
            <v>вкл в смр</v>
          </cell>
          <cell r="S1181" t="str">
            <v>вкл в смр</v>
          </cell>
        </row>
        <row r="1182">
          <cell r="H1182" t="str">
            <v>вкл в смр</v>
          </cell>
          <cell r="J1182" t="str">
            <v>вкл в смр</v>
          </cell>
          <cell r="M1182" t="str">
            <v>вкл в смр</v>
          </cell>
          <cell r="P1182" t="str">
            <v>вкл в смр</v>
          </cell>
          <cell r="S1182" t="str">
            <v>вкл в смр</v>
          </cell>
        </row>
        <row r="1183">
          <cell r="H1183" t="str">
            <v>вкл в смр</v>
          </cell>
          <cell r="J1183" t="str">
            <v>вкл в смр</v>
          </cell>
          <cell r="M1183" t="str">
            <v>вкл в смр</v>
          </cell>
          <cell r="P1183" t="str">
            <v>вкл в смр</v>
          </cell>
          <cell r="S1183" t="str">
            <v>вкл в смр</v>
          </cell>
        </row>
        <row r="1184">
          <cell r="H1184" t="str">
            <v>вкл в смр</v>
          </cell>
          <cell r="J1184" t="str">
            <v>вкл в смр</v>
          </cell>
          <cell r="M1184" t="str">
            <v>вкл в смр</v>
          </cell>
          <cell r="P1184" t="str">
            <v>вкл в смр</v>
          </cell>
          <cell r="S1184" t="str">
            <v>вкл в смр</v>
          </cell>
        </row>
        <row r="1185">
          <cell r="H1185" t="str">
            <v>вкл в смр</v>
          </cell>
          <cell r="J1185" t="str">
            <v>вкл в смр</v>
          </cell>
          <cell r="M1185" t="str">
            <v>вкл в смр</v>
          </cell>
          <cell r="P1185" t="str">
            <v>вкл в смр</v>
          </cell>
          <cell r="S1185" t="str">
            <v>вкл в смр</v>
          </cell>
        </row>
        <row r="1186">
          <cell r="H1186" t="str">
            <v>вкл в смр</v>
          </cell>
          <cell r="J1186" t="str">
            <v>вкл в смр</v>
          </cell>
          <cell r="M1186" t="str">
            <v>вкл в смр</v>
          </cell>
          <cell r="P1186" t="str">
            <v>вкл в смр</v>
          </cell>
          <cell r="S1186" t="str">
            <v>вкл в смр</v>
          </cell>
        </row>
        <row r="1187">
          <cell r="H1187" t="str">
            <v>вкл в смр</v>
          </cell>
          <cell r="J1187" t="str">
            <v>вкл в смр</v>
          </cell>
          <cell r="M1187" t="str">
            <v>вкл в смр</v>
          </cell>
          <cell r="P1187" t="str">
            <v>вкл в смр</v>
          </cell>
          <cell r="S1187" t="str">
            <v>вкл в смр</v>
          </cell>
        </row>
        <row r="1188">
          <cell r="H1188" t="str">
            <v>вкл в п. 1093.</v>
          </cell>
          <cell r="J1188" t="str">
            <v>вкл в п. 1093.</v>
          </cell>
          <cell r="M1188" t="str">
            <v>вкл в п. 1093.</v>
          </cell>
          <cell r="P1188" t="str">
            <v>вкл в п. 1093.</v>
          </cell>
          <cell r="S1188" t="str">
            <v>вкл в п. 1093.</v>
          </cell>
        </row>
        <row r="1189">
          <cell r="H1189" t="str">
            <v>вкл в п. 1093.</v>
          </cell>
          <cell r="J1189" t="str">
            <v>вкл в п. 1093.</v>
          </cell>
          <cell r="M1189" t="str">
            <v>вкл в п. 1093.</v>
          </cell>
          <cell r="P1189" t="str">
            <v>вкл в п. 1093.</v>
          </cell>
          <cell r="S1189" t="str">
            <v>вкл в п. 1093.</v>
          </cell>
        </row>
        <row r="1190">
          <cell r="H1190" t="str">
            <v>вкл в п. 1093.</v>
          </cell>
          <cell r="J1190" t="str">
            <v>вкл в п. 1093.</v>
          </cell>
          <cell r="M1190" t="str">
            <v>вкл в п. 1093.</v>
          </cell>
          <cell r="P1190" t="str">
            <v>вкл в п. 1093.</v>
          </cell>
          <cell r="S1190" t="str">
            <v>вкл в п. 1093.</v>
          </cell>
        </row>
        <row r="1191">
          <cell r="H1191" t="str">
            <v>вкл в п. 1093.</v>
          </cell>
          <cell r="J1191" t="str">
            <v>вкл в п. 1093.</v>
          </cell>
          <cell r="M1191" t="str">
            <v>вкл в п. 1093.</v>
          </cell>
          <cell r="P1191" t="str">
            <v>вкл в п. 1093.</v>
          </cell>
          <cell r="S1191" t="str">
            <v>вкл в п. 1093.</v>
          </cell>
        </row>
        <row r="1192">
          <cell r="H1192" t="str">
            <v>вкл в п. 1093.</v>
          </cell>
          <cell r="J1192" t="str">
            <v>вкл в п. 1093.</v>
          </cell>
          <cell r="M1192" t="str">
            <v>вкл в п. 1093.</v>
          </cell>
          <cell r="P1192" t="str">
            <v>вкл в п. 1093.</v>
          </cell>
          <cell r="S1192" t="str">
            <v>вкл в п. 1093.</v>
          </cell>
        </row>
        <row r="1193">
          <cell r="H1193" t="str">
            <v>вкл в п. 1093.</v>
          </cell>
          <cell r="J1193" t="str">
            <v>вкл в п. 1093.</v>
          </cell>
          <cell r="M1193" t="str">
            <v>вкл в п. 1093.</v>
          </cell>
          <cell r="P1193" t="str">
            <v>вкл в п. 1093.</v>
          </cell>
          <cell r="S1193" t="str">
            <v>вкл в п. 1093.</v>
          </cell>
        </row>
        <row r="1194">
          <cell r="H1194" t="str">
            <v>вкл в п. 1093.</v>
          </cell>
          <cell r="J1194" t="str">
            <v>вкл в п. 1093.</v>
          </cell>
          <cell r="M1194" t="str">
            <v>вкл в п. 1093.</v>
          </cell>
          <cell r="P1194" t="str">
            <v>вкл в п. 1093.</v>
          </cell>
          <cell r="S1194" t="str">
            <v>вкл в п. 1093.</v>
          </cell>
        </row>
        <row r="1195">
          <cell r="H1195" t="str">
            <v>вкл в п. 1093.</v>
          </cell>
          <cell r="J1195" t="str">
            <v>вкл в п. 1093.</v>
          </cell>
          <cell r="M1195" t="str">
            <v>вкл в п. 1093.</v>
          </cell>
          <cell r="P1195" t="str">
            <v>вкл в п. 1093.</v>
          </cell>
          <cell r="S1195" t="str">
            <v>вкл в п. 1093.</v>
          </cell>
        </row>
        <row r="1196">
          <cell r="H1196" t="str">
            <v>вкл в п. 1093.</v>
          </cell>
          <cell r="J1196" t="str">
            <v>вкл в п. 1093.</v>
          </cell>
          <cell r="M1196" t="str">
            <v>вкл в п. 1093.</v>
          </cell>
          <cell r="P1196" t="str">
            <v>вкл в п. 1093.</v>
          </cell>
          <cell r="S1196" t="str">
            <v>вкл в п. 1093.</v>
          </cell>
        </row>
        <row r="1197">
          <cell r="H1197" t="str">
            <v>вкл в п. 1093.</v>
          </cell>
          <cell r="J1197" t="str">
            <v>вкл в п. 1093.</v>
          </cell>
          <cell r="M1197" t="str">
            <v>вкл в п. 1093.</v>
          </cell>
          <cell r="P1197" t="str">
            <v>вкл в п. 1093.</v>
          </cell>
          <cell r="S1197" t="str">
            <v>вкл в п. 1093.</v>
          </cell>
        </row>
        <row r="1198">
          <cell r="H1198" t="str">
            <v>вкл в п. 1093.</v>
          </cell>
          <cell r="J1198" t="str">
            <v>вкл в п. 1093.</v>
          </cell>
          <cell r="M1198" t="str">
            <v>вкл в п. 1093.</v>
          </cell>
          <cell r="P1198" t="str">
            <v>вкл в п. 1093.</v>
          </cell>
          <cell r="S1198" t="str">
            <v>вкл в п. 1093.</v>
          </cell>
        </row>
        <row r="1199">
          <cell r="H1199" t="str">
            <v>вкл в п. 1093.</v>
          </cell>
          <cell r="J1199" t="str">
            <v>вкл в п. 1093.</v>
          </cell>
          <cell r="M1199" t="str">
            <v>вкл в п. 1093.</v>
          </cell>
          <cell r="P1199" t="str">
            <v>вкл в п. 1093.</v>
          </cell>
          <cell r="S1199" t="str">
            <v>вкл в п. 1093.</v>
          </cell>
        </row>
        <row r="1200">
          <cell r="H1200" t="str">
            <v>вкл в п. 1093.</v>
          </cell>
          <cell r="J1200" t="str">
            <v>вкл в п. 1093.</v>
          </cell>
          <cell r="M1200" t="str">
            <v>вкл в п. 1093.</v>
          </cell>
          <cell r="P1200" t="str">
            <v>вкл в п. 1093.</v>
          </cell>
          <cell r="S1200" t="str">
            <v>вкл в п. 1093.</v>
          </cell>
        </row>
        <row r="1201">
          <cell r="H1201" t="str">
            <v>вкл в п. 1093.</v>
          </cell>
          <cell r="J1201" t="str">
            <v>вкл в п. 1093.</v>
          </cell>
          <cell r="M1201" t="str">
            <v>вкл в п. 1093.</v>
          </cell>
          <cell r="P1201" t="str">
            <v>вкл в п. 1093.</v>
          </cell>
          <cell r="S1201" t="str">
            <v>вкл в п. 1093.</v>
          </cell>
        </row>
        <row r="1202">
          <cell r="H1202" t="str">
            <v>вкл в п. 1093.</v>
          </cell>
          <cell r="J1202" t="str">
            <v>вкл в п. 1093.</v>
          </cell>
          <cell r="M1202" t="str">
            <v>вкл в п. 1093.</v>
          </cell>
          <cell r="P1202" t="str">
            <v>вкл в п. 1093.</v>
          </cell>
          <cell r="S1202" t="str">
            <v>вкл в п. 1093.</v>
          </cell>
        </row>
        <row r="1203">
          <cell r="H1203" t="str">
            <v>вкл в п. 1093.</v>
          </cell>
          <cell r="J1203" t="str">
            <v>вкл в п. 1093.</v>
          </cell>
          <cell r="M1203" t="str">
            <v>вкл в п. 1093.</v>
          </cell>
          <cell r="P1203" t="str">
            <v>вкл в п. 1093.</v>
          </cell>
          <cell r="S1203" t="str">
            <v>вкл в п. 1093.</v>
          </cell>
        </row>
        <row r="1204">
          <cell r="H1204" t="str">
            <v>вкл в п. 1093.</v>
          </cell>
          <cell r="J1204" t="str">
            <v>вкл в п. 1093.</v>
          </cell>
          <cell r="M1204" t="str">
            <v>вкл в п. 1093.</v>
          </cell>
          <cell r="P1204" t="str">
            <v>вкл в п. 1093.</v>
          </cell>
          <cell r="S1204" t="str">
            <v>вкл в п. 1093.</v>
          </cell>
        </row>
        <row r="1205">
          <cell r="H1205" t="str">
            <v>вкл в п. 1093.</v>
          </cell>
          <cell r="J1205" t="str">
            <v>вкл в п. 1093.</v>
          </cell>
          <cell r="M1205" t="str">
            <v>вкл в п. 1093.</v>
          </cell>
          <cell r="P1205" t="str">
            <v>вкл в п. 1093.</v>
          </cell>
          <cell r="S1205" t="str">
            <v>вкл в п. 1093.</v>
          </cell>
        </row>
        <row r="1206">
          <cell r="H1206" t="str">
            <v>вкл в п. 1093.</v>
          </cell>
          <cell r="J1206" t="str">
            <v>вкл в п. 1093.</v>
          </cell>
          <cell r="M1206" t="str">
            <v>вкл в п. 1093.</v>
          </cell>
          <cell r="P1206" t="str">
            <v>вкл в п. 1093.</v>
          </cell>
          <cell r="S1206" t="str">
            <v>вкл в п. 1093.</v>
          </cell>
        </row>
        <row r="1207">
          <cell r="H1207" t="str">
            <v>вкл в п. 1093.</v>
          </cell>
          <cell r="J1207" t="str">
            <v>вкл в п. 1093.</v>
          </cell>
          <cell r="M1207" t="str">
            <v>вкл в п. 1093.</v>
          </cell>
          <cell r="P1207" t="str">
            <v>вкл в п. 1093.</v>
          </cell>
          <cell r="S1207" t="str">
            <v>вкл в п. 1093.</v>
          </cell>
        </row>
        <row r="1208">
          <cell r="H1208" t="str">
            <v>вкл в п. 1093.</v>
          </cell>
          <cell r="J1208" t="str">
            <v>вкл в п. 1093.</v>
          </cell>
          <cell r="M1208" t="str">
            <v>вкл в п. 1093.</v>
          </cell>
          <cell r="P1208" t="str">
            <v>вкл в п. 1093.</v>
          </cell>
          <cell r="S1208" t="str">
            <v>вкл в п. 1093.</v>
          </cell>
        </row>
        <row r="1209">
          <cell r="H1209" t="str">
            <v>вкл в п. 1093.</v>
          </cell>
          <cell r="J1209" t="str">
            <v>вкл в п. 1093.</v>
          </cell>
          <cell r="M1209" t="str">
            <v>вкл в п. 1093.</v>
          </cell>
          <cell r="P1209" t="str">
            <v>вкл в п. 1093.</v>
          </cell>
          <cell r="S1209" t="str">
            <v>вкл в п. 1093.</v>
          </cell>
        </row>
        <row r="1210">
          <cell r="H1210" t="str">
            <v>вкл в п. 1093.</v>
          </cell>
          <cell r="J1210" t="str">
            <v>вкл в п. 1093.</v>
          </cell>
          <cell r="M1210" t="str">
            <v>вкл в п. 1093.</v>
          </cell>
          <cell r="P1210" t="str">
            <v>вкл в п. 1093.</v>
          </cell>
          <cell r="S1210" t="str">
            <v>вкл в п. 1093.</v>
          </cell>
        </row>
        <row r="1211">
          <cell r="H1211" t="str">
            <v>вкл в п. 1093.</v>
          </cell>
          <cell r="J1211" t="str">
            <v>вкл в п. 1093.</v>
          </cell>
          <cell r="M1211" t="str">
            <v>вкл в п. 1093.</v>
          </cell>
          <cell r="P1211" t="str">
            <v>вкл в п. 1093.</v>
          </cell>
          <cell r="S1211" t="str">
            <v>вкл в п. 1093.</v>
          </cell>
        </row>
        <row r="1212">
          <cell r="H1212" t="str">
            <v>вкл в п. 1093.</v>
          </cell>
          <cell r="J1212" t="str">
            <v>вкл в п. 1093.</v>
          </cell>
          <cell r="M1212" t="str">
            <v>вкл в п. 1093.</v>
          </cell>
          <cell r="P1212" t="str">
            <v>вкл в п. 1093.</v>
          </cell>
          <cell r="S1212" t="str">
            <v>вкл в п. 1093.</v>
          </cell>
        </row>
        <row r="1213">
          <cell r="H1213" t="str">
            <v>вкл в п. 1093.</v>
          </cell>
          <cell r="J1213" t="str">
            <v>вкл в п. 1093.</v>
          </cell>
          <cell r="M1213" t="str">
            <v>вкл в п. 1093.</v>
          </cell>
          <cell r="P1213" t="str">
            <v>вкл в п. 1093.</v>
          </cell>
          <cell r="S1213" t="str">
            <v>вкл в п. 1093.</v>
          </cell>
        </row>
        <row r="1214">
          <cell r="H1214" t="str">
            <v>вкл в п. 1093.</v>
          </cell>
          <cell r="J1214" t="str">
            <v>вкл в п. 1093.</v>
          </cell>
          <cell r="M1214" t="str">
            <v>вкл в п. 1093.</v>
          </cell>
          <cell r="P1214" t="str">
            <v>вкл в п. 1093.</v>
          </cell>
          <cell r="S1214" t="str">
            <v>вкл в п. 1093.</v>
          </cell>
        </row>
        <row r="1215">
          <cell r="H1215" t="str">
            <v>вкл в п. 1093.</v>
          </cell>
          <cell r="J1215" t="str">
            <v>вкл в п. 1093.</v>
          </cell>
          <cell r="M1215" t="str">
            <v>вкл в п. 1093.</v>
          </cell>
          <cell r="P1215" t="str">
            <v>вкл в п. 1093.</v>
          </cell>
          <cell r="S1215" t="str">
            <v>вкл в п. 1093.</v>
          </cell>
        </row>
        <row r="1216">
          <cell r="H1216" t="str">
            <v>вкл в п. 1093.</v>
          </cell>
          <cell r="J1216" t="str">
            <v>вкл в п. 1093.</v>
          </cell>
          <cell r="M1216" t="str">
            <v>вкл в п. 1093.</v>
          </cell>
          <cell r="P1216" t="str">
            <v>вкл в п. 1093.</v>
          </cell>
          <cell r="S1216" t="str">
            <v>вкл в п. 1093.</v>
          </cell>
        </row>
        <row r="1217">
          <cell r="H1217" t="str">
            <v>вкл в п. 1093.</v>
          </cell>
          <cell r="J1217" t="str">
            <v>вкл в п. 1093.</v>
          </cell>
          <cell r="M1217" t="str">
            <v>вкл в п. 1093.</v>
          </cell>
          <cell r="P1217" t="str">
            <v>вкл в п. 1093.</v>
          </cell>
          <cell r="S1217" t="str">
            <v>вкл в п. 1093.</v>
          </cell>
        </row>
        <row r="1218">
          <cell r="H1218" t="str">
            <v>вкл в п. 1093.</v>
          </cell>
          <cell r="J1218" t="str">
            <v>вкл в п. 1093.</v>
          </cell>
          <cell r="M1218" t="str">
            <v>вкл в п. 1093.</v>
          </cell>
          <cell r="P1218" t="str">
            <v>вкл в п. 1093.</v>
          </cell>
          <cell r="S1218" t="str">
            <v>вкл в п. 1093.</v>
          </cell>
        </row>
        <row r="1219">
          <cell r="H1219" t="str">
            <v>вкл в п. 1093.</v>
          </cell>
          <cell r="J1219" t="str">
            <v>вкл в п. 1093.</v>
          </cell>
          <cell r="M1219" t="str">
            <v>вкл в п. 1093.</v>
          </cell>
          <cell r="P1219" t="str">
            <v>вкл в п. 1093.</v>
          </cell>
          <cell r="S1219" t="str">
            <v>вкл в п. 1093.</v>
          </cell>
        </row>
        <row r="1220">
          <cell r="H1220" t="str">
            <v>вкл в п. 1093.</v>
          </cell>
          <cell r="J1220" t="str">
            <v>вкл в п. 1093.</v>
          </cell>
          <cell r="M1220" t="str">
            <v>вкл в п. 1093.</v>
          </cell>
          <cell r="P1220" t="str">
            <v>вкл в п. 1093.</v>
          </cell>
          <cell r="S1220" t="str">
            <v>вкл в п. 1093.</v>
          </cell>
        </row>
        <row r="1221">
          <cell r="H1221" t="str">
            <v>вкл в п. 1093.</v>
          </cell>
          <cell r="J1221" t="str">
            <v>вкл в п. 1093.</v>
          </cell>
          <cell r="M1221" t="str">
            <v>вкл в п. 1093.</v>
          </cell>
          <cell r="P1221" t="str">
            <v>вкл в п. 1093.</v>
          </cell>
          <cell r="S1221" t="str">
            <v>вкл в п. 1093.</v>
          </cell>
        </row>
        <row r="1222">
          <cell r="H1222" t="str">
            <v>вкл в п. 1093.</v>
          </cell>
          <cell r="J1222" t="str">
            <v>вкл в п. 1093.</v>
          </cell>
          <cell r="M1222" t="str">
            <v>вкл в п. 1093.</v>
          </cell>
          <cell r="P1222" t="str">
            <v>вкл в п. 1093.</v>
          </cell>
          <cell r="S1222" t="str">
            <v>вкл в п. 1093.</v>
          </cell>
        </row>
        <row r="1223">
          <cell r="H1223" t="str">
            <v>вкл в п. 1093.</v>
          </cell>
          <cell r="J1223" t="str">
            <v>вкл в п. 1093.</v>
          </cell>
          <cell r="M1223" t="str">
            <v>вкл в п. 1093.</v>
          </cell>
          <cell r="P1223" t="str">
            <v>вкл в п. 1093.</v>
          </cell>
          <cell r="S1223" t="str">
            <v>вкл в п. 1093.</v>
          </cell>
        </row>
        <row r="1224">
          <cell r="H1224" t="str">
            <v>вкл в п. 1093.</v>
          </cell>
          <cell r="J1224" t="str">
            <v>вкл в п. 1093.</v>
          </cell>
          <cell r="M1224" t="str">
            <v>вкл в п. 1093.</v>
          </cell>
          <cell r="P1224" t="str">
            <v>вкл в п. 1093.</v>
          </cell>
          <cell r="S1224" t="str">
            <v>вкл в п. 1093.</v>
          </cell>
        </row>
        <row r="1225">
          <cell r="H1225" t="str">
            <v>вкл в п. 1093.</v>
          </cell>
          <cell r="J1225" t="str">
            <v>вкл в п. 1093.</v>
          </cell>
          <cell r="M1225" t="str">
            <v>вкл в п. 1093.</v>
          </cell>
          <cell r="P1225" t="str">
            <v>вкл в п. 1093.</v>
          </cell>
          <cell r="S1225" t="str">
            <v>вкл в п. 1093.</v>
          </cell>
        </row>
        <row r="1226">
          <cell r="H1226" t="str">
            <v>вкл в п. 1093.</v>
          </cell>
          <cell r="J1226" t="str">
            <v>вкл в п. 1093.</v>
          </cell>
          <cell r="M1226" t="str">
            <v>вкл в п. 1093.</v>
          </cell>
          <cell r="P1226" t="str">
            <v>вкл в п. 1093.</v>
          </cell>
          <cell r="S1226" t="str">
            <v>вкл в п. 1093.</v>
          </cell>
        </row>
        <row r="1227">
          <cell r="H1227" t="str">
            <v>вкл в п. 1093.</v>
          </cell>
          <cell r="J1227" t="str">
            <v>вкл в п. 1093.</v>
          </cell>
          <cell r="M1227" t="str">
            <v>вкл в п. 1093.</v>
          </cell>
          <cell r="P1227" t="str">
            <v>вкл в п. 1093.</v>
          </cell>
          <cell r="S1227" t="str">
            <v>вкл в п. 1093.</v>
          </cell>
        </row>
        <row r="1228">
          <cell r="H1228" t="str">
            <v>вкл в п. 1093.</v>
          </cell>
          <cell r="J1228" t="str">
            <v>вкл в п. 1093.</v>
          </cell>
          <cell r="M1228" t="str">
            <v>вкл в п. 1093.</v>
          </cell>
          <cell r="P1228" t="str">
            <v>вкл в п. 1093.</v>
          </cell>
          <cell r="S1228" t="str">
            <v>вкл в п. 1093.</v>
          </cell>
        </row>
        <row r="1229">
          <cell r="H1229" t="str">
            <v>вкл в п. 1093.</v>
          </cell>
          <cell r="J1229" t="str">
            <v>вкл в п. 1093.</v>
          </cell>
          <cell r="M1229" t="str">
            <v>вкл в п. 1093.</v>
          </cell>
          <cell r="P1229" t="str">
            <v>вкл в п. 1093.</v>
          </cell>
          <cell r="S1229" t="str">
            <v>вкл в п. 1093.</v>
          </cell>
        </row>
        <row r="1230">
          <cell r="H1230" t="str">
            <v>вкл в п. 1093.</v>
          </cell>
          <cell r="J1230" t="str">
            <v>вкл в п. 1093.</v>
          </cell>
          <cell r="M1230" t="str">
            <v>вкл в п. 1093.</v>
          </cell>
          <cell r="P1230" t="str">
            <v>вкл в п. 1093.</v>
          </cell>
          <cell r="S1230" t="str">
            <v>вкл в п. 1093.</v>
          </cell>
        </row>
        <row r="1231">
          <cell r="H1231" t="str">
            <v>вкл в п. 1093.</v>
          </cell>
          <cell r="J1231" t="str">
            <v>вкл в п. 1093.</v>
          </cell>
          <cell r="M1231" t="str">
            <v>вкл в п. 1093.</v>
          </cell>
          <cell r="P1231" t="str">
            <v>вкл в п. 1093.</v>
          </cell>
          <cell r="S1231" t="str">
            <v>вкл в п. 1093.</v>
          </cell>
        </row>
        <row r="1232">
          <cell r="H1232" t="str">
            <v>вкл в п. 1093.</v>
          </cell>
          <cell r="J1232" t="str">
            <v>вкл в п. 1093.</v>
          </cell>
          <cell r="M1232" t="str">
            <v>вкл в п. 1093.</v>
          </cell>
          <cell r="P1232" t="str">
            <v>вкл в п. 1093.</v>
          </cell>
          <cell r="S1232" t="str">
            <v>вкл в п. 1093.</v>
          </cell>
        </row>
        <row r="1233">
          <cell r="H1233" t="str">
            <v>вкл в п. 1093.</v>
          </cell>
          <cell r="J1233" t="str">
            <v>вкл в п. 1093.</v>
          </cell>
          <cell r="M1233" t="str">
            <v>вкл в п. 1093.</v>
          </cell>
          <cell r="P1233" t="str">
            <v>вкл в п. 1093.</v>
          </cell>
          <cell r="S1233" t="str">
            <v>вкл в п. 1093.</v>
          </cell>
        </row>
        <row r="1234">
          <cell r="H1234" t="str">
            <v>вкл в п. 1093.</v>
          </cell>
          <cell r="J1234" t="str">
            <v>вкл в п. 1093.</v>
          </cell>
          <cell r="M1234" t="str">
            <v>вкл в п. 1093.</v>
          </cell>
          <cell r="P1234" t="str">
            <v>вкл в п. 1093.</v>
          </cell>
          <cell r="S1234" t="str">
            <v>вкл в п. 1093.</v>
          </cell>
        </row>
        <row r="1235">
          <cell r="H1235" t="str">
            <v>вкл в п. 1093.</v>
          </cell>
          <cell r="J1235" t="str">
            <v>вкл в п. 1093.</v>
          </cell>
          <cell r="M1235" t="str">
            <v>вкл в п. 1093.</v>
          </cell>
          <cell r="P1235" t="str">
            <v>вкл в п. 1093.</v>
          </cell>
          <cell r="S1235" t="str">
            <v>вкл в п. 1093.</v>
          </cell>
        </row>
        <row r="1236">
          <cell r="H1236" t="str">
            <v>вкл в п. 1093.</v>
          </cell>
          <cell r="J1236" t="str">
            <v>вкл в п. 1093.</v>
          </cell>
          <cell r="M1236" t="str">
            <v>вкл в п. 1093.</v>
          </cell>
          <cell r="P1236" t="str">
            <v>вкл в п. 1093.</v>
          </cell>
          <cell r="S1236" t="str">
            <v>вкл в п. 1093.</v>
          </cell>
        </row>
        <row r="1237">
          <cell r="H1237" t="str">
            <v>вкл в п. 1093.</v>
          </cell>
          <cell r="J1237" t="str">
            <v>вкл в п. 1093.</v>
          </cell>
          <cell r="M1237" t="str">
            <v>вкл в п. 1093.</v>
          </cell>
          <cell r="P1237" t="str">
            <v>вкл в п. 1093.</v>
          </cell>
          <cell r="S1237" t="str">
            <v>вкл в п. 1093.</v>
          </cell>
        </row>
        <row r="1238">
          <cell r="H1238" t="str">
            <v>вкл в п. 1093.</v>
          </cell>
          <cell r="J1238" t="str">
            <v>вкл в п. 1093.</v>
          </cell>
          <cell r="M1238" t="str">
            <v>вкл в п. 1093.</v>
          </cell>
          <cell r="P1238" t="str">
            <v>вкл в п. 1093.</v>
          </cell>
          <cell r="S1238" t="str">
            <v>вкл в п. 1093.</v>
          </cell>
        </row>
        <row r="1239">
          <cell r="H1239" t="str">
            <v>вкл в п. 1093.</v>
          </cell>
          <cell r="J1239" t="str">
            <v>вкл в п. 1093.</v>
          </cell>
          <cell r="M1239" t="str">
            <v>вкл в п. 1093.</v>
          </cell>
          <cell r="P1239" t="str">
            <v>вкл в п. 1093.</v>
          </cell>
          <cell r="S1239" t="str">
            <v>вкл в п. 1093.</v>
          </cell>
        </row>
        <row r="1240">
          <cell r="H1240" t="str">
            <v>вкл в п. 1093.</v>
          </cell>
          <cell r="J1240" t="str">
            <v>вкл в п. 1093.</v>
          </cell>
          <cell r="M1240" t="str">
            <v>вкл в п. 1093.</v>
          </cell>
          <cell r="P1240" t="str">
            <v>вкл в п. 1093.</v>
          </cell>
          <cell r="S1240" t="str">
            <v>вкл в п. 1093.</v>
          </cell>
        </row>
        <row r="1241">
          <cell r="H1241" t="str">
            <v>вкл в п. 1093.</v>
          </cell>
          <cell r="J1241" t="str">
            <v>вкл в п. 1093.</v>
          </cell>
          <cell r="M1241" t="str">
            <v>вкл в п. 1093.</v>
          </cell>
          <cell r="P1241" t="str">
            <v>вкл в п. 1093.</v>
          </cell>
          <cell r="S1241" t="str">
            <v>вкл в п. 1093.</v>
          </cell>
        </row>
        <row r="1242">
          <cell r="H1242" t="str">
            <v>вкл в п. 1093.</v>
          </cell>
          <cell r="J1242" t="str">
            <v>вкл в п. 1093.</v>
          </cell>
          <cell r="M1242" t="str">
            <v>вкл в п. 1093.</v>
          </cell>
          <cell r="P1242" t="str">
            <v>вкл в п. 1093.</v>
          </cell>
          <cell r="S1242" t="str">
            <v>вкл в п. 1093.</v>
          </cell>
        </row>
        <row r="1243">
          <cell r="H1243" t="str">
            <v>вкл в п. 1093.</v>
          </cell>
          <cell r="J1243" t="str">
            <v>вкл в п. 1093.</v>
          </cell>
          <cell r="M1243" t="str">
            <v>вкл в п. 1093.</v>
          </cell>
          <cell r="P1243" t="str">
            <v>вкл в п. 1093.</v>
          </cell>
          <cell r="S1243" t="str">
            <v>вкл в п. 1093.</v>
          </cell>
        </row>
        <row r="1244">
          <cell r="H1244" t="str">
            <v>вкл в п. 1093.</v>
          </cell>
          <cell r="J1244" t="str">
            <v>вкл в п. 1093.</v>
          </cell>
          <cell r="M1244" t="str">
            <v>вкл в п. 1093.</v>
          </cell>
          <cell r="P1244" t="str">
            <v>вкл в п. 1093.</v>
          </cell>
          <cell r="S1244" t="str">
            <v>вкл в п. 1093.</v>
          </cell>
        </row>
        <row r="1245">
          <cell r="H1245" t="str">
            <v>вкл в п. 1093.</v>
          </cell>
          <cell r="J1245" t="str">
            <v>вкл в п. 1093.</v>
          </cell>
          <cell r="M1245" t="str">
            <v>вкл в п. 1093.</v>
          </cell>
          <cell r="P1245" t="str">
            <v>вкл в п. 1093.</v>
          </cell>
          <cell r="S1245" t="str">
            <v>вкл в п. 1093.</v>
          </cell>
        </row>
        <row r="1246">
          <cell r="H1246" t="str">
            <v>вкл в п. 1093.</v>
          </cell>
          <cell r="J1246" t="str">
            <v>вкл в п. 1093.</v>
          </cell>
          <cell r="M1246" t="str">
            <v>вкл в п. 1093.</v>
          </cell>
          <cell r="P1246" t="str">
            <v>вкл в п. 1093.</v>
          </cell>
          <cell r="S1246" t="str">
            <v>вкл в п. 1093.</v>
          </cell>
        </row>
        <row r="1247">
          <cell r="H1247" t="str">
            <v>вкл в п. 1093.</v>
          </cell>
          <cell r="J1247" t="str">
            <v>вкл в п. 1093.</v>
          </cell>
          <cell r="M1247" t="str">
            <v>вкл в п. 1093.</v>
          </cell>
          <cell r="P1247" t="str">
            <v>вкл в п. 1093.</v>
          </cell>
          <cell r="S1247" t="str">
            <v>вкл в п. 1093.</v>
          </cell>
        </row>
        <row r="1248">
          <cell r="H1248" t="str">
            <v>вкл в п. 1093.</v>
          </cell>
          <cell r="J1248" t="str">
            <v>вкл в п. 1093.</v>
          </cell>
          <cell r="M1248" t="str">
            <v>вкл в п. 1093.</v>
          </cell>
          <cell r="P1248" t="str">
            <v>вкл в п. 1093.</v>
          </cell>
          <cell r="S1248" t="str">
            <v>вкл в п. 1093.</v>
          </cell>
        </row>
        <row r="1249">
          <cell r="H1249" t="str">
            <v>вкл в п. 1093.</v>
          </cell>
          <cell r="J1249" t="str">
            <v>вкл в п. 1093.</v>
          </cell>
          <cell r="M1249" t="str">
            <v>вкл в п. 1093.</v>
          </cell>
          <cell r="P1249" t="str">
            <v>вкл в п. 1093.</v>
          </cell>
          <cell r="S1249" t="str">
            <v>вкл в п. 1093.</v>
          </cell>
        </row>
        <row r="1250">
          <cell r="H1250" t="str">
            <v>вкл в п. 1093.</v>
          </cell>
          <cell r="J1250" t="str">
            <v>вкл в п. 1093.</v>
          </cell>
          <cell r="M1250" t="str">
            <v>вкл в п. 1093.</v>
          </cell>
          <cell r="P1250" t="str">
            <v>вкл в п. 1093.</v>
          </cell>
          <cell r="S1250" t="str">
            <v>вкл в п. 1093.</v>
          </cell>
        </row>
        <row r="1251">
          <cell r="H1251" t="str">
            <v>вкл в п. 1093.</v>
          </cell>
          <cell r="J1251" t="str">
            <v>вкл в п. 1093.</v>
          </cell>
          <cell r="M1251" t="str">
            <v>вкл в п. 1093.</v>
          </cell>
          <cell r="P1251" t="str">
            <v>вкл в п. 1093.</v>
          </cell>
          <cell r="S1251" t="str">
            <v>вкл в п. 1093.</v>
          </cell>
        </row>
        <row r="1252">
          <cell r="H1252" t="str">
            <v>вкл в п. 1093.</v>
          </cell>
          <cell r="J1252" t="str">
            <v>вкл в п. 1093.</v>
          </cell>
          <cell r="M1252" t="str">
            <v>вкл в п. 1093.</v>
          </cell>
          <cell r="P1252" t="str">
            <v>вкл в п. 1093.</v>
          </cell>
          <cell r="S1252" t="str">
            <v>вкл в п. 1093.</v>
          </cell>
        </row>
        <row r="1253">
          <cell r="H1253" t="str">
            <v>вкл в п. 1093.</v>
          </cell>
          <cell r="J1253" t="str">
            <v>вкл в п. 1093.</v>
          </cell>
          <cell r="M1253" t="str">
            <v>вкл в п. 1093.</v>
          </cell>
          <cell r="P1253" t="str">
            <v>вкл в п. 1093.</v>
          </cell>
          <cell r="S1253" t="str">
            <v>вкл в п. 1093.</v>
          </cell>
        </row>
        <row r="1254">
          <cell r="H1254" t="str">
            <v>вкл в п. 1093.</v>
          </cell>
          <cell r="J1254" t="str">
            <v>вкл в п. 1093.</v>
          </cell>
          <cell r="M1254" t="str">
            <v>вкл в п. 1093.</v>
          </cell>
          <cell r="P1254" t="str">
            <v>вкл в п. 1093.</v>
          </cell>
          <cell r="S1254" t="str">
            <v>вкл в п. 1093.</v>
          </cell>
        </row>
        <row r="1255">
          <cell r="H1255" t="str">
            <v>вкл в п. 1093.</v>
          </cell>
          <cell r="J1255" t="str">
            <v>вкл в п. 1093.</v>
          </cell>
          <cell r="M1255" t="str">
            <v>вкл в п. 1093.</v>
          </cell>
          <cell r="P1255" t="str">
            <v>вкл в п. 1093.</v>
          </cell>
          <cell r="S1255" t="str">
            <v>вкл в п. 1093.</v>
          </cell>
        </row>
        <row r="1256">
          <cell r="H1256" t="str">
            <v>вкл в п. 1093.</v>
          </cell>
          <cell r="J1256" t="str">
            <v>вкл в п. 1093.</v>
          </cell>
          <cell r="M1256" t="str">
            <v>вкл в п. 1093.</v>
          </cell>
          <cell r="P1256" t="str">
            <v>вкл в п. 1093.</v>
          </cell>
          <cell r="S1256" t="str">
            <v>вкл в п. 1093.</v>
          </cell>
        </row>
        <row r="1257">
          <cell r="H1257" t="str">
            <v>вкл в п. 1093.</v>
          </cell>
          <cell r="J1257" t="str">
            <v>вкл в п. 1093.</v>
          </cell>
          <cell r="M1257" t="str">
            <v>вкл в п. 1093.</v>
          </cell>
          <cell r="P1257" t="str">
            <v>вкл в п. 1093.</v>
          </cell>
          <cell r="S1257" t="str">
            <v>вкл в п. 1093.</v>
          </cell>
        </row>
        <row r="1258">
          <cell r="H1258" t="str">
            <v>вкл в п. 1093.</v>
          </cell>
          <cell r="J1258" t="str">
            <v>вкл в п. 1093.</v>
          </cell>
          <cell r="M1258" t="str">
            <v>вкл в п. 1093.</v>
          </cell>
          <cell r="P1258" t="str">
            <v>вкл в п. 1093.</v>
          </cell>
          <cell r="S1258" t="str">
            <v>вкл в п. 1093.</v>
          </cell>
        </row>
        <row r="1259">
          <cell r="H1259" t="str">
            <v>вкл в смр</v>
          </cell>
          <cell r="J1259" t="str">
            <v>вкл в смр</v>
          </cell>
          <cell r="M1259" t="str">
            <v>вкл в смр</v>
          </cell>
          <cell r="P1259" t="str">
            <v>вкл в смр</v>
          </cell>
          <cell r="S1259" t="str">
            <v>вкл в смр</v>
          </cell>
        </row>
        <row r="1260">
          <cell r="H1260" t="str">
            <v>вкл в смр</v>
          </cell>
          <cell r="J1260" t="str">
            <v>вкл в смр</v>
          </cell>
          <cell r="M1260" t="str">
            <v>вкл в смр</v>
          </cell>
          <cell r="P1260" t="str">
            <v>вкл в смр</v>
          </cell>
          <cell r="S1260" t="str">
            <v>вкл в смр</v>
          </cell>
        </row>
        <row r="1261">
          <cell r="H1261" t="str">
            <v>вкл в смр</v>
          </cell>
          <cell r="J1261" t="str">
            <v>вкл в смр</v>
          </cell>
          <cell r="M1261" t="str">
            <v>вкл в смр</v>
          </cell>
          <cell r="P1261" t="str">
            <v>вкл в смр</v>
          </cell>
          <cell r="S1261" t="str">
            <v>вкл в смр</v>
          </cell>
        </row>
        <row r="1262">
          <cell r="H1262" t="str">
            <v>вкл в смр</v>
          </cell>
          <cell r="J1262" t="str">
            <v>вкл в смр</v>
          </cell>
          <cell r="M1262" t="str">
            <v>вкл в смр</v>
          </cell>
          <cell r="P1262" t="str">
            <v>вкл в смр</v>
          </cell>
          <cell r="S1262" t="str">
            <v>вкл в смр</v>
          </cell>
        </row>
        <row r="1263">
          <cell r="H1263" t="str">
            <v>вкл в смр</v>
          </cell>
          <cell r="J1263" t="str">
            <v>вкл в смр</v>
          </cell>
          <cell r="M1263" t="str">
            <v>вкл в смр</v>
          </cell>
          <cell r="P1263" t="str">
            <v>вкл в смр</v>
          </cell>
          <cell r="S1263" t="str">
            <v>вкл в смр</v>
          </cell>
        </row>
        <row r="1264">
          <cell r="H1264" t="str">
            <v>вкл в смр</v>
          </cell>
          <cell r="J1264" t="str">
            <v>вкл в смр</v>
          </cell>
          <cell r="M1264" t="str">
            <v>вкл в смр</v>
          </cell>
          <cell r="P1264" t="str">
            <v>вкл в смр</v>
          </cell>
          <cell r="S1264" t="str">
            <v>вкл в смр</v>
          </cell>
        </row>
        <row r="1265">
          <cell r="H1265">
            <v>64787988.683130212</v>
          </cell>
          <cell r="J1265">
            <v>64787988.683130212</v>
          </cell>
          <cell r="M1265">
            <v>64787988.683130212</v>
          </cell>
          <cell r="P1265">
            <v>64787988.683130212</v>
          </cell>
          <cell r="S1265">
            <v>64787988.683130212</v>
          </cell>
          <cell r="V1265" t="str">
            <v>Связь</v>
          </cell>
        </row>
        <row r="1266">
          <cell r="H1266" t="str">
            <v>вкл в п. 1259.</v>
          </cell>
          <cell r="J1266" t="str">
            <v>вкл в п. 1259.</v>
          </cell>
          <cell r="M1266" t="str">
            <v>вкл в п. 1259.</v>
          </cell>
          <cell r="P1266" t="str">
            <v>вкл в п. 1259.</v>
          </cell>
          <cell r="S1266" t="str">
            <v>вкл в п. 1259.</v>
          </cell>
        </row>
        <row r="1267">
          <cell r="H1267" t="str">
            <v>вкл в п. 1259.</v>
          </cell>
          <cell r="J1267" t="str">
            <v>вкл в п. 1259.</v>
          </cell>
          <cell r="M1267" t="str">
            <v>вкл в п. 1259.</v>
          </cell>
          <cell r="P1267" t="str">
            <v>вкл в п. 1259.</v>
          </cell>
          <cell r="S1267" t="str">
            <v>вкл в п. 1259.</v>
          </cell>
        </row>
        <row r="1268">
          <cell r="H1268" t="str">
            <v>вкл в п. 1259.</v>
          </cell>
          <cell r="J1268" t="str">
            <v>вкл в п. 1259.</v>
          </cell>
          <cell r="M1268" t="str">
            <v>вкл в п. 1259.</v>
          </cell>
          <cell r="P1268" t="str">
            <v>вкл в п. 1259.</v>
          </cell>
          <cell r="S1268" t="str">
            <v>вкл в п. 1259.</v>
          </cell>
        </row>
        <row r="1269">
          <cell r="H1269" t="str">
            <v>вкл в п. 1259.</v>
          </cell>
          <cell r="J1269" t="str">
            <v>вкл в п. 1259.</v>
          </cell>
          <cell r="M1269" t="str">
            <v>вкл в п. 1259.</v>
          </cell>
          <cell r="P1269" t="str">
            <v>вкл в п. 1259.</v>
          </cell>
          <cell r="S1269" t="str">
            <v>вкл в п. 1259.</v>
          </cell>
        </row>
        <row r="1270">
          <cell r="H1270" t="str">
            <v>вкл в п. 1259.</v>
          </cell>
          <cell r="J1270" t="str">
            <v>вкл в п. 1259.</v>
          </cell>
          <cell r="M1270" t="str">
            <v>вкл в п. 1259.</v>
          </cell>
          <cell r="P1270" t="str">
            <v>вкл в п. 1259.</v>
          </cell>
          <cell r="S1270" t="str">
            <v>вкл в п. 1259.</v>
          </cell>
        </row>
        <row r="1271">
          <cell r="H1271" t="str">
            <v>вкл в п. 1259.</v>
          </cell>
          <cell r="J1271" t="str">
            <v>вкл в п. 1259.</v>
          </cell>
          <cell r="M1271" t="str">
            <v>вкл в п. 1259.</v>
          </cell>
          <cell r="P1271" t="str">
            <v>вкл в п. 1259.</v>
          </cell>
          <cell r="S1271" t="str">
            <v>вкл в п. 1259.</v>
          </cell>
        </row>
        <row r="1272">
          <cell r="H1272" t="str">
            <v>вкл в п. 1259.</v>
          </cell>
          <cell r="J1272" t="str">
            <v>вкл в п. 1259.</v>
          </cell>
          <cell r="M1272" t="str">
            <v>вкл в п. 1259.</v>
          </cell>
          <cell r="P1272" t="str">
            <v>вкл в п. 1259.</v>
          </cell>
          <cell r="S1272" t="str">
            <v>вкл в п. 1259.</v>
          </cell>
        </row>
        <row r="1273">
          <cell r="H1273" t="str">
            <v>вкл в п. 1259.</v>
          </cell>
          <cell r="J1273" t="str">
            <v>вкл в п. 1259.</v>
          </cell>
          <cell r="M1273" t="str">
            <v>вкл в п. 1259.</v>
          </cell>
          <cell r="P1273" t="str">
            <v>вкл в п. 1259.</v>
          </cell>
          <cell r="S1273" t="str">
            <v>вкл в п. 1259.</v>
          </cell>
        </row>
        <row r="1274">
          <cell r="H1274" t="str">
            <v>вкл в п. 1259.</v>
          </cell>
          <cell r="J1274" t="str">
            <v>вкл в п. 1259.</v>
          </cell>
          <cell r="M1274" t="str">
            <v>вкл в п. 1259.</v>
          </cell>
          <cell r="P1274" t="str">
            <v>вкл в п. 1259.</v>
          </cell>
          <cell r="S1274" t="str">
            <v>вкл в п. 1259.</v>
          </cell>
        </row>
        <row r="1275">
          <cell r="H1275" t="str">
            <v>вкл в п. 1259.</v>
          </cell>
          <cell r="J1275" t="str">
            <v>вкл в п. 1259.</v>
          </cell>
          <cell r="M1275" t="str">
            <v>вкл в п. 1259.</v>
          </cell>
          <cell r="P1275" t="str">
            <v>вкл в п. 1259.</v>
          </cell>
          <cell r="S1275" t="str">
            <v>вкл в п. 1259.</v>
          </cell>
        </row>
        <row r="1276">
          <cell r="H1276" t="str">
            <v>вкл в п. 1259.</v>
          </cell>
          <cell r="J1276" t="str">
            <v>вкл в п. 1259.</v>
          </cell>
          <cell r="M1276" t="str">
            <v>вкл в п. 1259.</v>
          </cell>
          <cell r="P1276" t="str">
            <v>вкл в п. 1259.</v>
          </cell>
          <cell r="S1276" t="str">
            <v>вкл в п. 1259.</v>
          </cell>
        </row>
        <row r="1277">
          <cell r="H1277" t="str">
            <v>вкл в п. 1259.</v>
          </cell>
          <cell r="J1277" t="str">
            <v>вкл в п. 1259.</v>
          </cell>
          <cell r="M1277" t="str">
            <v>вкл в п. 1259.</v>
          </cell>
          <cell r="P1277" t="str">
            <v>вкл в п. 1259.</v>
          </cell>
          <cell r="S1277" t="str">
            <v>вкл в п. 1259.</v>
          </cell>
        </row>
        <row r="1278">
          <cell r="H1278" t="str">
            <v>вкл в п. 1259.</v>
          </cell>
          <cell r="J1278" t="str">
            <v>вкл в п. 1259.</v>
          </cell>
          <cell r="M1278" t="str">
            <v>вкл в п. 1259.</v>
          </cell>
          <cell r="P1278" t="str">
            <v>вкл в п. 1259.</v>
          </cell>
          <cell r="S1278" t="str">
            <v>вкл в п. 1259.</v>
          </cell>
        </row>
        <row r="1279">
          <cell r="H1279" t="str">
            <v>вкл в п. 1259.</v>
          </cell>
          <cell r="J1279" t="str">
            <v>вкл в п. 1259.</v>
          </cell>
          <cell r="M1279" t="str">
            <v>вкл в п. 1259.</v>
          </cell>
          <cell r="P1279" t="str">
            <v>вкл в п. 1259.</v>
          </cell>
          <cell r="S1279" t="str">
            <v>вкл в п. 1259.</v>
          </cell>
        </row>
        <row r="1280">
          <cell r="H1280" t="str">
            <v>вкл в п. 1259.</v>
          </cell>
          <cell r="J1280" t="str">
            <v>вкл в п. 1259.</v>
          </cell>
          <cell r="M1280" t="str">
            <v>вкл в п. 1259.</v>
          </cell>
          <cell r="P1280" t="str">
            <v>вкл в п. 1259.</v>
          </cell>
          <cell r="S1280" t="str">
            <v>вкл в п. 1259.</v>
          </cell>
        </row>
        <row r="1281">
          <cell r="H1281" t="str">
            <v>вкл в п. 1259.</v>
          </cell>
          <cell r="J1281" t="str">
            <v>вкл в п. 1259.</v>
          </cell>
          <cell r="M1281" t="str">
            <v>вкл в п. 1259.</v>
          </cell>
          <cell r="P1281" t="str">
            <v>вкл в п. 1259.</v>
          </cell>
          <cell r="S1281" t="str">
            <v>вкл в п. 1259.</v>
          </cell>
        </row>
        <row r="1282">
          <cell r="H1282" t="str">
            <v>вкл в п. 1259.</v>
          </cell>
          <cell r="J1282" t="str">
            <v>вкл в п. 1259.</v>
          </cell>
          <cell r="M1282" t="str">
            <v>вкл в п. 1259.</v>
          </cell>
          <cell r="P1282" t="str">
            <v>вкл в п. 1259.</v>
          </cell>
          <cell r="S1282" t="str">
            <v>вкл в п. 1259.</v>
          </cell>
        </row>
        <row r="1283">
          <cell r="H1283" t="str">
            <v>вкл в п. 1259.</v>
          </cell>
          <cell r="J1283" t="str">
            <v>вкл в п. 1259.</v>
          </cell>
          <cell r="M1283" t="str">
            <v>вкл в п. 1259.</v>
          </cell>
          <cell r="P1283" t="str">
            <v>вкл в п. 1259.</v>
          </cell>
          <cell r="S1283" t="str">
            <v>вкл в п. 1259.</v>
          </cell>
        </row>
        <row r="1284">
          <cell r="H1284" t="str">
            <v>вкл в п. 1259.</v>
          </cell>
          <cell r="J1284" t="str">
            <v>вкл в п. 1259.</v>
          </cell>
          <cell r="M1284" t="str">
            <v>вкл в п. 1259.</v>
          </cell>
          <cell r="P1284" t="str">
            <v>вкл в п. 1259.</v>
          </cell>
          <cell r="S1284" t="str">
            <v>вкл в п. 1259.</v>
          </cell>
        </row>
        <row r="1285">
          <cell r="H1285">
            <v>11834000</v>
          </cell>
          <cell r="J1285">
            <v>11834000</v>
          </cell>
          <cell r="M1285">
            <v>11834000</v>
          </cell>
          <cell r="P1285">
            <v>11834000</v>
          </cell>
          <cell r="S1285">
            <v>11834000</v>
          </cell>
          <cell r="V1285" t="str">
            <v>Связь</v>
          </cell>
        </row>
        <row r="1286">
          <cell r="H1286" t="str">
            <v>вкл в п. 1279.</v>
          </cell>
          <cell r="J1286" t="str">
            <v>вкл в п. 1279.</v>
          </cell>
          <cell r="M1286" t="str">
            <v>вкл в п. 1279.</v>
          </cell>
          <cell r="P1286" t="str">
            <v>вкл в п. 1279.</v>
          </cell>
          <cell r="S1286" t="str">
            <v>вкл в п. 1279.</v>
          </cell>
        </row>
        <row r="1287">
          <cell r="H1287" t="str">
            <v>вкл в п. 1259.</v>
          </cell>
          <cell r="J1287" t="str">
            <v>вкл в п. 1259.</v>
          </cell>
          <cell r="M1287" t="str">
            <v>вкл в п. 1259.</v>
          </cell>
          <cell r="P1287" t="str">
            <v>вкл в п. 1259.</v>
          </cell>
          <cell r="S1287" t="str">
            <v>вкл в п. 1259.</v>
          </cell>
        </row>
        <row r="1288">
          <cell r="H1288" t="str">
            <v>вкл в п. 1259.</v>
          </cell>
          <cell r="J1288" t="str">
            <v>вкл в п. 1259.</v>
          </cell>
          <cell r="M1288" t="str">
            <v>вкл в п. 1259.</v>
          </cell>
          <cell r="P1288" t="str">
            <v>вкл в п. 1259.</v>
          </cell>
          <cell r="S1288" t="str">
            <v>вкл в п. 1259.</v>
          </cell>
        </row>
        <row r="1289">
          <cell r="H1289" t="str">
            <v>вкл в п. 1259.</v>
          </cell>
          <cell r="J1289" t="str">
            <v>вкл в п. 1259.</v>
          </cell>
          <cell r="M1289" t="str">
            <v>вкл в п. 1259.</v>
          </cell>
          <cell r="P1289" t="str">
            <v>вкл в п. 1259.</v>
          </cell>
          <cell r="S1289" t="str">
            <v>вкл в п. 1259.</v>
          </cell>
        </row>
        <row r="1290">
          <cell r="H1290" t="str">
            <v>вкл в п. 1259.</v>
          </cell>
          <cell r="J1290" t="str">
            <v>вкл в п. 1259.</v>
          </cell>
          <cell r="M1290" t="str">
            <v>вкл в п. 1259.</v>
          </cell>
          <cell r="P1290" t="str">
            <v>вкл в п. 1259.</v>
          </cell>
          <cell r="S1290" t="str">
            <v>вкл в п. 1259.</v>
          </cell>
        </row>
        <row r="1291">
          <cell r="H1291" t="str">
            <v>вкл в п. 1259.</v>
          </cell>
          <cell r="J1291" t="str">
            <v>вкл в п. 1259.</v>
          </cell>
          <cell r="M1291" t="str">
            <v>вкл в п. 1259.</v>
          </cell>
          <cell r="P1291" t="str">
            <v>вкл в п. 1259.</v>
          </cell>
          <cell r="S1291" t="str">
            <v>вкл в п. 1259.</v>
          </cell>
        </row>
        <row r="1292">
          <cell r="H1292" t="str">
            <v>вкл в п. 1259.</v>
          </cell>
          <cell r="J1292" t="str">
            <v>вкл в п. 1259.</v>
          </cell>
          <cell r="M1292" t="str">
            <v>вкл в п. 1259.</v>
          </cell>
          <cell r="P1292" t="str">
            <v>вкл в п. 1259.</v>
          </cell>
          <cell r="S1292" t="str">
            <v>вкл в п. 1259.</v>
          </cell>
        </row>
        <row r="1293">
          <cell r="H1293" t="str">
            <v>вкл в п. 1259.</v>
          </cell>
          <cell r="J1293" t="str">
            <v>вкл в п. 1259.</v>
          </cell>
          <cell r="M1293" t="str">
            <v>вкл в п. 1259.</v>
          </cell>
          <cell r="P1293" t="str">
            <v>вкл в п. 1259.</v>
          </cell>
          <cell r="S1293" t="str">
            <v>вкл в п. 1259.</v>
          </cell>
        </row>
        <row r="1294">
          <cell r="H1294" t="str">
            <v>вкл в п. 1259.</v>
          </cell>
          <cell r="J1294" t="str">
            <v>вкл в п. 1259.</v>
          </cell>
          <cell r="M1294" t="str">
            <v>вкл в п. 1259.</v>
          </cell>
          <cell r="P1294" t="str">
            <v>вкл в п. 1259.</v>
          </cell>
          <cell r="S1294" t="str">
            <v>вкл в п. 1259.</v>
          </cell>
        </row>
        <row r="1295">
          <cell r="H1295" t="str">
            <v>вкл в п. 1259.</v>
          </cell>
          <cell r="J1295" t="str">
            <v>вкл в п. 1259.</v>
          </cell>
          <cell r="M1295" t="str">
            <v>вкл в п. 1259.</v>
          </cell>
          <cell r="P1295" t="str">
            <v>вкл в п. 1259.</v>
          </cell>
          <cell r="S1295" t="str">
            <v>вкл в п. 1259.</v>
          </cell>
        </row>
        <row r="1296">
          <cell r="H1296" t="str">
            <v>вкл в п. 1259.</v>
          </cell>
          <cell r="J1296" t="str">
            <v>вкл в п. 1259.</v>
          </cell>
          <cell r="M1296" t="str">
            <v>вкл в п. 1259.</v>
          </cell>
          <cell r="P1296" t="str">
            <v>вкл в п. 1259.</v>
          </cell>
          <cell r="S1296" t="str">
            <v>вкл в п. 1259.</v>
          </cell>
        </row>
        <row r="1297">
          <cell r="H1297" t="str">
            <v>вкл в п. 1259.</v>
          </cell>
          <cell r="J1297" t="str">
            <v>вкл в п. 1259.</v>
          </cell>
          <cell r="M1297" t="str">
            <v>вкл в п. 1259.</v>
          </cell>
          <cell r="P1297" t="str">
            <v>вкл в п. 1259.</v>
          </cell>
          <cell r="S1297" t="str">
            <v>вкл в п. 1259.</v>
          </cell>
        </row>
        <row r="1298">
          <cell r="H1298" t="str">
            <v>вкл в п. 1259.</v>
          </cell>
          <cell r="J1298" t="str">
            <v>вкл в п. 1259.</v>
          </cell>
          <cell r="M1298" t="str">
            <v>вкл в п. 1259.</v>
          </cell>
          <cell r="P1298" t="str">
            <v>вкл в п. 1259.</v>
          </cell>
          <cell r="S1298" t="str">
            <v>вкл в п. 1259.</v>
          </cell>
        </row>
        <row r="1299">
          <cell r="H1299" t="str">
            <v>вкл в п. 1259.</v>
          </cell>
          <cell r="J1299" t="str">
            <v>вкл в п. 1259.</v>
          </cell>
          <cell r="M1299" t="str">
            <v>вкл в п. 1259.</v>
          </cell>
          <cell r="P1299" t="str">
            <v>вкл в п. 1259.</v>
          </cell>
          <cell r="S1299" t="str">
            <v>вкл в п. 1259.</v>
          </cell>
        </row>
        <row r="1300">
          <cell r="H1300" t="str">
            <v>вкл в п. 1259.</v>
          </cell>
          <cell r="J1300" t="str">
            <v>вкл в п. 1259.</v>
          </cell>
          <cell r="M1300" t="str">
            <v>вкл в п. 1259.</v>
          </cell>
          <cell r="P1300" t="str">
            <v>вкл в п. 1259.</v>
          </cell>
          <cell r="S1300" t="str">
            <v>вкл в п. 1259.</v>
          </cell>
        </row>
        <row r="1301">
          <cell r="H1301" t="str">
            <v>вкл в п. 1259.</v>
          </cell>
          <cell r="J1301" t="str">
            <v>вкл в п. 1259.</v>
          </cell>
          <cell r="M1301" t="str">
            <v>вкл в п. 1259.</v>
          </cell>
          <cell r="P1301" t="str">
            <v>вкл в п. 1259.</v>
          </cell>
          <cell r="S1301" t="str">
            <v>вкл в п. 1259.</v>
          </cell>
        </row>
        <row r="1302">
          <cell r="H1302" t="str">
            <v>вкл в п. 1259.</v>
          </cell>
          <cell r="J1302" t="str">
            <v>вкл в п. 1259.</v>
          </cell>
          <cell r="M1302" t="str">
            <v>вкл в п. 1259.</v>
          </cell>
          <cell r="P1302" t="str">
            <v>вкл в п. 1259.</v>
          </cell>
          <cell r="S1302" t="str">
            <v>вкл в п. 1259.</v>
          </cell>
        </row>
        <row r="1303">
          <cell r="H1303" t="str">
            <v>вкл в п. 1259.</v>
          </cell>
          <cell r="J1303" t="str">
            <v>вкл в п. 1259.</v>
          </cell>
          <cell r="M1303" t="str">
            <v>вкл в п. 1259.</v>
          </cell>
          <cell r="P1303" t="str">
            <v>вкл в п. 1259.</v>
          </cell>
          <cell r="S1303" t="str">
            <v>вкл в п. 1259.</v>
          </cell>
        </row>
        <row r="1304">
          <cell r="H1304" t="str">
            <v>вкл в п. 1259.</v>
          </cell>
          <cell r="J1304" t="str">
            <v>вкл в п. 1259.</v>
          </cell>
          <cell r="M1304" t="str">
            <v>вкл в п. 1259.</v>
          </cell>
          <cell r="P1304" t="str">
            <v>вкл в п. 1259.</v>
          </cell>
          <cell r="S1304" t="str">
            <v>вкл в п. 1259.</v>
          </cell>
        </row>
        <row r="1305">
          <cell r="H1305" t="str">
            <v>вкл в п. 1259.</v>
          </cell>
          <cell r="J1305" t="str">
            <v>вкл в п. 1259.</v>
          </cell>
          <cell r="M1305" t="str">
            <v>вкл в п. 1259.</v>
          </cell>
          <cell r="P1305" t="str">
            <v>вкл в п. 1259.</v>
          </cell>
          <cell r="S1305" t="str">
            <v>вкл в п. 1259.</v>
          </cell>
        </row>
        <row r="1306">
          <cell r="H1306" t="str">
            <v>вкл в п. 1259.</v>
          </cell>
          <cell r="J1306" t="str">
            <v>вкл в п. 1259.</v>
          </cell>
          <cell r="M1306" t="str">
            <v>вкл в п. 1259.</v>
          </cell>
          <cell r="P1306" t="str">
            <v>вкл в п. 1259.</v>
          </cell>
          <cell r="S1306" t="str">
            <v>вкл в п. 1259.</v>
          </cell>
        </row>
        <row r="1307">
          <cell r="H1307" t="str">
            <v>вкл в п. 1259.</v>
          </cell>
          <cell r="J1307" t="str">
            <v>вкл в п. 1259.</v>
          </cell>
          <cell r="M1307" t="str">
            <v>вкл в п. 1259.</v>
          </cell>
          <cell r="P1307" t="str">
            <v>вкл в п. 1259.</v>
          </cell>
          <cell r="S1307" t="str">
            <v>вкл в п. 1259.</v>
          </cell>
        </row>
        <row r="1308">
          <cell r="H1308" t="str">
            <v>вкл в п. 1259.</v>
          </cell>
          <cell r="J1308" t="str">
            <v>вкл в п. 1259.</v>
          </cell>
          <cell r="M1308" t="str">
            <v>вкл в п. 1259.</v>
          </cell>
          <cell r="P1308" t="str">
            <v>вкл в п. 1259.</v>
          </cell>
          <cell r="S1308" t="str">
            <v>вкл в п. 1259.</v>
          </cell>
        </row>
        <row r="1309">
          <cell r="H1309" t="str">
            <v>вкл в п. 1259.</v>
          </cell>
          <cell r="J1309" t="str">
            <v>вкл в п. 1259.</v>
          </cell>
          <cell r="M1309" t="str">
            <v>вкл в п. 1259.</v>
          </cell>
          <cell r="P1309" t="str">
            <v>вкл в п. 1259.</v>
          </cell>
          <cell r="S1309" t="str">
            <v>вкл в п. 1259.</v>
          </cell>
        </row>
        <row r="1310">
          <cell r="H1310" t="str">
            <v>вкл в п. 1259.</v>
          </cell>
          <cell r="J1310" t="str">
            <v>вкл в п. 1259.</v>
          </cell>
          <cell r="M1310" t="str">
            <v>вкл в п. 1259.</v>
          </cell>
          <cell r="P1310" t="str">
            <v>вкл в п. 1259.</v>
          </cell>
          <cell r="S1310" t="str">
            <v>вкл в п. 1259.</v>
          </cell>
        </row>
        <row r="1311">
          <cell r="H1311" t="str">
            <v>вкл в п. 1259.</v>
          </cell>
          <cell r="J1311" t="str">
            <v>вкл в п. 1259.</v>
          </cell>
          <cell r="M1311" t="str">
            <v>вкл в п. 1259.</v>
          </cell>
          <cell r="P1311" t="str">
            <v>вкл в п. 1259.</v>
          </cell>
          <cell r="S1311" t="str">
            <v>вкл в п. 1259.</v>
          </cell>
        </row>
        <row r="1312">
          <cell r="H1312" t="str">
            <v>вкл в п. 1259.</v>
          </cell>
          <cell r="J1312" t="str">
            <v>вкл в п. 1259.</v>
          </cell>
          <cell r="M1312" t="str">
            <v>вкл в п. 1259.</v>
          </cell>
          <cell r="P1312" t="str">
            <v>вкл в п. 1259.</v>
          </cell>
          <cell r="S1312" t="str">
            <v>вкл в п. 1259.</v>
          </cell>
        </row>
        <row r="1313">
          <cell r="H1313" t="str">
            <v>вкл в п. 1259.</v>
          </cell>
          <cell r="J1313" t="str">
            <v>вкл в п. 1259.</v>
          </cell>
          <cell r="M1313" t="str">
            <v>вкл в п. 1259.</v>
          </cell>
          <cell r="P1313" t="str">
            <v>вкл в п. 1259.</v>
          </cell>
          <cell r="S1313" t="str">
            <v>вкл в п. 1259.</v>
          </cell>
        </row>
        <row r="1314">
          <cell r="H1314" t="str">
            <v>вкл в п. 1259.</v>
          </cell>
          <cell r="J1314" t="str">
            <v>вкл в п. 1259.</v>
          </cell>
          <cell r="M1314" t="str">
            <v>вкл в п. 1259.</v>
          </cell>
          <cell r="P1314" t="str">
            <v>вкл в п. 1259.</v>
          </cell>
          <cell r="S1314" t="str">
            <v>вкл в п. 1259.</v>
          </cell>
        </row>
        <row r="1315">
          <cell r="H1315" t="str">
            <v>вкл в п. 1259.</v>
          </cell>
          <cell r="J1315" t="str">
            <v>вкл в п. 1259.</v>
          </cell>
          <cell r="M1315" t="str">
            <v>вкл в п. 1259.</v>
          </cell>
          <cell r="P1315" t="str">
            <v>вкл в п. 1259.</v>
          </cell>
          <cell r="S1315" t="str">
            <v>вкл в п. 1259.</v>
          </cell>
        </row>
        <row r="1316">
          <cell r="H1316" t="str">
            <v>вкл в п. 1259.</v>
          </cell>
          <cell r="J1316" t="str">
            <v>вкл в п. 1259.</v>
          </cell>
          <cell r="M1316" t="str">
            <v>вкл в п. 1259.</v>
          </cell>
          <cell r="P1316" t="str">
            <v>вкл в п. 1259.</v>
          </cell>
          <cell r="S1316" t="str">
            <v>вкл в п. 1259.</v>
          </cell>
        </row>
        <row r="1317">
          <cell r="H1317" t="str">
            <v>вкл в п. 1259.</v>
          </cell>
          <cell r="J1317" t="str">
            <v>вкл в п. 1259.</v>
          </cell>
          <cell r="M1317" t="str">
            <v>вкл в п. 1259.</v>
          </cell>
          <cell r="P1317" t="str">
            <v>вкл в п. 1259.</v>
          </cell>
          <cell r="S1317" t="str">
            <v>вкл в п. 1259.</v>
          </cell>
        </row>
        <row r="1318">
          <cell r="H1318" t="str">
            <v>вкл в п. 1259.</v>
          </cell>
          <cell r="J1318" t="str">
            <v>вкл в п. 1259.</v>
          </cell>
          <cell r="M1318" t="str">
            <v>вкл в п. 1259.</v>
          </cell>
          <cell r="P1318" t="str">
            <v>вкл в п. 1259.</v>
          </cell>
          <cell r="S1318" t="str">
            <v>вкл в п. 1259.</v>
          </cell>
        </row>
        <row r="1319">
          <cell r="H1319" t="str">
            <v>вкл в п. 1259.</v>
          </cell>
          <cell r="J1319" t="str">
            <v>вкл в п. 1259.</v>
          </cell>
          <cell r="M1319" t="str">
            <v>вкл в п. 1259.</v>
          </cell>
          <cell r="P1319" t="str">
            <v>вкл в п. 1259.</v>
          </cell>
          <cell r="S1319" t="str">
            <v>вкл в п. 1259.</v>
          </cell>
        </row>
        <row r="1320">
          <cell r="H1320" t="str">
            <v>вкл в п. 1259.</v>
          </cell>
          <cell r="J1320" t="str">
            <v>вкл в п. 1259.</v>
          </cell>
          <cell r="M1320" t="str">
            <v>вкл в п. 1259.</v>
          </cell>
          <cell r="P1320" t="str">
            <v>вкл в п. 1259.</v>
          </cell>
          <cell r="S1320" t="str">
            <v>вкл в п. 1259.</v>
          </cell>
        </row>
        <row r="1321">
          <cell r="H1321" t="str">
            <v>вкл в п. 1259.</v>
          </cell>
          <cell r="J1321" t="str">
            <v>вкл в п. 1259.</v>
          </cell>
          <cell r="M1321" t="str">
            <v>вкл в п. 1259.</v>
          </cell>
          <cell r="P1321" t="str">
            <v>вкл в п. 1259.</v>
          </cell>
          <cell r="S1321" t="str">
            <v>вкл в п. 1259.</v>
          </cell>
        </row>
        <row r="1322">
          <cell r="H1322" t="str">
            <v>вкл в п. 1259.</v>
          </cell>
          <cell r="J1322" t="str">
            <v>вкл в п. 1259.</v>
          </cell>
          <cell r="M1322" t="str">
            <v>вкл в п. 1259.</v>
          </cell>
          <cell r="P1322" t="str">
            <v>вкл в п. 1259.</v>
          </cell>
          <cell r="S1322" t="str">
            <v>вкл в п. 1259.</v>
          </cell>
        </row>
        <row r="1323">
          <cell r="H1323" t="str">
            <v>вкл в п. 1259.</v>
          </cell>
          <cell r="J1323" t="str">
            <v>вкл в п. 1259.</v>
          </cell>
          <cell r="M1323" t="str">
            <v>вкл в п. 1259.</v>
          </cell>
          <cell r="P1323" t="str">
            <v>вкл в п. 1259.</v>
          </cell>
          <cell r="S1323" t="str">
            <v>вкл в п. 1259.</v>
          </cell>
        </row>
        <row r="1324">
          <cell r="H1324" t="str">
            <v>вкл в п. 1259.</v>
          </cell>
          <cell r="J1324" t="str">
            <v>вкл в п. 1259.</v>
          </cell>
          <cell r="M1324" t="str">
            <v>вкл в п. 1259.</v>
          </cell>
          <cell r="P1324" t="str">
            <v>вкл в п. 1259.</v>
          </cell>
          <cell r="S1324" t="str">
            <v>вкл в п. 1259.</v>
          </cell>
        </row>
        <row r="1325">
          <cell r="H1325" t="str">
            <v>вкл в п. 1259.</v>
          </cell>
          <cell r="J1325" t="str">
            <v>вкл в п. 1259.</v>
          </cell>
          <cell r="M1325" t="str">
            <v>вкл в п. 1259.</v>
          </cell>
          <cell r="P1325" t="str">
            <v>вкл в п. 1259.</v>
          </cell>
          <cell r="S1325" t="str">
            <v>вкл в п. 1259.</v>
          </cell>
        </row>
        <row r="1326">
          <cell r="H1326" t="str">
            <v>вкл в п. 1259.</v>
          </cell>
          <cell r="J1326" t="str">
            <v>вкл в п. 1259.</v>
          </cell>
          <cell r="M1326" t="str">
            <v>вкл в п. 1259.</v>
          </cell>
          <cell r="P1326" t="str">
            <v>вкл в п. 1259.</v>
          </cell>
          <cell r="S1326" t="str">
            <v>вкл в п. 1259.</v>
          </cell>
        </row>
        <row r="1327">
          <cell r="H1327" t="str">
            <v>вкл в п. 1259.</v>
          </cell>
          <cell r="J1327" t="str">
            <v>вкл в п. 1259.</v>
          </cell>
          <cell r="M1327" t="str">
            <v>вкл в п. 1259.</v>
          </cell>
          <cell r="P1327" t="str">
            <v>вкл в п. 1259.</v>
          </cell>
          <cell r="S1327" t="str">
            <v>вкл в п. 1259.</v>
          </cell>
        </row>
        <row r="1328">
          <cell r="H1328" t="str">
            <v>вкл в п. 1259.</v>
          </cell>
          <cell r="J1328" t="str">
            <v>вкл в п. 1259.</v>
          </cell>
          <cell r="M1328" t="str">
            <v>вкл в п. 1259.</v>
          </cell>
          <cell r="P1328" t="str">
            <v>вкл в п. 1259.</v>
          </cell>
          <cell r="S1328" t="str">
            <v>вкл в п. 1259.</v>
          </cell>
        </row>
        <row r="1329">
          <cell r="H1329" t="str">
            <v>вкл в п. 1259.</v>
          </cell>
          <cell r="J1329" t="str">
            <v>вкл в п. 1259.</v>
          </cell>
          <cell r="M1329" t="str">
            <v>вкл в п. 1259.</v>
          </cell>
          <cell r="P1329" t="str">
            <v>вкл в п. 1259.</v>
          </cell>
          <cell r="S1329" t="str">
            <v>вкл в п. 1259.</v>
          </cell>
        </row>
        <row r="1330">
          <cell r="H1330" t="str">
            <v>вкл в п. 1259.</v>
          </cell>
          <cell r="J1330" t="str">
            <v>вкл в п. 1259.</v>
          </cell>
          <cell r="M1330" t="str">
            <v>вкл в п. 1259.</v>
          </cell>
          <cell r="P1330" t="str">
            <v>вкл в п. 1259.</v>
          </cell>
          <cell r="S1330" t="str">
            <v>вкл в п. 1259.</v>
          </cell>
        </row>
        <row r="1331">
          <cell r="H1331" t="str">
            <v>вкл в п. 1259.</v>
          </cell>
          <cell r="J1331" t="str">
            <v>вкл в п. 1259.</v>
          </cell>
          <cell r="M1331" t="str">
            <v>вкл в п. 1259.</v>
          </cell>
          <cell r="P1331" t="str">
            <v>вкл в п. 1259.</v>
          </cell>
          <cell r="S1331" t="str">
            <v>вкл в п. 1259.</v>
          </cell>
        </row>
        <row r="1332">
          <cell r="H1332" t="str">
            <v>вкл в п. 1259.</v>
          </cell>
          <cell r="J1332" t="str">
            <v>вкл в п. 1259.</v>
          </cell>
          <cell r="M1332" t="str">
            <v>вкл в п. 1259.</v>
          </cell>
          <cell r="P1332" t="str">
            <v>вкл в п. 1259.</v>
          </cell>
          <cell r="S1332" t="str">
            <v>вкл в п. 1259.</v>
          </cell>
        </row>
        <row r="1333">
          <cell r="H1333" t="str">
            <v>вкл в п. 1259.</v>
          </cell>
          <cell r="J1333" t="str">
            <v>вкл в п. 1259.</v>
          </cell>
          <cell r="M1333" t="str">
            <v>вкл в п. 1259.</v>
          </cell>
          <cell r="P1333" t="str">
            <v>вкл в п. 1259.</v>
          </cell>
          <cell r="S1333" t="str">
            <v>вкл в п. 1259.</v>
          </cell>
        </row>
        <row r="1334">
          <cell r="H1334" t="str">
            <v>вкл в п. 1259.</v>
          </cell>
          <cell r="J1334" t="str">
            <v>вкл в п. 1259.</v>
          </cell>
          <cell r="M1334" t="str">
            <v>вкл в п. 1259.</v>
          </cell>
          <cell r="P1334" t="str">
            <v>вкл в п. 1259.</v>
          </cell>
          <cell r="S1334" t="str">
            <v>вкл в п. 1259.</v>
          </cell>
        </row>
        <row r="1335">
          <cell r="H1335" t="str">
            <v>вкл в п. 1259.</v>
          </cell>
          <cell r="J1335" t="str">
            <v>вкл в п. 1259.</v>
          </cell>
          <cell r="M1335" t="str">
            <v>вкл в п. 1259.</v>
          </cell>
          <cell r="P1335" t="str">
            <v>вкл в п. 1259.</v>
          </cell>
          <cell r="S1335" t="str">
            <v>вкл в п. 1259.</v>
          </cell>
        </row>
        <row r="1336">
          <cell r="H1336" t="str">
            <v>вкл в п. 1259.</v>
          </cell>
          <cell r="J1336" t="str">
            <v>вкл в п. 1259.</v>
          </cell>
          <cell r="M1336" t="str">
            <v>вкл в п. 1259.</v>
          </cell>
          <cell r="P1336" t="str">
            <v>вкл в п. 1259.</v>
          </cell>
          <cell r="S1336" t="str">
            <v>вкл в п. 1259.</v>
          </cell>
        </row>
        <row r="1337">
          <cell r="H1337" t="str">
            <v>вкл в п. 1259.</v>
          </cell>
          <cell r="J1337" t="str">
            <v>вкл в п. 1259.</v>
          </cell>
          <cell r="M1337" t="str">
            <v>вкл в п. 1259.</v>
          </cell>
          <cell r="P1337" t="str">
            <v>вкл в п. 1259.</v>
          </cell>
          <cell r="S1337" t="str">
            <v>вкл в п. 1259.</v>
          </cell>
        </row>
        <row r="1338">
          <cell r="H1338" t="str">
            <v>вкл в п. 1259.</v>
          </cell>
          <cell r="J1338" t="str">
            <v>вкл в п. 1259.</v>
          </cell>
          <cell r="M1338" t="str">
            <v>вкл в п. 1259.</v>
          </cell>
          <cell r="P1338" t="str">
            <v>вкл в п. 1259.</v>
          </cell>
          <cell r="S1338" t="str">
            <v>вкл в п. 1259.</v>
          </cell>
        </row>
        <row r="1339">
          <cell r="H1339" t="str">
            <v>вкл в п. 1259.</v>
          </cell>
          <cell r="J1339" t="str">
            <v>вкл в п. 1259.</v>
          </cell>
          <cell r="M1339" t="str">
            <v>вкл в п. 1259.</v>
          </cell>
          <cell r="P1339" t="str">
            <v>вкл в п. 1259.</v>
          </cell>
          <cell r="S1339" t="str">
            <v>вкл в п. 1259.</v>
          </cell>
        </row>
        <row r="1340">
          <cell r="H1340" t="str">
            <v>вкл в п. 1259.</v>
          </cell>
          <cell r="J1340" t="str">
            <v>вкл в п. 1259.</v>
          </cell>
          <cell r="M1340" t="str">
            <v>вкл в п. 1259.</v>
          </cell>
          <cell r="P1340" t="str">
            <v>вкл в п. 1259.</v>
          </cell>
          <cell r="S1340" t="str">
            <v>вкл в п. 1259.</v>
          </cell>
        </row>
        <row r="1341">
          <cell r="H1341" t="str">
            <v>вкл в п. 1259.</v>
          </cell>
          <cell r="J1341" t="str">
            <v>вкл в п. 1259.</v>
          </cell>
          <cell r="M1341" t="str">
            <v>вкл в п. 1259.</v>
          </cell>
          <cell r="P1341" t="str">
            <v>вкл в п. 1259.</v>
          </cell>
          <cell r="S1341" t="str">
            <v>вкл в п. 1259.</v>
          </cell>
        </row>
        <row r="1342">
          <cell r="H1342" t="str">
            <v>вкл в п. 1259.</v>
          </cell>
          <cell r="J1342" t="str">
            <v>вкл в п. 1259.</v>
          </cell>
          <cell r="M1342" t="str">
            <v>вкл в п. 1259.</v>
          </cell>
          <cell r="P1342" t="str">
            <v>вкл в п. 1259.</v>
          </cell>
          <cell r="S1342" t="str">
            <v>вкл в п. 1259.</v>
          </cell>
        </row>
        <row r="1343">
          <cell r="H1343" t="str">
            <v>вкл в п. 1259.</v>
          </cell>
          <cell r="J1343" t="str">
            <v>вкл в п. 1259.</v>
          </cell>
          <cell r="M1343" t="str">
            <v>вкл в п. 1259.</v>
          </cell>
          <cell r="P1343" t="str">
            <v>вкл в п. 1259.</v>
          </cell>
          <cell r="S1343" t="str">
            <v>вкл в п. 1259.</v>
          </cell>
        </row>
        <row r="1344">
          <cell r="H1344" t="str">
            <v>вкл в п. 1259.</v>
          </cell>
          <cell r="J1344" t="str">
            <v>вкл в п. 1259.</v>
          </cell>
          <cell r="M1344" t="str">
            <v>вкл в п. 1259.</v>
          </cell>
          <cell r="P1344" t="str">
            <v>вкл в п. 1259.</v>
          </cell>
          <cell r="S1344" t="str">
            <v>вкл в п. 1259.</v>
          </cell>
        </row>
        <row r="1345">
          <cell r="H1345" t="str">
            <v>вкл в п. 1259.</v>
          </cell>
          <cell r="J1345" t="str">
            <v>вкл в п. 1259.</v>
          </cell>
          <cell r="M1345" t="str">
            <v>вкл в п. 1259.</v>
          </cell>
          <cell r="P1345" t="str">
            <v>вкл в п. 1259.</v>
          </cell>
          <cell r="S1345" t="str">
            <v>вкл в п. 1259.</v>
          </cell>
        </row>
        <row r="1346">
          <cell r="H1346" t="str">
            <v>вкл в п. 1259.</v>
          </cell>
          <cell r="J1346" t="str">
            <v>вкл в п. 1259.</v>
          </cell>
          <cell r="M1346" t="str">
            <v>вкл в п. 1259.</v>
          </cell>
          <cell r="P1346" t="str">
            <v>вкл в п. 1259.</v>
          </cell>
          <cell r="S1346" t="str">
            <v>вкл в п. 1259.</v>
          </cell>
        </row>
        <row r="1347">
          <cell r="H1347" t="str">
            <v>вкл в п. 1259.</v>
          </cell>
          <cell r="J1347" t="str">
            <v>вкл в п. 1259.</v>
          </cell>
          <cell r="M1347" t="str">
            <v>вкл в п. 1259.</v>
          </cell>
          <cell r="P1347" t="str">
            <v>вкл в п. 1259.</v>
          </cell>
          <cell r="S1347" t="str">
            <v>вкл в п. 1259.</v>
          </cell>
        </row>
        <row r="1348">
          <cell r="H1348" t="str">
            <v>вкл в п. 1259.</v>
          </cell>
          <cell r="J1348" t="str">
            <v>вкл в п. 1259.</v>
          </cell>
          <cell r="M1348" t="str">
            <v>вкл в п. 1259.</v>
          </cell>
          <cell r="P1348" t="str">
            <v>вкл в п. 1259.</v>
          </cell>
          <cell r="S1348" t="str">
            <v>вкл в п. 1259.</v>
          </cell>
        </row>
        <row r="1349">
          <cell r="H1349" t="str">
            <v>вкл в п. 1259.</v>
          </cell>
          <cell r="J1349" t="str">
            <v>вкл в п. 1259.</v>
          </cell>
          <cell r="M1349" t="str">
            <v>вкл в п. 1259.</v>
          </cell>
          <cell r="P1349" t="str">
            <v>вкл в п. 1259.</v>
          </cell>
          <cell r="S1349" t="str">
            <v>вкл в п. 1259.</v>
          </cell>
        </row>
        <row r="1350">
          <cell r="H1350" t="str">
            <v>вкл в п. 1259.</v>
          </cell>
          <cell r="J1350" t="str">
            <v>вкл в п. 1259.</v>
          </cell>
          <cell r="M1350" t="str">
            <v>вкл в п. 1259.</v>
          </cell>
          <cell r="P1350" t="str">
            <v>вкл в п. 1259.</v>
          </cell>
          <cell r="S1350" t="str">
            <v>вкл в п. 1259.</v>
          </cell>
        </row>
        <row r="1351">
          <cell r="H1351" t="str">
            <v>вкл в п. 1259.</v>
          </cell>
          <cell r="J1351" t="str">
            <v>вкл в п. 1259.</v>
          </cell>
          <cell r="M1351" t="str">
            <v>вкл в п. 1259.</v>
          </cell>
          <cell r="P1351" t="str">
            <v>вкл в п. 1259.</v>
          </cell>
          <cell r="S1351" t="str">
            <v>вкл в п. 1259.</v>
          </cell>
        </row>
        <row r="1352">
          <cell r="H1352" t="str">
            <v>вкл в п. 1259.</v>
          </cell>
          <cell r="J1352" t="str">
            <v>вкл в п. 1259.</v>
          </cell>
          <cell r="M1352" t="str">
            <v>вкл в п. 1259.</v>
          </cell>
          <cell r="P1352" t="str">
            <v>вкл в п. 1259.</v>
          </cell>
          <cell r="S1352" t="str">
            <v>вкл в п. 1259.</v>
          </cell>
        </row>
        <row r="1353">
          <cell r="H1353" t="str">
            <v>вкл в п. 1259.</v>
          </cell>
          <cell r="J1353" t="str">
            <v>вкл в п. 1259.</v>
          </cell>
          <cell r="M1353" t="str">
            <v>вкл в п. 1259.</v>
          </cell>
          <cell r="P1353" t="str">
            <v>вкл в п. 1259.</v>
          </cell>
          <cell r="S1353" t="str">
            <v>вкл в п. 1259.</v>
          </cell>
        </row>
        <row r="1354">
          <cell r="H1354" t="str">
            <v>вкл в п. 1259.</v>
          </cell>
          <cell r="J1354" t="str">
            <v>вкл в п. 1259.</v>
          </cell>
          <cell r="M1354" t="str">
            <v>вкл в п. 1259.</v>
          </cell>
          <cell r="P1354" t="str">
            <v>вкл в п. 1259.</v>
          </cell>
          <cell r="S1354" t="str">
            <v>вкл в п. 1259.</v>
          </cell>
        </row>
        <row r="1355">
          <cell r="H1355" t="str">
            <v>вкл в п. 1259.</v>
          </cell>
          <cell r="J1355" t="str">
            <v>вкл в п. 1259.</v>
          </cell>
          <cell r="M1355" t="str">
            <v>вкл в п. 1259.</v>
          </cell>
          <cell r="P1355" t="str">
            <v>вкл в п. 1259.</v>
          </cell>
          <cell r="S1355" t="str">
            <v>вкл в п. 1259.</v>
          </cell>
        </row>
        <row r="1356">
          <cell r="H1356" t="str">
            <v>вкл в п. 1259.</v>
          </cell>
          <cell r="J1356" t="str">
            <v>вкл в п. 1259.</v>
          </cell>
          <cell r="M1356" t="str">
            <v>вкл в п. 1259.</v>
          </cell>
          <cell r="P1356" t="str">
            <v>вкл в п. 1259.</v>
          </cell>
          <cell r="S1356" t="str">
            <v>вкл в п. 1259.</v>
          </cell>
        </row>
        <row r="1357">
          <cell r="H1357" t="str">
            <v>вкл в п. 1259.</v>
          </cell>
          <cell r="J1357" t="str">
            <v>вкл в п. 1259.</v>
          </cell>
          <cell r="M1357" t="str">
            <v>вкл в п. 1259.</v>
          </cell>
          <cell r="P1357" t="str">
            <v>вкл в п. 1259.</v>
          </cell>
          <cell r="S1357" t="str">
            <v>вкл в п. 1259.</v>
          </cell>
        </row>
        <row r="1358">
          <cell r="H1358" t="str">
            <v>вкл в п. 1259.</v>
          </cell>
          <cell r="J1358" t="str">
            <v>вкл в п. 1259.</v>
          </cell>
          <cell r="M1358" t="str">
            <v>вкл в п. 1259.</v>
          </cell>
          <cell r="P1358" t="str">
            <v>вкл в п. 1259.</v>
          </cell>
          <cell r="S1358" t="str">
            <v>вкл в п. 1259.</v>
          </cell>
        </row>
        <row r="1359">
          <cell r="H1359" t="str">
            <v>вкл в п. 1259.</v>
          </cell>
          <cell r="J1359" t="str">
            <v>вкл в п. 1259.</v>
          </cell>
          <cell r="M1359" t="str">
            <v>вкл в п. 1259.</v>
          </cell>
          <cell r="P1359" t="str">
            <v>вкл в п. 1259.</v>
          </cell>
          <cell r="S1359" t="str">
            <v>вкл в п. 1259.</v>
          </cell>
        </row>
        <row r="1360">
          <cell r="H1360" t="str">
            <v>вкл в п. 1259.</v>
          </cell>
          <cell r="J1360" t="str">
            <v>вкл в п. 1259.</v>
          </cell>
          <cell r="M1360" t="str">
            <v>вкл в п. 1259.</v>
          </cell>
          <cell r="P1360" t="str">
            <v>вкл в п. 1259.</v>
          </cell>
          <cell r="S1360" t="str">
            <v>вкл в п. 1259.</v>
          </cell>
        </row>
        <row r="1361">
          <cell r="H1361" t="str">
            <v>вкл в п. 1259.</v>
          </cell>
          <cell r="J1361" t="str">
            <v>вкл в п. 1259.</v>
          </cell>
          <cell r="M1361" t="str">
            <v>вкл в п. 1259.</v>
          </cell>
          <cell r="P1361" t="str">
            <v>вкл в п. 1259.</v>
          </cell>
          <cell r="S1361" t="str">
            <v>вкл в п. 1259.</v>
          </cell>
        </row>
        <row r="1362">
          <cell r="H1362" t="str">
            <v>вкл в п. 1259.</v>
          </cell>
          <cell r="J1362" t="str">
            <v>вкл в п. 1259.</v>
          </cell>
          <cell r="M1362" t="str">
            <v>вкл в п. 1259.</v>
          </cell>
          <cell r="P1362" t="str">
            <v>вкл в п. 1259.</v>
          </cell>
          <cell r="S1362" t="str">
            <v>вкл в п. 1259.</v>
          </cell>
        </row>
        <row r="1363">
          <cell r="H1363" t="str">
            <v>вкл в п. 1259.</v>
          </cell>
          <cell r="J1363" t="str">
            <v>вкл в п. 1259.</v>
          </cell>
          <cell r="M1363" t="str">
            <v>вкл в п. 1259.</v>
          </cell>
          <cell r="P1363" t="str">
            <v>вкл в п. 1259.</v>
          </cell>
          <cell r="S1363" t="str">
            <v>вкл в п. 1259.</v>
          </cell>
        </row>
        <row r="1364">
          <cell r="H1364" t="str">
            <v>вкл в п. 1259.</v>
          </cell>
          <cell r="J1364" t="str">
            <v>вкл в п. 1259.</v>
          </cell>
          <cell r="M1364" t="str">
            <v>вкл в п. 1259.</v>
          </cell>
          <cell r="P1364" t="str">
            <v>вкл в п. 1259.</v>
          </cell>
          <cell r="S1364" t="str">
            <v>вкл в п. 1259.</v>
          </cell>
        </row>
        <row r="1365">
          <cell r="H1365" t="str">
            <v>вкл в п. 1259.</v>
          </cell>
          <cell r="J1365" t="str">
            <v>вкл в п. 1259.</v>
          </cell>
          <cell r="M1365" t="str">
            <v>вкл в п. 1259.</v>
          </cell>
          <cell r="P1365" t="str">
            <v>вкл в п. 1259.</v>
          </cell>
          <cell r="S1365" t="str">
            <v>вкл в п. 1259.</v>
          </cell>
        </row>
        <row r="1366">
          <cell r="H1366" t="str">
            <v>вкл в п. 1259.</v>
          </cell>
          <cell r="J1366" t="str">
            <v>вкл в п. 1259.</v>
          </cell>
          <cell r="M1366" t="str">
            <v>вкл в п. 1259.</v>
          </cell>
          <cell r="P1366" t="str">
            <v>вкл в п. 1259.</v>
          </cell>
          <cell r="S1366" t="str">
            <v>вкл в п. 1259.</v>
          </cell>
        </row>
        <row r="1367">
          <cell r="H1367" t="str">
            <v>вкл в п. 1259.</v>
          </cell>
          <cell r="J1367" t="str">
            <v>вкл в п. 1259.</v>
          </cell>
          <cell r="M1367" t="str">
            <v>вкл в п. 1259.</v>
          </cell>
          <cell r="P1367" t="str">
            <v>вкл в п. 1259.</v>
          </cell>
          <cell r="S1367" t="str">
            <v>вкл в п. 1259.</v>
          </cell>
        </row>
        <row r="1368">
          <cell r="H1368" t="str">
            <v>вкл в п. 1259.</v>
          </cell>
          <cell r="J1368" t="str">
            <v>вкл в п. 1259.</v>
          </cell>
          <cell r="M1368" t="str">
            <v>вкл в п. 1259.</v>
          </cell>
          <cell r="P1368" t="str">
            <v>вкл в п. 1259.</v>
          </cell>
          <cell r="S1368" t="str">
            <v>вкл в п. 1259.</v>
          </cell>
        </row>
        <row r="1369">
          <cell r="H1369">
            <v>0</v>
          </cell>
          <cell r="J1369">
            <v>0</v>
          </cell>
          <cell r="M1369">
            <v>0</v>
          </cell>
          <cell r="P1369">
            <v>0</v>
          </cell>
          <cell r="S1369">
            <v>0</v>
          </cell>
        </row>
        <row r="1370">
          <cell r="H1370">
            <v>3667244.6424413328</v>
          </cell>
          <cell r="J1370">
            <v>3667244.6424413328</v>
          </cell>
          <cell r="M1370">
            <v>3667244.6424413328</v>
          </cell>
          <cell r="P1370">
            <v>3667244.6424413328</v>
          </cell>
          <cell r="S1370">
            <v>3667244.6424413328</v>
          </cell>
          <cell r="V1370" t="str">
            <v>связь</v>
          </cell>
        </row>
        <row r="1371">
          <cell r="H1371" t="str">
            <v>вкл в п. 1364.</v>
          </cell>
          <cell r="J1371" t="str">
            <v>вкл в п. 1364.</v>
          </cell>
          <cell r="M1371" t="str">
            <v>вкл в п. 1364.</v>
          </cell>
          <cell r="P1371" t="str">
            <v>вкл в п. 1364.</v>
          </cell>
          <cell r="S1371" t="str">
            <v>вкл в п. 1364.</v>
          </cell>
        </row>
        <row r="1372">
          <cell r="H1372" t="str">
            <v>вкл в п. 1364.</v>
          </cell>
          <cell r="J1372" t="str">
            <v>вкл в п. 1364.</v>
          </cell>
          <cell r="M1372" t="str">
            <v>вкл в п. 1364.</v>
          </cell>
          <cell r="P1372" t="str">
            <v>вкл в п. 1364.</v>
          </cell>
          <cell r="S1372" t="str">
            <v>вкл в п. 1364.</v>
          </cell>
        </row>
        <row r="1373">
          <cell r="H1373" t="str">
            <v>вкл в п. 1364.</v>
          </cell>
          <cell r="J1373" t="str">
            <v>вкл в п. 1364.</v>
          </cell>
          <cell r="M1373" t="str">
            <v>вкл в п. 1364.</v>
          </cell>
          <cell r="P1373" t="str">
            <v>вкл в п. 1364.</v>
          </cell>
          <cell r="S1373" t="str">
            <v>вкл в п. 1364.</v>
          </cell>
        </row>
        <row r="1374">
          <cell r="H1374" t="str">
            <v>вкл в п. 1364.</v>
          </cell>
          <cell r="J1374" t="str">
            <v>вкл в п. 1364.</v>
          </cell>
          <cell r="M1374" t="str">
            <v>вкл в п. 1364.</v>
          </cell>
          <cell r="P1374" t="str">
            <v>вкл в п. 1364.</v>
          </cell>
          <cell r="S1374" t="str">
            <v>вкл в п. 1364.</v>
          </cell>
        </row>
        <row r="1375">
          <cell r="H1375" t="str">
            <v>вкл в п. 1364.</v>
          </cell>
          <cell r="J1375" t="str">
            <v>вкл в п. 1364.</v>
          </cell>
          <cell r="M1375" t="str">
            <v>вкл в п. 1364.</v>
          </cell>
          <cell r="P1375" t="str">
            <v>вкл в п. 1364.</v>
          </cell>
          <cell r="S1375" t="str">
            <v>вкл в п. 1364.</v>
          </cell>
        </row>
        <row r="1376">
          <cell r="H1376" t="str">
            <v>вкл в п. 1364.</v>
          </cell>
          <cell r="J1376" t="str">
            <v>вкл в п. 1364.</v>
          </cell>
          <cell r="M1376" t="str">
            <v>вкл в п. 1364.</v>
          </cell>
          <cell r="P1376" t="str">
            <v>вкл в п. 1364.</v>
          </cell>
          <cell r="S1376" t="str">
            <v>вкл в п. 1364.</v>
          </cell>
        </row>
        <row r="1377">
          <cell r="H1377" t="str">
            <v>вкл в п. 1364.</v>
          </cell>
          <cell r="J1377" t="str">
            <v>вкл в п. 1364.</v>
          </cell>
          <cell r="M1377" t="str">
            <v>вкл в п. 1364.</v>
          </cell>
          <cell r="P1377" t="str">
            <v>вкл в п. 1364.</v>
          </cell>
          <cell r="S1377" t="str">
            <v>вкл в п. 1364.</v>
          </cell>
        </row>
        <row r="1378">
          <cell r="H1378" t="str">
            <v>вкл в п. 1364.</v>
          </cell>
          <cell r="J1378" t="str">
            <v>вкл в п. 1364.</v>
          </cell>
          <cell r="M1378" t="str">
            <v>вкл в п. 1364.</v>
          </cell>
          <cell r="P1378" t="str">
            <v>вкл в п. 1364.</v>
          </cell>
          <cell r="S1378" t="str">
            <v>вкл в п. 1364.</v>
          </cell>
        </row>
        <row r="1379">
          <cell r="H1379" t="str">
            <v>вкл в п. 1364.</v>
          </cell>
          <cell r="J1379" t="str">
            <v>вкл в п. 1364.</v>
          </cell>
          <cell r="M1379" t="str">
            <v>вкл в п. 1364.</v>
          </cell>
          <cell r="P1379" t="str">
            <v>вкл в п. 1364.</v>
          </cell>
          <cell r="S1379" t="str">
            <v>вкл в п. 1364.</v>
          </cell>
        </row>
        <row r="1380">
          <cell r="H1380" t="str">
            <v>вкл в п. 1364.</v>
          </cell>
          <cell r="J1380" t="str">
            <v>вкл в п. 1364.</v>
          </cell>
          <cell r="M1380" t="str">
            <v>вкл в п. 1364.</v>
          </cell>
          <cell r="P1380" t="str">
            <v>вкл в п. 1364.</v>
          </cell>
          <cell r="S1380" t="str">
            <v>вкл в п. 1364.</v>
          </cell>
        </row>
        <row r="1381">
          <cell r="H1381" t="str">
            <v>вкл в п. 1364.</v>
          </cell>
          <cell r="J1381" t="str">
            <v>вкл в п. 1364.</v>
          </cell>
          <cell r="M1381" t="str">
            <v>вкл в п. 1364.</v>
          </cell>
          <cell r="P1381" t="str">
            <v>вкл в п. 1364.</v>
          </cell>
          <cell r="S1381" t="str">
            <v>вкл в п. 1364.</v>
          </cell>
        </row>
        <row r="1382">
          <cell r="H1382" t="str">
            <v>вкл в п. 1364.</v>
          </cell>
          <cell r="J1382" t="str">
            <v>вкл в п. 1364.</v>
          </cell>
          <cell r="M1382" t="str">
            <v>вкл в п. 1364.</v>
          </cell>
          <cell r="P1382" t="str">
            <v>вкл в п. 1364.</v>
          </cell>
          <cell r="S1382" t="str">
            <v>вкл в п. 1364.</v>
          </cell>
        </row>
        <row r="1383">
          <cell r="H1383">
            <v>1167103.0522867157</v>
          </cell>
          <cell r="J1383">
            <v>1167103.0522867157</v>
          </cell>
          <cell r="M1383">
            <v>1167103.0522867157</v>
          </cell>
          <cell r="P1383">
            <v>1167103.0522867157</v>
          </cell>
          <cell r="S1383">
            <v>1167103.0522867157</v>
          </cell>
          <cell r="V1383" t="str">
            <v>Баки</v>
          </cell>
        </row>
        <row r="1384">
          <cell r="H1384">
            <v>588230.93030711298</v>
          </cell>
          <cell r="J1384">
            <v>588230.93030711298</v>
          </cell>
          <cell r="M1384">
            <v>588230.93030711298</v>
          </cell>
          <cell r="P1384">
            <v>588230.93030711298</v>
          </cell>
          <cell r="S1384">
            <v>588230.93030711298</v>
          </cell>
          <cell r="V1384" t="str">
            <v>Насосы</v>
          </cell>
        </row>
        <row r="1385">
          <cell r="H1385">
            <v>0</v>
          </cell>
          <cell r="J1385">
            <v>0</v>
          </cell>
          <cell r="M1385">
            <v>0</v>
          </cell>
          <cell r="P1385">
            <v>0</v>
          </cell>
          <cell r="S1385">
            <v>0</v>
          </cell>
        </row>
        <row r="1386">
          <cell r="H1386">
            <v>0</v>
          </cell>
          <cell r="J1386">
            <v>0</v>
          </cell>
          <cell r="M1386">
            <v>0</v>
          </cell>
          <cell r="P1386">
            <v>0</v>
          </cell>
          <cell r="S1386">
            <v>0</v>
          </cell>
        </row>
        <row r="1387">
          <cell r="H1387">
            <v>697955.86794086243</v>
          </cell>
          <cell r="J1387">
            <v>697955.86794086243</v>
          </cell>
          <cell r="M1387">
            <v>697955.86794086243</v>
          </cell>
          <cell r="P1387">
            <v>697955.86794086243</v>
          </cell>
          <cell r="S1387">
            <v>697955.86794086243</v>
          </cell>
          <cell r="V1387" t="str">
            <v>Арм-ра НД/ВД</v>
          </cell>
        </row>
        <row r="1388">
          <cell r="H1388">
            <v>914847.71782877017</v>
          </cell>
          <cell r="J1388">
            <v>914847.71782877017</v>
          </cell>
          <cell r="M1388">
            <v>914847.71782877017</v>
          </cell>
          <cell r="P1388">
            <v>914847.71782877017</v>
          </cell>
          <cell r="S1388">
            <v>914847.71782877017</v>
          </cell>
          <cell r="V1388" t="str">
            <v>Арм-ра НД/ВД</v>
          </cell>
        </row>
        <row r="1389">
          <cell r="H1389" t="str">
            <v>вкл в смр</v>
          </cell>
          <cell r="J1389" t="str">
            <v>вкл в смр</v>
          </cell>
          <cell r="M1389" t="str">
            <v>вкл в смр</v>
          </cell>
          <cell r="P1389" t="str">
            <v>вкл в смр</v>
          </cell>
          <cell r="S1389" t="str">
            <v>вкл в смр</v>
          </cell>
          <cell r="V1389" t="str">
            <v>Арм-ра НД/ВД</v>
          </cell>
        </row>
        <row r="1390">
          <cell r="H1390" t="str">
            <v>вкл в смр</v>
          </cell>
          <cell r="J1390" t="str">
            <v>вкл в смр</v>
          </cell>
          <cell r="M1390" t="str">
            <v>вкл в смр</v>
          </cell>
          <cell r="P1390" t="str">
            <v>вкл в смр</v>
          </cell>
          <cell r="S1390" t="str">
            <v>вкл в смр</v>
          </cell>
          <cell r="V1390" t="str">
            <v>Арм-ра НД/ВД</v>
          </cell>
        </row>
        <row r="1391">
          <cell r="H1391" t="str">
            <v>вкл в смр</v>
          </cell>
          <cell r="J1391" t="str">
            <v>вкл в смр</v>
          </cell>
          <cell r="M1391" t="str">
            <v>вкл в смр</v>
          </cell>
          <cell r="P1391" t="str">
            <v>вкл в смр</v>
          </cell>
          <cell r="S1391" t="str">
            <v>вкл в смр</v>
          </cell>
          <cell r="V1391" t="str">
            <v>Арм-ра НД/ВД</v>
          </cell>
        </row>
        <row r="1392">
          <cell r="H1392">
            <v>90000000</v>
          </cell>
          <cell r="J1392">
            <v>90000000</v>
          </cell>
          <cell r="M1392">
            <v>90000000</v>
          </cell>
          <cell r="P1392">
            <v>90000000</v>
          </cell>
          <cell r="S1392">
            <v>90000000</v>
          </cell>
          <cell r="V1392" t="str">
            <v>Мебель</v>
          </cell>
        </row>
        <row r="1393">
          <cell r="H1393" t="str">
            <v>вкл в п. 1386.</v>
          </cell>
          <cell r="J1393" t="str">
            <v>вкл в п. 1386.</v>
          </cell>
          <cell r="M1393" t="str">
            <v>вкл в п. 1386.</v>
          </cell>
          <cell r="P1393" t="str">
            <v>вкл в п. 1386.</v>
          </cell>
          <cell r="S1393" t="str">
            <v>вкл в п. 1386.</v>
          </cell>
        </row>
        <row r="1394">
          <cell r="H1394" t="str">
            <v>вкл в п. 1386.</v>
          </cell>
          <cell r="J1394" t="str">
            <v>вкл в п. 1386.</v>
          </cell>
          <cell r="M1394" t="str">
            <v>вкл в п. 1386.</v>
          </cell>
          <cell r="P1394" t="str">
            <v>вкл в п. 1386.</v>
          </cell>
          <cell r="S1394" t="str">
            <v>вкл в п. 1386.</v>
          </cell>
        </row>
        <row r="1395">
          <cell r="H1395" t="str">
            <v>вкл в п. 1386.</v>
          </cell>
          <cell r="J1395" t="str">
            <v>вкл в п. 1386.</v>
          </cell>
          <cell r="M1395" t="str">
            <v>вкл в п. 1386.</v>
          </cell>
          <cell r="P1395" t="str">
            <v>вкл в п. 1386.</v>
          </cell>
          <cell r="S1395" t="str">
            <v>вкл в п. 1386.</v>
          </cell>
        </row>
        <row r="1396">
          <cell r="H1396" t="str">
            <v>вкл в п. 1386.</v>
          </cell>
          <cell r="J1396" t="str">
            <v>вкл в п. 1386.</v>
          </cell>
          <cell r="M1396" t="str">
            <v>вкл в п. 1386.</v>
          </cell>
          <cell r="P1396" t="str">
            <v>вкл в п. 1386.</v>
          </cell>
          <cell r="S1396" t="str">
            <v>вкл в п. 1386.</v>
          </cell>
        </row>
        <row r="1397">
          <cell r="H1397" t="str">
            <v>вкл в п. 1386.</v>
          </cell>
          <cell r="J1397" t="str">
            <v>вкл в п. 1386.</v>
          </cell>
          <cell r="M1397" t="str">
            <v>вкл в п. 1386.</v>
          </cell>
          <cell r="P1397" t="str">
            <v>вкл в п. 1386.</v>
          </cell>
          <cell r="S1397" t="str">
            <v>вкл в п. 1386.</v>
          </cell>
        </row>
        <row r="1398">
          <cell r="H1398" t="str">
            <v>вкл в п. 1386.</v>
          </cell>
          <cell r="J1398" t="str">
            <v>вкл в п. 1386.</v>
          </cell>
          <cell r="M1398" t="str">
            <v>вкл в п. 1386.</v>
          </cell>
          <cell r="P1398" t="str">
            <v>вкл в п. 1386.</v>
          </cell>
          <cell r="S1398" t="str">
            <v>вкл в п. 1386.</v>
          </cell>
        </row>
        <row r="1399">
          <cell r="H1399" t="str">
            <v>вкл в п. 1386.</v>
          </cell>
          <cell r="J1399" t="str">
            <v>вкл в п. 1386.</v>
          </cell>
          <cell r="M1399" t="str">
            <v>вкл в п. 1386.</v>
          </cell>
          <cell r="P1399" t="str">
            <v>вкл в п. 1386.</v>
          </cell>
          <cell r="S1399" t="str">
            <v>вкл в п. 1386.</v>
          </cell>
        </row>
        <row r="1400">
          <cell r="H1400" t="str">
            <v>вкл в п. 1386.</v>
          </cell>
          <cell r="J1400" t="str">
            <v>вкл в п. 1386.</v>
          </cell>
          <cell r="M1400" t="str">
            <v>вкл в п. 1386.</v>
          </cell>
          <cell r="P1400" t="str">
            <v>вкл в п. 1386.</v>
          </cell>
          <cell r="S1400" t="str">
            <v>вкл в п. 1386.</v>
          </cell>
        </row>
        <row r="1401">
          <cell r="H1401" t="str">
            <v>вкл в п. 1386.</v>
          </cell>
          <cell r="J1401" t="str">
            <v>вкл в п. 1386.</v>
          </cell>
          <cell r="M1401" t="str">
            <v>вкл в п. 1386.</v>
          </cell>
          <cell r="P1401" t="str">
            <v>вкл в п. 1386.</v>
          </cell>
          <cell r="S1401" t="str">
            <v>вкл в п. 1386.</v>
          </cell>
        </row>
        <row r="1402">
          <cell r="H1402" t="str">
            <v>вкл в п. 1386.</v>
          </cell>
          <cell r="J1402" t="str">
            <v>вкл в п. 1386.</v>
          </cell>
          <cell r="M1402" t="str">
            <v>вкл в п. 1386.</v>
          </cell>
          <cell r="P1402" t="str">
            <v>вкл в п. 1386.</v>
          </cell>
          <cell r="S1402" t="str">
            <v>вкл в п. 1386.</v>
          </cell>
        </row>
        <row r="1403">
          <cell r="H1403" t="str">
            <v>вкл в п. 1386.</v>
          </cell>
          <cell r="J1403" t="str">
            <v>вкл в п. 1386.</v>
          </cell>
          <cell r="M1403" t="str">
            <v>вкл в п. 1386.</v>
          </cell>
          <cell r="P1403" t="str">
            <v>вкл в п. 1386.</v>
          </cell>
          <cell r="S1403" t="str">
            <v>вкл в п. 1386.</v>
          </cell>
        </row>
        <row r="1404">
          <cell r="H1404" t="str">
            <v>вкл в п. 1386.</v>
          </cell>
          <cell r="J1404" t="str">
            <v>вкл в п. 1386.</v>
          </cell>
          <cell r="M1404" t="str">
            <v>вкл в п. 1386.</v>
          </cell>
          <cell r="P1404" t="str">
            <v>вкл в п. 1386.</v>
          </cell>
          <cell r="S1404" t="str">
            <v>вкл в п. 1386.</v>
          </cell>
        </row>
        <row r="1405">
          <cell r="H1405" t="str">
            <v>вкл в п. 1386.</v>
          </cell>
          <cell r="J1405" t="str">
            <v>вкл в п. 1386.</v>
          </cell>
          <cell r="M1405" t="str">
            <v>вкл в п. 1386.</v>
          </cell>
          <cell r="P1405" t="str">
            <v>вкл в п. 1386.</v>
          </cell>
          <cell r="S1405" t="str">
            <v>вкл в п. 1386.</v>
          </cell>
        </row>
        <row r="1406">
          <cell r="H1406" t="str">
            <v>вкл в п. 1386.</v>
          </cell>
          <cell r="J1406" t="str">
            <v>вкл в п. 1386.</v>
          </cell>
          <cell r="M1406" t="str">
            <v>вкл в п. 1386.</v>
          </cell>
          <cell r="P1406" t="str">
            <v>вкл в п. 1386.</v>
          </cell>
          <cell r="S1406" t="str">
            <v>вкл в п. 1386.</v>
          </cell>
        </row>
        <row r="1407">
          <cell r="H1407" t="str">
            <v>вкл в п. 1386.</v>
          </cell>
          <cell r="J1407" t="str">
            <v>вкл в п. 1386.</v>
          </cell>
          <cell r="M1407" t="str">
            <v>вкл в п. 1386.</v>
          </cell>
          <cell r="P1407" t="str">
            <v>вкл в п. 1386.</v>
          </cell>
          <cell r="S1407" t="str">
            <v>вкл в п. 1386.</v>
          </cell>
        </row>
        <row r="1408">
          <cell r="H1408" t="str">
            <v>вкл в п. 1386.</v>
          </cell>
          <cell r="J1408" t="str">
            <v>вкл в п. 1386.</v>
          </cell>
          <cell r="M1408" t="str">
            <v>вкл в п. 1386.</v>
          </cell>
          <cell r="P1408" t="str">
            <v>вкл в п. 1386.</v>
          </cell>
          <cell r="S1408" t="str">
            <v>вкл в п. 1386.</v>
          </cell>
        </row>
        <row r="1409">
          <cell r="H1409" t="str">
            <v>вкл в п. 1386.</v>
          </cell>
          <cell r="J1409" t="str">
            <v>вкл в п. 1386.</v>
          </cell>
          <cell r="M1409" t="str">
            <v>вкл в п. 1386.</v>
          </cell>
          <cell r="P1409" t="str">
            <v>вкл в п. 1386.</v>
          </cell>
          <cell r="S1409" t="str">
            <v>вкл в п. 1386.</v>
          </cell>
        </row>
        <row r="1410">
          <cell r="H1410" t="str">
            <v>вкл в п. 1386.</v>
          </cell>
          <cell r="J1410" t="str">
            <v>вкл в п. 1386.</v>
          </cell>
          <cell r="M1410" t="str">
            <v>вкл в п. 1386.</v>
          </cell>
          <cell r="P1410" t="str">
            <v>вкл в п. 1386.</v>
          </cell>
          <cell r="S1410" t="str">
            <v>вкл в п. 1386.</v>
          </cell>
        </row>
        <row r="1411">
          <cell r="H1411" t="str">
            <v>вкл в п. 1386.</v>
          </cell>
          <cell r="J1411" t="str">
            <v>вкл в п. 1386.</v>
          </cell>
          <cell r="M1411" t="str">
            <v>вкл в п. 1386.</v>
          </cell>
          <cell r="P1411" t="str">
            <v>вкл в п. 1386.</v>
          </cell>
          <cell r="S1411" t="str">
            <v>вкл в п. 1386.</v>
          </cell>
        </row>
        <row r="1412">
          <cell r="H1412" t="str">
            <v>вкл в п. 1386.</v>
          </cell>
          <cell r="J1412" t="str">
            <v>вкл в п. 1386.</v>
          </cell>
          <cell r="M1412" t="str">
            <v>вкл в п. 1386.</v>
          </cell>
          <cell r="P1412" t="str">
            <v>вкл в п. 1386.</v>
          </cell>
          <cell r="S1412" t="str">
            <v>вкл в п. 1386.</v>
          </cell>
        </row>
        <row r="1413">
          <cell r="H1413" t="str">
            <v>вкл в п. 1386.</v>
          </cell>
          <cell r="J1413" t="str">
            <v>вкл в п. 1386.</v>
          </cell>
          <cell r="M1413" t="str">
            <v>вкл в п. 1386.</v>
          </cell>
          <cell r="P1413" t="str">
            <v>вкл в п. 1386.</v>
          </cell>
          <cell r="S1413" t="str">
            <v>вкл в п. 1386.</v>
          </cell>
        </row>
        <row r="1414">
          <cell r="H1414" t="str">
            <v>вкл в п. 1386.</v>
          </cell>
          <cell r="J1414" t="str">
            <v>вкл в п. 1386.</v>
          </cell>
          <cell r="M1414" t="str">
            <v>вкл в п. 1386.</v>
          </cell>
          <cell r="P1414" t="str">
            <v>вкл в п. 1386.</v>
          </cell>
          <cell r="S1414" t="str">
            <v>вкл в п. 1386.</v>
          </cell>
        </row>
        <row r="1415">
          <cell r="H1415" t="str">
            <v>вкл в п. 1386.</v>
          </cell>
          <cell r="J1415" t="str">
            <v>вкл в п. 1386.</v>
          </cell>
          <cell r="M1415" t="str">
            <v>вкл в п. 1386.</v>
          </cell>
          <cell r="P1415" t="str">
            <v>вкл в п. 1386.</v>
          </cell>
          <cell r="S1415" t="str">
            <v>вкл в п. 1386.</v>
          </cell>
        </row>
        <row r="1416">
          <cell r="H1416" t="str">
            <v>вкл в п. 1386.</v>
          </cell>
          <cell r="J1416" t="str">
            <v>вкл в п. 1386.</v>
          </cell>
          <cell r="M1416" t="str">
            <v>вкл в п. 1386.</v>
          </cell>
          <cell r="P1416" t="str">
            <v>вкл в п. 1386.</v>
          </cell>
          <cell r="S1416" t="str">
            <v>вкл в п. 1386.</v>
          </cell>
        </row>
        <row r="1417">
          <cell r="H1417" t="str">
            <v>вкл в п. 1386.</v>
          </cell>
          <cell r="J1417" t="str">
            <v>вкл в п. 1386.</v>
          </cell>
          <cell r="M1417" t="str">
            <v>вкл в п. 1386.</v>
          </cell>
          <cell r="P1417" t="str">
            <v>вкл в п. 1386.</v>
          </cell>
          <cell r="S1417" t="str">
            <v>вкл в п. 1386.</v>
          </cell>
        </row>
        <row r="1418">
          <cell r="H1418" t="str">
            <v>вкл в п. 1386.</v>
          </cell>
          <cell r="J1418" t="str">
            <v>вкл в п. 1386.</v>
          </cell>
          <cell r="M1418" t="str">
            <v>вкл в п. 1386.</v>
          </cell>
          <cell r="P1418" t="str">
            <v>вкл в п. 1386.</v>
          </cell>
          <cell r="S1418" t="str">
            <v>вкл в п. 1386.</v>
          </cell>
        </row>
        <row r="1419">
          <cell r="H1419" t="str">
            <v>вкл в п. 1386.</v>
          </cell>
          <cell r="J1419" t="str">
            <v>вкл в п. 1386.</v>
          </cell>
          <cell r="M1419" t="str">
            <v>вкл в п. 1386.</v>
          </cell>
          <cell r="P1419" t="str">
            <v>вкл в п. 1386.</v>
          </cell>
          <cell r="S1419" t="str">
            <v>вкл в п. 1386.</v>
          </cell>
        </row>
        <row r="1420">
          <cell r="H1420" t="str">
            <v>вкл в п. 1386.</v>
          </cell>
          <cell r="J1420" t="str">
            <v>вкл в п. 1386.</v>
          </cell>
          <cell r="M1420" t="str">
            <v>вкл в п. 1386.</v>
          </cell>
          <cell r="P1420" t="str">
            <v>вкл в п. 1386.</v>
          </cell>
          <cell r="S1420" t="str">
            <v>вкл в п. 1386.</v>
          </cell>
        </row>
        <row r="1421">
          <cell r="H1421" t="str">
            <v>вкл в п. 1386.</v>
          </cell>
          <cell r="J1421" t="str">
            <v>вкл в п. 1386.</v>
          </cell>
          <cell r="M1421" t="str">
            <v>вкл в п. 1386.</v>
          </cell>
          <cell r="P1421" t="str">
            <v>вкл в п. 1386.</v>
          </cell>
          <cell r="S1421" t="str">
            <v>вкл в п. 1386.</v>
          </cell>
        </row>
        <row r="1422">
          <cell r="H1422" t="str">
            <v>вкл в п. 1386.</v>
          </cell>
          <cell r="J1422" t="str">
            <v>вкл в п. 1386.</v>
          </cell>
          <cell r="M1422" t="str">
            <v>вкл в п. 1386.</v>
          </cell>
          <cell r="P1422" t="str">
            <v>вкл в п. 1386.</v>
          </cell>
          <cell r="S1422" t="str">
            <v>вкл в п. 1386.</v>
          </cell>
        </row>
        <row r="1423">
          <cell r="H1423" t="str">
            <v>вкл в п. 1386.</v>
          </cell>
          <cell r="J1423" t="str">
            <v>вкл в п. 1386.</v>
          </cell>
          <cell r="M1423" t="str">
            <v>вкл в п. 1386.</v>
          </cell>
          <cell r="P1423" t="str">
            <v>вкл в п. 1386.</v>
          </cell>
          <cell r="S1423" t="str">
            <v>вкл в п. 1386.</v>
          </cell>
        </row>
        <row r="1424">
          <cell r="H1424" t="str">
            <v>вкл в п. 1386.</v>
          </cell>
          <cell r="J1424" t="str">
            <v>вкл в п. 1386.</v>
          </cell>
          <cell r="M1424" t="str">
            <v>вкл в п. 1386.</v>
          </cell>
          <cell r="P1424" t="str">
            <v>вкл в п. 1386.</v>
          </cell>
          <cell r="S1424" t="str">
            <v>вкл в п. 1386.</v>
          </cell>
        </row>
        <row r="1425">
          <cell r="H1425" t="str">
            <v>вкл в п. 1386.</v>
          </cell>
          <cell r="J1425" t="str">
            <v>вкл в п. 1386.</v>
          </cell>
          <cell r="M1425" t="str">
            <v>вкл в п. 1386.</v>
          </cell>
          <cell r="P1425" t="str">
            <v>вкл в п. 1386.</v>
          </cell>
          <cell r="S1425" t="str">
            <v>вкл в п. 1386.</v>
          </cell>
        </row>
        <row r="1426">
          <cell r="H1426" t="str">
            <v>вкл в п. 1386.</v>
          </cell>
          <cell r="J1426" t="str">
            <v>вкл в п. 1386.</v>
          </cell>
          <cell r="M1426" t="str">
            <v>вкл в п. 1386.</v>
          </cell>
          <cell r="P1426" t="str">
            <v>вкл в п. 1386.</v>
          </cell>
          <cell r="S1426" t="str">
            <v>вкл в п. 1386.</v>
          </cell>
        </row>
        <row r="1427">
          <cell r="H1427" t="str">
            <v>вкл в п. 1386.</v>
          </cell>
          <cell r="J1427" t="str">
            <v>вкл в п. 1386.</v>
          </cell>
          <cell r="M1427" t="str">
            <v>вкл в п. 1386.</v>
          </cell>
          <cell r="P1427" t="str">
            <v>вкл в п. 1386.</v>
          </cell>
          <cell r="S1427" t="str">
            <v>вкл в п. 1386.</v>
          </cell>
        </row>
        <row r="1428">
          <cell r="H1428" t="str">
            <v>вкл в п. 1386.</v>
          </cell>
          <cell r="J1428" t="str">
            <v>вкл в п. 1386.</v>
          </cell>
          <cell r="M1428" t="str">
            <v>вкл в п. 1386.</v>
          </cell>
          <cell r="P1428" t="str">
            <v>вкл в п. 1386.</v>
          </cell>
          <cell r="S1428" t="str">
            <v>вкл в п. 1386.</v>
          </cell>
        </row>
        <row r="1429">
          <cell r="H1429" t="str">
            <v>вкл в п. 1386.</v>
          </cell>
          <cell r="J1429" t="str">
            <v>вкл в п. 1386.</v>
          </cell>
          <cell r="M1429" t="str">
            <v>вкл в п. 1386.</v>
          </cell>
          <cell r="P1429" t="str">
            <v>вкл в п. 1386.</v>
          </cell>
          <cell r="S1429" t="str">
            <v>вкл в п. 1386.</v>
          </cell>
        </row>
        <row r="1430">
          <cell r="H1430" t="str">
            <v>вкл в п. 1386.</v>
          </cell>
          <cell r="J1430" t="str">
            <v>вкл в п. 1386.</v>
          </cell>
          <cell r="M1430" t="str">
            <v>вкл в п. 1386.</v>
          </cell>
          <cell r="P1430" t="str">
            <v>вкл в п. 1386.</v>
          </cell>
          <cell r="S1430" t="str">
            <v>вкл в п. 1386.</v>
          </cell>
        </row>
        <row r="1431">
          <cell r="H1431" t="str">
            <v>вкл в п. 1386.</v>
          </cell>
          <cell r="J1431" t="str">
            <v>вкл в п. 1386.</v>
          </cell>
          <cell r="M1431" t="str">
            <v>вкл в п. 1386.</v>
          </cell>
          <cell r="P1431" t="str">
            <v>вкл в п. 1386.</v>
          </cell>
          <cell r="S1431" t="str">
            <v>вкл в п. 1386.</v>
          </cell>
        </row>
        <row r="1432">
          <cell r="H1432" t="str">
            <v>вкл в п. 1386.</v>
          </cell>
          <cell r="J1432" t="str">
            <v>вкл в п. 1386.</v>
          </cell>
          <cell r="M1432" t="str">
            <v>вкл в п. 1386.</v>
          </cell>
          <cell r="P1432" t="str">
            <v>вкл в п. 1386.</v>
          </cell>
          <cell r="S1432" t="str">
            <v>вкл в п. 1386.</v>
          </cell>
        </row>
        <row r="1433">
          <cell r="H1433" t="str">
            <v>вкл в п. 1386.</v>
          </cell>
          <cell r="J1433" t="str">
            <v>вкл в п. 1386.</v>
          </cell>
          <cell r="M1433" t="str">
            <v>вкл в п. 1386.</v>
          </cell>
          <cell r="P1433" t="str">
            <v>вкл в п. 1386.</v>
          </cell>
          <cell r="S1433" t="str">
            <v>вкл в п. 1386.</v>
          </cell>
        </row>
        <row r="1434">
          <cell r="H1434" t="str">
            <v>вкл в п. 1386.</v>
          </cell>
          <cell r="J1434" t="str">
            <v>вкл в п. 1386.</v>
          </cell>
          <cell r="M1434" t="str">
            <v>вкл в п. 1386.</v>
          </cell>
          <cell r="P1434" t="str">
            <v>вкл в п. 1386.</v>
          </cell>
          <cell r="S1434" t="str">
            <v>вкл в п. 1386.</v>
          </cell>
        </row>
        <row r="1435">
          <cell r="H1435" t="str">
            <v>вкл в п. 1386.</v>
          </cell>
          <cell r="J1435" t="str">
            <v>вкл в п. 1386.</v>
          </cell>
          <cell r="M1435" t="str">
            <v>вкл в п. 1386.</v>
          </cell>
          <cell r="P1435" t="str">
            <v>вкл в п. 1386.</v>
          </cell>
          <cell r="S1435" t="str">
            <v>вкл в п. 1386.</v>
          </cell>
        </row>
        <row r="1436">
          <cell r="H1436" t="str">
            <v>вкл в п. 1386.</v>
          </cell>
          <cell r="J1436" t="str">
            <v>вкл в п. 1386.</v>
          </cell>
          <cell r="M1436" t="str">
            <v>вкл в п. 1386.</v>
          </cell>
          <cell r="P1436" t="str">
            <v>вкл в п. 1386.</v>
          </cell>
          <cell r="S1436" t="str">
            <v>вкл в п. 1386.</v>
          </cell>
        </row>
        <row r="1437">
          <cell r="H1437" t="str">
            <v>вкл в п. 1386.</v>
          </cell>
          <cell r="J1437" t="str">
            <v>вкл в п. 1386.</v>
          </cell>
          <cell r="M1437" t="str">
            <v>вкл в п. 1386.</v>
          </cell>
          <cell r="P1437" t="str">
            <v>вкл в п. 1386.</v>
          </cell>
          <cell r="S1437" t="str">
            <v>вкл в п. 1386.</v>
          </cell>
        </row>
        <row r="1438">
          <cell r="H1438" t="str">
            <v>вкл в п. 1386.</v>
          </cell>
          <cell r="J1438" t="str">
            <v>вкл в п. 1386.</v>
          </cell>
          <cell r="M1438" t="str">
            <v>вкл в п. 1386.</v>
          </cell>
          <cell r="P1438" t="str">
            <v>вкл в п. 1386.</v>
          </cell>
          <cell r="S1438" t="str">
            <v>вкл в п. 1386.</v>
          </cell>
        </row>
        <row r="1439">
          <cell r="H1439" t="str">
            <v>вкл в п. 1386.</v>
          </cell>
          <cell r="J1439" t="str">
            <v>вкл в п. 1386.</v>
          </cell>
          <cell r="M1439" t="str">
            <v>вкл в п. 1386.</v>
          </cell>
          <cell r="P1439" t="str">
            <v>вкл в п. 1386.</v>
          </cell>
          <cell r="S1439" t="str">
            <v>вкл в п. 1386.</v>
          </cell>
        </row>
        <row r="1440">
          <cell r="H1440" t="str">
            <v>вкл в п. 1386.</v>
          </cell>
          <cell r="J1440" t="str">
            <v>вкл в п. 1386.</v>
          </cell>
          <cell r="M1440" t="str">
            <v>вкл в п. 1386.</v>
          </cell>
          <cell r="P1440" t="str">
            <v>вкл в п. 1386.</v>
          </cell>
          <cell r="S1440" t="str">
            <v>вкл в п. 1386.</v>
          </cell>
        </row>
        <row r="1441">
          <cell r="H1441" t="str">
            <v>вкл в п. 1386.</v>
          </cell>
          <cell r="J1441" t="str">
            <v>вкл в п. 1386.</v>
          </cell>
          <cell r="M1441" t="str">
            <v>вкл в п. 1386.</v>
          </cell>
          <cell r="P1441" t="str">
            <v>вкл в п. 1386.</v>
          </cell>
          <cell r="S1441" t="str">
            <v>вкл в п. 1386.</v>
          </cell>
        </row>
        <row r="1442">
          <cell r="H1442" t="str">
            <v>вкл в п. 1386.</v>
          </cell>
          <cell r="J1442" t="str">
            <v>вкл в п. 1386.</v>
          </cell>
          <cell r="M1442" t="str">
            <v>вкл в п. 1386.</v>
          </cell>
          <cell r="P1442" t="str">
            <v>вкл в п. 1386.</v>
          </cell>
          <cell r="S1442" t="str">
            <v>вкл в п. 1386.</v>
          </cell>
        </row>
        <row r="1443">
          <cell r="H1443" t="str">
            <v>вкл в п. 1386.</v>
          </cell>
          <cell r="J1443" t="str">
            <v>вкл в п. 1386.</v>
          </cell>
          <cell r="M1443" t="str">
            <v>вкл в п. 1386.</v>
          </cell>
          <cell r="P1443" t="str">
            <v>вкл в п. 1386.</v>
          </cell>
          <cell r="S1443" t="str">
            <v>вкл в п. 1386.</v>
          </cell>
        </row>
        <row r="1444">
          <cell r="H1444" t="str">
            <v>вкл в п. 1386.</v>
          </cell>
          <cell r="J1444" t="str">
            <v>вкл в п. 1386.</v>
          </cell>
          <cell r="M1444" t="str">
            <v>вкл в п. 1386.</v>
          </cell>
          <cell r="P1444" t="str">
            <v>вкл в п. 1386.</v>
          </cell>
          <cell r="S1444" t="str">
            <v>вкл в п. 1386.</v>
          </cell>
        </row>
        <row r="1445">
          <cell r="H1445" t="str">
            <v>вкл в п. 1386.</v>
          </cell>
          <cell r="J1445" t="str">
            <v>вкл в п. 1386.</v>
          </cell>
          <cell r="M1445" t="str">
            <v>вкл в п. 1386.</v>
          </cell>
          <cell r="P1445" t="str">
            <v>вкл в п. 1386.</v>
          </cell>
          <cell r="S1445" t="str">
            <v>вкл в п. 1386.</v>
          </cell>
        </row>
        <row r="1446">
          <cell r="H1446" t="str">
            <v>вкл в п. 1386.</v>
          </cell>
          <cell r="J1446" t="str">
            <v>вкл в п. 1386.</v>
          </cell>
          <cell r="M1446" t="str">
            <v>вкл в п. 1386.</v>
          </cell>
          <cell r="P1446" t="str">
            <v>вкл в п. 1386.</v>
          </cell>
          <cell r="S1446" t="str">
            <v>вкл в п. 1386.</v>
          </cell>
        </row>
        <row r="1447">
          <cell r="H1447" t="str">
            <v>вкл в п. 1386.</v>
          </cell>
          <cell r="J1447" t="str">
            <v>вкл в п. 1386.</v>
          </cell>
          <cell r="M1447" t="str">
            <v>вкл в п. 1386.</v>
          </cell>
          <cell r="P1447" t="str">
            <v>вкл в п. 1386.</v>
          </cell>
          <cell r="S1447" t="str">
            <v>вкл в п. 1386.</v>
          </cell>
        </row>
        <row r="1448">
          <cell r="H1448" t="str">
            <v>вкл в п. 1386.</v>
          </cell>
          <cell r="J1448" t="str">
            <v>вкл в п. 1386.</v>
          </cell>
          <cell r="M1448" t="str">
            <v>вкл в п. 1386.</v>
          </cell>
          <cell r="P1448" t="str">
            <v>вкл в п. 1386.</v>
          </cell>
          <cell r="S1448" t="str">
            <v>вкл в п. 1386.</v>
          </cell>
        </row>
        <row r="1449">
          <cell r="H1449" t="str">
            <v>вкл в п. 1386.</v>
          </cell>
          <cell r="J1449" t="str">
            <v>вкл в п. 1386.</v>
          </cell>
          <cell r="M1449" t="str">
            <v>вкл в п. 1386.</v>
          </cell>
          <cell r="P1449" t="str">
            <v>вкл в п. 1386.</v>
          </cell>
          <cell r="S1449" t="str">
            <v>вкл в п. 1386.</v>
          </cell>
        </row>
        <row r="1450">
          <cell r="H1450" t="str">
            <v>вкл в п. 1386.</v>
          </cell>
          <cell r="J1450" t="str">
            <v>вкл в п. 1386.</v>
          </cell>
          <cell r="M1450" t="str">
            <v>вкл в п. 1386.</v>
          </cell>
          <cell r="P1450" t="str">
            <v>вкл в п. 1386.</v>
          </cell>
          <cell r="S1450" t="str">
            <v>вкл в п. 1386.</v>
          </cell>
        </row>
        <row r="1451">
          <cell r="H1451" t="str">
            <v>вкл в п. 1386.</v>
          </cell>
          <cell r="J1451" t="str">
            <v>вкл в п. 1386.</v>
          </cell>
          <cell r="M1451" t="str">
            <v>вкл в п. 1386.</v>
          </cell>
          <cell r="P1451" t="str">
            <v>вкл в п. 1386.</v>
          </cell>
          <cell r="S1451" t="str">
            <v>вкл в п. 1386.</v>
          </cell>
        </row>
        <row r="1452">
          <cell r="H1452" t="str">
            <v>вкл в п. 1386.</v>
          </cell>
          <cell r="J1452" t="str">
            <v>вкл в п. 1386.</v>
          </cell>
          <cell r="M1452" t="str">
            <v>вкл в п. 1386.</v>
          </cell>
          <cell r="P1452" t="str">
            <v>вкл в п. 1386.</v>
          </cell>
          <cell r="S1452" t="str">
            <v>вкл в п. 1386.</v>
          </cell>
        </row>
        <row r="1453">
          <cell r="H1453" t="str">
            <v>вкл в п. 1386.</v>
          </cell>
          <cell r="J1453" t="str">
            <v>вкл в п. 1386.</v>
          </cell>
          <cell r="M1453" t="str">
            <v>вкл в п. 1386.</v>
          </cell>
          <cell r="P1453" t="str">
            <v>вкл в п. 1386.</v>
          </cell>
          <cell r="S1453" t="str">
            <v>вкл в п. 1386.</v>
          </cell>
        </row>
        <row r="1454">
          <cell r="H1454" t="str">
            <v>вкл в п. 1386.</v>
          </cell>
          <cell r="J1454" t="str">
            <v>вкл в п. 1386.</v>
          </cell>
          <cell r="M1454" t="str">
            <v>вкл в п. 1386.</v>
          </cell>
          <cell r="P1454" t="str">
            <v>вкл в п. 1386.</v>
          </cell>
          <cell r="S1454" t="str">
            <v>вкл в п. 1386.</v>
          </cell>
        </row>
        <row r="1455">
          <cell r="H1455" t="str">
            <v>вкл в п. 1386.</v>
          </cell>
          <cell r="J1455" t="str">
            <v>вкл в п. 1386.</v>
          </cell>
          <cell r="M1455" t="str">
            <v>вкл в п. 1386.</v>
          </cell>
          <cell r="P1455" t="str">
            <v>вкл в п. 1386.</v>
          </cell>
          <cell r="S1455" t="str">
            <v>вкл в п. 1386.</v>
          </cell>
        </row>
        <row r="1456">
          <cell r="H1456" t="str">
            <v>вкл в п. 1386.</v>
          </cell>
          <cell r="J1456" t="str">
            <v>вкл в п. 1386.</v>
          </cell>
          <cell r="M1456" t="str">
            <v>вкл в п. 1386.</v>
          </cell>
          <cell r="P1456" t="str">
            <v>вкл в п. 1386.</v>
          </cell>
          <cell r="S1456" t="str">
            <v>вкл в п. 1386.</v>
          </cell>
        </row>
        <row r="1457">
          <cell r="H1457" t="str">
            <v>вкл в п. 1386.</v>
          </cell>
          <cell r="J1457" t="str">
            <v>вкл в п. 1386.</v>
          </cell>
          <cell r="M1457" t="str">
            <v>вкл в п. 1386.</v>
          </cell>
          <cell r="P1457" t="str">
            <v>вкл в п. 1386.</v>
          </cell>
          <cell r="S1457" t="str">
            <v>вкл в п. 1386.</v>
          </cell>
        </row>
        <row r="1458">
          <cell r="H1458" t="str">
            <v>вкл в п. 1386.</v>
          </cell>
          <cell r="J1458" t="str">
            <v>вкл в п. 1386.</v>
          </cell>
          <cell r="M1458" t="str">
            <v>вкл в п. 1386.</v>
          </cell>
          <cell r="P1458" t="str">
            <v>вкл в п. 1386.</v>
          </cell>
          <cell r="S1458" t="str">
            <v>вкл в п. 1386.</v>
          </cell>
        </row>
        <row r="1459">
          <cell r="H1459" t="str">
            <v>вкл в п. 1386.</v>
          </cell>
          <cell r="J1459" t="str">
            <v>вкл в п. 1386.</v>
          </cell>
          <cell r="M1459" t="str">
            <v>вкл в п. 1386.</v>
          </cell>
          <cell r="P1459" t="str">
            <v>вкл в п. 1386.</v>
          </cell>
          <cell r="S1459" t="str">
            <v>вкл в п. 1386.</v>
          </cell>
        </row>
        <row r="1460">
          <cell r="H1460" t="str">
            <v>вкл в п. 1386.</v>
          </cell>
          <cell r="J1460" t="str">
            <v>вкл в п. 1386.</v>
          </cell>
          <cell r="M1460" t="str">
            <v>вкл в п. 1386.</v>
          </cell>
          <cell r="P1460" t="str">
            <v>вкл в п. 1386.</v>
          </cell>
          <cell r="S1460" t="str">
            <v>вкл в п. 1386.</v>
          </cell>
        </row>
        <row r="1461">
          <cell r="H1461" t="str">
            <v>вкл в п. 1386.</v>
          </cell>
          <cell r="J1461" t="str">
            <v>вкл в п. 1386.</v>
          </cell>
          <cell r="M1461" t="str">
            <v>вкл в п. 1386.</v>
          </cell>
          <cell r="P1461" t="str">
            <v>вкл в п. 1386.</v>
          </cell>
          <cell r="S1461" t="str">
            <v>вкл в п. 1386.</v>
          </cell>
        </row>
        <row r="1462">
          <cell r="H1462" t="str">
            <v>вкл в п. 1386.</v>
          </cell>
          <cell r="J1462" t="str">
            <v>вкл в п. 1386.</v>
          </cell>
          <cell r="M1462" t="str">
            <v>вкл в п. 1386.</v>
          </cell>
          <cell r="P1462" t="str">
            <v>вкл в п. 1386.</v>
          </cell>
          <cell r="S1462" t="str">
            <v>вкл в п. 1386.</v>
          </cell>
        </row>
        <row r="1463">
          <cell r="H1463" t="str">
            <v>вкл в п. 1386.</v>
          </cell>
          <cell r="J1463" t="str">
            <v>вкл в п. 1386.</v>
          </cell>
          <cell r="M1463" t="str">
            <v>вкл в п. 1386.</v>
          </cell>
          <cell r="P1463" t="str">
            <v>вкл в п. 1386.</v>
          </cell>
          <cell r="S1463" t="str">
            <v>вкл в п. 1386.</v>
          </cell>
        </row>
        <row r="1464">
          <cell r="H1464" t="str">
            <v>вкл в п. 1386.</v>
          </cell>
          <cell r="J1464" t="str">
            <v>вкл в п. 1386.</v>
          </cell>
          <cell r="M1464" t="str">
            <v>вкл в п. 1386.</v>
          </cell>
          <cell r="P1464" t="str">
            <v>вкл в п. 1386.</v>
          </cell>
          <cell r="S1464" t="str">
            <v>вкл в п. 1386.</v>
          </cell>
        </row>
        <row r="1465">
          <cell r="H1465" t="str">
            <v>вкл в п. 1386.</v>
          </cell>
          <cell r="J1465" t="str">
            <v>вкл в п. 1386.</v>
          </cell>
          <cell r="M1465" t="str">
            <v>вкл в п. 1386.</v>
          </cell>
          <cell r="P1465" t="str">
            <v>вкл в п. 1386.</v>
          </cell>
          <cell r="S1465" t="str">
            <v>вкл в п. 1386.</v>
          </cell>
        </row>
        <row r="1466">
          <cell r="H1466" t="str">
            <v>вкл в п. 1386.</v>
          </cell>
          <cell r="J1466" t="str">
            <v>вкл в п. 1386.</v>
          </cell>
          <cell r="M1466" t="str">
            <v>вкл в п. 1386.</v>
          </cell>
          <cell r="P1466" t="str">
            <v>вкл в п. 1386.</v>
          </cell>
          <cell r="S1466" t="str">
            <v>вкл в п. 1386.</v>
          </cell>
        </row>
        <row r="1467">
          <cell r="H1467" t="str">
            <v>вкл в п. 1386.</v>
          </cell>
          <cell r="J1467" t="str">
            <v>вкл в п. 1386.</v>
          </cell>
          <cell r="M1467" t="str">
            <v>вкл в п. 1386.</v>
          </cell>
          <cell r="P1467" t="str">
            <v>вкл в п. 1386.</v>
          </cell>
          <cell r="S1467" t="str">
            <v>вкл в п. 1386.</v>
          </cell>
        </row>
        <row r="1468">
          <cell r="H1468" t="str">
            <v>вкл в п. 1386.</v>
          </cell>
          <cell r="J1468" t="str">
            <v>вкл в п. 1386.</v>
          </cell>
          <cell r="M1468" t="str">
            <v>вкл в п. 1386.</v>
          </cell>
          <cell r="P1468" t="str">
            <v>вкл в п. 1386.</v>
          </cell>
          <cell r="S1468" t="str">
            <v>вкл в п. 1386.</v>
          </cell>
        </row>
        <row r="1469">
          <cell r="H1469" t="str">
            <v>вкл в п. 1386.</v>
          </cell>
          <cell r="J1469" t="str">
            <v>вкл в п. 1386.</v>
          </cell>
          <cell r="M1469" t="str">
            <v>вкл в п. 1386.</v>
          </cell>
          <cell r="P1469" t="str">
            <v>вкл в п. 1386.</v>
          </cell>
          <cell r="S1469" t="str">
            <v>вкл в п. 1386.</v>
          </cell>
        </row>
        <row r="1470">
          <cell r="H1470" t="str">
            <v>вкл в п. 1386.</v>
          </cell>
          <cell r="J1470" t="str">
            <v>вкл в п. 1386.</v>
          </cell>
          <cell r="M1470" t="str">
            <v>вкл в п. 1386.</v>
          </cell>
          <cell r="P1470" t="str">
            <v>вкл в п. 1386.</v>
          </cell>
          <cell r="S1470" t="str">
            <v>вкл в п. 1386.</v>
          </cell>
        </row>
        <row r="1471">
          <cell r="H1471" t="str">
            <v>вкл в п. 1386.</v>
          </cell>
          <cell r="J1471" t="str">
            <v>вкл в п. 1386.</v>
          </cell>
          <cell r="M1471" t="str">
            <v>вкл в п. 1386.</v>
          </cell>
          <cell r="P1471" t="str">
            <v>вкл в п. 1386.</v>
          </cell>
          <cell r="S1471" t="str">
            <v>вкл в п. 1386.</v>
          </cell>
        </row>
        <row r="1472">
          <cell r="H1472" t="str">
            <v>вкл в п. 1386.</v>
          </cell>
          <cell r="J1472" t="str">
            <v>вкл в п. 1386.</v>
          </cell>
          <cell r="M1472" t="str">
            <v>вкл в п. 1386.</v>
          </cell>
          <cell r="P1472" t="str">
            <v>вкл в п. 1386.</v>
          </cell>
          <cell r="S1472" t="str">
            <v>вкл в п. 1386.</v>
          </cell>
        </row>
        <row r="1473">
          <cell r="H1473" t="str">
            <v>вкл в п. 1386.</v>
          </cell>
          <cell r="J1473" t="str">
            <v>вкл в п. 1386.</v>
          </cell>
          <cell r="M1473" t="str">
            <v>вкл в п. 1386.</v>
          </cell>
          <cell r="P1473" t="str">
            <v>вкл в п. 1386.</v>
          </cell>
          <cell r="S1473" t="str">
            <v>вкл в п. 1386.</v>
          </cell>
        </row>
        <row r="1474">
          <cell r="H1474" t="str">
            <v>вкл в п. 1386.</v>
          </cell>
          <cell r="J1474" t="str">
            <v>вкл в п. 1386.</v>
          </cell>
          <cell r="M1474" t="str">
            <v>вкл в п. 1386.</v>
          </cell>
          <cell r="P1474" t="str">
            <v>вкл в п. 1386.</v>
          </cell>
          <cell r="S1474" t="str">
            <v>вкл в п. 1386.</v>
          </cell>
        </row>
        <row r="1475">
          <cell r="H1475" t="str">
            <v>вкл в п. 1386.</v>
          </cell>
          <cell r="J1475" t="str">
            <v>вкл в п. 1386.</v>
          </cell>
          <cell r="M1475" t="str">
            <v>вкл в п. 1386.</v>
          </cell>
          <cell r="P1475" t="str">
            <v>вкл в п. 1386.</v>
          </cell>
          <cell r="S1475" t="str">
            <v>вкл в п. 1386.</v>
          </cell>
        </row>
        <row r="1476">
          <cell r="H1476" t="str">
            <v>вкл в п. 1386.</v>
          </cell>
          <cell r="J1476" t="str">
            <v>вкл в п. 1386.</v>
          </cell>
          <cell r="M1476" t="str">
            <v>вкл в п. 1386.</v>
          </cell>
          <cell r="P1476" t="str">
            <v>вкл в п. 1386.</v>
          </cell>
          <cell r="S1476" t="str">
            <v>вкл в п. 1386.</v>
          </cell>
        </row>
        <row r="1477">
          <cell r="H1477">
            <v>0</v>
          </cell>
          <cell r="J1477">
            <v>0</v>
          </cell>
          <cell r="M1477">
            <v>0</v>
          </cell>
          <cell r="P1477">
            <v>0</v>
          </cell>
          <cell r="S1477">
            <v>0</v>
          </cell>
        </row>
        <row r="1478">
          <cell r="H1478">
            <v>327176.89802004595</v>
          </cell>
          <cell r="J1478">
            <v>327176.89802004595</v>
          </cell>
          <cell r="M1478">
            <v>327176.89802004595</v>
          </cell>
          <cell r="P1478">
            <v>327176.89802004595</v>
          </cell>
          <cell r="S1478">
            <v>327176.89802004595</v>
          </cell>
          <cell r="V1478" t="str">
            <v>КИПиА</v>
          </cell>
        </row>
        <row r="1479">
          <cell r="H1479">
            <v>777045.13279760908</v>
          </cell>
          <cell r="J1479">
            <v>777045.13279760908</v>
          </cell>
          <cell r="M1479">
            <v>777045.13279760908</v>
          </cell>
          <cell r="P1479">
            <v>777045.13279760908</v>
          </cell>
          <cell r="S1479">
            <v>777045.13279760908</v>
          </cell>
          <cell r="V1479" t="str">
            <v>КИПиА</v>
          </cell>
        </row>
        <row r="1480">
          <cell r="H1480">
            <v>312938.20948832703</v>
          </cell>
          <cell r="J1480">
            <v>312938.20948832703</v>
          </cell>
          <cell r="M1480">
            <v>312938.20948832703</v>
          </cell>
          <cell r="P1480">
            <v>312938.20948832703</v>
          </cell>
          <cell r="S1480">
            <v>312938.20948832703</v>
          </cell>
          <cell r="V1480" t="str">
            <v>КИПиА</v>
          </cell>
        </row>
        <row r="1481">
          <cell r="H1481">
            <v>442528.85583315726</v>
          </cell>
          <cell r="J1481">
            <v>442528.85583315726</v>
          </cell>
          <cell r="M1481">
            <v>442528.85583315726</v>
          </cell>
          <cell r="P1481">
            <v>442528.85583315726</v>
          </cell>
          <cell r="S1481">
            <v>442528.85583315726</v>
          </cell>
          <cell r="V1481" t="str">
            <v>КИПиА</v>
          </cell>
        </row>
        <row r="1482">
          <cell r="H1482">
            <v>880138.71418591985</v>
          </cell>
          <cell r="J1482">
            <v>880138.71418591985</v>
          </cell>
          <cell r="M1482">
            <v>880138.71418591985</v>
          </cell>
          <cell r="P1482">
            <v>880138.71418591985</v>
          </cell>
          <cell r="S1482">
            <v>880138.71418591985</v>
          </cell>
          <cell r="V1482" t="str">
            <v>КИПиА</v>
          </cell>
        </row>
        <row r="1483">
          <cell r="H1483">
            <v>2543356.4010211457</v>
          </cell>
          <cell r="J1483">
            <v>2543356.4010211457</v>
          </cell>
          <cell r="M1483">
            <v>2543356.4010211457</v>
          </cell>
          <cell r="P1483">
            <v>2543356.4010211457</v>
          </cell>
          <cell r="S1483">
            <v>2543356.4010211457</v>
          </cell>
          <cell r="V1483" t="str">
            <v>КИПиА</v>
          </cell>
        </row>
        <row r="1484">
          <cell r="H1484">
            <v>6380638.9533836748</v>
          </cell>
          <cell r="J1484">
            <v>6380638.9533836748</v>
          </cell>
          <cell r="M1484">
            <v>6380638.9533836748</v>
          </cell>
          <cell r="P1484">
            <v>6380638.9533836748</v>
          </cell>
          <cell r="S1484">
            <v>6380638.9533836748</v>
          </cell>
          <cell r="V1484" t="str">
            <v>КИПиА</v>
          </cell>
        </row>
        <row r="1485">
          <cell r="H1485">
            <v>5150695.3984027458</v>
          </cell>
          <cell r="J1485">
            <v>5150695.3984027458</v>
          </cell>
          <cell r="M1485">
            <v>5150695.3984027458</v>
          </cell>
          <cell r="P1485">
            <v>5150695.3984027458</v>
          </cell>
          <cell r="S1485">
            <v>5150695.3984027458</v>
          </cell>
          <cell r="V1485" t="str">
            <v>КИПиА</v>
          </cell>
        </row>
        <row r="1486">
          <cell r="H1486">
            <v>1202856.2427207571</v>
          </cell>
          <cell r="J1486">
            <v>1202856.2427207571</v>
          </cell>
          <cell r="M1486">
            <v>1202856.2427207571</v>
          </cell>
          <cell r="P1486">
            <v>1202856.2427207571</v>
          </cell>
          <cell r="S1486">
            <v>1202856.2427207571</v>
          </cell>
          <cell r="V1486" t="str">
            <v>Арм-ра НД/ВД</v>
          </cell>
        </row>
        <row r="1487">
          <cell r="H1487">
            <v>13202080.712788798</v>
          </cell>
          <cell r="J1487">
            <v>13202080.712788798</v>
          </cell>
          <cell r="M1487">
            <v>13202080.712788798</v>
          </cell>
          <cell r="P1487">
            <v>13202080.712788798</v>
          </cell>
          <cell r="S1487">
            <v>13202080.712788798</v>
          </cell>
          <cell r="V1487" t="str">
            <v>Прочие</v>
          </cell>
        </row>
        <row r="1488">
          <cell r="H1488">
            <v>46617.516641203387</v>
          </cell>
          <cell r="J1488">
            <v>46617.516641203387</v>
          </cell>
          <cell r="M1488">
            <v>46617.516641203387</v>
          </cell>
          <cell r="P1488">
            <v>46617.516641203387</v>
          </cell>
          <cell r="S1488">
            <v>46617.516641203387</v>
          </cell>
          <cell r="V1488" t="str">
            <v>Прочие</v>
          </cell>
        </row>
        <row r="1489">
          <cell r="H1489">
            <v>14131116.022207269</v>
          </cell>
          <cell r="J1489">
            <v>14131116.022207269</v>
          </cell>
          <cell r="M1489">
            <v>14131116.022207269</v>
          </cell>
          <cell r="P1489">
            <v>14131116.022207269</v>
          </cell>
          <cell r="S1489">
            <v>14131116.022207269</v>
          </cell>
          <cell r="V1489" t="str">
            <v>КИПиА</v>
          </cell>
        </row>
        <row r="1490">
          <cell r="H1490">
            <v>1222414.8808137774</v>
          </cell>
          <cell r="J1490">
            <v>1222414.8808137774</v>
          </cell>
          <cell r="M1490">
            <v>1222414.8808137774</v>
          </cell>
          <cell r="P1490">
            <v>1222414.8808137774</v>
          </cell>
          <cell r="S1490">
            <v>1222414.8808137774</v>
          </cell>
          <cell r="V1490" t="str">
            <v>ЭТО</v>
          </cell>
        </row>
        <row r="1491">
          <cell r="H1491">
            <v>122241.48808137776</v>
          </cell>
          <cell r="J1491">
            <v>122241.48808137776</v>
          </cell>
          <cell r="M1491">
            <v>122241.48808137776</v>
          </cell>
          <cell r="P1491">
            <v>122241.48808137776</v>
          </cell>
          <cell r="S1491">
            <v>122241.48808137776</v>
          </cell>
          <cell r="V1491" t="str">
            <v>ЭТО</v>
          </cell>
        </row>
        <row r="1492">
          <cell r="H1492">
            <v>1955863.8093020441</v>
          </cell>
          <cell r="J1492">
            <v>1955863.8093020441</v>
          </cell>
          <cell r="M1492">
            <v>1955863.8093020441</v>
          </cell>
          <cell r="P1492">
            <v>1955863.8093020441</v>
          </cell>
          <cell r="S1492">
            <v>1955863.8093020441</v>
          </cell>
          <cell r="V1492" t="str">
            <v>ЭТО</v>
          </cell>
        </row>
        <row r="1493">
          <cell r="J1493">
            <v>0</v>
          </cell>
          <cell r="M1493">
            <v>0</v>
          </cell>
          <cell r="P1493">
            <v>0</v>
          </cell>
          <cell r="S1493">
            <v>0</v>
          </cell>
        </row>
        <row r="1494">
          <cell r="H1494">
            <v>0</v>
          </cell>
        </row>
        <row r="1495">
          <cell r="H1495">
            <v>0</v>
          </cell>
        </row>
        <row r="1496">
          <cell r="H1496">
            <v>0</v>
          </cell>
        </row>
        <row r="1497">
          <cell r="H1497">
            <v>0</v>
          </cell>
        </row>
        <row r="1498">
          <cell r="H1498">
            <v>0</v>
          </cell>
          <cell r="V1498" t="str">
            <v>Баки</v>
          </cell>
        </row>
        <row r="1499">
          <cell r="H1499">
            <v>0</v>
          </cell>
          <cell r="V1499" t="str">
            <v>Баки</v>
          </cell>
        </row>
        <row r="1500">
          <cell r="H1500">
            <v>0</v>
          </cell>
        </row>
        <row r="1501">
          <cell r="H1501">
            <v>0</v>
          </cell>
        </row>
        <row r="1502">
          <cell r="H1502">
            <v>0</v>
          </cell>
        </row>
        <row r="1503">
          <cell r="H1503">
            <v>0</v>
          </cell>
        </row>
        <row r="1504">
          <cell r="H1504">
            <v>0</v>
          </cell>
          <cell r="V1504" t="str">
            <v>Баки</v>
          </cell>
        </row>
        <row r="1505">
          <cell r="H1505">
            <v>0</v>
          </cell>
        </row>
        <row r="1506">
          <cell r="H1506">
            <v>0</v>
          </cell>
        </row>
        <row r="1507">
          <cell r="H1507">
            <v>0</v>
          </cell>
        </row>
        <row r="1508">
          <cell r="H1508">
            <v>0</v>
          </cell>
        </row>
        <row r="1509">
          <cell r="H1509">
            <v>0</v>
          </cell>
        </row>
        <row r="1510">
          <cell r="H1510">
            <v>0</v>
          </cell>
          <cell r="V1510" t="str">
            <v>Насосы</v>
          </cell>
        </row>
        <row r="1511">
          <cell r="H1511">
            <v>0</v>
          </cell>
        </row>
        <row r="1512">
          <cell r="H1512">
            <v>0</v>
          </cell>
        </row>
        <row r="1513">
          <cell r="H1513">
            <v>0</v>
          </cell>
        </row>
        <row r="1514">
          <cell r="H1514">
            <v>0</v>
          </cell>
          <cell r="V1514" t="str">
            <v>Баки</v>
          </cell>
        </row>
        <row r="1515">
          <cell r="H1515">
            <v>0</v>
          </cell>
        </row>
        <row r="1516">
          <cell r="H1516">
            <v>0</v>
          </cell>
        </row>
        <row r="1517">
          <cell r="H1517">
            <v>0</v>
          </cell>
        </row>
        <row r="1518">
          <cell r="H1518">
            <v>0</v>
          </cell>
        </row>
        <row r="1519">
          <cell r="H1519">
            <v>0</v>
          </cell>
        </row>
        <row r="1520">
          <cell r="H1520">
            <v>0</v>
          </cell>
        </row>
        <row r="1521">
          <cell r="H1521">
            <v>0</v>
          </cell>
        </row>
        <row r="1522">
          <cell r="H1522">
            <v>0</v>
          </cell>
        </row>
        <row r="1523">
          <cell r="H1523">
            <v>0</v>
          </cell>
        </row>
        <row r="1524">
          <cell r="H1524">
            <v>0</v>
          </cell>
        </row>
        <row r="1525">
          <cell r="H1525">
            <v>0</v>
          </cell>
        </row>
        <row r="1526">
          <cell r="H1526">
            <v>0</v>
          </cell>
        </row>
        <row r="1527">
          <cell r="H1527">
            <v>0</v>
          </cell>
        </row>
        <row r="1528">
          <cell r="H1528">
            <v>0</v>
          </cell>
        </row>
        <row r="1529">
          <cell r="H1529">
            <v>0</v>
          </cell>
          <cell r="V1529" t="str">
            <v>Баки</v>
          </cell>
        </row>
        <row r="1530">
          <cell r="H1530">
            <v>0</v>
          </cell>
          <cell r="V1530" t="str">
            <v>Насосы</v>
          </cell>
        </row>
        <row r="1531">
          <cell r="H1531">
            <v>0</v>
          </cell>
        </row>
        <row r="1532">
          <cell r="H1532">
            <v>0</v>
          </cell>
        </row>
        <row r="1533">
          <cell r="H1533">
            <v>0</v>
          </cell>
        </row>
        <row r="1534">
          <cell r="H1534">
            <v>0</v>
          </cell>
        </row>
        <row r="1535">
          <cell r="H1535">
            <v>0</v>
          </cell>
        </row>
        <row r="1536">
          <cell r="H1536">
            <v>0</v>
          </cell>
        </row>
        <row r="1537">
          <cell r="H1537">
            <v>0</v>
          </cell>
        </row>
        <row r="1538">
          <cell r="H1538">
            <v>0</v>
          </cell>
        </row>
        <row r="1539">
          <cell r="H1539">
            <v>0</v>
          </cell>
        </row>
        <row r="1540">
          <cell r="H1540">
            <v>0</v>
          </cell>
        </row>
        <row r="1541">
          <cell r="H1541">
            <v>0</v>
          </cell>
        </row>
        <row r="1542">
          <cell r="H1542">
            <v>0</v>
          </cell>
        </row>
        <row r="1543">
          <cell r="H1543">
            <v>0</v>
          </cell>
          <cell r="V1543" t="str">
            <v>Насосы</v>
          </cell>
        </row>
        <row r="1544">
          <cell r="H1544">
            <v>0</v>
          </cell>
        </row>
        <row r="1545">
          <cell r="H1545">
            <v>0</v>
          </cell>
        </row>
        <row r="1546">
          <cell r="H1546">
            <v>0</v>
          </cell>
        </row>
        <row r="1547">
          <cell r="H1547">
            <v>0</v>
          </cell>
          <cell r="V1547" t="str">
            <v>Баки</v>
          </cell>
        </row>
        <row r="1548">
          <cell r="H1548">
            <v>0</v>
          </cell>
        </row>
        <row r="1549">
          <cell r="H1549">
            <v>0</v>
          </cell>
        </row>
        <row r="1550">
          <cell r="H1550">
            <v>0</v>
          </cell>
        </row>
        <row r="1551">
          <cell r="H1551">
            <v>0</v>
          </cell>
        </row>
        <row r="1552">
          <cell r="H1552">
            <v>0</v>
          </cell>
        </row>
        <row r="1553">
          <cell r="H1553">
            <v>0</v>
          </cell>
        </row>
        <row r="1554">
          <cell r="H1554">
            <v>0</v>
          </cell>
        </row>
        <row r="1555">
          <cell r="H1555">
            <v>0</v>
          </cell>
        </row>
        <row r="1556">
          <cell r="H1556">
            <v>0</v>
          </cell>
        </row>
        <row r="1557">
          <cell r="H1557">
            <v>2444829.7616275554</v>
          </cell>
          <cell r="J1557">
            <v>2444829.7616275554</v>
          </cell>
          <cell r="M1557">
            <v>2444829.7616275554</v>
          </cell>
          <cell r="P1557">
            <v>2444829.7616275554</v>
          </cell>
          <cell r="S1557">
            <v>2444829.7616275554</v>
          </cell>
          <cell r="V1557" t="str">
            <v>Прочие</v>
          </cell>
        </row>
        <row r="1558">
          <cell r="H1558">
            <v>55008.66963661999</v>
          </cell>
          <cell r="J1558">
            <v>55008.66963661999</v>
          </cell>
          <cell r="M1558">
            <v>55008.66963661999</v>
          </cell>
          <cell r="P1558">
            <v>55008.66963661999</v>
          </cell>
          <cell r="S1558">
            <v>55008.66963661999</v>
          </cell>
          <cell r="V1558" t="str">
            <v>КИПиА</v>
          </cell>
        </row>
        <row r="1559">
          <cell r="J1559">
            <v>0</v>
          </cell>
          <cell r="M1559">
            <v>0</v>
          </cell>
          <cell r="P1559">
            <v>0</v>
          </cell>
          <cell r="S1559">
            <v>0</v>
          </cell>
        </row>
        <row r="1560">
          <cell r="J1560">
            <v>0</v>
          </cell>
          <cell r="M1560">
            <v>0</v>
          </cell>
          <cell r="P1560">
            <v>0</v>
          </cell>
          <cell r="S1560">
            <v>0</v>
          </cell>
        </row>
        <row r="1561">
          <cell r="J1561">
            <v>0</v>
          </cell>
          <cell r="M1561">
            <v>0</v>
          </cell>
          <cell r="P1561">
            <v>0</v>
          </cell>
          <cell r="S1561">
            <v>0</v>
          </cell>
        </row>
        <row r="1562">
          <cell r="J1562">
            <v>0</v>
          </cell>
          <cell r="M1562">
            <v>0</v>
          </cell>
          <cell r="P1562">
            <v>0</v>
          </cell>
          <cell r="S1562">
            <v>0</v>
          </cell>
        </row>
        <row r="1563">
          <cell r="H1563">
            <v>63218.407976165319</v>
          </cell>
          <cell r="J1563">
            <v>63218.407976165319</v>
          </cell>
          <cell r="M1563">
            <v>63218.407976165319</v>
          </cell>
          <cell r="P1563">
            <v>63218.407976165319</v>
          </cell>
          <cell r="S1563">
            <v>63218.407976165319</v>
          </cell>
          <cell r="V1563" t="str">
            <v>КИПиА</v>
          </cell>
        </row>
        <row r="1564">
          <cell r="J1564">
            <v>0</v>
          </cell>
          <cell r="M1564">
            <v>0</v>
          </cell>
          <cell r="P1564">
            <v>0</v>
          </cell>
          <cell r="S1564">
            <v>0</v>
          </cell>
        </row>
        <row r="1565">
          <cell r="J1565">
            <v>0</v>
          </cell>
          <cell r="M1565">
            <v>0</v>
          </cell>
          <cell r="P1565">
            <v>0</v>
          </cell>
          <cell r="S1565">
            <v>0</v>
          </cell>
        </row>
        <row r="1566">
          <cell r="J1566">
            <v>0</v>
          </cell>
          <cell r="M1566">
            <v>0</v>
          </cell>
          <cell r="P1566">
            <v>0</v>
          </cell>
          <cell r="S1566">
            <v>0</v>
          </cell>
        </row>
        <row r="1567">
          <cell r="H1567">
            <v>91681.116061033317</v>
          </cell>
          <cell r="J1567">
            <v>91681.116061033317</v>
          </cell>
          <cell r="M1567">
            <v>91681.116061033317</v>
          </cell>
          <cell r="P1567">
            <v>91681.116061033317</v>
          </cell>
          <cell r="S1567">
            <v>91681.116061033317</v>
          </cell>
          <cell r="V1567" t="str">
            <v>КИПиА</v>
          </cell>
        </row>
        <row r="1568">
          <cell r="J1568">
            <v>0</v>
          </cell>
          <cell r="M1568">
            <v>0</v>
          </cell>
          <cell r="P1568">
            <v>0</v>
          </cell>
          <cell r="S1568">
            <v>0</v>
          </cell>
        </row>
        <row r="1569">
          <cell r="J1569">
            <v>0</v>
          </cell>
          <cell r="M1569">
            <v>0</v>
          </cell>
          <cell r="P1569">
            <v>0</v>
          </cell>
          <cell r="S1569">
            <v>0</v>
          </cell>
        </row>
        <row r="1570">
          <cell r="J1570">
            <v>0</v>
          </cell>
          <cell r="M1570">
            <v>0</v>
          </cell>
          <cell r="P1570">
            <v>0</v>
          </cell>
          <cell r="S1570">
            <v>0</v>
          </cell>
        </row>
        <row r="1571">
          <cell r="J1571">
            <v>0</v>
          </cell>
          <cell r="M1571">
            <v>0</v>
          </cell>
          <cell r="P1571">
            <v>0</v>
          </cell>
          <cell r="S1571">
            <v>0</v>
          </cell>
        </row>
        <row r="1572">
          <cell r="H1572">
            <v>445087.37017870048</v>
          </cell>
          <cell r="J1572">
            <v>445087.37017870048</v>
          </cell>
          <cell r="M1572">
            <v>445087.37017870048</v>
          </cell>
          <cell r="P1572">
            <v>445087.37017870048</v>
          </cell>
          <cell r="S1572">
            <v>445087.37017870048</v>
          </cell>
          <cell r="V1572" t="str">
            <v>КИПиА</v>
          </cell>
        </row>
        <row r="1573">
          <cell r="J1573">
            <v>0</v>
          </cell>
          <cell r="M1573">
            <v>0</v>
          </cell>
          <cell r="P1573">
            <v>0</v>
          </cell>
          <cell r="S1573">
            <v>0</v>
          </cell>
        </row>
        <row r="1574">
          <cell r="J1574">
            <v>0</v>
          </cell>
          <cell r="M1574">
            <v>0</v>
          </cell>
          <cell r="P1574">
            <v>0</v>
          </cell>
          <cell r="S1574">
            <v>0</v>
          </cell>
        </row>
        <row r="1575">
          <cell r="J1575">
            <v>0</v>
          </cell>
          <cell r="M1575">
            <v>0</v>
          </cell>
          <cell r="P1575">
            <v>0</v>
          </cell>
          <cell r="S1575">
            <v>0</v>
          </cell>
        </row>
        <row r="1576">
          <cell r="H1576">
            <v>17847.257259881153</v>
          </cell>
          <cell r="J1576">
            <v>17847.257259881153</v>
          </cell>
          <cell r="M1576">
            <v>17847.257259881153</v>
          </cell>
          <cell r="P1576">
            <v>17847.257259881153</v>
          </cell>
          <cell r="S1576">
            <v>17847.257259881153</v>
          </cell>
          <cell r="V1576" t="str">
            <v>КИПиА</v>
          </cell>
        </row>
        <row r="1577">
          <cell r="J1577">
            <v>0</v>
          </cell>
          <cell r="M1577">
            <v>0</v>
          </cell>
          <cell r="P1577">
            <v>0</v>
          </cell>
          <cell r="S1577">
            <v>0</v>
          </cell>
        </row>
        <row r="1578">
          <cell r="H1578">
            <v>57453.49939824755</v>
          </cell>
          <cell r="J1578">
            <v>57453.49939824755</v>
          </cell>
          <cell r="M1578">
            <v>57453.49939824755</v>
          </cell>
          <cell r="P1578">
            <v>57453.49939824755</v>
          </cell>
          <cell r="S1578">
            <v>57453.49939824755</v>
          </cell>
          <cell r="V1578" t="str">
            <v>КИПиА</v>
          </cell>
        </row>
        <row r="1579">
          <cell r="J1579">
            <v>0</v>
          </cell>
          <cell r="M1579">
            <v>0</v>
          </cell>
          <cell r="P1579">
            <v>0</v>
          </cell>
          <cell r="S1579">
            <v>0</v>
          </cell>
        </row>
        <row r="1580">
          <cell r="H1580">
            <v>2777326.6092089028</v>
          </cell>
          <cell r="J1580">
            <v>2777326.6092089028</v>
          </cell>
          <cell r="M1580">
            <v>2777326.6092089028</v>
          </cell>
          <cell r="P1580">
            <v>2777326.6092089028</v>
          </cell>
          <cell r="S1580">
            <v>2777326.6092089028</v>
          </cell>
          <cell r="V1580" t="str">
            <v>КИПиА</v>
          </cell>
        </row>
        <row r="1581">
          <cell r="J1581">
            <v>0</v>
          </cell>
          <cell r="M1581">
            <v>0</v>
          </cell>
          <cell r="P1581">
            <v>0</v>
          </cell>
          <cell r="S1581">
            <v>0</v>
          </cell>
        </row>
        <row r="1582">
          <cell r="J1582">
            <v>0</v>
          </cell>
          <cell r="M1582">
            <v>0</v>
          </cell>
          <cell r="P1582">
            <v>0</v>
          </cell>
          <cell r="S1582">
            <v>0</v>
          </cell>
        </row>
        <row r="1583">
          <cell r="J1583" t="str">
            <v>вкл в смр</v>
          </cell>
          <cell r="M1583" t="str">
            <v>вкл в смр</v>
          </cell>
          <cell r="P1583" t="str">
            <v>вкл в смр</v>
          </cell>
          <cell r="S1583" t="str">
            <v>вкл в смр</v>
          </cell>
          <cell r="V1583" t="str">
            <v>Арм-ра НД/ВД</v>
          </cell>
        </row>
        <row r="1584">
          <cell r="J1584" t="str">
            <v>вкл в смр</v>
          </cell>
          <cell r="M1584" t="str">
            <v>вкл в смр</v>
          </cell>
          <cell r="P1584" t="str">
            <v>вкл в смр</v>
          </cell>
          <cell r="S1584" t="str">
            <v>вкл в смр</v>
          </cell>
          <cell r="V1584" t="str">
            <v>Арм-ра НД/ВД</v>
          </cell>
        </row>
        <row r="1585">
          <cell r="H1585">
            <v>14429199.446063947</v>
          </cell>
          <cell r="J1585">
            <v>14429199.446063947</v>
          </cell>
          <cell r="M1585">
            <v>14429199.446063947</v>
          </cell>
          <cell r="P1585">
            <v>14429199.446063947</v>
          </cell>
          <cell r="S1585">
            <v>14429199.446063947</v>
          </cell>
          <cell r="V1585" t="str">
            <v>Арм-ра НД/ВД</v>
          </cell>
        </row>
        <row r="1586">
          <cell r="J1586" t="str">
            <v>вкл в смр</v>
          </cell>
          <cell r="M1586" t="str">
            <v>вкл в смр</v>
          </cell>
          <cell r="P1586" t="str">
            <v>вкл в смр</v>
          </cell>
          <cell r="S1586" t="str">
            <v>вкл в смр</v>
          </cell>
          <cell r="V1586" t="str">
            <v>Арм-ра НД/ВД</v>
          </cell>
        </row>
        <row r="1587">
          <cell r="J1587" t="str">
            <v>вкл в смр</v>
          </cell>
          <cell r="M1587" t="str">
            <v>вкл в смр</v>
          </cell>
          <cell r="P1587" t="str">
            <v>вкл в смр</v>
          </cell>
          <cell r="S1587" t="str">
            <v>вкл в смр</v>
          </cell>
          <cell r="V1587" t="str">
            <v>Арм-ра НД/ВД</v>
          </cell>
        </row>
        <row r="1588">
          <cell r="J1588" t="str">
            <v>вкл в смр</v>
          </cell>
          <cell r="M1588" t="str">
            <v>вкл в смр</v>
          </cell>
          <cell r="P1588" t="str">
            <v>вкл в смр</v>
          </cell>
          <cell r="S1588" t="str">
            <v>вкл в смр</v>
          </cell>
          <cell r="V1588" t="str">
            <v>Арм-ра НД/ВД</v>
          </cell>
        </row>
        <row r="1589">
          <cell r="J1589" t="str">
            <v>вкл в смр</v>
          </cell>
          <cell r="M1589" t="str">
            <v>вкл в смр</v>
          </cell>
          <cell r="P1589" t="str">
            <v>вкл в смр</v>
          </cell>
          <cell r="S1589" t="str">
            <v>вкл в смр</v>
          </cell>
          <cell r="V1589" t="str">
            <v>Арм-ра НД/ВД</v>
          </cell>
        </row>
        <row r="1590">
          <cell r="H1590">
            <v>1611771.6231272495</v>
          </cell>
          <cell r="J1590">
            <v>1611771.6231272495</v>
          </cell>
          <cell r="M1590">
            <v>1611771.6231272495</v>
          </cell>
          <cell r="P1590">
            <v>1611771.6231272495</v>
          </cell>
          <cell r="S1590">
            <v>1611771.6231272495</v>
          </cell>
          <cell r="V1590" t="str">
            <v>Арм-ра НД/ВД</v>
          </cell>
        </row>
        <row r="1591">
          <cell r="H1591">
            <v>256735.31385804486</v>
          </cell>
          <cell r="J1591">
            <v>256735.31385804486</v>
          </cell>
          <cell r="M1591">
            <v>256735.31385804486</v>
          </cell>
          <cell r="P1591">
            <v>256735.31385804486</v>
          </cell>
          <cell r="S1591">
            <v>256735.31385804486</v>
          </cell>
          <cell r="V1591" t="str">
            <v>Насосы</v>
          </cell>
        </row>
        <row r="1592">
          <cell r="J1592">
            <v>0</v>
          </cell>
          <cell r="M1592">
            <v>0</v>
          </cell>
          <cell r="P1592">
            <v>0</v>
          </cell>
          <cell r="S1592">
            <v>0</v>
          </cell>
        </row>
        <row r="1593">
          <cell r="H1593">
            <v>644176.18977711501</v>
          </cell>
          <cell r="J1593">
            <v>644176.18977711501</v>
          </cell>
          <cell r="M1593">
            <v>644176.18977711501</v>
          </cell>
          <cell r="P1593">
            <v>644176.18977711501</v>
          </cell>
          <cell r="S1593">
            <v>644176.18977711501</v>
          </cell>
          <cell r="V1593" t="str">
            <v>Насосы</v>
          </cell>
        </row>
        <row r="1594">
          <cell r="J1594">
            <v>0</v>
          </cell>
          <cell r="M1594">
            <v>0</v>
          </cell>
          <cell r="P1594">
            <v>0</v>
          </cell>
          <cell r="S1594">
            <v>0</v>
          </cell>
        </row>
        <row r="1595">
          <cell r="H1595">
            <v>0</v>
          </cell>
          <cell r="J1595">
            <v>0</v>
          </cell>
          <cell r="M1595">
            <v>0</v>
          </cell>
          <cell r="P1595">
            <v>0</v>
          </cell>
          <cell r="S1595">
            <v>0</v>
          </cell>
          <cell r="V1595" t="str">
            <v>Насосы</v>
          </cell>
        </row>
        <row r="1596">
          <cell r="H1596">
            <v>19910691.775776748</v>
          </cell>
          <cell r="J1596">
            <v>19910691.775776748</v>
          </cell>
          <cell r="M1596">
            <v>19910691.775776748</v>
          </cell>
          <cell r="P1596">
            <v>19910691.775776748</v>
          </cell>
          <cell r="S1596">
            <v>19910691.775776748</v>
          </cell>
          <cell r="V1596" t="str">
            <v>Насосы</v>
          </cell>
        </row>
        <row r="1597">
          <cell r="H1597">
            <v>0</v>
          </cell>
          <cell r="J1597">
            <v>0</v>
          </cell>
          <cell r="M1597">
            <v>0</v>
          </cell>
          <cell r="P1597">
            <v>0</v>
          </cell>
          <cell r="S1597">
            <v>0</v>
          </cell>
        </row>
        <row r="1598">
          <cell r="H1598">
            <v>0</v>
          </cell>
          <cell r="J1598">
            <v>0</v>
          </cell>
          <cell r="M1598">
            <v>0</v>
          </cell>
          <cell r="P1598">
            <v>0</v>
          </cell>
          <cell r="S1598">
            <v>0</v>
          </cell>
          <cell r="V1598" t="str">
            <v>Насосы</v>
          </cell>
        </row>
        <row r="1599">
          <cell r="H1599">
            <v>0</v>
          </cell>
          <cell r="J1599">
            <v>0</v>
          </cell>
          <cell r="M1599">
            <v>0</v>
          </cell>
          <cell r="P1599">
            <v>0</v>
          </cell>
          <cell r="S1599">
            <v>0</v>
          </cell>
        </row>
        <row r="1600">
          <cell r="H1600">
            <v>3972897.0147570339</v>
          </cell>
          <cell r="J1600">
            <v>3972897.0147570339</v>
          </cell>
          <cell r="M1600">
            <v>3972897.0147570339</v>
          </cell>
          <cell r="P1600">
            <v>3972897.0147570339</v>
          </cell>
          <cell r="S1600">
            <v>3972897.0147570339</v>
          </cell>
          <cell r="V1600" t="str">
            <v>Арм-ра НД/ВД</v>
          </cell>
        </row>
        <row r="1601">
          <cell r="H1601">
            <v>0</v>
          </cell>
          <cell r="J1601">
            <v>0</v>
          </cell>
          <cell r="M1601">
            <v>0</v>
          </cell>
          <cell r="P1601">
            <v>0</v>
          </cell>
          <cell r="S1601">
            <v>0</v>
          </cell>
        </row>
        <row r="1602">
          <cell r="H1602">
            <v>0</v>
          </cell>
          <cell r="J1602">
            <v>0</v>
          </cell>
          <cell r="M1602">
            <v>0</v>
          </cell>
          <cell r="P1602">
            <v>0</v>
          </cell>
          <cell r="S1602">
            <v>0</v>
          </cell>
        </row>
        <row r="1603">
          <cell r="H1603">
            <v>4321358.9674062729</v>
          </cell>
          <cell r="J1603">
            <v>4321358.9674062729</v>
          </cell>
          <cell r="M1603">
            <v>4321358.9674062729</v>
          </cell>
          <cell r="P1603">
            <v>4321358.9674062729</v>
          </cell>
          <cell r="S1603">
            <v>4321358.9674062729</v>
          </cell>
          <cell r="V1603" t="str">
            <v>Арм-ра НД/ВД</v>
          </cell>
        </row>
        <row r="1604">
          <cell r="H1604">
            <v>0</v>
          </cell>
          <cell r="J1604">
            <v>0</v>
          </cell>
          <cell r="M1604">
            <v>0</v>
          </cell>
          <cell r="P1604">
            <v>0</v>
          </cell>
          <cell r="S1604">
            <v>0</v>
          </cell>
        </row>
        <row r="1605">
          <cell r="H1605">
            <v>0</v>
          </cell>
          <cell r="J1605">
            <v>0</v>
          </cell>
          <cell r="M1605">
            <v>0</v>
          </cell>
          <cell r="P1605">
            <v>0</v>
          </cell>
          <cell r="S1605">
            <v>0</v>
          </cell>
        </row>
        <row r="1606">
          <cell r="H1606">
            <v>484513.21779281361</v>
          </cell>
          <cell r="J1606">
            <v>484513.21779281361</v>
          </cell>
          <cell r="M1606">
            <v>484513.21779281361</v>
          </cell>
          <cell r="P1606">
            <v>484513.21779281361</v>
          </cell>
          <cell r="S1606">
            <v>484513.21779281361</v>
          </cell>
          <cell r="V1606" t="str">
            <v>Арм-ра НД/ВД</v>
          </cell>
        </row>
        <row r="1607">
          <cell r="H1607">
            <v>0</v>
          </cell>
          <cell r="J1607">
            <v>0</v>
          </cell>
          <cell r="M1607">
            <v>0</v>
          </cell>
          <cell r="P1607">
            <v>0</v>
          </cell>
          <cell r="S1607">
            <v>0</v>
          </cell>
        </row>
        <row r="1608">
          <cell r="H1608">
            <v>0</v>
          </cell>
          <cell r="J1608">
            <v>0</v>
          </cell>
          <cell r="M1608">
            <v>0</v>
          </cell>
          <cell r="P1608">
            <v>0</v>
          </cell>
          <cell r="S1608">
            <v>0</v>
          </cell>
        </row>
        <row r="1609">
          <cell r="H1609">
            <v>2091295.3984303786</v>
          </cell>
          <cell r="J1609">
            <v>2091295.3984303786</v>
          </cell>
          <cell r="M1609">
            <v>2091295.3984303786</v>
          </cell>
          <cell r="P1609">
            <v>2091295.3984303786</v>
          </cell>
          <cell r="S1609">
            <v>2091295.3984303786</v>
          </cell>
          <cell r="V1609" t="str">
            <v>Арм-ра НД/ВД</v>
          </cell>
        </row>
        <row r="1610">
          <cell r="H1610">
            <v>0</v>
          </cell>
          <cell r="J1610">
            <v>0</v>
          </cell>
          <cell r="M1610">
            <v>0</v>
          </cell>
          <cell r="P1610">
            <v>0</v>
          </cell>
          <cell r="S1610">
            <v>0</v>
          </cell>
        </row>
        <row r="1611">
          <cell r="H1611">
            <v>0</v>
          </cell>
          <cell r="J1611">
            <v>0</v>
          </cell>
          <cell r="M1611">
            <v>0</v>
          </cell>
          <cell r="P1611">
            <v>0</v>
          </cell>
          <cell r="S1611">
            <v>0</v>
          </cell>
        </row>
        <row r="1612">
          <cell r="H1612">
            <v>338196.37466420903</v>
          </cell>
          <cell r="J1612">
            <v>338196.37466420903</v>
          </cell>
          <cell r="M1612">
            <v>338196.37466420903</v>
          </cell>
          <cell r="P1612">
            <v>338196.37466420903</v>
          </cell>
          <cell r="S1612">
            <v>338196.37466420903</v>
          </cell>
          <cell r="V1612" t="str">
            <v>Арм-ра НД/ВД</v>
          </cell>
        </row>
        <row r="1613">
          <cell r="H1613">
            <v>0</v>
          </cell>
          <cell r="J1613">
            <v>0</v>
          </cell>
          <cell r="M1613">
            <v>0</v>
          </cell>
          <cell r="P1613">
            <v>0</v>
          </cell>
          <cell r="S1613">
            <v>0</v>
          </cell>
        </row>
        <row r="1614">
          <cell r="H1614">
            <v>0</v>
          </cell>
          <cell r="J1614">
            <v>0</v>
          </cell>
          <cell r="M1614">
            <v>0</v>
          </cell>
          <cell r="P1614">
            <v>0</v>
          </cell>
          <cell r="S1614">
            <v>0</v>
          </cell>
        </row>
        <row r="1615">
          <cell r="H1615">
            <v>172913.02972087046</v>
          </cell>
          <cell r="J1615">
            <v>172913.02972087046</v>
          </cell>
          <cell r="M1615">
            <v>172913.02972087046</v>
          </cell>
          <cell r="P1615">
            <v>172913.02972087046</v>
          </cell>
          <cell r="S1615">
            <v>172913.02972087046</v>
          </cell>
          <cell r="V1615" t="str">
            <v>КИПиА</v>
          </cell>
        </row>
        <row r="1616">
          <cell r="H1616">
            <v>0</v>
          </cell>
          <cell r="J1616">
            <v>0</v>
          </cell>
          <cell r="M1616">
            <v>0</v>
          </cell>
          <cell r="P1616">
            <v>0</v>
          </cell>
          <cell r="S1616">
            <v>0</v>
          </cell>
        </row>
        <row r="1617">
          <cell r="H1617">
            <v>0</v>
          </cell>
          <cell r="J1617">
            <v>0</v>
          </cell>
          <cell r="M1617">
            <v>0</v>
          </cell>
          <cell r="P1617">
            <v>0</v>
          </cell>
          <cell r="S1617">
            <v>0</v>
          </cell>
        </row>
        <row r="1618">
          <cell r="H1618">
            <v>0</v>
          </cell>
          <cell r="J1618">
            <v>0</v>
          </cell>
          <cell r="M1618">
            <v>0</v>
          </cell>
          <cell r="P1618">
            <v>0</v>
          </cell>
          <cell r="S1618">
            <v>0</v>
          </cell>
        </row>
        <row r="1619">
          <cell r="H1619">
            <v>0</v>
          </cell>
          <cell r="J1619">
            <v>0</v>
          </cell>
          <cell r="M1619">
            <v>0</v>
          </cell>
          <cell r="P1619">
            <v>0</v>
          </cell>
          <cell r="S1619">
            <v>0</v>
          </cell>
        </row>
        <row r="1620">
          <cell r="H1620">
            <v>0</v>
          </cell>
          <cell r="J1620">
            <v>0</v>
          </cell>
          <cell r="M1620">
            <v>0</v>
          </cell>
          <cell r="P1620">
            <v>0</v>
          </cell>
          <cell r="S1620">
            <v>0</v>
          </cell>
        </row>
        <row r="1621">
          <cell r="H1621">
            <v>0</v>
          </cell>
          <cell r="J1621">
            <v>0</v>
          </cell>
          <cell r="M1621">
            <v>0</v>
          </cell>
          <cell r="P1621">
            <v>0</v>
          </cell>
          <cell r="S1621">
            <v>0</v>
          </cell>
        </row>
        <row r="1622">
          <cell r="H1622">
            <v>0</v>
          </cell>
          <cell r="J1622">
            <v>0</v>
          </cell>
          <cell r="M1622">
            <v>0</v>
          </cell>
          <cell r="P1622">
            <v>0</v>
          </cell>
          <cell r="S1622">
            <v>0</v>
          </cell>
        </row>
        <row r="1623">
          <cell r="H1623">
            <v>66010.403563943997</v>
          </cell>
          <cell r="J1623">
            <v>66010.403563943997</v>
          </cell>
          <cell r="M1623">
            <v>66010.403563943997</v>
          </cell>
          <cell r="P1623">
            <v>66010.403563943997</v>
          </cell>
          <cell r="S1623">
            <v>66010.403563943997</v>
          </cell>
          <cell r="V1623" t="str">
            <v>КИПиА</v>
          </cell>
        </row>
        <row r="1624">
          <cell r="H1624">
            <v>0</v>
          </cell>
          <cell r="J1624">
            <v>0</v>
          </cell>
          <cell r="M1624">
            <v>0</v>
          </cell>
          <cell r="P1624">
            <v>0</v>
          </cell>
          <cell r="S1624">
            <v>0</v>
          </cell>
        </row>
        <row r="1625">
          <cell r="H1625">
            <v>0</v>
          </cell>
          <cell r="J1625">
            <v>0</v>
          </cell>
          <cell r="M1625">
            <v>0</v>
          </cell>
          <cell r="P1625">
            <v>0</v>
          </cell>
          <cell r="S1625">
            <v>0</v>
          </cell>
        </row>
        <row r="1626">
          <cell r="H1626">
            <v>221264.42791657863</v>
          </cell>
          <cell r="J1626">
            <v>221264.42791657863</v>
          </cell>
          <cell r="M1626">
            <v>221264.42791657863</v>
          </cell>
          <cell r="P1626">
            <v>221264.42791657863</v>
          </cell>
          <cell r="S1626">
            <v>221264.42791657863</v>
          </cell>
          <cell r="V1626" t="str">
            <v>КИПиА</v>
          </cell>
        </row>
        <row r="1627">
          <cell r="H1627">
            <v>0</v>
          </cell>
          <cell r="J1627">
            <v>0</v>
          </cell>
          <cell r="M1627">
            <v>0</v>
          </cell>
          <cell r="P1627">
            <v>0</v>
          </cell>
          <cell r="S1627">
            <v>0</v>
          </cell>
        </row>
        <row r="1628">
          <cell r="H1628">
            <v>0</v>
          </cell>
          <cell r="J1628">
            <v>0</v>
          </cell>
          <cell r="M1628">
            <v>0</v>
          </cell>
          <cell r="P1628">
            <v>0</v>
          </cell>
          <cell r="S1628">
            <v>0</v>
          </cell>
        </row>
        <row r="1629">
          <cell r="H1629">
            <v>0</v>
          </cell>
          <cell r="J1629">
            <v>0</v>
          </cell>
          <cell r="M1629">
            <v>0</v>
          </cell>
          <cell r="P1629">
            <v>0</v>
          </cell>
          <cell r="S1629">
            <v>0</v>
          </cell>
        </row>
        <row r="1630">
          <cell r="H1630">
            <v>17847.257259881153</v>
          </cell>
          <cell r="J1630">
            <v>17847.257259881153</v>
          </cell>
          <cell r="M1630">
            <v>17847.257259881153</v>
          </cell>
          <cell r="P1630">
            <v>17847.257259881153</v>
          </cell>
          <cell r="S1630">
            <v>17847.257259881153</v>
          </cell>
          <cell r="V1630" t="str">
            <v>КИПиА</v>
          </cell>
        </row>
        <row r="1631">
          <cell r="H1631">
            <v>0</v>
          </cell>
          <cell r="J1631">
            <v>0</v>
          </cell>
          <cell r="M1631">
            <v>0</v>
          </cell>
          <cell r="P1631">
            <v>0</v>
          </cell>
          <cell r="S1631">
            <v>0</v>
          </cell>
        </row>
        <row r="1632">
          <cell r="H1632">
            <v>57453.49939824755</v>
          </cell>
          <cell r="J1632">
            <v>57453.49939824755</v>
          </cell>
          <cell r="M1632">
            <v>57453.49939824755</v>
          </cell>
          <cell r="P1632">
            <v>57453.49939824755</v>
          </cell>
          <cell r="S1632">
            <v>57453.49939824755</v>
          </cell>
          <cell r="V1632" t="str">
            <v>КИПиА</v>
          </cell>
        </row>
        <row r="1633">
          <cell r="H1633">
            <v>0</v>
          </cell>
          <cell r="J1633">
            <v>0</v>
          </cell>
          <cell r="M1633">
            <v>0</v>
          </cell>
          <cell r="P1633">
            <v>0</v>
          </cell>
          <cell r="S1633">
            <v>0</v>
          </cell>
        </row>
        <row r="1634">
          <cell r="H1634">
            <v>4759189.3751893174</v>
          </cell>
          <cell r="J1634">
            <v>4759189.3751893174</v>
          </cell>
          <cell r="M1634">
            <v>4759189.3751893174</v>
          </cell>
          <cell r="P1634">
            <v>4759189.3751893174</v>
          </cell>
          <cell r="S1634">
            <v>4759189.3751893174</v>
          </cell>
          <cell r="V1634" t="str">
            <v>ЭТО</v>
          </cell>
        </row>
        <row r="1635">
          <cell r="H1635">
            <v>250065.6988046456</v>
          </cell>
          <cell r="J1635">
            <v>250065.6988046456</v>
          </cell>
          <cell r="M1635">
            <v>250065.6988046456</v>
          </cell>
          <cell r="P1635">
            <v>250065.6988046456</v>
          </cell>
          <cell r="S1635">
            <v>250065.6988046456</v>
          </cell>
          <cell r="V1635" t="str">
            <v>ЭТО</v>
          </cell>
        </row>
        <row r="1636">
          <cell r="H1636">
            <v>9359238.2938532066</v>
          </cell>
          <cell r="J1636">
            <v>9359238.2938532066</v>
          </cell>
          <cell r="M1636">
            <v>9359238.2938532066</v>
          </cell>
          <cell r="P1636">
            <v>9359238.2938532066</v>
          </cell>
          <cell r="S1636">
            <v>9359238.2938532066</v>
          </cell>
          <cell r="V1636" t="str">
            <v>ЭТО</v>
          </cell>
        </row>
        <row r="1637">
          <cell r="H1637">
            <v>2379594.6875946587</v>
          </cell>
          <cell r="J1637">
            <v>2379594.6875946587</v>
          </cell>
          <cell r="M1637">
            <v>2379594.6875946587</v>
          </cell>
          <cell r="P1637">
            <v>2379594.6875946587</v>
          </cell>
          <cell r="S1637">
            <v>2379594.6875946587</v>
          </cell>
          <cell r="V1637" t="str">
            <v>ЭТО</v>
          </cell>
        </row>
        <row r="1638">
          <cell r="H1638">
            <v>250065.6988046456</v>
          </cell>
          <cell r="J1638">
            <v>250065.6988046456</v>
          </cell>
          <cell r="M1638">
            <v>250065.6988046456</v>
          </cell>
          <cell r="P1638">
            <v>250065.6988046456</v>
          </cell>
          <cell r="S1638">
            <v>250065.6988046456</v>
          </cell>
          <cell r="V1638" t="str">
            <v>ЭТО</v>
          </cell>
        </row>
        <row r="1639">
          <cell r="H1639">
            <v>5500866.9636619985</v>
          </cell>
          <cell r="J1639">
            <v>5500866.9636619985</v>
          </cell>
          <cell r="M1639">
            <v>5500866.9636619985</v>
          </cell>
          <cell r="P1639">
            <v>5500866.9636619985</v>
          </cell>
          <cell r="S1639">
            <v>5500866.9636619985</v>
          </cell>
          <cell r="V1639" t="str">
            <v>Насосы</v>
          </cell>
        </row>
        <row r="1640">
          <cell r="H1640">
            <v>183362.23212206663</v>
          </cell>
          <cell r="J1640">
            <v>183362.23212206663</v>
          </cell>
          <cell r="M1640">
            <v>183362.23212206663</v>
          </cell>
          <cell r="P1640">
            <v>183362.23212206663</v>
          </cell>
          <cell r="S1640">
            <v>183362.23212206663</v>
          </cell>
          <cell r="V1640" t="str">
            <v>Насосы</v>
          </cell>
        </row>
        <row r="1641">
          <cell r="H1641">
            <v>5954732.4950998239</v>
          </cell>
          <cell r="J1641">
            <v>5954732.4950998239</v>
          </cell>
          <cell r="M1641">
            <v>5954732.4950998239</v>
          </cell>
          <cell r="P1641">
            <v>5954732.4950998239</v>
          </cell>
          <cell r="S1641">
            <v>5954732.4950998239</v>
          </cell>
          <cell r="V1641" t="str">
            <v>Арм-ра НД/ВД</v>
          </cell>
        </row>
        <row r="1642">
          <cell r="H1642">
            <v>3156387.3788264883</v>
          </cell>
          <cell r="J1642">
            <v>3156387.3788264883</v>
          </cell>
          <cell r="M1642">
            <v>3156387.3788264883</v>
          </cell>
          <cell r="P1642">
            <v>3156387.3788264883</v>
          </cell>
          <cell r="S1642">
            <v>3156387.3788264883</v>
          </cell>
          <cell r="V1642" t="str">
            <v>Арм-ра НД/ВД</v>
          </cell>
        </row>
        <row r="1643">
          <cell r="H1643">
            <v>1649805.3507629372</v>
          </cell>
          <cell r="J1643">
            <v>1649805.3507629372</v>
          </cell>
          <cell r="M1643">
            <v>1649805.3507629372</v>
          </cell>
          <cell r="P1643">
            <v>1649805.3507629372</v>
          </cell>
          <cell r="S1643">
            <v>1649805.3507629372</v>
          </cell>
          <cell r="V1643" t="str">
            <v>Арм-ра НД/ВД</v>
          </cell>
        </row>
        <row r="1644">
          <cell r="H1644" t="str">
            <v>вкл в смр</v>
          </cell>
          <cell r="J1644" t="str">
            <v>вкл в смр</v>
          </cell>
          <cell r="M1644" t="str">
            <v>вкл в смр</v>
          </cell>
          <cell r="P1644" t="str">
            <v>вкл в смр</v>
          </cell>
          <cell r="S1644" t="str">
            <v>вкл в смр</v>
          </cell>
          <cell r="V1644" t="str">
            <v>Арм-ра НД/ВД</v>
          </cell>
        </row>
        <row r="1645">
          <cell r="H1645" t="str">
            <v>вкл в смр</v>
          </cell>
          <cell r="J1645" t="str">
            <v>вкл в смр</v>
          </cell>
          <cell r="M1645" t="str">
            <v>вкл в смр</v>
          </cell>
          <cell r="P1645" t="str">
            <v>вкл в смр</v>
          </cell>
          <cell r="S1645" t="str">
            <v>вкл в смр</v>
          </cell>
          <cell r="V1645" t="str">
            <v>Арм-ра НД/ВД</v>
          </cell>
        </row>
        <row r="1646">
          <cell r="H1646" t="str">
            <v>вкл в смр</v>
          </cell>
          <cell r="J1646" t="str">
            <v>вкл в смр</v>
          </cell>
          <cell r="M1646" t="str">
            <v>вкл в смр</v>
          </cell>
          <cell r="P1646" t="str">
            <v>вкл в смр</v>
          </cell>
          <cell r="S1646" t="str">
            <v>вкл в смр</v>
          </cell>
          <cell r="V1646" t="str">
            <v>Арм-ра НД/ВД</v>
          </cell>
        </row>
        <row r="1647">
          <cell r="H1647">
            <v>564755.67493596522</v>
          </cell>
          <cell r="J1647">
            <v>564755.67493596522</v>
          </cell>
          <cell r="M1647">
            <v>564755.67493596522</v>
          </cell>
          <cell r="P1647">
            <v>564755.67493596522</v>
          </cell>
          <cell r="S1647">
            <v>564755.67493596522</v>
          </cell>
          <cell r="V1647" t="str">
            <v>Насосы</v>
          </cell>
        </row>
        <row r="1648">
          <cell r="H1648">
            <v>0</v>
          </cell>
          <cell r="J1648">
            <v>0</v>
          </cell>
          <cell r="M1648">
            <v>0</v>
          </cell>
          <cell r="P1648">
            <v>0</v>
          </cell>
          <cell r="S1648">
            <v>0</v>
          </cell>
        </row>
        <row r="1649">
          <cell r="H1649" t="str">
            <v>вкл в смр</v>
          </cell>
          <cell r="J1649" t="str">
            <v>вкл в смр</v>
          </cell>
          <cell r="M1649" t="str">
            <v>вкл в смр</v>
          </cell>
          <cell r="P1649" t="str">
            <v>вкл в смр</v>
          </cell>
          <cell r="S1649" t="str">
            <v>вкл в смр</v>
          </cell>
          <cell r="V1649" t="str">
            <v>Арм-ра НД/ВД</v>
          </cell>
        </row>
        <row r="1650">
          <cell r="H1650">
            <v>0</v>
          </cell>
          <cell r="J1650">
            <v>0</v>
          </cell>
          <cell r="M1650">
            <v>0</v>
          </cell>
          <cell r="P1650">
            <v>0</v>
          </cell>
          <cell r="S1650">
            <v>0</v>
          </cell>
        </row>
        <row r="1651">
          <cell r="H1651" t="str">
            <v>вкл в п. 1259.</v>
          </cell>
          <cell r="J1651" t="str">
            <v>вкл в п. 1259.</v>
          </cell>
          <cell r="M1651" t="str">
            <v>вкл в п. 1259.</v>
          </cell>
          <cell r="P1651" t="str">
            <v>вкл в п. 1259.</v>
          </cell>
          <cell r="S1651" t="str">
            <v>вкл в п. 1259.</v>
          </cell>
        </row>
        <row r="1652">
          <cell r="H1652">
            <v>10790.842456929975</v>
          </cell>
          <cell r="J1652">
            <v>10790.842456929975</v>
          </cell>
          <cell r="M1652">
            <v>10790.842456929975</v>
          </cell>
          <cell r="P1652">
            <v>10790.842456929975</v>
          </cell>
          <cell r="S1652">
            <v>10790.842456929975</v>
          </cell>
          <cell r="V1652" t="str">
            <v>связь</v>
          </cell>
        </row>
        <row r="1653">
          <cell r="H1653" t="str">
            <v>вкл в п. 2808.</v>
          </cell>
          <cell r="J1653" t="str">
            <v>вкл в п. 2808.</v>
          </cell>
          <cell r="M1653" t="str">
            <v>вкл в п. 2808.</v>
          </cell>
          <cell r="P1653" t="str">
            <v>вкл в п. 2808.</v>
          </cell>
          <cell r="S1653" t="str">
            <v>вкл в п. 2808.</v>
          </cell>
        </row>
        <row r="1654">
          <cell r="H1654" t="str">
            <v>вкл в п. 2808.</v>
          </cell>
          <cell r="J1654" t="str">
            <v>вкл в п. 2808.</v>
          </cell>
          <cell r="M1654" t="str">
            <v>вкл в п. 2808.</v>
          </cell>
          <cell r="P1654" t="str">
            <v>вкл в п. 2808.</v>
          </cell>
          <cell r="S1654" t="str">
            <v>вкл в п. 2808.</v>
          </cell>
        </row>
        <row r="1655">
          <cell r="H1655">
            <v>611207.44040688884</v>
          </cell>
          <cell r="J1655">
            <v>611207.44040688884</v>
          </cell>
          <cell r="M1655">
            <v>611207.44040688884</v>
          </cell>
          <cell r="P1655">
            <v>611207.44040688884</v>
          </cell>
          <cell r="S1655">
            <v>611207.44040688884</v>
          </cell>
          <cell r="V1655" t="str">
            <v>Краны до 10</v>
          </cell>
        </row>
        <row r="1656">
          <cell r="H1656">
            <v>0</v>
          </cell>
          <cell r="J1656">
            <v>0</v>
          </cell>
          <cell r="M1656">
            <v>0</v>
          </cell>
          <cell r="P1656">
            <v>0</v>
          </cell>
          <cell r="S1656">
            <v>0</v>
          </cell>
          <cell r="V1656" t="str">
            <v>Насосы</v>
          </cell>
        </row>
        <row r="1657">
          <cell r="H1657">
            <v>1432176.3847018986</v>
          </cell>
          <cell r="J1657">
            <v>1432176.3847018986</v>
          </cell>
          <cell r="M1657">
            <v>1432176.3847018986</v>
          </cell>
          <cell r="P1657">
            <v>1432176.3847018986</v>
          </cell>
          <cell r="S1657">
            <v>1432176.3847018986</v>
          </cell>
          <cell r="V1657" t="str">
            <v>Баки</v>
          </cell>
        </row>
        <row r="1658">
          <cell r="H1658">
            <v>0</v>
          </cell>
          <cell r="J1658">
            <v>0</v>
          </cell>
          <cell r="M1658">
            <v>0</v>
          </cell>
          <cell r="P1658">
            <v>0</v>
          </cell>
          <cell r="S1658">
            <v>0</v>
          </cell>
        </row>
        <row r="1659">
          <cell r="H1659">
            <v>2081102.6586711772</v>
          </cell>
          <cell r="J1659">
            <v>2081102.6586711772</v>
          </cell>
          <cell r="M1659">
            <v>2081102.6586711772</v>
          </cell>
          <cell r="P1659">
            <v>2081102.6586711772</v>
          </cell>
          <cell r="S1659">
            <v>2081102.6586711772</v>
          </cell>
          <cell r="V1659" t="str">
            <v>Баки</v>
          </cell>
        </row>
        <row r="1660">
          <cell r="H1660">
            <v>0</v>
          </cell>
          <cell r="J1660">
            <v>0</v>
          </cell>
          <cell r="M1660">
            <v>0</v>
          </cell>
          <cell r="P1660">
            <v>0</v>
          </cell>
          <cell r="S1660">
            <v>0</v>
          </cell>
        </row>
        <row r="1661">
          <cell r="H1661">
            <v>476935.87410385127</v>
          </cell>
          <cell r="J1661">
            <v>476935.87410385127</v>
          </cell>
          <cell r="M1661">
            <v>476935.87410385127</v>
          </cell>
          <cell r="P1661">
            <v>476935.87410385127</v>
          </cell>
          <cell r="S1661">
            <v>476935.87410385127</v>
          </cell>
          <cell r="V1661" t="str">
            <v>ТМО</v>
          </cell>
        </row>
        <row r="1662">
          <cell r="H1662">
            <v>0</v>
          </cell>
          <cell r="J1662">
            <v>0</v>
          </cell>
          <cell r="M1662">
            <v>0</v>
          </cell>
          <cell r="P1662">
            <v>0</v>
          </cell>
          <cell r="S1662">
            <v>0</v>
          </cell>
        </row>
        <row r="1663">
          <cell r="H1663">
            <v>794893.07460982364</v>
          </cell>
          <cell r="J1663">
            <v>794893.07460982364</v>
          </cell>
          <cell r="M1663">
            <v>794893.07460982364</v>
          </cell>
          <cell r="P1663">
            <v>794893.07460982364</v>
          </cell>
          <cell r="S1663">
            <v>794893.07460982364</v>
          </cell>
          <cell r="V1663" t="str">
            <v>ТМО</v>
          </cell>
        </row>
        <row r="1664">
          <cell r="H1664">
            <v>0</v>
          </cell>
          <cell r="J1664">
            <v>0</v>
          </cell>
          <cell r="M1664">
            <v>0</v>
          </cell>
          <cell r="P1664">
            <v>0</v>
          </cell>
          <cell r="S1664">
            <v>0</v>
          </cell>
        </row>
        <row r="1665">
          <cell r="H1665">
            <v>663436.33860453824</v>
          </cell>
          <cell r="J1665">
            <v>663436.33860453824</v>
          </cell>
          <cell r="M1665">
            <v>663436.33860453824</v>
          </cell>
          <cell r="P1665">
            <v>663436.33860453824</v>
          </cell>
          <cell r="S1665">
            <v>663436.33860453824</v>
          </cell>
          <cell r="V1665" t="str">
            <v>Насосы</v>
          </cell>
        </row>
        <row r="1666">
          <cell r="H1666">
            <v>0</v>
          </cell>
          <cell r="J1666">
            <v>0</v>
          </cell>
          <cell r="M1666">
            <v>0</v>
          </cell>
          <cell r="P1666">
            <v>0</v>
          </cell>
          <cell r="S1666">
            <v>0</v>
          </cell>
        </row>
        <row r="1667">
          <cell r="H1667">
            <v>1028527.6565679043</v>
          </cell>
          <cell r="J1667">
            <v>1028527.6565679043</v>
          </cell>
          <cell r="M1667">
            <v>1028527.6565679043</v>
          </cell>
          <cell r="P1667">
            <v>1028527.6565679043</v>
          </cell>
          <cell r="S1667">
            <v>1028527.6565679043</v>
          </cell>
          <cell r="V1667" t="str">
            <v>Насосы</v>
          </cell>
        </row>
        <row r="1668">
          <cell r="H1668">
            <v>0</v>
          </cell>
          <cell r="J1668">
            <v>0</v>
          </cell>
          <cell r="M1668">
            <v>0</v>
          </cell>
          <cell r="P1668">
            <v>0</v>
          </cell>
          <cell r="S1668">
            <v>0</v>
          </cell>
        </row>
        <row r="1669">
          <cell r="H1669">
            <v>218048.86557259798</v>
          </cell>
          <cell r="J1669">
            <v>218048.86557259798</v>
          </cell>
          <cell r="M1669">
            <v>218048.86557259798</v>
          </cell>
          <cell r="P1669">
            <v>218048.86557259798</v>
          </cell>
          <cell r="S1669">
            <v>218048.86557259798</v>
          </cell>
          <cell r="V1669" t="str">
            <v>Насосы</v>
          </cell>
        </row>
        <row r="1670">
          <cell r="H1670">
            <v>0</v>
          </cell>
          <cell r="J1670">
            <v>0</v>
          </cell>
          <cell r="M1670">
            <v>0</v>
          </cell>
          <cell r="P1670">
            <v>0</v>
          </cell>
          <cell r="S1670">
            <v>0</v>
          </cell>
        </row>
        <row r="1671">
          <cell r="H1671">
            <v>1028527.6565679043</v>
          </cell>
          <cell r="J1671">
            <v>1028527.6565679043</v>
          </cell>
          <cell r="M1671">
            <v>1028527.6565679043</v>
          </cell>
          <cell r="P1671">
            <v>1028527.6565679043</v>
          </cell>
          <cell r="S1671">
            <v>1028527.6565679043</v>
          </cell>
          <cell r="V1671" t="str">
            <v>Насосы</v>
          </cell>
        </row>
        <row r="1672">
          <cell r="H1672">
            <v>0</v>
          </cell>
          <cell r="J1672">
            <v>0</v>
          </cell>
          <cell r="M1672">
            <v>0</v>
          </cell>
          <cell r="P1672">
            <v>0</v>
          </cell>
          <cell r="S1672">
            <v>0</v>
          </cell>
        </row>
        <row r="1673">
          <cell r="H1673">
            <v>5555123.5373634733</v>
          </cell>
          <cell r="J1673">
            <v>5555123.5373634733</v>
          </cell>
          <cell r="M1673">
            <v>5555123.5373634733</v>
          </cell>
          <cell r="P1673">
            <v>5555123.5373634733</v>
          </cell>
          <cell r="S1673">
            <v>5555123.5373634733</v>
          </cell>
          <cell r="V1673" t="str">
            <v>ТМО</v>
          </cell>
        </row>
        <row r="1674">
          <cell r="H1674">
            <v>0</v>
          </cell>
          <cell r="J1674">
            <v>0</v>
          </cell>
          <cell r="M1674">
            <v>0</v>
          </cell>
          <cell r="P1674">
            <v>0</v>
          </cell>
          <cell r="S1674">
            <v>0</v>
          </cell>
        </row>
        <row r="1675">
          <cell r="H1675">
            <v>2110441.2025698507</v>
          </cell>
          <cell r="J1675">
            <v>2110441.2025698507</v>
          </cell>
          <cell r="M1675">
            <v>2110441.2025698507</v>
          </cell>
          <cell r="P1675">
            <v>2110441.2025698507</v>
          </cell>
          <cell r="S1675">
            <v>2110441.2025698507</v>
          </cell>
          <cell r="V1675" t="str">
            <v>ТМО</v>
          </cell>
        </row>
        <row r="1676">
          <cell r="H1676">
            <v>0</v>
          </cell>
          <cell r="J1676">
            <v>0</v>
          </cell>
          <cell r="M1676">
            <v>0</v>
          </cell>
          <cell r="P1676">
            <v>0</v>
          </cell>
          <cell r="S1676">
            <v>0</v>
          </cell>
        </row>
        <row r="1677">
          <cell r="H1677">
            <v>1406960.8017132338</v>
          </cell>
          <cell r="J1677">
            <v>1406960.8017132338</v>
          </cell>
          <cell r="M1677">
            <v>1406960.8017132338</v>
          </cell>
          <cell r="P1677">
            <v>1406960.8017132338</v>
          </cell>
          <cell r="S1677">
            <v>1406960.8017132338</v>
          </cell>
          <cell r="V1677" t="str">
            <v>ТМО</v>
          </cell>
        </row>
        <row r="1678">
          <cell r="H1678">
            <v>0</v>
          </cell>
          <cell r="J1678">
            <v>0</v>
          </cell>
          <cell r="M1678">
            <v>0</v>
          </cell>
          <cell r="P1678">
            <v>0</v>
          </cell>
          <cell r="S1678">
            <v>0</v>
          </cell>
        </row>
        <row r="1679">
          <cell r="H1679">
            <v>238467.93705192563</v>
          </cell>
          <cell r="J1679">
            <v>238467.93705192563</v>
          </cell>
          <cell r="M1679">
            <v>238467.93705192563</v>
          </cell>
          <cell r="P1679">
            <v>238467.93705192563</v>
          </cell>
          <cell r="S1679">
            <v>238467.93705192563</v>
          </cell>
          <cell r="V1679" t="str">
            <v>ТМО</v>
          </cell>
        </row>
        <row r="1680">
          <cell r="H1680">
            <v>3491390.9383329423</v>
          </cell>
          <cell r="J1680">
            <v>3491390.9383329423</v>
          </cell>
          <cell r="M1680">
            <v>3491390.9383329423</v>
          </cell>
          <cell r="P1680">
            <v>3491390.9383329423</v>
          </cell>
          <cell r="S1680">
            <v>3491390.9383329423</v>
          </cell>
          <cell r="V1680" t="str">
            <v>ТМО</v>
          </cell>
        </row>
        <row r="1681">
          <cell r="H1681">
            <v>220582.9025154897</v>
          </cell>
          <cell r="J1681">
            <v>220582.9025154897</v>
          </cell>
          <cell r="M1681">
            <v>220582.9025154897</v>
          </cell>
          <cell r="P1681">
            <v>220582.9025154897</v>
          </cell>
          <cell r="S1681">
            <v>220582.9025154897</v>
          </cell>
          <cell r="V1681" t="str">
            <v>Насосы</v>
          </cell>
        </row>
        <row r="1682">
          <cell r="H1682">
            <v>0</v>
          </cell>
          <cell r="J1682">
            <v>0</v>
          </cell>
          <cell r="M1682">
            <v>0</v>
          </cell>
          <cell r="P1682">
            <v>0</v>
          </cell>
          <cell r="S1682">
            <v>0</v>
          </cell>
        </row>
        <row r="1683">
          <cell r="H1683">
            <v>0</v>
          </cell>
          <cell r="J1683">
            <v>0</v>
          </cell>
          <cell r="M1683">
            <v>0</v>
          </cell>
          <cell r="P1683">
            <v>0</v>
          </cell>
          <cell r="S1683">
            <v>0</v>
          </cell>
        </row>
        <row r="1684">
          <cell r="H1684">
            <v>651894.69531457219</v>
          </cell>
          <cell r="J1684">
            <v>651894.69531457219</v>
          </cell>
          <cell r="M1684">
            <v>651894.69531457219</v>
          </cell>
          <cell r="P1684">
            <v>651894.69531457219</v>
          </cell>
          <cell r="S1684">
            <v>651894.69531457219</v>
          </cell>
          <cell r="V1684" t="str">
            <v>Краны до 10</v>
          </cell>
        </row>
        <row r="1685">
          <cell r="H1685">
            <v>2893236.7225897415</v>
          </cell>
          <cell r="J1685">
            <v>2893236.7225897415</v>
          </cell>
          <cell r="M1685">
            <v>2893236.7225897415</v>
          </cell>
          <cell r="P1685">
            <v>2893236.7225897415</v>
          </cell>
          <cell r="S1685">
            <v>2893236.7225897415</v>
          </cell>
          <cell r="V1685" t="str">
            <v>Краны до 10</v>
          </cell>
        </row>
        <row r="1686">
          <cell r="H1686" t="str">
            <v>вкл в п. 943.</v>
          </cell>
          <cell r="J1686" t="str">
            <v>вкл в п. 943.</v>
          </cell>
          <cell r="M1686" t="str">
            <v>вкл в п. 943.</v>
          </cell>
          <cell r="P1686" t="str">
            <v>вкл в п. 943.</v>
          </cell>
          <cell r="S1686" t="str">
            <v>вкл в п. 943.</v>
          </cell>
        </row>
        <row r="1687">
          <cell r="H1687" t="str">
            <v>вкл в п. 1259.</v>
          </cell>
          <cell r="J1687" t="str">
            <v>вкл в п. 1259.</v>
          </cell>
          <cell r="M1687" t="str">
            <v>вкл в п. 1259.</v>
          </cell>
          <cell r="P1687" t="str">
            <v>вкл в п. 1259.</v>
          </cell>
          <cell r="S1687" t="str">
            <v>вкл в п. 1259.</v>
          </cell>
        </row>
        <row r="1688">
          <cell r="H1688" t="str">
            <v>вкл в п. 947.</v>
          </cell>
          <cell r="J1688" t="str">
            <v>вкл в п. 947.</v>
          </cell>
          <cell r="M1688" t="str">
            <v>вкл в п. 947.</v>
          </cell>
          <cell r="P1688" t="str">
            <v>вкл в п. 947.</v>
          </cell>
          <cell r="S1688" t="str">
            <v>вкл в п. 947.</v>
          </cell>
        </row>
        <row r="1689">
          <cell r="H1689" t="str">
            <v>вкл в п. 1259.</v>
          </cell>
          <cell r="J1689" t="str">
            <v>вкл в п. 1259.</v>
          </cell>
          <cell r="M1689" t="str">
            <v>вкл в п. 1259.</v>
          </cell>
          <cell r="P1689" t="str">
            <v>вкл в п. 1259.</v>
          </cell>
          <cell r="S1689" t="str">
            <v>вкл в п. 1259.</v>
          </cell>
        </row>
        <row r="1690">
          <cell r="H1690" t="str">
            <v>вкл в п. 1259.</v>
          </cell>
          <cell r="J1690" t="str">
            <v>вкл в п. 1259.</v>
          </cell>
          <cell r="M1690" t="str">
            <v>вкл в п. 1259.</v>
          </cell>
          <cell r="P1690" t="str">
            <v>вкл в п. 1259.</v>
          </cell>
          <cell r="S1690" t="str">
            <v>вкл в п. 1259.</v>
          </cell>
        </row>
        <row r="1691">
          <cell r="H1691" t="str">
            <v>вкл в п. 1259.</v>
          </cell>
          <cell r="J1691" t="str">
            <v>вкл в п. 1259.</v>
          </cell>
          <cell r="M1691" t="str">
            <v>вкл в п. 1259.</v>
          </cell>
          <cell r="P1691" t="str">
            <v>вкл в п. 1259.</v>
          </cell>
          <cell r="S1691" t="str">
            <v>вкл в п. 1259.</v>
          </cell>
        </row>
        <row r="1692">
          <cell r="H1692" t="str">
            <v>вкл в п. 1259.</v>
          </cell>
          <cell r="J1692" t="str">
            <v>вкл в п. 1259.</v>
          </cell>
          <cell r="M1692" t="str">
            <v>вкл в п. 1259.</v>
          </cell>
          <cell r="P1692" t="str">
            <v>вкл в п. 1259.</v>
          </cell>
          <cell r="S1692" t="str">
            <v>вкл в п. 1259.</v>
          </cell>
        </row>
        <row r="1693">
          <cell r="H1693" t="str">
            <v>вкл в п. 1259.</v>
          </cell>
          <cell r="J1693" t="str">
            <v>вкл в п. 1259.</v>
          </cell>
          <cell r="M1693" t="str">
            <v>вкл в п. 1259.</v>
          </cell>
          <cell r="P1693" t="str">
            <v>вкл в п. 1259.</v>
          </cell>
          <cell r="S1693" t="str">
            <v>вкл в п. 1259.</v>
          </cell>
        </row>
        <row r="1694">
          <cell r="H1694" t="str">
            <v>вкл в п. 1259.</v>
          </cell>
          <cell r="J1694" t="str">
            <v>вкл в п. 1259.</v>
          </cell>
          <cell r="M1694" t="str">
            <v>вкл в п. 1259.</v>
          </cell>
          <cell r="P1694" t="str">
            <v>вкл в п. 1259.</v>
          </cell>
          <cell r="S1694" t="str">
            <v>вкл в п. 1259.</v>
          </cell>
        </row>
        <row r="1695">
          <cell r="H1695">
            <v>2379594.6875946587</v>
          </cell>
          <cell r="J1695">
            <v>2379594.6875946587</v>
          </cell>
          <cell r="M1695">
            <v>2379594.6875946587</v>
          </cell>
          <cell r="P1695">
            <v>2379594.6875946587</v>
          </cell>
          <cell r="S1695">
            <v>2379594.6875946587</v>
          </cell>
          <cell r="V1695" t="str">
            <v>ЭТО</v>
          </cell>
        </row>
        <row r="1696">
          <cell r="H1696">
            <v>250065.6988046456</v>
          </cell>
          <cell r="J1696">
            <v>250065.6988046456</v>
          </cell>
          <cell r="M1696">
            <v>250065.6988046456</v>
          </cell>
          <cell r="P1696">
            <v>250065.6988046456</v>
          </cell>
          <cell r="S1696">
            <v>250065.6988046456</v>
          </cell>
          <cell r="V1696" t="str">
            <v>ЭТО</v>
          </cell>
        </row>
        <row r="1697">
          <cell r="H1697" t="str">
            <v>вкл в смр</v>
          </cell>
          <cell r="J1697" t="str">
            <v>вкл в смр</v>
          </cell>
          <cell r="M1697" t="str">
            <v>вкл в смр</v>
          </cell>
          <cell r="P1697" t="str">
            <v>вкл в смр</v>
          </cell>
          <cell r="S1697" t="str">
            <v>вкл в смр</v>
          </cell>
          <cell r="V1697" t="str">
            <v>Арм-ра НД/ВД</v>
          </cell>
        </row>
        <row r="1698">
          <cell r="H1698" t="str">
            <v>вкл в смр</v>
          </cell>
          <cell r="J1698" t="str">
            <v>вкл в смр</v>
          </cell>
          <cell r="M1698" t="str">
            <v>вкл в смр</v>
          </cell>
          <cell r="P1698" t="str">
            <v>вкл в смр</v>
          </cell>
          <cell r="S1698" t="str">
            <v>вкл в смр</v>
          </cell>
          <cell r="V1698" t="str">
            <v>Арм-ра НД/ВД</v>
          </cell>
        </row>
        <row r="1699">
          <cell r="H1699">
            <v>3734621.5224797945</v>
          </cell>
          <cell r="J1699">
            <v>3734621.5224797945</v>
          </cell>
          <cell r="M1699">
            <v>3734621.5224797945</v>
          </cell>
          <cell r="P1699">
            <v>3734621.5224797945</v>
          </cell>
          <cell r="S1699">
            <v>3734621.5224797945</v>
          </cell>
          <cell r="V1699" t="str">
            <v>ТМО</v>
          </cell>
        </row>
        <row r="1700">
          <cell r="H1700" t="str">
            <v>вкл в п. 1927.</v>
          </cell>
          <cell r="J1700" t="str">
            <v>вкл в п. 1927.</v>
          </cell>
          <cell r="M1700" t="str">
            <v>вкл в п. 1927.</v>
          </cell>
          <cell r="P1700" t="str">
            <v>вкл в п. 1927.</v>
          </cell>
          <cell r="S1700" t="str">
            <v>вкл в п. 1927.</v>
          </cell>
          <cell r="V1700" t="str">
            <v>Насосы</v>
          </cell>
        </row>
        <row r="1701">
          <cell r="H1701" t="str">
            <v>вкл в п. 1927.</v>
          </cell>
          <cell r="J1701" t="str">
            <v>вкл в п. 1927.</v>
          </cell>
          <cell r="M1701" t="str">
            <v>вкл в п. 1927.</v>
          </cell>
          <cell r="P1701" t="str">
            <v>вкл в п. 1927.</v>
          </cell>
          <cell r="S1701" t="str">
            <v>вкл в п. 1927.</v>
          </cell>
        </row>
        <row r="1702">
          <cell r="H1702" t="str">
            <v>вкл в смр</v>
          </cell>
          <cell r="J1702" t="str">
            <v>вкл в смр</v>
          </cell>
          <cell r="M1702" t="str">
            <v>вкл в смр</v>
          </cell>
          <cell r="P1702" t="str">
            <v>вкл в смр</v>
          </cell>
          <cell r="S1702" t="str">
            <v>вкл в смр</v>
          </cell>
          <cell r="V1702" t="str">
            <v>Арм-ра НД/ВД</v>
          </cell>
        </row>
        <row r="1703">
          <cell r="H1703" t="str">
            <v>вкл в смр</v>
          </cell>
          <cell r="J1703" t="str">
            <v>вкл в смр</v>
          </cell>
          <cell r="M1703" t="str">
            <v>вкл в смр</v>
          </cell>
          <cell r="P1703" t="str">
            <v>вкл в смр</v>
          </cell>
          <cell r="S1703" t="str">
            <v>вкл в смр</v>
          </cell>
          <cell r="V1703" t="str">
            <v>Арм-ра НД/ВД</v>
          </cell>
        </row>
        <row r="1704">
          <cell r="H1704">
            <v>247727.50973941147</v>
          </cell>
          <cell r="J1704">
            <v>247727.50973941147</v>
          </cell>
          <cell r="M1704">
            <v>247727.50973941147</v>
          </cell>
          <cell r="P1704">
            <v>247727.50973941147</v>
          </cell>
          <cell r="S1704">
            <v>247727.50973941147</v>
          </cell>
          <cell r="V1704" t="str">
            <v>Арм-ра НД/ВД</v>
          </cell>
        </row>
        <row r="1705">
          <cell r="H1705">
            <v>31782.786901158219</v>
          </cell>
          <cell r="J1705">
            <v>31782.786901158219</v>
          </cell>
          <cell r="M1705">
            <v>31782.786901158219</v>
          </cell>
          <cell r="P1705">
            <v>31782.786901158219</v>
          </cell>
          <cell r="S1705">
            <v>31782.786901158219</v>
          </cell>
          <cell r="V1705" t="str">
            <v>Прочие</v>
          </cell>
        </row>
        <row r="1706">
          <cell r="H1706" t="str">
            <v>вкл в п. 1259.</v>
          </cell>
          <cell r="J1706" t="str">
            <v>вкл в п. 1259.</v>
          </cell>
          <cell r="M1706" t="str">
            <v>вкл в п. 1259.</v>
          </cell>
          <cell r="P1706" t="str">
            <v>вкл в п. 1259.</v>
          </cell>
          <cell r="S1706" t="str">
            <v>вкл в п. 1259.</v>
          </cell>
        </row>
        <row r="1707">
          <cell r="H1707" t="str">
            <v>вкл в п. 1259.</v>
          </cell>
          <cell r="J1707" t="str">
            <v>вкл в п. 1259.</v>
          </cell>
          <cell r="M1707" t="str">
            <v>вкл в п. 1259.</v>
          </cell>
          <cell r="P1707" t="str">
            <v>вкл в п. 1259.</v>
          </cell>
          <cell r="S1707" t="str">
            <v>вкл в п. 1259.</v>
          </cell>
        </row>
        <row r="1708">
          <cell r="H1708">
            <v>3353.8713361310211</v>
          </cell>
          <cell r="J1708">
            <v>3353.8713361310211</v>
          </cell>
          <cell r="M1708">
            <v>3353.8713361310211</v>
          </cell>
          <cell r="P1708">
            <v>3353.8713361310211</v>
          </cell>
          <cell r="S1708">
            <v>3353.8713361310211</v>
          </cell>
          <cell r="V1708" t="str">
            <v>связь</v>
          </cell>
        </row>
        <row r="1709">
          <cell r="H1709">
            <v>108555.36215413113</v>
          </cell>
          <cell r="J1709">
            <v>108555.36215413113</v>
          </cell>
          <cell r="M1709">
            <v>108555.36215413113</v>
          </cell>
          <cell r="P1709">
            <v>108555.36215413113</v>
          </cell>
          <cell r="S1709">
            <v>108555.36215413113</v>
          </cell>
          <cell r="V1709" t="str">
            <v>связь</v>
          </cell>
        </row>
        <row r="1710">
          <cell r="H1710">
            <v>180458.76859014967</v>
          </cell>
          <cell r="J1710">
            <v>180458.76859014967</v>
          </cell>
          <cell r="M1710">
            <v>180458.76859014967</v>
          </cell>
          <cell r="P1710">
            <v>180458.76859014967</v>
          </cell>
          <cell r="S1710">
            <v>180458.76859014967</v>
          </cell>
          <cell r="V1710" t="str">
            <v>связь</v>
          </cell>
        </row>
        <row r="1711">
          <cell r="H1711">
            <v>3596.9474856433253</v>
          </cell>
          <cell r="J1711">
            <v>3596.9474856433253</v>
          </cell>
          <cell r="M1711">
            <v>3596.9474856433253</v>
          </cell>
          <cell r="P1711">
            <v>3596.9474856433253</v>
          </cell>
          <cell r="S1711">
            <v>3596.9474856433253</v>
          </cell>
          <cell r="V1711" t="str">
            <v>связь</v>
          </cell>
        </row>
        <row r="1712">
          <cell r="H1712" t="str">
            <v>вкл в п. 2808.</v>
          </cell>
          <cell r="J1712" t="str">
            <v>вкл в п. 2808.</v>
          </cell>
          <cell r="M1712" t="str">
            <v>вкл в п. 2808.</v>
          </cell>
          <cell r="P1712" t="str">
            <v>вкл в п. 2808.</v>
          </cell>
          <cell r="S1712" t="str">
            <v>вкл в п. 2808.</v>
          </cell>
        </row>
        <row r="1713">
          <cell r="H1713" t="str">
            <v>вкл в п. 2808.</v>
          </cell>
          <cell r="J1713" t="str">
            <v>вкл в п. 2808.</v>
          </cell>
          <cell r="M1713" t="str">
            <v>вкл в п. 2808.</v>
          </cell>
          <cell r="P1713" t="str">
            <v>вкл в п. 2808.</v>
          </cell>
          <cell r="S1713" t="str">
            <v>вкл в п. 2808.</v>
          </cell>
        </row>
        <row r="1714">
          <cell r="H1714" t="str">
            <v>вкл в п. 2808.</v>
          </cell>
          <cell r="J1714" t="str">
            <v>вкл в п. 2808.</v>
          </cell>
          <cell r="M1714" t="str">
            <v>вкл в п. 2808.</v>
          </cell>
          <cell r="P1714" t="str">
            <v>вкл в п. 2808.</v>
          </cell>
          <cell r="S1714" t="str">
            <v>вкл в п. 2808.</v>
          </cell>
        </row>
        <row r="1715">
          <cell r="H1715">
            <v>0</v>
          </cell>
          <cell r="J1715">
            <v>0</v>
          </cell>
          <cell r="M1715">
            <v>0</v>
          </cell>
          <cell r="P1715">
            <v>0</v>
          </cell>
          <cell r="S1715">
            <v>0</v>
          </cell>
        </row>
        <row r="1716">
          <cell r="H1716">
            <v>0</v>
          </cell>
          <cell r="J1716">
            <v>0</v>
          </cell>
          <cell r="M1716">
            <v>0</v>
          </cell>
          <cell r="P1716">
            <v>0</v>
          </cell>
          <cell r="S1716">
            <v>0</v>
          </cell>
        </row>
        <row r="1717">
          <cell r="H1717" t="str">
            <v>вкл в смр</v>
          </cell>
          <cell r="J1717" t="str">
            <v>вкл в смр</v>
          </cell>
          <cell r="M1717" t="str">
            <v>вкл в смр</v>
          </cell>
          <cell r="P1717" t="str">
            <v>вкл в смр</v>
          </cell>
          <cell r="S1717" t="str">
            <v>вкл в смр</v>
          </cell>
          <cell r="V1717" t="str">
            <v>Арм-ра НД/ВД</v>
          </cell>
        </row>
        <row r="1718">
          <cell r="H1718" t="str">
            <v>вкл в смр</v>
          </cell>
          <cell r="J1718" t="str">
            <v>вкл в смр</v>
          </cell>
          <cell r="M1718" t="str">
            <v>вкл в смр</v>
          </cell>
          <cell r="P1718" t="str">
            <v>вкл в смр</v>
          </cell>
          <cell r="S1718" t="str">
            <v>вкл в смр</v>
          </cell>
        </row>
        <row r="1719">
          <cell r="H1719" t="str">
            <v>вкл в смр</v>
          </cell>
          <cell r="J1719" t="str">
            <v>вкл в смр</v>
          </cell>
          <cell r="M1719" t="str">
            <v>вкл в смр</v>
          </cell>
          <cell r="P1719" t="str">
            <v>вкл в смр</v>
          </cell>
          <cell r="S1719" t="str">
            <v>вкл в смр</v>
          </cell>
        </row>
        <row r="1720">
          <cell r="H1720" t="str">
            <v>вкл в смр</v>
          </cell>
          <cell r="J1720" t="str">
            <v>вкл в смр</v>
          </cell>
          <cell r="M1720" t="str">
            <v>вкл в смр</v>
          </cell>
          <cell r="P1720" t="str">
            <v>вкл в смр</v>
          </cell>
          <cell r="S1720" t="str">
            <v>вкл в смр</v>
          </cell>
          <cell r="V1720" t="str">
            <v>Арм-ра НД/ВД</v>
          </cell>
        </row>
        <row r="1721">
          <cell r="H1721" t="str">
            <v>вкл в смр</v>
          </cell>
          <cell r="J1721" t="str">
            <v>вкл в смр</v>
          </cell>
          <cell r="M1721" t="str">
            <v>вкл в смр</v>
          </cell>
          <cell r="P1721" t="str">
            <v>вкл в смр</v>
          </cell>
          <cell r="S1721" t="str">
            <v>вкл в смр</v>
          </cell>
        </row>
        <row r="1722">
          <cell r="H1722" t="str">
            <v>вкл в смр</v>
          </cell>
          <cell r="J1722" t="str">
            <v>вкл в смр</v>
          </cell>
          <cell r="M1722" t="str">
            <v>вкл в смр</v>
          </cell>
          <cell r="P1722" t="str">
            <v>вкл в смр</v>
          </cell>
          <cell r="S1722" t="str">
            <v>вкл в смр</v>
          </cell>
        </row>
        <row r="1723">
          <cell r="H1723" t="str">
            <v>вкл в смр</v>
          </cell>
          <cell r="J1723" t="str">
            <v>вкл в смр</v>
          </cell>
          <cell r="M1723" t="str">
            <v>вкл в смр</v>
          </cell>
          <cell r="P1723" t="str">
            <v>вкл в смр</v>
          </cell>
          <cell r="S1723" t="str">
            <v>вкл в смр</v>
          </cell>
          <cell r="V1723" t="str">
            <v>Арм-ра НД/ВД</v>
          </cell>
        </row>
        <row r="1724">
          <cell r="H1724" t="str">
            <v>вкл в смр</v>
          </cell>
          <cell r="J1724" t="str">
            <v>вкл в смр</v>
          </cell>
          <cell r="M1724" t="str">
            <v>вкл в смр</v>
          </cell>
          <cell r="P1724" t="str">
            <v>вкл в смр</v>
          </cell>
          <cell r="S1724" t="str">
            <v>вкл в смр</v>
          </cell>
        </row>
        <row r="1725">
          <cell r="H1725" t="str">
            <v>вкл в смр</v>
          </cell>
          <cell r="J1725" t="str">
            <v>вкл в смр</v>
          </cell>
          <cell r="M1725" t="str">
            <v>вкл в смр</v>
          </cell>
          <cell r="P1725" t="str">
            <v>вкл в смр</v>
          </cell>
          <cell r="S1725" t="str">
            <v>вкл в смр</v>
          </cell>
        </row>
        <row r="1726">
          <cell r="H1726" t="str">
            <v>вкл в смр</v>
          </cell>
          <cell r="J1726" t="str">
            <v>вкл в смр</v>
          </cell>
          <cell r="M1726" t="str">
            <v>вкл в смр</v>
          </cell>
          <cell r="P1726" t="str">
            <v>вкл в смр</v>
          </cell>
          <cell r="S1726" t="str">
            <v>вкл в смр</v>
          </cell>
          <cell r="V1726" t="str">
            <v>Арм-ра НД/ВД</v>
          </cell>
        </row>
        <row r="1727">
          <cell r="H1727" t="str">
            <v>вкл в смр</v>
          </cell>
          <cell r="J1727" t="str">
            <v>вкл в смр</v>
          </cell>
          <cell r="M1727" t="str">
            <v>вкл в смр</v>
          </cell>
          <cell r="P1727" t="str">
            <v>вкл в смр</v>
          </cell>
          <cell r="S1727" t="str">
            <v>вкл в смр</v>
          </cell>
        </row>
        <row r="1728">
          <cell r="H1728" t="str">
            <v>вкл в смр</v>
          </cell>
          <cell r="J1728" t="str">
            <v>вкл в смр</v>
          </cell>
          <cell r="M1728" t="str">
            <v>вкл в смр</v>
          </cell>
          <cell r="P1728" t="str">
            <v>вкл в смр</v>
          </cell>
          <cell r="S1728" t="str">
            <v>вкл в смр</v>
          </cell>
        </row>
        <row r="1729">
          <cell r="H1729" t="str">
            <v>вкл в смр</v>
          </cell>
          <cell r="J1729" t="str">
            <v>вкл в смр</v>
          </cell>
          <cell r="M1729" t="str">
            <v>вкл в смр</v>
          </cell>
          <cell r="P1729" t="str">
            <v>вкл в смр</v>
          </cell>
          <cell r="S1729" t="str">
            <v>вкл в смр</v>
          </cell>
          <cell r="V1729" t="str">
            <v>Арм-ра НД/ВД</v>
          </cell>
        </row>
        <row r="1730">
          <cell r="H1730" t="str">
            <v>вкл в смр</v>
          </cell>
          <cell r="J1730" t="str">
            <v>вкл в смр</v>
          </cell>
          <cell r="M1730" t="str">
            <v>вкл в смр</v>
          </cell>
          <cell r="P1730" t="str">
            <v>вкл в смр</v>
          </cell>
          <cell r="S1730" t="str">
            <v>вкл в смр</v>
          </cell>
        </row>
        <row r="1731">
          <cell r="H1731" t="str">
            <v>вкл в смр</v>
          </cell>
          <cell r="J1731" t="str">
            <v>вкл в смр</v>
          </cell>
          <cell r="M1731" t="str">
            <v>вкл в смр</v>
          </cell>
          <cell r="P1731" t="str">
            <v>вкл в смр</v>
          </cell>
          <cell r="S1731" t="str">
            <v>вкл в смр</v>
          </cell>
        </row>
        <row r="1732">
          <cell r="H1732" t="str">
            <v>вкл в смр</v>
          </cell>
          <cell r="J1732" t="str">
            <v>вкл в смр</v>
          </cell>
          <cell r="M1732" t="str">
            <v>вкл в смр</v>
          </cell>
          <cell r="P1732" t="str">
            <v>вкл в смр</v>
          </cell>
          <cell r="S1732" t="str">
            <v>вкл в смр</v>
          </cell>
          <cell r="V1732" t="str">
            <v>Арм-ра НД/ВД</v>
          </cell>
        </row>
        <row r="1733">
          <cell r="H1733" t="str">
            <v>вкл в смр</v>
          </cell>
          <cell r="J1733" t="str">
            <v>вкл в смр</v>
          </cell>
          <cell r="M1733" t="str">
            <v>вкл в смр</v>
          </cell>
          <cell r="P1733" t="str">
            <v>вкл в смр</v>
          </cell>
          <cell r="S1733" t="str">
            <v>вкл в смр</v>
          </cell>
        </row>
        <row r="1734">
          <cell r="H1734" t="str">
            <v>вкл в смр</v>
          </cell>
          <cell r="J1734" t="str">
            <v>вкл в смр</v>
          </cell>
          <cell r="M1734" t="str">
            <v>вкл в смр</v>
          </cell>
          <cell r="P1734" t="str">
            <v>вкл в смр</v>
          </cell>
          <cell r="S1734" t="str">
            <v>вкл в смр</v>
          </cell>
        </row>
        <row r="1735">
          <cell r="H1735" t="str">
            <v>вкл в смр</v>
          </cell>
          <cell r="J1735" t="str">
            <v>вкл в смр</v>
          </cell>
          <cell r="M1735" t="str">
            <v>вкл в смр</v>
          </cell>
          <cell r="P1735" t="str">
            <v>вкл в смр</v>
          </cell>
          <cell r="S1735" t="str">
            <v>вкл в смр</v>
          </cell>
        </row>
        <row r="1736">
          <cell r="H1736" t="str">
            <v>вкл в смр</v>
          </cell>
          <cell r="J1736" t="str">
            <v>вкл в смр</v>
          </cell>
          <cell r="M1736" t="str">
            <v>вкл в смр</v>
          </cell>
          <cell r="P1736" t="str">
            <v>вкл в смр</v>
          </cell>
          <cell r="S1736" t="str">
            <v>вкл в смр</v>
          </cell>
          <cell r="V1736" t="str">
            <v>Арм-ра НД/ВД</v>
          </cell>
        </row>
        <row r="1737">
          <cell r="H1737" t="str">
            <v>вкл в смр</v>
          </cell>
          <cell r="J1737" t="str">
            <v>вкл в смр</v>
          </cell>
          <cell r="M1737" t="str">
            <v>вкл в смр</v>
          </cell>
          <cell r="P1737" t="str">
            <v>вкл в смр</v>
          </cell>
          <cell r="S1737" t="str">
            <v>вкл в смр</v>
          </cell>
        </row>
        <row r="1738">
          <cell r="H1738" t="str">
            <v>вкл в смр</v>
          </cell>
          <cell r="J1738" t="str">
            <v>вкл в смр</v>
          </cell>
          <cell r="M1738" t="str">
            <v>вкл в смр</v>
          </cell>
          <cell r="P1738" t="str">
            <v>вкл в смр</v>
          </cell>
          <cell r="S1738" t="str">
            <v>вкл в смр</v>
          </cell>
        </row>
        <row r="1739">
          <cell r="H1739" t="str">
            <v>вкл в смр</v>
          </cell>
          <cell r="J1739" t="str">
            <v>вкл в смр</v>
          </cell>
          <cell r="M1739" t="str">
            <v>вкл в смр</v>
          </cell>
          <cell r="P1739" t="str">
            <v>вкл в смр</v>
          </cell>
          <cell r="S1739" t="str">
            <v>вкл в смр</v>
          </cell>
          <cell r="V1739" t="str">
            <v>Арм-ра НД/ВД</v>
          </cell>
        </row>
        <row r="1740">
          <cell r="H1740" t="str">
            <v>вкл в смр</v>
          </cell>
          <cell r="J1740" t="str">
            <v>вкл в смр</v>
          </cell>
          <cell r="M1740" t="str">
            <v>вкл в смр</v>
          </cell>
          <cell r="P1740" t="str">
            <v>вкл в смр</v>
          </cell>
          <cell r="S1740" t="str">
            <v>вкл в смр</v>
          </cell>
        </row>
        <row r="1741">
          <cell r="H1741" t="str">
            <v>вкл в смр</v>
          </cell>
          <cell r="J1741" t="str">
            <v>вкл в смр</v>
          </cell>
          <cell r="M1741" t="str">
            <v>вкл в смр</v>
          </cell>
          <cell r="P1741" t="str">
            <v>вкл в смр</v>
          </cell>
          <cell r="S1741" t="str">
            <v>вкл в смр</v>
          </cell>
        </row>
        <row r="1742">
          <cell r="H1742" t="str">
            <v>вкл в смр</v>
          </cell>
          <cell r="J1742" t="str">
            <v>вкл в смр</v>
          </cell>
          <cell r="M1742" t="str">
            <v>вкл в смр</v>
          </cell>
          <cell r="P1742" t="str">
            <v>вкл в смр</v>
          </cell>
          <cell r="S1742" t="str">
            <v>вкл в смр</v>
          </cell>
          <cell r="V1742" t="str">
            <v>Арм-ра НД/ВД</v>
          </cell>
        </row>
        <row r="1743">
          <cell r="H1743" t="str">
            <v>вкл в смр</v>
          </cell>
          <cell r="J1743" t="str">
            <v>вкл в смр</v>
          </cell>
          <cell r="M1743" t="str">
            <v>вкл в смр</v>
          </cell>
          <cell r="P1743" t="str">
            <v>вкл в смр</v>
          </cell>
          <cell r="S1743" t="str">
            <v>вкл в смр</v>
          </cell>
        </row>
        <row r="1744">
          <cell r="H1744" t="str">
            <v>вкл в смр</v>
          </cell>
          <cell r="J1744" t="str">
            <v>вкл в смр</v>
          </cell>
          <cell r="M1744" t="str">
            <v>вкл в смр</v>
          </cell>
          <cell r="P1744" t="str">
            <v>вкл в смр</v>
          </cell>
          <cell r="S1744" t="str">
            <v>вкл в смр</v>
          </cell>
        </row>
        <row r="1745">
          <cell r="H1745" t="str">
            <v>вкл в смр</v>
          </cell>
          <cell r="J1745" t="str">
            <v>вкл в смр</v>
          </cell>
          <cell r="M1745" t="str">
            <v>вкл в смр</v>
          </cell>
          <cell r="P1745" t="str">
            <v>вкл в смр</v>
          </cell>
          <cell r="S1745" t="str">
            <v>вкл в смр</v>
          </cell>
          <cell r="V1745" t="str">
            <v>Арм-ра НД/ВД</v>
          </cell>
        </row>
        <row r="1746">
          <cell r="H1746" t="str">
            <v>вкл в смр</v>
          </cell>
          <cell r="J1746" t="str">
            <v>вкл в смр</v>
          </cell>
          <cell r="M1746" t="str">
            <v>вкл в смр</v>
          </cell>
          <cell r="P1746" t="str">
            <v>вкл в смр</v>
          </cell>
          <cell r="S1746" t="str">
            <v>вкл в смр</v>
          </cell>
        </row>
        <row r="1747">
          <cell r="H1747" t="str">
            <v>вкл в смр</v>
          </cell>
          <cell r="J1747" t="str">
            <v>вкл в смр</v>
          </cell>
          <cell r="M1747" t="str">
            <v>вкл в смр</v>
          </cell>
          <cell r="P1747" t="str">
            <v>вкл в смр</v>
          </cell>
          <cell r="S1747" t="str">
            <v>вкл в смр</v>
          </cell>
        </row>
        <row r="1748">
          <cell r="H1748" t="str">
            <v>вкл в п. 1093.</v>
          </cell>
          <cell r="J1748" t="str">
            <v>вкл в п. 1093.</v>
          </cell>
          <cell r="M1748" t="str">
            <v>вкл в п. 1093.</v>
          </cell>
          <cell r="P1748" t="str">
            <v>вкл в п. 1093.</v>
          </cell>
          <cell r="S1748" t="str">
            <v>вкл в п. 1093.</v>
          </cell>
        </row>
        <row r="1749">
          <cell r="H1749" t="str">
            <v>вкл в п. 1093.</v>
          </cell>
          <cell r="J1749" t="str">
            <v>вкл в п. 1093.</v>
          </cell>
          <cell r="M1749" t="str">
            <v>вкл в п. 1093.</v>
          </cell>
          <cell r="P1749" t="str">
            <v>вкл в п. 1093.</v>
          </cell>
          <cell r="S1749" t="str">
            <v>вкл в п. 1093.</v>
          </cell>
        </row>
        <row r="1750">
          <cell r="H1750" t="str">
            <v>вкл в п. 1093.</v>
          </cell>
          <cell r="J1750" t="str">
            <v>вкл в п. 1093.</v>
          </cell>
          <cell r="M1750" t="str">
            <v>вкл в п. 1093.</v>
          </cell>
          <cell r="P1750" t="str">
            <v>вкл в п. 1093.</v>
          </cell>
          <cell r="S1750" t="str">
            <v>вкл в п. 1093.</v>
          </cell>
        </row>
        <row r="1751">
          <cell r="H1751" t="str">
            <v>вкл в п. 1093.</v>
          </cell>
          <cell r="J1751" t="str">
            <v>вкл в п. 1093.</v>
          </cell>
          <cell r="M1751" t="str">
            <v>вкл в п. 1093.</v>
          </cell>
          <cell r="P1751" t="str">
            <v>вкл в п. 1093.</v>
          </cell>
          <cell r="S1751" t="str">
            <v>вкл в п. 1093.</v>
          </cell>
        </row>
        <row r="1752">
          <cell r="H1752" t="str">
            <v>вкл в п. 1093.</v>
          </cell>
          <cell r="J1752" t="str">
            <v>вкл в п. 1093.</v>
          </cell>
          <cell r="M1752" t="str">
            <v>вкл в п. 1093.</v>
          </cell>
          <cell r="P1752" t="str">
            <v>вкл в п. 1093.</v>
          </cell>
          <cell r="S1752" t="str">
            <v>вкл в п. 1093.</v>
          </cell>
        </row>
        <row r="1753">
          <cell r="H1753" t="str">
            <v>вкл в п. 1093.</v>
          </cell>
          <cell r="J1753" t="str">
            <v>вкл в п. 1093.</v>
          </cell>
          <cell r="M1753" t="str">
            <v>вкл в п. 1093.</v>
          </cell>
          <cell r="P1753" t="str">
            <v>вкл в п. 1093.</v>
          </cell>
          <cell r="S1753" t="str">
            <v>вкл в п. 1093.</v>
          </cell>
        </row>
        <row r="1754">
          <cell r="H1754" t="str">
            <v>вкл в смр</v>
          </cell>
          <cell r="J1754" t="str">
            <v>вкл в смр</v>
          </cell>
          <cell r="M1754" t="str">
            <v>вкл в смр</v>
          </cell>
          <cell r="P1754" t="str">
            <v>вкл в смр</v>
          </cell>
          <cell r="S1754" t="str">
            <v>вкл в смр</v>
          </cell>
        </row>
        <row r="1755">
          <cell r="H1755" t="str">
            <v>вкл в смр</v>
          </cell>
          <cell r="J1755" t="str">
            <v>вкл в смр</v>
          </cell>
          <cell r="M1755" t="str">
            <v>вкл в смр</v>
          </cell>
          <cell r="P1755" t="str">
            <v>вкл в смр</v>
          </cell>
          <cell r="S1755" t="str">
            <v>вкл в смр</v>
          </cell>
        </row>
        <row r="1756">
          <cell r="H1756">
            <v>0</v>
          </cell>
          <cell r="J1756">
            <v>0</v>
          </cell>
          <cell r="M1756">
            <v>0</v>
          </cell>
          <cell r="P1756">
            <v>0</v>
          </cell>
          <cell r="S1756">
            <v>0</v>
          </cell>
        </row>
        <row r="1757">
          <cell r="H1757">
            <v>14228.909212672372</v>
          </cell>
          <cell r="J1757">
            <v>14228.909212672372</v>
          </cell>
          <cell r="M1757">
            <v>14228.909212672372</v>
          </cell>
          <cell r="P1757">
            <v>14228.909212672372</v>
          </cell>
          <cell r="S1757">
            <v>14228.909212672372</v>
          </cell>
          <cell r="V1757" t="str">
            <v>КИПиА</v>
          </cell>
        </row>
        <row r="1758">
          <cell r="H1758">
            <v>76278.688562779716</v>
          </cell>
          <cell r="J1758">
            <v>76278.688562779716</v>
          </cell>
          <cell r="M1758">
            <v>76278.688562779716</v>
          </cell>
          <cell r="P1758">
            <v>76278.688562779716</v>
          </cell>
          <cell r="S1758">
            <v>76278.688562779716</v>
          </cell>
          <cell r="V1758" t="str">
            <v>КИПиА</v>
          </cell>
        </row>
        <row r="1759">
          <cell r="H1759">
            <v>508671.28020422912</v>
          </cell>
          <cell r="J1759">
            <v>508671.28020422912</v>
          </cell>
          <cell r="M1759">
            <v>508671.28020422912</v>
          </cell>
          <cell r="P1759">
            <v>508671.28020422912</v>
          </cell>
          <cell r="S1759">
            <v>508671.28020422912</v>
          </cell>
          <cell r="V1759" t="str">
            <v>КИПиА</v>
          </cell>
        </row>
        <row r="1760">
          <cell r="H1760">
            <v>425375.93022557831</v>
          </cell>
          <cell r="J1760">
            <v>425375.93022557831</v>
          </cell>
          <cell r="M1760">
            <v>425375.93022557831</v>
          </cell>
          <cell r="P1760">
            <v>425375.93022557831</v>
          </cell>
          <cell r="S1760">
            <v>425375.93022557831</v>
          </cell>
          <cell r="V1760" t="str">
            <v>КИПиА</v>
          </cell>
        </row>
        <row r="1761">
          <cell r="H1761">
            <v>80190.416181383815</v>
          </cell>
          <cell r="J1761">
            <v>80190.416181383815</v>
          </cell>
          <cell r="M1761">
            <v>80190.416181383815</v>
          </cell>
          <cell r="P1761">
            <v>80190.416181383815</v>
          </cell>
          <cell r="S1761">
            <v>80190.416181383815</v>
          </cell>
          <cell r="V1761" t="str">
            <v>Арм-ра НД/ВД</v>
          </cell>
        </row>
        <row r="1762">
          <cell r="H1762">
            <v>864491.80371150351</v>
          </cell>
          <cell r="J1762">
            <v>864491.80371150351</v>
          </cell>
          <cell r="M1762">
            <v>864491.80371150351</v>
          </cell>
          <cell r="P1762">
            <v>864491.80371150351</v>
          </cell>
          <cell r="S1762">
            <v>864491.80371150351</v>
          </cell>
          <cell r="V1762" t="str">
            <v>ТМО</v>
          </cell>
        </row>
        <row r="1763">
          <cell r="H1763">
            <v>330052.01781971997</v>
          </cell>
          <cell r="J1763">
            <v>330052.01781971997</v>
          </cell>
          <cell r="M1763">
            <v>330052.01781971997</v>
          </cell>
          <cell r="P1763">
            <v>330052.01781971997</v>
          </cell>
          <cell r="S1763">
            <v>330052.01781971997</v>
          </cell>
          <cell r="V1763" t="str">
            <v>КИПиА</v>
          </cell>
        </row>
        <row r="1764">
          <cell r="H1764">
            <v>19803.121069183198</v>
          </cell>
          <cell r="J1764">
            <v>19803.121069183198</v>
          </cell>
          <cell r="M1764">
            <v>19803.121069183198</v>
          </cell>
          <cell r="P1764">
            <v>19803.121069183198</v>
          </cell>
          <cell r="S1764">
            <v>19803.121069183198</v>
          </cell>
          <cell r="V1764" t="str">
            <v>КИПиА</v>
          </cell>
        </row>
        <row r="1765">
          <cell r="H1765">
            <v>1090032.2388811687</v>
          </cell>
          <cell r="J1765">
            <v>1090032.2388811687</v>
          </cell>
          <cell r="M1765">
            <v>1090032.2388811687</v>
          </cell>
          <cell r="P1765">
            <v>1090032.2388811687</v>
          </cell>
          <cell r="S1765">
            <v>1090032.2388811687</v>
          </cell>
          <cell r="V1765" t="str">
            <v>КИПиА</v>
          </cell>
        </row>
        <row r="1766">
          <cell r="H1766">
            <v>18336.223212206663</v>
          </cell>
          <cell r="J1766">
            <v>18336.223212206663</v>
          </cell>
          <cell r="M1766">
            <v>18336.223212206663</v>
          </cell>
          <cell r="P1766">
            <v>18336.223212206663</v>
          </cell>
          <cell r="S1766">
            <v>18336.223212206663</v>
          </cell>
          <cell r="V1766" t="str">
            <v>ЭТО</v>
          </cell>
        </row>
        <row r="1767">
          <cell r="H1767">
            <v>733448.92848826654</v>
          </cell>
          <cell r="J1767">
            <v>733448.92848826654</v>
          </cell>
          <cell r="M1767">
            <v>733448.92848826654</v>
          </cell>
          <cell r="P1767">
            <v>733448.92848826654</v>
          </cell>
          <cell r="S1767">
            <v>733448.92848826654</v>
          </cell>
          <cell r="V1767" t="str">
            <v>КИПиА</v>
          </cell>
        </row>
        <row r="1768">
          <cell r="H1768">
            <v>0</v>
          </cell>
          <cell r="J1768">
            <v>0</v>
          </cell>
          <cell r="M1768">
            <v>0</v>
          </cell>
          <cell r="P1768">
            <v>0</v>
          </cell>
          <cell r="S1768">
            <v>0</v>
          </cell>
        </row>
        <row r="1769">
          <cell r="H1769">
            <v>13625427.4600746</v>
          </cell>
          <cell r="J1769">
            <v>13625427.4600746</v>
          </cell>
          <cell r="M1769">
            <v>13625427.4600746</v>
          </cell>
          <cell r="P1769">
            <v>13625427.4600746</v>
          </cell>
          <cell r="S1769">
            <v>13625427.4600746</v>
          </cell>
          <cell r="V1769" t="str">
            <v>ТМО</v>
          </cell>
        </row>
        <row r="1770">
          <cell r="H1770">
            <v>1760277.4283718397</v>
          </cell>
          <cell r="J1770">
            <v>1760277.4283718397</v>
          </cell>
          <cell r="M1770">
            <v>1760277.4283718397</v>
          </cell>
          <cell r="P1770">
            <v>1760277.4283718397</v>
          </cell>
          <cell r="S1770">
            <v>1760277.4283718397</v>
          </cell>
          <cell r="V1770" t="str">
            <v>Насосы</v>
          </cell>
        </row>
        <row r="1771">
          <cell r="H1771">
            <v>183362.23212206663</v>
          </cell>
          <cell r="J1771">
            <v>183362.23212206663</v>
          </cell>
          <cell r="M1771">
            <v>183362.23212206663</v>
          </cell>
          <cell r="P1771">
            <v>183362.23212206663</v>
          </cell>
          <cell r="S1771">
            <v>183362.23212206663</v>
          </cell>
          <cell r="V1771" t="str">
            <v>ТМО</v>
          </cell>
        </row>
        <row r="1772">
          <cell r="H1772">
            <v>154024.27498253598</v>
          </cell>
          <cell r="J1772">
            <v>154024.27498253598</v>
          </cell>
          <cell r="M1772">
            <v>154024.27498253598</v>
          </cell>
          <cell r="P1772">
            <v>154024.27498253598</v>
          </cell>
          <cell r="S1772">
            <v>154024.27498253598</v>
          </cell>
          <cell r="V1772" t="str">
            <v>Арм-ра НД/ВД</v>
          </cell>
        </row>
        <row r="1773">
          <cell r="H1773">
            <v>135688.0517703293</v>
          </cell>
          <cell r="J1773">
            <v>135688.0517703293</v>
          </cell>
          <cell r="M1773">
            <v>135688.0517703293</v>
          </cell>
          <cell r="P1773">
            <v>135688.0517703293</v>
          </cell>
          <cell r="S1773">
            <v>135688.0517703293</v>
          </cell>
          <cell r="V1773" t="str">
            <v>Арм-ра НД/ВД</v>
          </cell>
        </row>
        <row r="1774">
          <cell r="H1774">
            <v>183362.23212206663</v>
          </cell>
          <cell r="J1774">
            <v>183362.23212206663</v>
          </cell>
          <cell r="M1774">
            <v>183362.23212206663</v>
          </cell>
          <cell r="P1774">
            <v>183362.23212206663</v>
          </cell>
          <cell r="S1774">
            <v>183362.23212206663</v>
          </cell>
          <cell r="V1774" t="str">
            <v>ТМО</v>
          </cell>
        </row>
        <row r="1775">
          <cell r="H1775">
            <v>203532.07765549398</v>
          </cell>
          <cell r="J1775">
            <v>203532.07765549398</v>
          </cell>
          <cell r="M1775">
            <v>203532.07765549398</v>
          </cell>
          <cell r="P1775">
            <v>203532.07765549398</v>
          </cell>
          <cell r="S1775">
            <v>203532.07765549398</v>
          </cell>
          <cell r="V1775" t="str">
            <v>Арм-ра НД/ВД</v>
          </cell>
        </row>
        <row r="1776">
          <cell r="H1776">
            <v>271376.1035406586</v>
          </cell>
          <cell r="J1776">
            <v>271376.1035406586</v>
          </cell>
          <cell r="M1776">
            <v>271376.1035406586</v>
          </cell>
          <cell r="P1776">
            <v>271376.1035406586</v>
          </cell>
          <cell r="S1776">
            <v>271376.1035406586</v>
          </cell>
          <cell r="V1776" t="str">
            <v>Арм-ра НД/ВД</v>
          </cell>
        </row>
        <row r="1777">
          <cell r="H1777">
            <v>122241.48808137776</v>
          </cell>
          <cell r="J1777">
            <v>122241.48808137776</v>
          </cell>
          <cell r="M1777">
            <v>122241.48808137776</v>
          </cell>
          <cell r="P1777">
            <v>122241.48808137776</v>
          </cell>
          <cell r="S1777">
            <v>122241.48808137776</v>
          </cell>
          <cell r="V1777" t="str">
            <v>Прочие</v>
          </cell>
        </row>
        <row r="1778">
          <cell r="H1778" t="str">
            <v>вкл в смр</v>
          </cell>
          <cell r="J1778" t="str">
            <v>вкл в смр</v>
          </cell>
          <cell r="M1778" t="str">
            <v>вкл в смр</v>
          </cell>
          <cell r="P1778" t="str">
            <v>вкл в смр</v>
          </cell>
          <cell r="S1778" t="str">
            <v>вкл в смр</v>
          </cell>
        </row>
        <row r="1779">
          <cell r="H1779">
            <v>2777561.7686817367</v>
          </cell>
          <cell r="J1779">
            <v>2777561.7686817367</v>
          </cell>
          <cell r="M1779">
            <v>2777561.7686817367</v>
          </cell>
          <cell r="P1779">
            <v>2777561.7686817367</v>
          </cell>
          <cell r="S1779">
            <v>2777561.7686817367</v>
          </cell>
          <cell r="V1779" t="str">
            <v>ТМО</v>
          </cell>
        </row>
        <row r="1780">
          <cell r="H1780" t="str">
            <v>вкл в п. 1773.</v>
          </cell>
          <cell r="J1780" t="str">
            <v>вкл в п. 1773.</v>
          </cell>
          <cell r="M1780" t="str">
            <v>вкл в п. 1773.</v>
          </cell>
          <cell r="P1780" t="str">
            <v>вкл в п. 1773.</v>
          </cell>
          <cell r="S1780" t="str">
            <v>вкл в п. 1773.</v>
          </cell>
        </row>
        <row r="1781">
          <cell r="H1781">
            <v>2777561.7686817367</v>
          </cell>
          <cell r="J1781">
            <v>2777561.7686817367</v>
          </cell>
          <cell r="M1781">
            <v>2777561.7686817367</v>
          </cell>
          <cell r="P1781">
            <v>2777561.7686817367</v>
          </cell>
          <cell r="S1781">
            <v>2777561.7686817367</v>
          </cell>
          <cell r="V1781" t="str">
            <v>ТМО</v>
          </cell>
        </row>
        <row r="1782">
          <cell r="H1782" t="str">
            <v>вкл в п. 1386.</v>
          </cell>
          <cell r="J1782" t="str">
            <v>вкл в п. 1386.</v>
          </cell>
          <cell r="M1782" t="str">
            <v>вкл в п. 1386.</v>
          </cell>
          <cell r="P1782" t="str">
            <v>вкл в п. 1386.</v>
          </cell>
          <cell r="S1782" t="str">
            <v>вкл в п. 1386.</v>
          </cell>
        </row>
        <row r="1783">
          <cell r="H1783" t="str">
            <v>вкл в п. 1386.</v>
          </cell>
          <cell r="J1783" t="str">
            <v>вкл в п. 1386.</v>
          </cell>
          <cell r="M1783" t="str">
            <v>вкл в п. 1386.</v>
          </cell>
          <cell r="P1783" t="str">
            <v>вкл в п. 1386.</v>
          </cell>
          <cell r="S1783" t="str">
            <v>вкл в п. 1386.</v>
          </cell>
        </row>
        <row r="1784">
          <cell r="H1784" t="str">
            <v>вкл в п. 1386.</v>
          </cell>
          <cell r="J1784" t="str">
            <v>вкл в п. 1386.</v>
          </cell>
          <cell r="M1784" t="str">
            <v>вкл в п. 1386.</v>
          </cell>
          <cell r="P1784" t="str">
            <v>вкл в п. 1386.</v>
          </cell>
          <cell r="S1784" t="str">
            <v>вкл в п. 1386.</v>
          </cell>
        </row>
        <row r="1785">
          <cell r="H1785" t="str">
            <v>вкл в п. 1386.</v>
          </cell>
          <cell r="J1785" t="str">
            <v>вкл в п. 1386.</v>
          </cell>
          <cell r="M1785" t="str">
            <v>вкл в п. 1386.</v>
          </cell>
          <cell r="P1785" t="str">
            <v>вкл в п. 1386.</v>
          </cell>
          <cell r="S1785" t="str">
            <v>вкл в п. 1386.</v>
          </cell>
        </row>
        <row r="1786">
          <cell r="H1786" t="str">
            <v>вкл в п. 1386.</v>
          </cell>
          <cell r="J1786" t="str">
            <v>вкл в п. 1386.</v>
          </cell>
          <cell r="M1786" t="str">
            <v>вкл в п. 1386.</v>
          </cell>
          <cell r="P1786" t="str">
            <v>вкл в п. 1386.</v>
          </cell>
          <cell r="S1786" t="str">
            <v>вкл в п. 1386.</v>
          </cell>
        </row>
        <row r="1787">
          <cell r="H1787" t="str">
            <v>вкл в п. 1386.</v>
          </cell>
          <cell r="J1787" t="str">
            <v>вкл в п. 1386.</v>
          </cell>
          <cell r="M1787" t="str">
            <v>вкл в п. 1386.</v>
          </cell>
          <cell r="P1787" t="str">
            <v>вкл в п. 1386.</v>
          </cell>
          <cell r="S1787" t="str">
            <v>вкл в п. 1386.</v>
          </cell>
        </row>
        <row r="1788">
          <cell r="H1788" t="str">
            <v>вкл в п. 1386.</v>
          </cell>
          <cell r="J1788" t="str">
            <v>вкл в п. 1386.</v>
          </cell>
          <cell r="M1788" t="str">
            <v>вкл в п. 1386.</v>
          </cell>
          <cell r="P1788" t="str">
            <v>вкл в п. 1386.</v>
          </cell>
          <cell r="S1788" t="str">
            <v>вкл в п. 1386.</v>
          </cell>
        </row>
        <row r="1789">
          <cell r="H1789" t="str">
            <v>вкл в п. 1386.</v>
          </cell>
          <cell r="J1789" t="str">
            <v>вкл в п. 1386.</v>
          </cell>
          <cell r="M1789" t="str">
            <v>вкл в п. 1386.</v>
          </cell>
          <cell r="P1789" t="str">
            <v>вкл в п. 1386.</v>
          </cell>
          <cell r="S1789" t="str">
            <v>вкл в п. 1386.</v>
          </cell>
        </row>
        <row r="1790">
          <cell r="H1790" t="str">
            <v>вкл в п. 1386.</v>
          </cell>
          <cell r="J1790" t="str">
            <v>вкл в п. 1386.</v>
          </cell>
          <cell r="M1790" t="str">
            <v>вкл в п. 1386.</v>
          </cell>
          <cell r="P1790" t="str">
            <v>вкл в п. 1386.</v>
          </cell>
          <cell r="S1790" t="str">
            <v>вкл в п. 1386.</v>
          </cell>
        </row>
        <row r="1791">
          <cell r="H1791" t="str">
            <v>вкл в п. 1386.</v>
          </cell>
          <cell r="J1791" t="str">
            <v>вкл в п. 1386.</v>
          </cell>
          <cell r="M1791" t="str">
            <v>вкл в п. 1386.</v>
          </cell>
          <cell r="P1791" t="str">
            <v>вкл в п. 1386.</v>
          </cell>
          <cell r="S1791" t="str">
            <v>вкл в п. 1386.</v>
          </cell>
        </row>
        <row r="1792">
          <cell r="H1792">
            <v>0</v>
          </cell>
          <cell r="J1792">
            <v>0</v>
          </cell>
          <cell r="M1792">
            <v>0</v>
          </cell>
          <cell r="P1792">
            <v>0</v>
          </cell>
          <cell r="S1792">
            <v>0</v>
          </cell>
        </row>
        <row r="1793">
          <cell r="H1793">
            <v>5917140.2792707887</v>
          </cell>
          <cell r="J1793">
            <v>5917140.2792707887</v>
          </cell>
          <cell r="M1793">
            <v>5917140.2792707887</v>
          </cell>
          <cell r="P1793">
            <v>5917140.2792707887</v>
          </cell>
          <cell r="S1793">
            <v>5917140.2792707887</v>
          </cell>
          <cell r="V1793" t="str">
            <v>Баки</v>
          </cell>
        </row>
        <row r="1794">
          <cell r="H1794">
            <v>5917140.2792707887</v>
          </cell>
          <cell r="J1794">
            <v>5917140.2792707887</v>
          </cell>
          <cell r="M1794">
            <v>5917140.2792707887</v>
          </cell>
          <cell r="P1794">
            <v>5917140.2792707887</v>
          </cell>
          <cell r="S1794">
            <v>5917140.2792707887</v>
          </cell>
          <cell r="V1794" t="str">
            <v>Баки</v>
          </cell>
        </row>
        <row r="1795">
          <cell r="H1795">
            <v>0</v>
          </cell>
          <cell r="J1795">
            <v>0</v>
          </cell>
          <cell r="M1795">
            <v>0</v>
          </cell>
          <cell r="P1795">
            <v>0</v>
          </cell>
          <cell r="S1795">
            <v>0</v>
          </cell>
        </row>
        <row r="1796">
          <cell r="H1796">
            <v>2878038.8286161977</v>
          </cell>
          <cell r="J1796">
            <v>2878038.8286161977</v>
          </cell>
          <cell r="M1796">
            <v>2878038.8286161977</v>
          </cell>
          <cell r="P1796">
            <v>2878038.8286161977</v>
          </cell>
          <cell r="S1796">
            <v>2878038.8286161977</v>
          </cell>
          <cell r="V1796" t="str">
            <v>Баки</v>
          </cell>
        </row>
        <row r="1797">
          <cell r="H1797">
            <v>2878038.8286161977</v>
          </cell>
          <cell r="J1797">
            <v>2878038.8286161977</v>
          </cell>
          <cell r="M1797">
            <v>2878038.8286161977</v>
          </cell>
          <cell r="P1797">
            <v>2878038.8286161977</v>
          </cell>
          <cell r="S1797">
            <v>2878038.8286161977</v>
          </cell>
          <cell r="V1797" t="str">
            <v>Баки</v>
          </cell>
        </row>
        <row r="1798">
          <cell r="H1798">
            <v>0</v>
          </cell>
          <cell r="J1798">
            <v>0</v>
          </cell>
          <cell r="M1798">
            <v>0</v>
          </cell>
          <cell r="P1798">
            <v>0</v>
          </cell>
          <cell r="S1798">
            <v>0</v>
          </cell>
        </row>
        <row r="1799">
          <cell r="H1799" t="str">
            <v>вкл в смр</v>
          </cell>
          <cell r="J1799" t="str">
            <v>вкл в смр</v>
          </cell>
          <cell r="M1799" t="str">
            <v>вкл в смр</v>
          </cell>
          <cell r="P1799" t="str">
            <v>вкл в смр</v>
          </cell>
          <cell r="S1799" t="str">
            <v>вкл в смр</v>
          </cell>
          <cell r="V1799" t="str">
            <v>Баки</v>
          </cell>
        </row>
        <row r="1800">
          <cell r="H1800" t="str">
            <v>вкл в смр</v>
          </cell>
          <cell r="J1800" t="str">
            <v>вкл в смр</v>
          </cell>
          <cell r="M1800" t="str">
            <v>вкл в смр</v>
          </cell>
          <cell r="P1800" t="str">
            <v>вкл в смр</v>
          </cell>
          <cell r="S1800" t="str">
            <v>вкл в смр</v>
          </cell>
          <cell r="V1800" t="str">
            <v>Баки</v>
          </cell>
        </row>
        <row r="1801">
          <cell r="H1801" t="str">
            <v>вкл в смр</v>
          </cell>
          <cell r="J1801" t="str">
            <v>вкл в смр</v>
          </cell>
          <cell r="M1801" t="str">
            <v>вкл в смр</v>
          </cell>
          <cell r="P1801" t="str">
            <v>вкл в смр</v>
          </cell>
          <cell r="S1801" t="str">
            <v>вкл в смр</v>
          </cell>
          <cell r="V1801" t="str">
            <v>Баки</v>
          </cell>
        </row>
        <row r="1802">
          <cell r="H1802" t="str">
            <v>вкл в смр</v>
          </cell>
          <cell r="J1802" t="str">
            <v>вкл в смр</v>
          </cell>
          <cell r="M1802" t="str">
            <v>вкл в смр</v>
          </cell>
          <cell r="P1802" t="str">
            <v>вкл в смр</v>
          </cell>
          <cell r="S1802" t="str">
            <v>вкл в смр</v>
          </cell>
          <cell r="V1802" t="str">
            <v>Баки</v>
          </cell>
        </row>
        <row r="1803">
          <cell r="H1803" t="str">
            <v>вкл в смр</v>
          </cell>
          <cell r="J1803" t="str">
            <v>вкл в смр</v>
          </cell>
          <cell r="M1803" t="str">
            <v>вкл в смр</v>
          </cell>
          <cell r="P1803" t="str">
            <v>вкл в смр</v>
          </cell>
          <cell r="S1803" t="str">
            <v>вкл в смр</v>
          </cell>
          <cell r="V1803" t="str">
            <v>Баки</v>
          </cell>
        </row>
        <row r="1804">
          <cell r="H1804">
            <v>4079945.2305262648</v>
          </cell>
          <cell r="J1804">
            <v>4079945.2305262648</v>
          </cell>
          <cell r="M1804">
            <v>4079945.2305262648</v>
          </cell>
          <cell r="P1804">
            <v>4079945.2305262648</v>
          </cell>
          <cell r="S1804">
            <v>4079945.2305262648</v>
          </cell>
          <cell r="V1804" t="str">
            <v>Компрессоры</v>
          </cell>
        </row>
        <row r="1805">
          <cell r="H1805">
            <v>80334720.091113448</v>
          </cell>
          <cell r="J1805">
            <v>80334720.091113448</v>
          </cell>
          <cell r="M1805">
            <v>80334720.091113448</v>
          </cell>
          <cell r="P1805">
            <v>80334720.091113448</v>
          </cell>
          <cell r="S1805">
            <v>80334720.091113448</v>
          </cell>
          <cell r="V1805" t="str">
            <v>Диз. генератор</v>
          </cell>
        </row>
        <row r="1806">
          <cell r="H1806">
            <v>42784.520828482215</v>
          </cell>
          <cell r="J1806">
            <v>42784.520828482215</v>
          </cell>
          <cell r="M1806">
            <v>42784.520828482215</v>
          </cell>
          <cell r="P1806">
            <v>42784.520828482215</v>
          </cell>
          <cell r="S1806">
            <v>42784.520828482215</v>
          </cell>
          <cell r="V1806" t="str">
            <v>Прочие</v>
          </cell>
        </row>
        <row r="1807">
          <cell r="H1807">
            <v>0</v>
          </cell>
          <cell r="J1807">
            <v>0</v>
          </cell>
          <cell r="M1807">
            <v>0</v>
          </cell>
          <cell r="P1807">
            <v>0</v>
          </cell>
          <cell r="S1807">
            <v>0</v>
          </cell>
        </row>
        <row r="1808">
          <cell r="H1808">
            <v>13633790.528002389</v>
          </cell>
          <cell r="J1808">
            <v>13633790.528002389</v>
          </cell>
          <cell r="M1808">
            <v>13633790.528002389</v>
          </cell>
          <cell r="P1808">
            <v>13633790.528002389</v>
          </cell>
          <cell r="S1808">
            <v>13633790.528002389</v>
          </cell>
          <cell r="V1808" t="str">
            <v>Прочие</v>
          </cell>
        </row>
        <row r="1809">
          <cell r="H1809">
            <v>0</v>
          </cell>
          <cell r="J1809">
            <v>0</v>
          </cell>
          <cell r="M1809">
            <v>0</v>
          </cell>
          <cell r="P1809">
            <v>0</v>
          </cell>
          <cell r="S1809">
            <v>0</v>
          </cell>
        </row>
        <row r="1810">
          <cell r="H1810">
            <v>19350827.563282099</v>
          </cell>
          <cell r="J1810">
            <v>19350827.563282099</v>
          </cell>
          <cell r="M1810">
            <v>19350827.563282099</v>
          </cell>
          <cell r="P1810">
            <v>19350827.563282099</v>
          </cell>
          <cell r="S1810">
            <v>19350827.563282099</v>
          </cell>
          <cell r="V1810" t="str">
            <v>Кран козловой</v>
          </cell>
        </row>
        <row r="1811">
          <cell r="H1811">
            <v>0</v>
          </cell>
          <cell r="J1811">
            <v>0</v>
          </cell>
          <cell r="M1811">
            <v>0</v>
          </cell>
          <cell r="P1811">
            <v>0</v>
          </cell>
          <cell r="S1811">
            <v>0</v>
          </cell>
        </row>
        <row r="1812">
          <cell r="H1812">
            <v>0</v>
          </cell>
          <cell r="J1812">
            <v>0</v>
          </cell>
          <cell r="M1812">
            <v>0</v>
          </cell>
          <cell r="P1812">
            <v>0</v>
          </cell>
          <cell r="S1812">
            <v>0</v>
          </cell>
          <cell r="V1812" t="str">
            <v>Баки</v>
          </cell>
        </row>
        <row r="1813">
          <cell r="H1813" t="str">
            <v>вкл в смр</v>
          </cell>
          <cell r="J1813" t="str">
            <v>вкл в смр</v>
          </cell>
          <cell r="M1813" t="str">
            <v>вкл в смр</v>
          </cell>
          <cell r="P1813" t="str">
            <v>вкл в смр</v>
          </cell>
          <cell r="S1813" t="str">
            <v>вкл в смр</v>
          </cell>
          <cell r="V1813" t="str">
            <v>Арм-ра НД/ВД</v>
          </cell>
        </row>
        <row r="1814">
          <cell r="H1814" t="str">
            <v>вкл в смр</v>
          </cell>
          <cell r="J1814" t="str">
            <v>вкл в смр</v>
          </cell>
          <cell r="M1814" t="str">
            <v>вкл в смр</v>
          </cell>
          <cell r="P1814" t="str">
            <v>вкл в смр</v>
          </cell>
          <cell r="S1814" t="str">
            <v>вкл в смр</v>
          </cell>
        </row>
        <row r="1815">
          <cell r="H1815" t="str">
            <v>вкл в смр</v>
          </cell>
          <cell r="J1815" t="str">
            <v>вкл в смр</v>
          </cell>
          <cell r="M1815" t="str">
            <v>вкл в смр</v>
          </cell>
          <cell r="P1815" t="str">
            <v>вкл в смр</v>
          </cell>
          <cell r="S1815" t="str">
            <v>вкл в смр</v>
          </cell>
        </row>
        <row r="1816">
          <cell r="H1816">
            <v>3070042.6538069039</v>
          </cell>
          <cell r="J1816">
            <v>3070042.6538069039</v>
          </cell>
          <cell r="M1816">
            <v>3070042.6538069039</v>
          </cell>
          <cell r="P1816">
            <v>3070042.6538069039</v>
          </cell>
          <cell r="S1816">
            <v>3070042.6538069039</v>
          </cell>
          <cell r="V1816" t="str">
            <v>Арм-ра НД/ВД</v>
          </cell>
        </row>
        <row r="1817">
          <cell r="H1817">
            <v>0</v>
          </cell>
          <cell r="J1817">
            <v>0</v>
          </cell>
          <cell r="M1817">
            <v>0</v>
          </cell>
          <cell r="P1817">
            <v>0</v>
          </cell>
          <cell r="S1817">
            <v>0</v>
          </cell>
        </row>
        <row r="1818">
          <cell r="H1818">
            <v>0</v>
          </cell>
          <cell r="J1818">
            <v>0</v>
          </cell>
          <cell r="M1818">
            <v>0</v>
          </cell>
          <cell r="P1818">
            <v>0</v>
          </cell>
          <cell r="S1818">
            <v>0</v>
          </cell>
        </row>
        <row r="1819">
          <cell r="H1819" t="str">
            <v>вкл в смр</v>
          </cell>
          <cell r="J1819" t="str">
            <v>вкл в смр</v>
          </cell>
          <cell r="M1819" t="str">
            <v>вкл в смр</v>
          </cell>
          <cell r="P1819" t="str">
            <v>вкл в смр</v>
          </cell>
          <cell r="S1819" t="str">
            <v>вкл в смр</v>
          </cell>
          <cell r="V1819" t="str">
            <v>Арм-ра НД/ВД</v>
          </cell>
        </row>
        <row r="1820">
          <cell r="H1820" t="str">
            <v>вкл в смр</v>
          </cell>
          <cell r="J1820" t="str">
            <v>вкл в смр</v>
          </cell>
          <cell r="M1820" t="str">
            <v>вкл в смр</v>
          </cell>
          <cell r="P1820" t="str">
            <v>вкл в смр</v>
          </cell>
          <cell r="S1820" t="str">
            <v>вкл в смр</v>
          </cell>
        </row>
        <row r="1821">
          <cell r="H1821" t="str">
            <v>вкл в смр</v>
          </cell>
          <cell r="J1821" t="str">
            <v>вкл в смр</v>
          </cell>
          <cell r="M1821" t="str">
            <v>вкл в смр</v>
          </cell>
          <cell r="P1821" t="str">
            <v>вкл в смр</v>
          </cell>
          <cell r="S1821" t="str">
            <v>вкл в смр</v>
          </cell>
        </row>
        <row r="1822">
          <cell r="H1822">
            <v>2750704.1244856119</v>
          </cell>
          <cell r="J1822">
            <v>2750704.1244856119</v>
          </cell>
          <cell r="M1822">
            <v>2750704.1244856119</v>
          </cell>
          <cell r="P1822">
            <v>2750704.1244856119</v>
          </cell>
          <cell r="S1822">
            <v>2750704.1244856119</v>
          </cell>
          <cell r="V1822" t="str">
            <v>Арм-ра НД/ВД</v>
          </cell>
        </row>
        <row r="1823">
          <cell r="H1823">
            <v>0</v>
          </cell>
          <cell r="J1823">
            <v>0</v>
          </cell>
          <cell r="M1823">
            <v>0</v>
          </cell>
          <cell r="P1823">
            <v>0</v>
          </cell>
          <cell r="S1823">
            <v>0</v>
          </cell>
        </row>
        <row r="1824">
          <cell r="H1824">
            <v>0</v>
          </cell>
          <cell r="J1824">
            <v>0</v>
          </cell>
          <cell r="M1824">
            <v>0</v>
          </cell>
          <cell r="P1824">
            <v>0</v>
          </cell>
          <cell r="S1824">
            <v>0</v>
          </cell>
        </row>
        <row r="1825">
          <cell r="H1825" t="str">
            <v>вкл в смр</v>
          </cell>
          <cell r="J1825" t="str">
            <v>вкл в смр</v>
          </cell>
          <cell r="M1825" t="str">
            <v>вкл в смр</v>
          </cell>
          <cell r="P1825" t="str">
            <v>вкл в смр</v>
          </cell>
          <cell r="S1825" t="str">
            <v>вкл в смр</v>
          </cell>
          <cell r="V1825" t="str">
            <v>Арм-ра НД/ВД</v>
          </cell>
        </row>
        <row r="1826">
          <cell r="H1826" t="str">
            <v>вкл в смр</v>
          </cell>
          <cell r="J1826" t="str">
            <v>вкл в смр</v>
          </cell>
          <cell r="M1826" t="str">
            <v>вкл в смр</v>
          </cell>
          <cell r="P1826" t="str">
            <v>вкл в смр</v>
          </cell>
          <cell r="S1826" t="str">
            <v>вкл в смр</v>
          </cell>
        </row>
        <row r="1827">
          <cell r="H1827" t="str">
            <v>вкл в смр</v>
          </cell>
          <cell r="J1827" t="str">
            <v>вкл в смр</v>
          </cell>
          <cell r="M1827" t="str">
            <v>вкл в смр</v>
          </cell>
          <cell r="P1827" t="str">
            <v>вкл в смр</v>
          </cell>
          <cell r="S1827" t="str">
            <v>вкл в смр</v>
          </cell>
        </row>
        <row r="1828">
          <cell r="H1828">
            <v>0</v>
          </cell>
          <cell r="J1828">
            <v>0</v>
          </cell>
          <cell r="M1828">
            <v>0</v>
          </cell>
          <cell r="P1828">
            <v>0</v>
          </cell>
          <cell r="S1828">
            <v>0</v>
          </cell>
          <cell r="V1828" t="str">
            <v>Баки</v>
          </cell>
        </row>
        <row r="1829">
          <cell r="H1829">
            <v>355145.3226478569</v>
          </cell>
          <cell r="J1829">
            <v>355145.3226478569</v>
          </cell>
          <cell r="M1829">
            <v>355145.3226478569</v>
          </cell>
          <cell r="P1829">
            <v>355145.3226478569</v>
          </cell>
          <cell r="S1829">
            <v>355145.3226478569</v>
          </cell>
          <cell r="V1829" t="str">
            <v>Арм-ра НД/ВД</v>
          </cell>
        </row>
        <row r="1830">
          <cell r="H1830">
            <v>0</v>
          </cell>
          <cell r="J1830">
            <v>0</v>
          </cell>
          <cell r="M1830">
            <v>0</v>
          </cell>
          <cell r="P1830">
            <v>0</v>
          </cell>
          <cell r="S1830">
            <v>0</v>
          </cell>
        </row>
        <row r="1831">
          <cell r="H1831">
            <v>0</v>
          </cell>
          <cell r="J1831">
            <v>0</v>
          </cell>
          <cell r="M1831">
            <v>0</v>
          </cell>
          <cell r="P1831">
            <v>0</v>
          </cell>
          <cell r="S1831">
            <v>0</v>
          </cell>
        </row>
        <row r="1832">
          <cell r="H1832" t="str">
            <v>вкл в смр</v>
          </cell>
          <cell r="J1832" t="str">
            <v>вкл в смр</v>
          </cell>
          <cell r="M1832" t="str">
            <v>вкл в смр</v>
          </cell>
          <cell r="P1832" t="str">
            <v>вкл в смр</v>
          </cell>
          <cell r="S1832" t="str">
            <v>вкл в смр</v>
          </cell>
          <cell r="V1832" t="str">
            <v>Арм-ра НД/ВД</v>
          </cell>
        </row>
        <row r="1833">
          <cell r="H1833" t="str">
            <v>вкл в смр</v>
          </cell>
          <cell r="J1833" t="str">
            <v>вкл в смр</v>
          </cell>
          <cell r="M1833" t="str">
            <v>вкл в смр</v>
          </cell>
          <cell r="P1833" t="str">
            <v>вкл в смр</v>
          </cell>
          <cell r="S1833" t="str">
            <v>вкл в смр</v>
          </cell>
        </row>
        <row r="1834">
          <cell r="H1834" t="str">
            <v>вкл в смр</v>
          </cell>
          <cell r="J1834" t="str">
            <v>вкл в смр</v>
          </cell>
          <cell r="M1834" t="str">
            <v>вкл в смр</v>
          </cell>
          <cell r="P1834" t="str">
            <v>вкл в смр</v>
          </cell>
          <cell r="S1834" t="str">
            <v>вкл в смр</v>
          </cell>
        </row>
        <row r="1835">
          <cell r="H1835" t="str">
            <v>вкл в смр</v>
          </cell>
          <cell r="J1835" t="str">
            <v>вкл в смр</v>
          </cell>
          <cell r="M1835" t="str">
            <v>вкл в смр</v>
          </cell>
          <cell r="P1835" t="str">
            <v>вкл в смр</v>
          </cell>
          <cell r="S1835" t="str">
            <v>вкл в смр</v>
          </cell>
          <cell r="V1835" t="str">
            <v>Арм-ра НД/ВД</v>
          </cell>
        </row>
        <row r="1836">
          <cell r="H1836" t="str">
            <v>вкл в смр</v>
          </cell>
          <cell r="J1836" t="str">
            <v>вкл в смр</v>
          </cell>
          <cell r="M1836" t="str">
            <v>вкл в смр</v>
          </cell>
          <cell r="P1836" t="str">
            <v>вкл в смр</v>
          </cell>
          <cell r="S1836" t="str">
            <v>вкл в смр</v>
          </cell>
        </row>
        <row r="1837">
          <cell r="H1837" t="str">
            <v>вкл в смр</v>
          </cell>
          <cell r="J1837" t="str">
            <v>вкл в смр</v>
          </cell>
          <cell r="M1837" t="str">
            <v>вкл в смр</v>
          </cell>
          <cell r="P1837" t="str">
            <v>вкл в смр</v>
          </cell>
          <cell r="S1837" t="str">
            <v>вкл в смр</v>
          </cell>
        </row>
        <row r="1838">
          <cell r="H1838" t="str">
            <v>вкл в смр</v>
          </cell>
          <cell r="J1838" t="str">
            <v>вкл в смр</v>
          </cell>
          <cell r="M1838" t="str">
            <v>вкл в смр</v>
          </cell>
          <cell r="P1838" t="str">
            <v>вкл в смр</v>
          </cell>
          <cell r="S1838" t="str">
            <v>вкл в смр</v>
          </cell>
          <cell r="V1838" t="str">
            <v>Арм-ра НД/ВД</v>
          </cell>
        </row>
        <row r="1839">
          <cell r="H1839" t="str">
            <v>вкл в смр</v>
          </cell>
          <cell r="J1839" t="str">
            <v>вкл в смр</v>
          </cell>
          <cell r="M1839" t="str">
            <v>вкл в смр</v>
          </cell>
          <cell r="P1839" t="str">
            <v>вкл в смр</v>
          </cell>
          <cell r="S1839" t="str">
            <v>вкл в смр</v>
          </cell>
        </row>
        <row r="1840">
          <cell r="H1840" t="str">
            <v>вкл в смр</v>
          </cell>
          <cell r="J1840" t="str">
            <v>вкл в смр</v>
          </cell>
          <cell r="M1840" t="str">
            <v>вкл в смр</v>
          </cell>
          <cell r="P1840" t="str">
            <v>вкл в смр</v>
          </cell>
          <cell r="S1840" t="str">
            <v>вкл в смр</v>
          </cell>
        </row>
        <row r="1841">
          <cell r="H1841" t="str">
            <v>вкл в смр</v>
          </cell>
          <cell r="J1841" t="str">
            <v>вкл в смр</v>
          </cell>
          <cell r="M1841" t="str">
            <v>вкл в смр</v>
          </cell>
          <cell r="P1841" t="str">
            <v>вкл в смр</v>
          </cell>
          <cell r="S1841" t="str">
            <v>вкл в смр</v>
          </cell>
          <cell r="V1841" t="str">
            <v>Арм-ра НД/ВД</v>
          </cell>
        </row>
        <row r="1842">
          <cell r="H1842" t="str">
            <v>вкл в смр</v>
          </cell>
          <cell r="J1842" t="str">
            <v>вкл в смр</v>
          </cell>
          <cell r="M1842" t="str">
            <v>вкл в смр</v>
          </cell>
          <cell r="P1842" t="str">
            <v>вкл в смр</v>
          </cell>
          <cell r="S1842" t="str">
            <v>вкл в смр</v>
          </cell>
        </row>
        <row r="1843">
          <cell r="H1843" t="str">
            <v>вкл в смр</v>
          </cell>
          <cell r="J1843" t="str">
            <v>вкл в смр</v>
          </cell>
          <cell r="M1843" t="str">
            <v>вкл в смр</v>
          </cell>
          <cell r="P1843" t="str">
            <v>вкл в смр</v>
          </cell>
          <cell r="S1843" t="str">
            <v>вкл в смр</v>
          </cell>
        </row>
        <row r="1844">
          <cell r="H1844">
            <v>0</v>
          </cell>
          <cell r="J1844">
            <v>0</v>
          </cell>
          <cell r="M1844">
            <v>0</v>
          </cell>
          <cell r="P1844">
            <v>0</v>
          </cell>
          <cell r="S1844">
            <v>0</v>
          </cell>
        </row>
        <row r="1845">
          <cell r="H1845" t="str">
            <v>вкл в смр</v>
          </cell>
          <cell r="J1845" t="str">
            <v>вкл в смр</v>
          </cell>
          <cell r="M1845" t="str">
            <v>вкл в смр</v>
          </cell>
          <cell r="P1845" t="str">
            <v>вкл в смр</v>
          </cell>
          <cell r="S1845" t="str">
            <v>вкл в смр</v>
          </cell>
          <cell r="V1845" t="str">
            <v>Арм-ра НД/ВД</v>
          </cell>
        </row>
        <row r="1846">
          <cell r="H1846" t="str">
            <v>вкл в смр</v>
          </cell>
          <cell r="J1846" t="str">
            <v>вкл в смр</v>
          </cell>
          <cell r="M1846" t="str">
            <v>вкл в смр</v>
          </cell>
          <cell r="P1846" t="str">
            <v>вкл в смр</v>
          </cell>
          <cell r="S1846" t="str">
            <v>вкл в смр</v>
          </cell>
        </row>
        <row r="1847">
          <cell r="H1847" t="str">
            <v>вкл в смр</v>
          </cell>
          <cell r="J1847" t="str">
            <v>вкл в смр</v>
          </cell>
          <cell r="M1847" t="str">
            <v>вкл в смр</v>
          </cell>
          <cell r="P1847" t="str">
            <v>вкл в смр</v>
          </cell>
          <cell r="S1847" t="str">
            <v>вкл в смр</v>
          </cell>
        </row>
        <row r="1848">
          <cell r="H1848">
            <v>0</v>
          </cell>
          <cell r="J1848">
            <v>0</v>
          </cell>
          <cell r="M1848">
            <v>0</v>
          </cell>
          <cell r="P1848">
            <v>0</v>
          </cell>
          <cell r="S1848">
            <v>0</v>
          </cell>
        </row>
        <row r="1849">
          <cell r="H1849">
            <v>11918691.044271102</v>
          </cell>
          <cell r="J1849">
            <v>11918691.044271102</v>
          </cell>
          <cell r="M1849">
            <v>11918691.044271102</v>
          </cell>
          <cell r="P1849">
            <v>11918691.044271102</v>
          </cell>
          <cell r="S1849">
            <v>11918691.044271102</v>
          </cell>
          <cell r="V1849" t="str">
            <v>Арм-ра НД/ВД</v>
          </cell>
        </row>
        <row r="1850">
          <cell r="H1850">
            <v>0</v>
          </cell>
          <cell r="J1850">
            <v>0</v>
          </cell>
          <cell r="M1850">
            <v>0</v>
          </cell>
          <cell r="P1850">
            <v>0</v>
          </cell>
          <cell r="S1850">
            <v>0</v>
          </cell>
        </row>
        <row r="1851">
          <cell r="H1851">
            <v>0</v>
          </cell>
          <cell r="J1851">
            <v>0</v>
          </cell>
          <cell r="M1851">
            <v>0</v>
          </cell>
          <cell r="P1851">
            <v>0</v>
          </cell>
          <cell r="S1851">
            <v>0</v>
          </cell>
        </row>
        <row r="1852">
          <cell r="H1852" t="str">
            <v>вкл в смр</v>
          </cell>
          <cell r="J1852" t="str">
            <v>вкл в смр</v>
          </cell>
          <cell r="M1852" t="str">
            <v>вкл в смр</v>
          </cell>
          <cell r="P1852" t="str">
            <v>вкл в смр</v>
          </cell>
          <cell r="S1852" t="str">
            <v>вкл в смр</v>
          </cell>
          <cell r="V1852" t="str">
            <v>Арм-ра НД/ВД</v>
          </cell>
        </row>
        <row r="1853">
          <cell r="H1853" t="str">
            <v>вкл в смр</v>
          </cell>
          <cell r="J1853" t="str">
            <v>вкл в смр</v>
          </cell>
          <cell r="M1853" t="str">
            <v>вкл в смр</v>
          </cell>
          <cell r="P1853" t="str">
            <v>вкл в смр</v>
          </cell>
          <cell r="S1853" t="str">
            <v>вкл в смр</v>
          </cell>
        </row>
        <row r="1854">
          <cell r="H1854" t="str">
            <v>вкл в смр</v>
          </cell>
          <cell r="J1854" t="str">
            <v>вкл в смр</v>
          </cell>
          <cell r="M1854" t="str">
            <v>вкл в смр</v>
          </cell>
          <cell r="P1854" t="str">
            <v>вкл в смр</v>
          </cell>
          <cell r="S1854" t="str">
            <v>вкл в смр</v>
          </cell>
        </row>
        <row r="1855">
          <cell r="H1855" t="str">
            <v>вкл в смр</v>
          </cell>
          <cell r="J1855" t="str">
            <v>вкл в смр</v>
          </cell>
          <cell r="M1855" t="str">
            <v>вкл в смр</v>
          </cell>
          <cell r="P1855" t="str">
            <v>вкл в смр</v>
          </cell>
          <cell r="S1855" t="str">
            <v>вкл в смр</v>
          </cell>
          <cell r="V1855" t="str">
            <v>Арм-ра НД/ВД</v>
          </cell>
        </row>
        <row r="1856">
          <cell r="H1856" t="str">
            <v>вкл в смр</v>
          </cell>
          <cell r="J1856" t="str">
            <v>вкл в смр</v>
          </cell>
          <cell r="M1856" t="str">
            <v>вкл в смр</v>
          </cell>
          <cell r="P1856" t="str">
            <v>вкл в смр</v>
          </cell>
          <cell r="S1856" t="str">
            <v>вкл в смр</v>
          </cell>
        </row>
        <row r="1857">
          <cell r="H1857" t="str">
            <v>вкл в смр</v>
          </cell>
          <cell r="J1857" t="str">
            <v>вкл в смр</v>
          </cell>
          <cell r="M1857" t="str">
            <v>вкл в смр</v>
          </cell>
          <cell r="P1857" t="str">
            <v>вкл в смр</v>
          </cell>
          <cell r="S1857" t="str">
            <v>вкл в смр</v>
          </cell>
        </row>
        <row r="1858">
          <cell r="H1858">
            <v>0</v>
          </cell>
          <cell r="J1858">
            <v>0</v>
          </cell>
          <cell r="M1858">
            <v>0</v>
          </cell>
          <cell r="P1858">
            <v>0</v>
          </cell>
          <cell r="S1858">
            <v>0</v>
          </cell>
        </row>
        <row r="1859">
          <cell r="H1859">
            <v>0</v>
          </cell>
          <cell r="J1859">
            <v>0</v>
          </cell>
          <cell r="M1859">
            <v>0</v>
          </cell>
          <cell r="P1859">
            <v>0</v>
          </cell>
          <cell r="S1859">
            <v>0</v>
          </cell>
        </row>
        <row r="1860">
          <cell r="H1860">
            <v>6599851.9205034915</v>
          </cell>
          <cell r="J1860">
            <v>6599851.9205034915</v>
          </cell>
          <cell r="M1860">
            <v>6599851.9205034915</v>
          </cell>
          <cell r="P1860">
            <v>6599851.9205034915</v>
          </cell>
          <cell r="S1860">
            <v>6599851.9205034915</v>
          </cell>
          <cell r="V1860" t="str">
            <v>Арм-ра НД/ВД</v>
          </cell>
        </row>
        <row r="1861">
          <cell r="H1861">
            <v>0</v>
          </cell>
          <cell r="J1861">
            <v>0</v>
          </cell>
          <cell r="M1861">
            <v>0</v>
          </cell>
          <cell r="P1861">
            <v>0</v>
          </cell>
          <cell r="S1861">
            <v>0</v>
          </cell>
        </row>
        <row r="1862">
          <cell r="H1862">
            <v>0</v>
          </cell>
          <cell r="J1862">
            <v>0</v>
          </cell>
          <cell r="M1862">
            <v>0</v>
          </cell>
          <cell r="P1862">
            <v>0</v>
          </cell>
          <cell r="S1862">
            <v>0</v>
          </cell>
        </row>
        <row r="1863">
          <cell r="H1863">
            <v>0</v>
          </cell>
          <cell r="J1863">
            <v>0</v>
          </cell>
          <cell r="M1863">
            <v>0</v>
          </cell>
          <cell r="P1863">
            <v>0</v>
          </cell>
          <cell r="S1863">
            <v>0</v>
          </cell>
          <cell r="V1863" t="str">
            <v>ВПУ</v>
          </cell>
        </row>
        <row r="1864">
          <cell r="H1864">
            <v>0</v>
          </cell>
          <cell r="J1864">
            <v>0</v>
          </cell>
          <cell r="M1864">
            <v>0</v>
          </cell>
          <cell r="P1864">
            <v>0</v>
          </cell>
          <cell r="S1864">
            <v>0</v>
          </cell>
          <cell r="V1864" t="str">
            <v>ВПУ</v>
          </cell>
        </row>
        <row r="1865">
          <cell r="H1865">
            <v>93670334.682773247</v>
          </cell>
          <cell r="J1865">
            <v>93670334.682773247</v>
          </cell>
          <cell r="M1865">
            <v>93670334.682773247</v>
          </cell>
          <cell r="P1865">
            <v>93670334.682773247</v>
          </cell>
          <cell r="S1865">
            <v>93670334.682773247</v>
          </cell>
          <cell r="V1865" t="str">
            <v>ВПУ</v>
          </cell>
        </row>
        <row r="1866">
          <cell r="H1866">
            <v>1466897.8569765331</v>
          </cell>
          <cell r="J1866">
            <v>1466897.8569765331</v>
          </cell>
          <cell r="M1866">
            <v>1466897.8569765331</v>
          </cell>
          <cell r="P1866">
            <v>1466897.8569765331</v>
          </cell>
          <cell r="S1866">
            <v>1466897.8569765331</v>
          </cell>
          <cell r="V1866" t="str">
            <v>ВПУ</v>
          </cell>
        </row>
        <row r="1867">
          <cell r="H1867">
            <v>1337150.7415269588</v>
          </cell>
          <cell r="J1867">
            <v>1337150.7415269588</v>
          </cell>
          <cell r="M1867">
            <v>1337150.7415269588</v>
          </cell>
          <cell r="P1867">
            <v>1337150.7415269588</v>
          </cell>
          <cell r="S1867">
            <v>1337150.7415269588</v>
          </cell>
          <cell r="V1867" t="str">
            <v>ВПУ</v>
          </cell>
        </row>
        <row r="1868">
          <cell r="H1868">
            <v>0</v>
          </cell>
          <cell r="J1868">
            <v>0</v>
          </cell>
          <cell r="M1868">
            <v>0</v>
          </cell>
          <cell r="P1868">
            <v>0</v>
          </cell>
          <cell r="S1868">
            <v>0</v>
          </cell>
          <cell r="V1868" t="str">
            <v>ВПУ</v>
          </cell>
        </row>
        <row r="1869">
          <cell r="H1869" t="str">
            <v>вкл в п. 3115.</v>
          </cell>
          <cell r="J1869" t="str">
            <v>вкл в п. 3115.</v>
          </cell>
          <cell r="M1869" t="str">
            <v>вкл в п. 3115.</v>
          </cell>
          <cell r="P1869" t="str">
            <v>вкл в п. 3115.</v>
          </cell>
          <cell r="S1869" t="str">
            <v>вкл в п. 3115.</v>
          </cell>
          <cell r="V1869" t="str">
            <v>ВПУ</v>
          </cell>
        </row>
        <row r="1870">
          <cell r="H1870" t="str">
            <v>вкл в п. 3115.</v>
          </cell>
          <cell r="J1870" t="str">
            <v>вкл в п. 3115.</v>
          </cell>
          <cell r="M1870" t="str">
            <v>вкл в п. 3115.</v>
          </cell>
          <cell r="P1870" t="str">
            <v>вкл в п. 3115.</v>
          </cell>
          <cell r="S1870" t="str">
            <v>вкл в п. 3115.</v>
          </cell>
          <cell r="V1870" t="str">
            <v>ВПУ</v>
          </cell>
        </row>
        <row r="1871">
          <cell r="H1871">
            <v>4401671.5028342502</v>
          </cell>
          <cell r="J1871">
            <v>4401671.5028342502</v>
          </cell>
          <cell r="M1871">
            <v>4401671.5028342502</v>
          </cell>
          <cell r="P1871">
            <v>4401671.5028342502</v>
          </cell>
          <cell r="S1871">
            <v>4401671.5028342502</v>
          </cell>
          <cell r="V1871" t="str">
            <v>ВПУ</v>
          </cell>
        </row>
        <row r="1872">
          <cell r="H1872">
            <v>3501887.1311909133</v>
          </cell>
          <cell r="J1872">
            <v>3501887.1311909133</v>
          </cell>
          <cell r="M1872">
            <v>3501887.1311909133</v>
          </cell>
          <cell r="P1872">
            <v>3501887.1311909133</v>
          </cell>
          <cell r="S1872">
            <v>3501887.1311909133</v>
          </cell>
          <cell r="V1872" t="str">
            <v>ВПУ</v>
          </cell>
        </row>
        <row r="1873">
          <cell r="H1873" t="str">
            <v>вкл в п. 1866.</v>
          </cell>
          <cell r="J1873" t="str">
            <v>вкл в п. 1866.</v>
          </cell>
          <cell r="M1873" t="str">
            <v>вкл в п. 1866.</v>
          </cell>
          <cell r="P1873" t="str">
            <v>вкл в п. 1866.</v>
          </cell>
          <cell r="S1873" t="str">
            <v>вкл в п. 1866.</v>
          </cell>
          <cell r="V1873" t="str">
            <v>ВПУ</v>
          </cell>
        </row>
        <row r="1874">
          <cell r="H1874" t="str">
            <v>вкл в п. 1866.</v>
          </cell>
          <cell r="J1874" t="str">
            <v>вкл в п. 1866.</v>
          </cell>
          <cell r="M1874" t="str">
            <v>вкл в п. 1866.</v>
          </cell>
          <cell r="P1874" t="str">
            <v>вкл в п. 1866.</v>
          </cell>
          <cell r="S1874" t="str">
            <v>вкл в п. 1866.</v>
          </cell>
          <cell r="V1874" t="str">
            <v>ВПУ</v>
          </cell>
        </row>
        <row r="1875">
          <cell r="H1875" t="str">
            <v>вкл в п. 1866.</v>
          </cell>
          <cell r="J1875" t="str">
            <v>вкл в п. 1866.</v>
          </cell>
          <cell r="M1875" t="str">
            <v>вкл в п. 1866.</v>
          </cell>
          <cell r="P1875" t="str">
            <v>вкл в п. 1866.</v>
          </cell>
          <cell r="S1875" t="str">
            <v>вкл в п. 1866.</v>
          </cell>
          <cell r="V1875" t="str">
            <v>ВПУ</v>
          </cell>
        </row>
        <row r="1876">
          <cell r="H1876" t="str">
            <v>вкл в п. 1866.</v>
          </cell>
          <cell r="J1876" t="str">
            <v>вкл в п. 1866.</v>
          </cell>
          <cell r="M1876" t="str">
            <v>вкл в п. 1866.</v>
          </cell>
          <cell r="P1876" t="str">
            <v>вкл в п. 1866.</v>
          </cell>
          <cell r="S1876" t="str">
            <v>вкл в п. 1866.</v>
          </cell>
          <cell r="V1876" t="str">
            <v>ВПУ</v>
          </cell>
        </row>
        <row r="1877">
          <cell r="H1877" t="str">
            <v>вкл в п. 1866.</v>
          </cell>
          <cell r="J1877" t="str">
            <v>вкл в п. 1866.</v>
          </cell>
          <cell r="M1877" t="str">
            <v>вкл в п. 1866.</v>
          </cell>
          <cell r="P1877" t="str">
            <v>вкл в п. 1866.</v>
          </cell>
          <cell r="S1877" t="str">
            <v>вкл в п. 1866.</v>
          </cell>
          <cell r="V1877" t="str">
            <v>ВПУ</v>
          </cell>
        </row>
        <row r="1878">
          <cell r="H1878" t="str">
            <v>вкл в п. 1866.</v>
          </cell>
          <cell r="J1878" t="str">
            <v>вкл в п. 1866.</v>
          </cell>
          <cell r="M1878" t="str">
            <v>вкл в п. 1866.</v>
          </cell>
          <cell r="P1878" t="str">
            <v>вкл в п. 1866.</v>
          </cell>
          <cell r="S1878" t="str">
            <v>вкл в п. 1866.</v>
          </cell>
          <cell r="V1878" t="str">
            <v>ВПУ</v>
          </cell>
        </row>
        <row r="1879">
          <cell r="H1879" t="str">
            <v>вкл в п. 1866.</v>
          </cell>
          <cell r="J1879" t="str">
            <v>вкл в п. 1866.</v>
          </cell>
          <cell r="M1879" t="str">
            <v>вкл в п. 1866.</v>
          </cell>
          <cell r="P1879" t="str">
            <v>вкл в п. 1866.</v>
          </cell>
          <cell r="S1879" t="str">
            <v>вкл в п. 1866.</v>
          </cell>
          <cell r="V1879" t="str">
            <v>ВПУ</v>
          </cell>
        </row>
        <row r="1880">
          <cell r="H1880" t="str">
            <v>вкл в п. 1866.</v>
          </cell>
          <cell r="J1880" t="str">
            <v>вкл в п. 1866.</v>
          </cell>
          <cell r="M1880" t="str">
            <v>вкл в п. 1866.</v>
          </cell>
          <cell r="P1880" t="str">
            <v>вкл в п. 1866.</v>
          </cell>
          <cell r="S1880" t="str">
            <v>вкл в п. 1866.</v>
          </cell>
          <cell r="V1880" t="str">
            <v>ВПУ</v>
          </cell>
        </row>
        <row r="1881">
          <cell r="H1881" t="str">
            <v>вкл в п. 1866.</v>
          </cell>
          <cell r="J1881" t="str">
            <v>вкл в п. 1866.</v>
          </cell>
          <cell r="M1881" t="str">
            <v>вкл в п. 1866.</v>
          </cell>
          <cell r="P1881" t="str">
            <v>вкл в п. 1866.</v>
          </cell>
          <cell r="S1881" t="str">
            <v>вкл в п. 1866.</v>
          </cell>
          <cell r="V1881" t="str">
            <v>ВПУ</v>
          </cell>
        </row>
        <row r="1882">
          <cell r="H1882" t="str">
            <v>вкл в п. 1866.</v>
          </cell>
          <cell r="J1882" t="str">
            <v>вкл в п. 1866.</v>
          </cell>
          <cell r="M1882" t="str">
            <v>вкл в п. 1866.</v>
          </cell>
          <cell r="P1882" t="str">
            <v>вкл в п. 1866.</v>
          </cell>
          <cell r="S1882" t="str">
            <v>вкл в п. 1866.</v>
          </cell>
          <cell r="V1882" t="str">
            <v>ВПУ</v>
          </cell>
        </row>
        <row r="1883">
          <cell r="H1883" t="str">
            <v>вкл в п. 1866.</v>
          </cell>
          <cell r="J1883" t="str">
            <v>вкл в п. 1866.</v>
          </cell>
          <cell r="M1883" t="str">
            <v>вкл в п. 1866.</v>
          </cell>
          <cell r="P1883" t="str">
            <v>вкл в п. 1866.</v>
          </cell>
          <cell r="S1883" t="str">
            <v>вкл в п. 1866.</v>
          </cell>
          <cell r="V1883" t="str">
            <v>ВПУ</v>
          </cell>
        </row>
        <row r="1884">
          <cell r="H1884" t="str">
            <v>вкл в п. 1866.</v>
          </cell>
          <cell r="J1884" t="str">
            <v>вкл в п. 1866.</v>
          </cell>
          <cell r="M1884" t="str">
            <v>вкл в п. 1866.</v>
          </cell>
          <cell r="P1884" t="str">
            <v>вкл в п. 1866.</v>
          </cell>
          <cell r="S1884" t="str">
            <v>вкл в п. 1866.</v>
          </cell>
          <cell r="V1884" t="str">
            <v>ВПУ</v>
          </cell>
        </row>
        <row r="1885">
          <cell r="H1885" t="str">
            <v>вкл в п. 1866.</v>
          </cell>
          <cell r="J1885" t="str">
            <v>вкл в п. 1866.</v>
          </cell>
          <cell r="M1885" t="str">
            <v>вкл в п. 1866.</v>
          </cell>
          <cell r="P1885" t="str">
            <v>вкл в п. 1866.</v>
          </cell>
          <cell r="S1885" t="str">
            <v>вкл в п. 1866.</v>
          </cell>
          <cell r="V1885" t="str">
            <v>ВПУ</v>
          </cell>
        </row>
        <row r="1886">
          <cell r="H1886" t="str">
            <v>вкл в п. 1866.</v>
          </cell>
          <cell r="J1886" t="str">
            <v>вкл в п. 1866.</v>
          </cell>
          <cell r="M1886" t="str">
            <v>вкл в п. 1866.</v>
          </cell>
          <cell r="P1886" t="str">
            <v>вкл в п. 1866.</v>
          </cell>
          <cell r="S1886" t="str">
            <v>вкл в п. 1866.</v>
          </cell>
          <cell r="V1886" t="str">
            <v>ВПУ</v>
          </cell>
        </row>
        <row r="1887">
          <cell r="H1887" t="str">
            <v>вкл в п. 1866.</v>
          </cell>
          <cell r="J1887" t="str">
            <v>вкл в п. 1866.</v>
          </cell>
          <cell r="M1887" t="str">
            <v>вкл в п. 1866.</v>
          </cell>
          <cell r="P1887" t="str">
            <v>вкл в п. 1866.</v>
          </cell>
          <cell r="S1887" t="str">
            <v>вкл в п. 1866.</v>
          </cell>
          <cell r="V1887" t="str">
            <v>ВПУ</v>
          </cell>
        </row>
        <row r="1888">
          <cell r="H1888" t="str">
            <v>вкл в п. 1866.</v>
          </cell>
          <cell r="J1888" t="str">
            <v>вкл в п. 1866.</v>
          </cell>
          <cell r="M1888" t="str">
            <v>вкл в п. 1866.</v>
          </cell>
          <cell r="P1888" t="str">
            <v>вкл в п. 1866.</v>
          </cell>
          <cell r="S1888" t="str">
            <v>вкл в п. 1866.</v>
          </cell>
          <cell r="V1888" t="str">
            <v>ВПУ</v>
          </cell>
        </row>
        <row r="1889">
          <cell r="H1889" t="str">
            <v>вкл в п. 1866.</v>
          </cell>
          <cell r="J1889" t="str">
            <v>вкл в п. 1866.</v>
          </cell>
          <cell r="M1889" t="str">
            <v>вкл в п. 1866.</v>
          </cell>
          <cell r="P1889" t="str">
            <v>вкл в п. 1866.</v>
          </cell>
          <cell r="S1889" t="str">
            <v>вкл в п. 1866.</v>
          </cell>
          <cell r="V1889" t="str">
            <v>ВПУ</v>
          </cell>
        </row>
        <row r="1890">
          <cell r="H1890" t="str">
            <v>вкл в п. 1866.</v>
          </cell>
          <cell r="J1890" t="str">
            <v>вкл в п. 1866.</v>
          </cell>
          <cell r="M1890" t="str">
            <v>вкл в п. 1866.</v>
          </cell>
          <cell r="P1890" t="str">
            <v>вкл в п. 1866.</v>
          </cell>
          <cell r="S1890" t="str">
            <v>вкл в п. 1866.</v>
          </cell>
          <cell r="V1890" t="str">
            <v>ВПУ</v>
          </cell>
        </row>
        <row r="1891">
          <cell r="H1891" t="str">
            <v>вкл в п. 1866.</v>
          </cell>
          <cell r="J1891" t="str">
            <v>вкл в п. 1866.</v>
          </cell>
          <cell r="M1891" t="str">
            <v>вкл в п. 1866.</v>
          </cell>
          <cell r="P1891" t="str">
            <v>вкл в п. 1866.</v>
          </cell>
          <cell r="S1891" t="str">
            <v>вкл в п. 1866.</v>
          </cell>
          <cell r="V1891" t="str">
            <v>ВПУ</v>
          </cell>
        </row>
        <row r="1892">
          <cell r="H1892" t="str">
            <v>вкл в п. 1866.</v>
          </cell>
          <cell r="J1892" t="str">
            <v>вкл в п. 1866.</v>
          </cell>
          <cell r="M1892" t="str">
            <v>вкл в п. 1866.</v>
          </cell>
          <cell r="P1892" t="str">
            <v>вкл в п. 1866.</v>
          </cell>
          <cell r="S1892" t="str">
            <v>вкл в п. 1866.</v>
          </cell>
          <cell r="V1892" t="str">
            <v>ВПУ</v>
          </cell>
        </row>
        <row r="1893">
          <cell r="H1893" t="str">
            <v>вкл в п. 1866.</v>
          </cell>
          <cell r="J1893" t="str">
            <v>вкл в п. 1866.</v>
          </cell>
          <cell r="M1893" t="str">
            <v>вкл в п. 1866.</v>
          </cell>
          <cell r="P1893" t="str">
            <v>вкл в п. 1866.</v>
          </cell>
          <cell r="S1893" t="str">
            <v>вкл в п. 1866.</v>
          </cell>
          <cell r="V1893" t="str">
            <v>ВПУ</v>
          </cell>
        </row>
        <row r="1894">
          <cell r="H1894" t="str">
            <v>вкл в п. 1866.</v>
          </cell>
          <cell r="J1894" t="str">
            <v>вкл в п. 1866.</v>
          </cell>
          <cell r="M1894" t="str">
            <v>вкл в п. 1866.</v>
          </cell>
          <cell r="P1894" t="str">
            <v>вкл в п. 1866.</v>
          </cell>
          <cell r="S1894" t="str">
            <v>вкл в п. 1866.</v>
          </cell>
          <cell r="V1894" t="str">
            <v>ВПУ</v>
          </cell>
        </row>
        <row r="1895">
          <cell r="H1895" t="str">
            <v>вкл в п. 1866.</v>
          </cell>
          <cell r="J1895" t="str">
            <v>вкл в п. 1866.</v>
          </cell>
          <cell r="M1895" t="str">
            <v>вкл в п. 1866.</v>
          </cell>
          <cell r="P1895" t="str">
            <v>вкл в п. 1866.</v>
          </cell>
          <cell r="S1895" t="str">
            <v>вкл в п. 1866.</v>
          </cell>
          <cell r="V1895" t="str">
            <v>ВПУ</v>
          </cell>
        </row>
        <row r="1896">
          <cell r="H1896" t="str">
            <v>вкл в п. 1866.</v>
          </cell>
          <cell r="J1896" t="str">
            <v>вкл в п. 1866.</v>
          </cell>
          <cell r="M1896" t="str">
            <v>вкл в п. 1866.</v>
          </cell>
          <cell r="P1896" t="str">
            <v>вкл в п. 1866.</v>
          </cell>
          <cell r="S1896" t="str">
            <v>вкл в п. 1866.</v>
          </cell>
          <cell r="V1896" t="str">
            <v>ВПУ</v>
          </cell>
        </row>
        <row r="1897">
          <cell r="H1897" t="str">
            <v>вкл в п. 1866.</v>
          </cell>
          <cell r="J1897" t="str">
            <v>вкл в п. 1866.</v>
          </cell>
          <cell r="M1897" t="str">
            <v>вкл в п. 1866.</v>
          </cell>
          <cell r="P1897" t="str">
            <v>вкл в п. 1866.</v>
          </cell>
          <cell r="S1897" t="str">
            <v>вкл в п. 1866.</v>
          </cell>
          <cell r="V1897" t="str">
            <v>ВПУ</v>
          </cell>
        </row>
        <row r="1898">
          <cell r="H1898" t="str">
            <v>вкл в п. 1866.</v>
          </cell>
          <cell r="J1898" t="str">
            <v>вкл в п. 1866.</v>
          </cell>
          <cell r="M1898" t="str">
            <v>вкл в п. 1866.</v>
          </cell>
          <cell r="P1898" t="str">
            <v>вкл в п. 1866.</v>
          </cell>
          <cell r="S1898" t="str">
            <v>вкл в п. 1866.</v>
          </cell>
          <cell r="V1898" t="str">
            <v>ВПУ</v>
          </cell>
        </row>
        <row r="1899">
          <cell r="H1899">
            <v>0</v>
          </cell>
          <cell r="J1899">
            <v>0</v>
          </cell>
          <cell r="M1899">
            <v>0</v>
          </cell>
          <cell r="P1899">
            <v>0</v>
          </cell>
          <cell r="S1899">
            <v>0</v>
          </cell>
          <cell r="V1899" t="str">
            <v>ВПУ</v>
          </cell>
        </row>
        <row r="1900">
          <cell r="H1900">
            <v>2893236.7225897415</v>
          </cell>
          <cell r="J1900">
            <v>2893236.7225897415</v>
          </cell>
          <cell r="M1900">
            <v>2893236.7225897415</v>
          </cell>
          <cell r="P1900">
            <v>2893236.7225897415</v>
          </cell>
          <cell r="S1900">
            <v>2893236.7225897415</v>
          </cell>
          <cell r="V1900" t="str">
            <v>ВПУ</v>
          </cell>
        </row>
        <row r="1901">
          <cell r="H1901">
            <v>0</v>
          </cell>
          <cell r="J1901">
            <v>0</v>
          </cell>
          <cell r="M1901">
            <v>0</v>
          </cell>
          <cell r="P1901">
            <v>0</v>
          </cell>
          <cell r="S1901">
            <v>0</v>
          </cell>
          <cell r="V1901" t="str">
            <v>ВПУ</v>
          </cell>
        </row>
        <row r="1902">
          <cell r="H1902">
            <v>0</v>
          </cell>
          <cell r="J1902">
            <v>0</v>
          </cell>
          <cell r="M1902">
            <v>0</v>
          </cell>
          <cell r="P1902">
            <v>0</v>
          </cell>
          <cell r="S1902">
            <v>0</v>
          </cell>
          <cell r="V1902" t="str">
            <v>ВПУ</v>
          </cell>
        </row>
        <row r="1903">
          <cell r="H1903">
            <v>1375349.4951715562</v>
          </cell>
          <cell r="J1903">
            <v>1375349.4951715562</v>
          </cell>
          <cell r="M1903">
            <v>1375349.4951715562</v>
          </cell>
          <cell r="P1903">
            <v>1375349.4951715562</v>
          </cell>
          <cell r="S1903">
            <v>1375349.4951715562</v>
          </cell>
          <cell r="V1903" t="str">
            <v>ВПУ</v>
          </cell>
        </row>
        <row r="1904">
          <cell r="H1904">
            <v>0</v>
          </cell>
          <cell r="J1904">
            <v>0</v>
          </cell>
          <cell r="M1904">
            <v>0</v>
          </cell>
          <cell r="P1904">
            <v>0</v>
          </cell>
          <cell r="S1904">
            <v>0</v>
          </cell>
          <cell r="V1904" t="str">
            <v>ВПУ</v>
          </cell>
        </row>
        <row r="1905">
          <cell r="H1905">
            <v>0</v>
          </cell>
          <cell r="J1905">
            <v>0</v>
          </cell>
          <cell r="M1905">
            <v>0</v>
          </cell>
          <cell r="P1905">
            <v>0</v>
          </cell>
          <cell r="S1905">
            <v>0</v>
          </cell>
          <cell r="V1905" t="str">
            <v>ВПУ</v>
          </cell>
        </row>
        <row r="1906">
          <cell r="H1906">
            <v>604072.93819650728</v>
          </cell>
          <cell r="J1906">
            <v>604072.93819650728</v>
          </cell>
          <cell r="M1906">
            <v>604072.93819650728</v>
          </cell>
          <cell r="P1906">
            <v>604072.93819650728</v>
          </cell>
          <cell r="S1906">
            <v>604072.93819650728</v>
          </cell>
          <cell r="V1906" t="str">
            <v>ВПУ</v>
          </cell>
        </row>
        <row r="1907">
          <cell r="H1907">
            <v>0</v>
          </cell>
          <cell r="J1907">
            <v>0</v>
          </cell>
          <cell r="M1907">
            <v>0</v>
          </cell>
          <cell r="P1907">
            <v>0</v>
          </cell>
          <cell r="S1907">
            <v>0</v>
          </cell>
          <cell r="V1907" t="str">
            <v>ВПУ</v>
          </cell>
        </row>
        <row r="1908">
          <cell r="H1908">
            <v>0</v>
          </cell>
          <cell r="J1908">
            <v>0</v>
          </cell>
          <cell r="M1908">
            <v>0</v>
          </cell>
          <cell r="P1908">
            <v>0</v>
          </cell>
          <cell r="S1908">
            <v>0</v>
          </cell>
          <cell r="V1908" t="str">
            <v>ВПУ</v>
          </cell>
        </row>
        <row r="1909">
          <cell r="H1909" t="str">
            <v>вкл в смр</v>
          </cell>
          <cell r="J1909" t="str">
            <v>вкл в смр</v>
          </cell>
          <cell r="M1909" t="str">
            <v>вкл в смр</v>
          </cell>
          <cell r="P1909" t="str">
            <v>вкл в смр</v>
          </cell>
          <cell r="S1909" t="str">
            <v>вкл в смр</v>
          </cell>
          <cell r="V1909" t="str">
            <v>ВПУ</v>
          </cell>
        </row>
        <row r="1910">
          <cell r="H1910" t="str">
            <v>вкл в смр</v>
          </cell>
          <cell r="J1910" t="str">
            <v>вкл в смр</v>
          </cell>
          <cell r="M1910" t="str">
            <v>вкл в смр</v>
          </cell>
          <cell r="P1910" t="str">
            <v>вкл в смр</v>
          </cell>
          <cell r="S1910" t="str">
            <v>вкл в смр</v>
          </cell>
          <cell r="V1910" t="str">
            <v>ВПУ</v>
          </cell>
        </row>
        <row r="1911">
          <cell r="H1911" t="str">
            <v>вкл в смр</v>
          </cell>
          <cell r="J1911" t="str">
            <v>вкл в смр</v>
          </cell>
          <cell r="M1911" t="str">
            <v>вкл в смр</v>
          </cell>
          <cell r="P1911" t="str">
            <v>вкл в смр</v>
          </cell>
          <cell r="S1911" t="str">
            <v>вкл в смр</v>
          </cell>
          <cell r="V1911" t="str">
            <v>ВПУ</v>
          </cell>
        </row>
        <row r="1912">
          <cell r="H1912">
            <v>2099689.7214169269</v>
          </cell>
          <cell r="J1912">
            <v>2099689.7214169269</v>
          </cell>
          <cell r="M1912">
            <v>2099689.7214169269</v>
          </cell>
          <cell r="P1912">
            <v>2099689.7214169269</v>
          </cell>
          <cell r="S1912">
            <v>2099689.7214169269</v>
          </cell>
          <cell r="V1912" t="str">
            <v>ВПУ</v>
          </cell>
        </row>
        <row r="1913">
          <cell r="H1913">
            <v>0</v>
          </cell>
          <cell r="J1913">
            <v>0</v>
          </cell>
          <cell r="M1913">
            <v>0</v>
          </cell>
          <cell r="P1913">
            <v>0</v>
          </cell>
          <cell r="S1913">
            <v>0</v>
          </cell>
          <cell r="V1913" t="str">
            <v>ВПУ</v>
          </cell>
        </row>
        <row r="1914">
          <cell r="H1914">
            <v>0</v>
          </cell>
          <cell r="J1914">
            <v>0</v>
          </cell>
          <cell r="M1914">
            <v>0</v>
          </cell>
          <cell r="P1914">
            <v>0</v>
          </cell>
          <cell r="S1914">
            <v>0</v>
          </cell>
          <cell r="V1914" t="str">
            <v>ВПУ</v>
          </cell>
        </row>
        <row r="1915">
          <cell r="H1915" t="str">
            <v>вкл в смр</v>
          </cell>
          <cell r="J1915" t="str">
            <v>вкл в смр</v>
          </cell>
          <cell r="M1915" t="str">
            <v>вкл в смр</v>
          </cell>
          <cell r="P1915" t="str">
            <v>вкл в смр</v>
          </cell>
          <cell r="S1915" t="str">
            <v>вкл в смр</v>
          </cell>
          <cell r="V1915" t="str">
            <v>ВПУ</v>
          </cell>
        </row>
        <row r="1916">
          <cell r="H1916" t="str">
            <v>вкл в смр</v>
          </cell>
          <cell r="J1916" t="str">
            <v>вкл в смр</v>
          </cell>
          <cell r="M1916" t="str">
            <v>вкл в смр</v>
          </cell>
          <cell r="P1916" t="str">
            <v>вкл в смр</v>
          </cell>
          <cell r="S1916" t="str">
            <v>вкл в смр</v>
          </cell>
          <cell r="V1916" t="str">
            <v>ВПУ</v>
          </cell>
        </row>
        <row r="1917">
          <cell r="H1917" t="str">
            <v>вкл в смр</v>
          </cell>
          <cell r="J1917" t="str">
            <v>вкл в смр</v>
          </cell>
          <cell r="M1917" t="str">
            <v>вкл в смр</v>
          </cell>
          <cell r="P1917" t="str">
            <v>вкл в смр</v>
          </cell>
          <cell r="S1917" t="str">
            <v>вкл в смр</v>
          </cell>
          <cell r="V1917" t="str">
            <v>ВПУ</v>
          </cell>
        </row>
        <row r="1918">
          <cell r="H1918" t="str">
            <v>вкл в смр</v>
          </cell>
          <cell r="J1918" t="str">
            <v>вкл в смр</v>
          </cell>
          <cell r="M1918" t="str">
            <v>вкл в смр</v>
          </cell>
          <cell r="P1918" t="str">
            <v>вкл в смр</v>
          </cell>
          <cell r="S1918" t="str">
            <v>вкл в смр</v>
          </cell>
          <cell r="V1918" t="str">
            <v>ВПУ</v>
          </cell>
        </row>
        <row r="1919">
          <cell r="H1919" t="str">
            <v>вкл в смр</v>
          </cell>
          <cell r="J1919" t="str">
            <v>вкл в смр</v>
          </cell>
          <cell r="M1919" t="str">
            <v>вкл в смр</v>
          </cell>
          <cell r="P1919" t="str">
            <v>вкл в смр</v>
          </cell>
          <cell r="S1919" t="str">
            <v>вкл в смр</v>
          </cell>
          <cell r="V1919" t="str">
            <v>ВПУ</v>
          </cell>
        </row>
        <row r="1920">
          <cell r="H1920" t="str">
            <v>вкл в смр</v>
          </cell>
          <cell r="J1920" t="str">
            <v>вкл в смр</v>
          </cell>
          <cell r="M1920" t="str">
            <v>вкл в смр</v>
          </cell>
          <cell r="P1920" t="str">
            <v>вкл в смр</v>
          </cell>
          <cell r="S1920" t="str">
            <v>вкл в смр</v>
          </cell>
          <cell r="V1920" t="str">
            <v>ВПУ</v>
          </cell>
        </row>
        <row r="1921">
          <cell r="H1921">
            <v>0</v>
          </cell>
          <cell r="J1921">
            <v>0</v>
          </cell>
          <cell r="M1921">
            <v>0</v>
          </cell>
          <cell r="P1921">
            <v>0</v>
          </cell>
          <cell r="S1921">
            <v>0</v>
          </cell>
          <cell r="V1921" t="str">
            <v>ВПУ</v>
          </cell>
        </row>
        <row r="1922">
          <cell r="H1922">
            <v>3985573.2125880965</v>
          </cell>
          <cell r="J1922">
            <v>3985573.2125880965</v>
          </cell>
          <cell r="M1922">
            <v>3985573.2125880965</v>
          </cell>
          <cell r="P1922">
            <v>3985573.2125880965</v>
          </cell>
          <cell r="S1922">
            <v>3985573.2125880965</v>
          </cell>
          <cell r="V1922" t="str">
            <v>ВПУ</v>
          </cell>
        </row>
        <row r="1923">
          <cell r="H1923">
            <v>0</v>
          </cell>
          <cell r="J1923">
            <v>0</v>
          </cell>
          <cell r="M1923">
            <v>0</v>
          </cell>
          <cell r="P1923">
            <v>0</v>
          </cell>
          <cell r="S1923">
            <v>0</v>
          </cell>
          <cell r="V1923" t="str">
            <v>ВПУ</v>
          </cell>
        </row>
        <row r="1924">
          <cell r="H1924">
            <v>0</v>
          </cell>
          <cell r="J1924">
            <v>0</v>
          </cell>
          <cell r="M1924">
            <v>0</v>
          </cell>
          <cell r="P1924">
            <v>0</v>
          </cell>
          <cell r="S1924">
            <v>0</v>
          </cell>
          <cell r="V1924" t="str">
            <v>ВПУ</v>
          </cell>
        </row>
        <row r="1925">
          <cell r="H1925">
            <v>10663227.530457618</v>
          </cell>
          <cell r="J1925">
            <v>10663227.530457618</v>
          </cell>
          <cell r="M1925">
            <v>10663227.530457618</v>
          </cell>
          <cell r="P1925">
            <v>10663227.530457618</v>
          </cell>
          <cell r="S1925">
            <v>10663227.530457618</v>
          </cell>
          <cell r="V1925" t="str">
            <v>ВПУ</v>
          </cell>
        </row>
        <row r="1926">
          <cell r="H1926">
            <v>0</v>
          </cell>
          <cell r="J1926">
            <v>0</v>
          </cell>
          <cell r="M1926">
            <v>0</v>
          </cell>
          <cell r="P1926">
            <v>0</v>
          </cell>
          <cell r="S1926">
            <v>0</v>
          </cell>
          <cell r="V1926" t="str">
            <v>ВПУ</v>
          </cell>
        </row>
        <row r="1927">
          <cell r="H1927">
            <v>0</v>
          </cell>
          <cell r="J1927">
            <v>0</v>
          </cell>
          <cell r="M1927">
            <v>0</v>
          </cell>
          <cell r="P1927">
            <v>0</v>
          </cell>
          <cell r="S1927">
            <v>0</v>
          </cell>
          <cell r="V1927" t="str">
            <v>ВПУ</v>
          </cell>
        </row>
        <row r="1928">
          <cell r="H1928">
            <v>920575.11380634573</v>
          </cell>
          <cell r="J1928">
            <v>920575.11380634573</v>
          </cell>
          <cell r="M1928">
            <v>920575.11380634573</v>
          </cell>
          <cell r="P1928">
            <v>920575.11380634573</v>
          </cell>
          <cell r="S1928">
            <v>920575.11380634573</v>
          </cell>
          <cell r="V1928" t="str">
            <v>ВПУ</v>
          </cell>
        </row>
        <row r="1929">
          <cell r="H1929">
            <v>0</v>
          </cell>
          <cell r="J1929">
            <v>0</v>
          </cell>
          <cell r="M1929">
            <v>0</v>
          </cell>
          <cell r="P1929">
            <v>0</v>
          </cell>
          <cell r="S1929">
            <v>0</v>
          </cell>
          <cell r="V1929" t="str">
            <v>ВПУ</v>
          </cell>
        </row>
        <row r="1930">
          <cell r="H1930">
            <v>0</v>
          </cell>
          <cell r="J1930">
            <v>0</v>
          </cell>
          <cell r="M1930">
            <v>0</v>
          </cell>
          <cell r="P1930">
            <v>0</v>
          </cell>
          <cell r="S1930">
            <v>0</v>
          </cell>
          <cell r="V1930" t="str">
            <v>ВПУ</v>
          </cell>
        </row>
        <row r="1931">
          <cell r="H1931" t="str">
            <v>вкл в п. 493.</v>
          </cell>
          <cell r="J1931" t="str">
            <v>вкл в п. 493.</v>
          </cell>
          <cell r="M1931" t="str">
            <v>вкл в п. 493.</v>
          </cell>
          <cell r="P1931" t="str">
            <v>вкл в п. 493.</v>
          </cell>
          <cell r="S1931" t="str">
            <v>вкл в п. 493.</v>
          </cell>
          <cell r="V1931" t="str">
            <v>ВПУ</v>
          </cell>
        </row>
        <row r="1932">
          <cell r="H1932" t="str">
            <v>вкл в п. 493.</v>
          </cell>
          <cell r="J1932" t="str">
            <v>вкл в п. 493.</v>
          </cell>
          <cell r="M1932" t="str">
            <v>вкл в п. 493.</v>
          </cell>
          <cell r="P1932" t="str">
            <v>вкл в п. 493.</v>
          </cell>
          <cell r="S1932" t="str">
            <v>вкл в п. 493.</v>
          </cell>
          <cell r="V1932" t="str">
            <v>ВПУ</v>
          </cell>
        </row>
        <row r="1933">
          <cell r="H1933" t="str">
            <v>вкл в п. 493.</v>
          </cell>
          <cell r="J1933" t="str">
            <v>вкл в п. 493.</v>
          </cell>
          <cell r="M1933" t="str">
            <v>вкл в п. 493.</v>
          </cell>
          <cell r="P1933" t="str">
            <v>вкл в п. 493.</v>
          </cell>
          <cell r="S1933" t="str">
            <v>вкл в п. 493.</v>
          </cell>
          <cell r="V1933" t="str">
            <v>ВПУ</v>
          </cell>
        </row>
        <row r="1934">
          <cell r="H1934" t="str">
            <v>вкл в п. 493.</v>
          </cell>
          <cell r="J1934" t="str">
            <v>вкл в п. 493.</v>
          </cell>
          <cell r="M1934" t="str">
            <v>вкл в п. 493.</v>
          </cell>
          <cell r="P1934" t="str">
            <v>вкл в п. 493.</v>
          </cell>
          <cell r="S1934" t="str">
            <v>вкл в п. 493.</v>
          </cell>
          <cell r="V1934" t="str">
            <v>ВПУ</v>
          </cell>
        </row>
        <row r="1935">
          <cell r="H1935" t="str">
            <v>вкл в п. 493.</v>
          </cell>
          <cell r="J1935" t="str">
            <v>вкл в п. 493.</v>
          </cell>
          <cell r="M1935" t="str">
            <v>вкл в п. 493.</v>
          </cell>
          <cell r="P1935" t="str">
            <v>вкл в п. 493.</v>
          </cell>
          <cell r="S1935" t="str">
            <v>вкл в п. 493.</v>
          </cell>
          <cell r="V1935" t="str">
            <v>ВПУ</v>
          </cell>
        </row>
        <row r="1936">
          <cell r="H1936" t="str">
            <v>вкл в п. 493.</v>
          </cell>
          <cell r="J1936" t="str">
            <v>вкл в п. 493.</v>
          </cell>
          <cell r="M1936" t="str">
            <v>вкл в п. 493.</v>
          </cell>
          <cell r="P1936" t="str">
            <v>вкл в п. 493.</v>
          </cell>
          <cell r="S1936" t="str">
            <v>вкл в п. 493.</v>
          </cell>
          <cell r="V1936" t="str">
            <v>ВПУ</v>
          </cell>
        </row>
        <row r="1937">
          <cell r="H1937" t="str">
            <v>вкл в п. 493.</v>
          </cell>
          <cell r="J1937" t="str">
            <v>вкл в п. 493.</v>
          </cell>
          <cell r="M1937" t="str">
            <v>вкл в п. 493.</v>
          </cell>
          <cell r="P1937" t="str">
            <v>вкл в п. 493.</v>
          </cell>
          <cell r="S1937" t="str">
            <v>вкл в п. 493.</v>
          </cell>
          <cell r="V1937" t="str">
            <v>ВПУ</v>
          </cell>
        </row>
        <row r="1938">
          <cell r="H1938" t="str">
            <v>вкл в п. 493.</v>
          </cell>
          <cell r="J1938" t="str">
            <v>вкл в п. 493.</v>
          </cell>
          <cell r="M1938" t="str">
            <v>вкл в п. 493.</v>
          </cell>
          <cell r="P1938" t="str">
            <v>вкл в п. 493.</v>
          </cell>
          <cell r="S1938" t="str">
            <v>вкл в п. 493.</v>
          </cell>
          <cell r="V1938" t="str">
            <v>ВПУ</v>
          </cell>
        </row>
        <row r="1939">
          <cell r="H1939" t="str">
            <v>вкл в п. 493.</v>
          </cell>
          <cell r="J1939" t="str">
            <v>вкл в п. 493.</v>
          </cell>
          <cell r="M1939" t="str">
            <v>вкл в п. 493.</v>
          </cell>
          <cell r="P1939" t="str">
            <v>вкл в п. 493.</v>
          </cell>
          <cell r="S1939" t="str">
            <v>вкл в п. 493.</v>
          </cell>
          <cell r="V1939" t="str">
            <v>ВПУ</v>
          </cell>
        </row>
        <row r="1940">
          <cell r="H1940" t="str">
            <v>вкл в п. 493.</v>
          </cell>
          <cell r="J1940" t="str">
            <v>вкл в п. 493.</v>
          </cell>
          <cell r="M1940" t="str">
            <v>вкл в п. 493.</v>
          </cell>
          <cell r="P1940" t="str">
            <v>вкл в п. 493.</v>
          </cell>
          <cell r="S1940" t="str">
            <v>вкл в п. 493.</v>
          </cell>
          <cell r="V1940" t="str">
            <v>ВПУ</v>
          </cell>
        </row>
        <row r="1941">
          <cell r="H1941" t="str">
            <v>вкл в п. 493.</v>
          </cell>
          <cell r="J1941" t="str">
            <v>вкл в п. 493.</v>
          </cell>
          <cell r="M1941" t="str">
            <v>вкл в п. 493.</v>
          </cell>
          <cell r="P1941" t="str">
            <v>вкл в п. 493.</v>
          </cell>
          <cell r="S1941" t="str">
            <v>вкл в п. 493.</v>
          </cell>
          <cell r="V1941" t="str">
            <v>ВПУ</v>
          </cell>
        </row>
        <row r="1942">
          <cell r="H1942" t="str">
            <v>вкл в п. 493.</v>
          </cell>
          <cell r="J1942" t="str">
            <v>вкл в п. 493.</v>
          </cell>
          <cell r="M1942" t="str">
            <v>вкл в п. 493.</v>
          </cell>
          <cell r="P1942" t="str">
            <v>вкл в п. 493.</v>
          </cell>
          <cell r="S1942" t="str">
            <v>вкл в п. 493.</v>
          </cell>
          <cell r="V1942" t="str">
            <v>ВПУ</v>
          </cell>
        </row>
        <row r="1943">
          <cell r="H1943" t="str">
            <v>вкл в п. 493.</v>
          </cell>
          <cell r="J1943" t="str">
            <v>вкл в п. 493.</v>
          </cell>
          <cell r="M1943" t="str">
            <v>вкл в п. 493.</v>
          </cell>
          <cell r="P1943" t="str">
            <v>вкл в п. 493.</v>
          </cell>
          <cell r="S1943" t="str">
            <v>вкл в п. 493.</v>
          </cell>
          <cell r="V1943" t="str">
            <v>ВПУ</v>
          </cell>
        </row>
        <row r="1944">
          <cell r="H1944" t="str">
            <v>вкл в п. 493.</v>
          </cell>
          <cell r="J1944" t="str">
            <v>вкл в п. 493.</v>
          </cell>
          <cell r="M1944" t="str">
            <v>вкл в п. 493.</v>
          </cell>
          <cell r="P1944" t="str">
            <v>вкл в п. 493.</v>
          </cell>
          <cell r="S1944" t="str">
            <v>вкл в п. 493.</v>
          </cell>
          <cell r="V1944" t="str">
            <v>ВПУ</v>
          </cell>
        </row>
        <row r="1945">
          <cell r="H1945" t="str">
            <v>вкл в п. 493.</v>
          </cell>
          <cell r="J1945" t="str">
            <v>вкл в п. 493.</v>
          </cell>
          <cell r="M1945" t="str">
            <v>вкл в п. 493.</v>
          </cell>
          <cell r="P1945" t="str">
            <v>вкл в п. 493.</v>
          </cell>
          <cell r="S1945" t="str">
            <v>вкл в п. 493.</v>
          </cell>
          <cell r="V1945" t="str">
            <v>ВПУ</v>
          </cell>
        </row>
        <row r="1946">
          <cell r="H1946" t="str">
            <v>вкл в п. 493.</v>
          </cell>
          <cell r="J1946" t="str">
            <v>вкл в п. 493.</v>
          </cell>
          <cell r="M1946" t="str">
            <v>вкл в п. 493.</v>
          </cell>
          <cell r="P1946" t="str">
            <v>вкл в п. 493.</v>
          </cell>
          <cell r="S1946" t="str">
            <v>вкл в п. 493.</v>
          </cell>
          <cell r="V1946" t="str">
            <v>ВПУ</v>
          </cell>
        </row>
        <row r="1947">
          <cell r="H1947" t="str">
            <v>вкл в п. 493.</v>
          </cell>
          <cell r="J1947" t="str">
            <v>вкл в п. 493.</v>
          </cell>
          <cell r="M1947" t="str">
            <v>вкл в п. 493.</v>
          </cell>
          <cell r="P1947" t="str">
            <v>вкл в п. 493.</v>
          </cell>
          <cell r="S1947" t="str">
            <v>вкл в п. 493.</v>
          </cell>
          <cell r="V1947" t="str">
            <v>ВПУ</v>
          </cell>
        </row>
        <row r="1948">
          <cell r="H1948" t="str">
            <v>вкл в п. 493.</v>
          </cell>
          <cell r="J1948" t="str">
            <v>вкл в п. 493.</v>
          </cell>
          <cell r="M1948" t="str">
            <v>вкл в п. 493.</v>
          </cell>
          <cell r="P1948" t="str">
            <v>вкл в п. 493.</v>
          </cell>
          <cell r="S1948" t="str">
            <v>вкл в п. 493.</v>
          </cell>
          <cell r="V1948" t="str">
            <v>ВПУ</v>
          </cell>
        </row>
        <row r="1949">
          <cell r="H1949" t="str">
            <v>вкл в п. 493.</v>
          </cell>
          <cell r="J1949" t="str">
            <v>вкл в п. 493.</v>
          </cell>
          <cell r="M1949" t="str">
            <v>вкл в п. 493.</v>
          </cell>
          <cell r="P1949" t="str">
            <v>вкл в п. 493.</v>
          </cell>
          <cell r="S1949" t="str">
            <v>вкл в п. 493.</v>
          </cell>
          <cell r="V1949" t="str">
            <v>ВПУ</v>
          </cell>
        </row>
        <row r="1950">
          <cell r="H1950" t="str">
            <v>вкл в п. 493.</v>
          </cell>
          <cell r="J1950" t="str">
            <v>вкл в п. 493.</v>
          </cell>
          <cell r="M1950" t="str">
            <v>вкл в п. 493.</v>
          </cell>
          <cell r="P1950" t="str">
            <v>вкл в п. 493.</v>
          </cell>
          <cell r="S1950" t="str">
            <v>вкл в п. 493.</v>
          </cell>
          <cell r="V1950" t="str">
            <v>ВПУ</v>
          </cell>
        </row>
        <row r="1951">
          <cell r="H1951" t="str">
            <v>вкл в п. 493.</v>
          </cell>
          <cell r="J1951" t="str">
            <v>вкл в п. 493.</v>
          </cell>
          <cell r="M1951" t="str">
            <v>вкл в п. 493.</v>
          </cell>
          <cell r="P1951" t="str">
            <v>вкл в п. 493.</v>
          </cell>
          <cell r="S1951" t="str">
            <v>вкл в п. 493.</v>
          </cell>
          <cell r="V1951" t="str">
            <v>ВПУ</v>
          </cell>
        </row>
        <row r="1952">
          <cell r="H1952" t="str">
            <v>вкл в п. 493.</v>
          </cell>
          <cell r="J1952" t="str">
            <v>вкл в п. 493.</v>
          </cell>
          <cell r="M1952" t="str">
            <v>вкл в п. 493.</v>
          </cell>
          <cell r="P1952" t="str">
            <v>вкл в п. 493.</v>
          </cell>
          <cell r="S1952" t="str">
            <v>вкл в п. 493.</v>
          </cell>
          <cell r="V1952" t="str">
            <v>ВПУ</v>
          </cell>
        </row>
        <row r="1953">
          <cell r="H1953" t="str">
            <v>вкл в п. 493.</v>
          </cell>
          <cell r="J1953" t="str">
            <v>вкл в п. 493.</v>
          </cell>
          <cell r="M1953" t="str">
            <v>вкл в п. 493.</v>
          </cell>
          <cell r="P1953" t="str">
            <v>вкл в п. 493.</v>
          </cell>
          <cell r="S1953" t="str">
            <v>вкл в п. 493.</v>
          </cell>
          <cell r="V1953" t="str">
            <v>ВПУ</v>
          </cell>
        </row>
        <row r="1954">
          <cell r="H1954" t="str">
            <v>вкл в п. 493.</v>
          </cell>
          <cell r="J1954" t="str">
            <v>вкл в п. 493.</v>
          </cell>
          <cell r="M1954" t="str">
            <v>вкл в п. 493.</v>
          </cell>
          <cell r="P1954" t="str">
            <v>вкл в п. 493.</v>
          </cell>
          <cell r="S1954" t="str">
            <v>вкл в п. 493.</v>
          </cell>
          <cell r="V1954" t="str">
            <v>ВПУ</v>
          </cell>
        </row>
        <row r="1955">
          <cell r="H1955" t="str">
            <v>вкл в п. 493.</v>
          </cell>
          <cell r="J1955" t="str">
            <v>вкл в п. 493.</v>
          </cell>
          <cell r="M1955" t="str">
            <v>вкл в п. 493.</v>
          </cell>
          <cell r="P1955" t="str">
            <v>вкл в п. 493.</v>
          </cell>
          <cell r="S1955" t="str">
            <v>вкл в п. 493.</v>
          </cell>
          <cell r="V1955" t="str">
            <v>ВПУ</v>
          </cell>
        </row>
        <row r="1956">
          <cell r="H1956" t="str">
            <v>вкл в п. 493.</v>
          </cell>
          <cell r="J1956" t="str">
            <v>вкл в п. 493.</v>
          </cell>
          <cell r="M1956" t="str">
            <v>вкл в п. 493.</v>
          </cell>
          <cell r="P1956" t="str">
            <v>вкл в п. 493.</v>
          </cell>
          <cell r="S1956" t="str">
            <v>вкл в п. 493.</v>
          </cell>
          <cell r="V1956" t="str">
            <v>ВПУ</v>
          </cell>
        </row>
        <row r="1957">
          <cell r="H1957" t="str">
            <v>вкл в п. 493.</v>
          </cell>
          <cell r="J1957" t="str">
            <v>вкл в п. 493.</v>
          </cell>
          <cell r="M1957" t="str">
            <v>вкл в п. 493.</v>
          </cell>
          <cell r="P1957" t="str">
            <v>вкл в п. 493.</v>
          </cell>
          <cell r="S1957" t="str">
            <v>вкл в п. 493.</v>
          </cell>
          <cell r="V1957" t="str">
            <v>ВПУ</v>
          </cell>
        </row>
        <row r="1958">
          <cell r="H1958" t="str">
            <v>вкл в п. 493.</v>
          </cell>
          <cell r="J1958" t="str">
            <v>вкл в п. 493.</v>
          </cell>
          <cell r="M1958" t="str">
            <v>вкл в п. 493.</v>
          </cell>
          <cell r="P1958" t="str">
            <v>вкл в п. 493.</v>
          </cell>
          <cell r="S1958" t="str">
            <v>вкл в п. 493.</v>
          </cell>
          <cell r="V1958" t="str">
            <v>ВПУ</v>
          </cell>
        </row>
        <row r="1959">
          <cell r="H1959" t="str">
            <v>вкл в п. 493.</v>
          </cell>
          <cell r="J1959" t="str">
            <v>вкл в п. 493.</v>
          </cell>
          <cell r="M1959" t="str">
            <v>вкл в п. 493.</v>
          </cell>
          <cell r="P1959" t="str">
            <v>вкл в п. 493.</v>
          </cell>
          <cell r="S1959" t="str">
            <v>вкл в п. 493.</v>
          </cell>
          <cell r="V1959" t="str">
            <v>ВПУ</v>
          </cell>
        </row>
        <row r="1960">
          <cell r="H1960">
            <v>7231147.4911168609</v>
          </cell>
          <cell r="J1960">
            <v>7231147.4911168609</v>
          </cell>
          <cell r="M1960">
            <v>7231147.4911168609</v>
          </cell>
          <cell r="P1960">
            <v>7231147.4911168609</v>
          </cell>
          <cell r="S1960">
            <v>7231147.4911168609</v>
          </cell>
          <cell r="V1960" t="str">
            <v>ВПУ</v>
          </cell>
        </row>
        <row r="1961">
          <cell r="H1961">
            <v>1239352.6614023333</v>
          </cell>
          <cell r="J1961">
            <v>1239352.6614023333</v>
          </cell>
          <cell r="M1961">
            <v>1239352.6614023333</v>
          </cell>
          <cell r="P1961">
            <v>1239352.6614023333</v>
          </cell>
          <cell r="S1961">
            <v>1239352.6614023333</v>
          </cell>
          <cell r="V1961" t="str">
            <v>ВПУ</v>
          </cell>
        </row>
        <row r="1962">
          <cell r="H1962">
            <v>1130014.9848028258</v>
          </cell>
          <cell r="J1962">
            <v>1130014.9848028258</v>
          </cell>
          <cell r="M1962">
            <v>1130014.9848028258</v>
          </cell>
          <cell r="P1962">
            <v>1130014.9848028258</v>
          </cell>
          <cell r="S1962">
            <v>1130014.9848028258</v>
          </cell>
          <cell r="V1962" t="str">
            <v>ВПУ</v>
          </cell>
        </row>
        <row r="1963">
          <cell r="H1963">
            <v>611207.44040688884</v>
          </cell>
          <cell r="J1963">
            <v>611207.44040688884</v>
          </cell>
          <cell r="M1963">
            <v>611207.44040688884</v>
          </cell>
          <cell r="P1963">
            <v>611207.44040688884</v>
          </cell>
          <cell r="S1963">
            <v>611207.44040688884</v>
          </cell>
          <cell r="V1963" t="str">
            <v>ВПУ</v>
          </cell>
        </row>
        <row r="1964">
          <cell r="H1964">
            <v>611207.44040688884</v>
          </cell>
          <cell r="J1964">
            <v>611207.44040688884</v>
          </cell>
          <cell r="M1964">
            <v>611207.44040688884</v>
          </cell>
          <cell r="P1964">
            <v>611207.44040688884</v>
          </cell>
          <cell r="S1964">
            <v>611207.44040688884</v>
          </cell>
          <cell r="V1964" t="str">
            <v>ВПУ</v>
          </cell>
        </row>
        <row r="1965">
          <cell r="H1965">
            <v>0</v>
          </cell>
          <cell r="J1965">
            <v>0</v>
          </cell>
          <cell r="M1965">
            <v>0</v>
          </cell>
          <cell r="P1965">
            <v>0</v>
          </cell>
          <cell r="S1965">
            <v>0</v>
          </cell>
          <cell r="V1965" t="str">
            <v>ВПУ</v>
          </cell>
        </row>
        <row r="1966">
          <cell r="H1966">
            <v>977931.90465102205</v>
          </cell>
          <cell r="J1966">
            <v>977931.90465102205</v>
          </cell>
          <cell r="M1966">
            <v>977931.90465102205</v>
          </cell>
          <cell r="P1966">
            <v>977931.90465102205</v>
          </cell>
          <cell r="S1966">
            <v>977931.90465102205</v>
          </cell>
          <cell r="V1966" t="str">
            <v>ВПУ</v>
          </cell>
        </row>
        <row r="1967">
          <cell r="H1967">
            <v>1955863.8093020441</v>
          </cell>
          <cell r="J1967">
            <v>1955863.8093020441</v>
          </cell>
          <cell r="M1967">
            <v>1955863.8093020441</v>
          </cell>
          <cell r="P1967">
            <v>1955863.8093020441</v>
          </cell>
          <cell r="S1967">
            <v>1955863.8093020441</v>
          </cell>
          <cell r="V1967" t="str">
            <v>ВПУ</v>
          </cell>
        </row>
        <row r="1968">
          <cell r="H1968">
            <v>977931.90465102205</v>
          </cell>
          <cell r="J1968">
            <v>977931.90465102205</v>
          </cell>
          <cell r="M1968">
            <v>977931.90465102205</v>
          </cell>
          <cell r="P1968">
            <v>977931.90465102205</v>
          </cell>
          <cell r="S1968">
            <v>977931.90465102205</v>
          </cell>
          <cell r="V1968" t="str">
            <v>ВПУ</v>
          </cell>
        </row>
        <row r="1969">
          <cell r="H1969">
            <v>1017600.48994831</v>
          </cell>
          <cell r="J1969">
            <v>1017600.48994831</v>
          </cell>
          <cell r="M1969">
            <v>1017600.48994831</v>
          </cell>
          <cell r="P1969">
            <v>1017600.48994831</v>
          </cell>
          <cell r="S1969">
            <v>1017600.48994831</v>
          </cell>
          <cell r="V1969" t="str">
            <v>ВПУ</v>
          </cell>
        </row>
        <row r="1970">
          <cell r="H1970">
            <v>762623.08203376818</v>
          </cell>
          <cell r="J1970">
            <v>762623.08203376818</v>
          </cell>
          <cell r="M1970">
            <v>762623.08203376818</v>
          </cell>
          <cell r="P1970">
            <v>762623.08203376818</v>
          </cell>
          <cell r="S1970">
            <v>762623.08203376818</v>
          </cell>
          <cell r="V1970" t="str">
            <v>ВПУ</v>
          </cell>
        </row>
        <row r="1971">
          <cell r="H1971">
            <v>539908.87006854441</v>
          </cell>
          <cell r="J1971">
            <v>539908.87006854441</v>
          </cell>
          <cell r="M1971">
            <v>539908.87006854441</v>
          </cell>
          <cell r="P1971">
            <v>539908.87006854441</v>
          </cell>
          <cell r="S1971">
            <v>539908.87006854441</v>
          </cell>
          <cell r="V1971" t="str">
            <v>ВПУ</v>
          </cell>
        </row>
        <row r="1972">
          <cell r="H1972">
            <v>432157.88798433315</v>
          </cell>
          <cell r="J1972">
            <v>432157.88798433315</v>
          </cell>
          <cell r="M1972">
            <v>432157.88798433315</v>
          </cell>
          <cell r="P1972">
            <v>432157.88798433315</v>
          </cell>
          <cell r="S1972">
            <v>432157.88798433315</v>
          </cell>
          <cell r="V1972" t="str">
            <v>ВПУ</v>
          </cell>
        </row>
        <row r="1973">
          <cell r="H1973" t="str">
            <v>вкл в п. 493.</v>
          </cell>
          <cell r="J1973" t="str">
            <v>вкл в п. 493.</v>
          </cell>
          <cell r="M1973" t="str">
            <v>вкл в п. 493.</v>
          </cell>
          <cell r="P1973" t="str">
            <v>вкл в п. 493.</v>
          </cell>
          <cell r="S1973" t="str">
            <v>вкл в п. 493.</v>
          </cell>
          <cell r="V1973" t="str">
            <v>ВПУ</v>
          </cell>
        </row>
        <row r="1974">
          <cell r="H1974" t="str">
            <v>вкл в п. 493.</v>
          </cell>
          <cell r="J1974" t="str">
            <v>вкл в п. 493.</v>
          </cell>
          <cell r="M1974" t="str">
            <v>вкл в п. 493.</v>
          </cell>
          <cell r="P1974" t="str">
            <v>вкл в п. 493.</v>
          </cell>
          <cell r="S1974" t="str">
            <v>вкл в п. 493.</v>
          </cell>
          <cell r="V1974" t="str">
            <v>ВПУ</v>
          </cell>
        </row>
        <row r="1975">
          <cell r="H1975" t="str">
            <v>вкл в п. 493.</v>
          </cell>
          <cell r="J1975" t="str">
            <v>вкл в п. 493.</v>
          </cell>
          <cell r="M1975" t="str">
            <v>вкл в п. 493.</v>
          </cell>
          <cell r="P1975" t="str">
            <v>вкл в п. 493.</v>
          </cell>
          <cell r="S1975" t="str">
            <v>вкл в п. 493.</v>
          </cell>
          <cell r="V1975" t="str">
            <v>ВПУ</v>
          </cell>
        </row>
        <row r="1976">
          <cell r="H1976" t="str">
            <v>вкл в п. 493.</v>
          </cell>
          <cell r="J1976" t="str">
            <v>вкл в п. 493.</v>
          </cell>
          <cell r="M1976" t="str">
            <v>вкл в п. 493.</v>
          </cell>
          <cell r="P1976" t="str">
            <v>вкл в п. 493.</v>
          </cell>
          <cell r="S1976" t="str">
            <v>вкл в п. 493.</v>
          </cell>
          <cell r="V1976" t="str">
            <v>ВПУ</v>
          </cell>
        </row>
        <row r="1977">
          <cell r="H1977" t="str">
            <v>вкл в п. 493.</v>
          </cell>
          <cell r="J1977" t="str">
            <v>вкл в п. 493.</v>
          </cell>
          <cell r="M1977" t="str">
            <v>вкл в п. 493.</v>
          </cell>
          <cell r="P1977" t="str">
            <v>вкл в п. 493.</v>
          </cell>
          <cell r="S1977" t="str">
            <v>вкл в п. 493.</v>
          </cell>
          <cell r="V1977" t="str">
            <v>ВПУ</v>
          </cell>
        </row>
        <row r="1978">
          <cell r="H1978" t="str">
            <v>вкл в п. 493.</v>
          </cell>
          <cell r="J1978" t="str">
            <v>вкл в п. 493.</v>
          </cell>
          <cell r="M1978" t="str">
            <v>вкл в п. 493.</v>
          </cell>
          <cell r="P1978" t="str">
            <v>вкл в п. 493.</v>
          </cell>
          <cell r="S1978" t="str">
            <v>вкл в п. 493.</v>
          </cell>
          <cell r="V1978" t="str">
            <v>ВПУ</v>
          </cell>
        </row>
        <row r="1979">
          <cell r="H1979" t="str">
            <v>вкл в п. 493.</v>
          </cell>
          <cell r="J1979" t="str">
            <v>вкл в п. 493.</v>
          </cell>
          <cell r="M1979" t="str">
            <v>вкл в п. 493.</v>
          </cell>
          <cell r="P1979" t="str">
            <v>вкл в п. 493.</v>
          </cell>
          <cell r="S1979" t="str">
            <v>вкл в п. 493.</v>
          </cell>
          <cell r="V1979" t="str">
            <v>ВПУ</v>
          </cell>
        </row>
        <row r="1980">
          <cell r="H1980" t="str">
            <v>вкл в п. 493.</v>
          </cell>
          <cell r="J1980" t="str">
            <v>вкл в п. 493.</v>
          </cell>
          <cell r="M1980" t="str">
            <v>вкл в п. 493.</v>
          </cell>
          <cell r="P1980" t="str">
            <v>вкл в п. 493.</v>
          </cell>
          <cell r="S1980" t="str">
            <v>вкл в п. 493.</v>
          </cell>
          <cell r="V1980" t="str">
            <v>ВПУ</v>
          </cell>
        </row>
        <row r="1981">
          <cell r="H1981" t="str">
            <v>вкл в п. 493.</v>
          </cell>
          <cell r="J1981" t="str">
            <v>вкл в п. 493.</v>
          </cell>
          <cell r="M1981" t="str">
            <v>вкл в п. 493.</v>
          </cell>
          <cell r="P1981" t="str">
            <v>вкл в п. 493.</v>
          </cell>
          <cell r="S1981" t="str">
            <v>вкл в п. 493.</v>
          </cell>
          <cell r="V1981" t="str">
            <v>ВПУ</v>
          </cell>
        </row>
        <row r="1982">
          <cell r="H1982" t="str">
            <v>вкл в п. 493.</v>
          </cell>
          <cell r="J1982" t="str">
            <v>вкл в п. 493.</v>
          </cell>
          <cell r="M1982" t="str">
            <v>вкл в п. 493.</v>
          </cell>
          <cell r="P1982" t="str">
            <v>вкл в п. 493.</v>
          </cell>
          <cell r="S1982" t="str">
            <v>вкл в п. 493.</v>
          </cell>
          <cell r="V1982" t="str">
            <v>ВПУ</v>
          </cell>
        </row>
        <row r="1983">
          <cell r="H1983" t="str">
            <v>вкл в п. 493.</v>
          </cell>
          <cell r="J1983" t="str">
            <v>вкл в п. 493.</v>
          </cell>
          <cell r="M1983" t="str">
            <v>вкл в п. 493.</v>
          </cell>
          <cell r="P1983" t="str">
            <v>вкл в п. 493.</v>
          </cell>
          <cell r="S1983" t="str">
            <v>вкл в п. 493.</v>
          </cell>
          <cell r="V1983" t="str">
            <v>ВПУ</v>
          </cell>
        </row>
        <row r="1984">
          <cell r="H1984" t="str">
            <v>вкл в п. 493.</v>
          </cell>
          <cell r="J1984" t="str">
            <v>вкл в п. 493.</v>
          </cell>
          <cell r="M1984" t="str">
            <v>вкл в п. 493.</v>
          </cell>
          <cell r="P1984" t="str">
            <v>вкл в п. 493.</v>
          </cell>
          <cell r="S1984" t="str">
            <v>вкл в п. 493.</v>
          </cell>
          <cell r="V1984" t="str">
            <v>ВПУ</v>
          </cell>
        </row>
        <row r="1985">
          <cell r="H1985" t="str">
            <v>вкл в п. 493.</v>
          </cell>
          <cell r="J1985" t="str">
            <v>вкл в п. 493.</v>
          </cell>
          <cell r="M1985" t="str">
            <v>вкл в п. 493.</v>
          </cell>
          <cell r="P1985" t="str">
            <v>вкл в п. 493.</v>
          </cell>
          <cell r="S1985" t="str">
            <v>вкл в п. 493.</v>
          </cell>
          <cell r="V1985" t="str">
            <v>ВПУ</v>
          </cell>
        </row>
        <row r="1986">
          <cell r="H1986" t="str">
            <v>вкл в п. 493.</v>
          </cell>
          <cell r="J1986" t="str">
            <v>вкл в п. 493.</v>
          </cell>
          <cell r="M1986" t="str">
            <v>вкл в п. 493.</v>
          </cell>
          <cell r="P1986" t="str">
            <v>вкл в п. 493.</v>
          </cell>
          <cell r="S1986" t="str">
            <v>вкл в п. 493.</v>
          </cell>
          <cell r="V1986" t="str">
            <v>ВПУ</v>
          </cell>
        </row>
        <row r="1987">
          <cell r="H1987" t="str">
            <v>вкл в п. 493.</v>
          </cell>
          <cell r="J1987" t="str">
            <v>вкл в п. 493.</v>
          </cell>
          <cell r="M1987" t="str">
            <v>вкл в п. 493.</v>
          </cell>
          <cell r="P1987" t="str">
            <v>вкл в п. 493.</v>
          </cell>
          <cell r="S1987" t="str">
            <v>вкл в п. 493.</v>
          </cell>
          <cell r="V1987" t="str">
            <v>ВПУ</v>
          </cell>
        </row>
        <row r="1988">
          <cell r="H1988" t="str">
            <v>вкл в п. 493.</v>
          </cell>
          <cell r="J1988" t="str">
            <v>вкл в п. 493.</v>
          </cell>
          <cell r="M1988" t="str">
            <v>вкл в п. 493.</v>
          </cell>
          <cell r="P1988" t="str">
            <v>вкл в п. 493.</v>
          </cell>
          <cell r="S1988" t="str">
            <v>вкл в п. 493.</v>
          </cell>
          <cell r="V1988" t="str">
            <v>ВПУ</v>
          </cell>
        </row>
        <row r="1989">
          <cell r="H1989" t="str">
            <v>вкл в п. 493.</v>
          </cell>
          <cell r="J1989" t="str">
            <v>вкл в п. 493.</v>
          </cell>
          <cell r="M1989" t="str">
            <v>вкл в п. 493.</v>
          </cell>
          <cell r="P1989" t="str">
            <v>вкл в п. 493.</v>
          </cell>
          <cell r="S1989" t="str">
            <v>вкл в п. 493.</v>
          </cell>
          <cell r="V1989" t="str">
            <v>ВПУ</v>
          </cell>
        </row>
        <row r="1990">
          <cell r="H1990" t="str">
            <v>вкл в п. 493.</v>
          </cell>
          <cell r="J1990" t="str">
            <v>вкл в п. 493.</v>
          </cell>
          <cell r="M1990" t="str">
            <v>вкл в п. 493.</v>
          </cell>
          <cell r="P1990" t="str">
            <v>вкл в п. 493.</v>
          </cell>
          <cell r="S1990" t="str">
            <v>вкл в п. 493.</v>
          </cell>
          <cell r="V1990" t="str">
            <v>ВПУ</v>
          </cell>
        </row>
        <row r="1991">
          <cell r="H1991" t="str">
            <v>вкл в п. 493.</v>
          </cell>
          <cell r="J1991" t="str">
            <v>вкл в п. 493.</v>
          </cell>
          <cell r="M1991" t="str">
            <v>вкл в п. 493.</v>
          </cell>
          <cell r="P1991" t="str">
            <v>вкл в п. 493.</v>
          </cell>
          <cell r="S1991" t="str">
            <v>вкл в п. 493.</v>
          </cell>
          <cell r="V1991" t="str">
            <v>ВПУ</v>
          </cell>
        </row>
        <row r="1992">
          <cell r="H1992" t="str">
            <v>вкл в п. 493.</v>
          </cell>
          <cell r="J1992" t="str">
            <v>вкл в п. 493.</v>
          </cell>
          <cell r="M1992" t="str">
            <v>вкл в п. 493.</v>
          </cell>
          <cell r="P1992" t="str">
            <v>вкл в п. 493.</v>
          </cell>
          <cell r="S1992" t="str">
            <v>вкл в п. 493.</v>
          </cell>
          <cell r="V1992" t="str">
            <v>ВПУ</v>
          </cell>
        </row>
        <row r="1993">
          <cell r="H1993" t="str">
            <v>вкл в п. 493.</v>
          </cell>
          <cell r="J1993" t="str">
            <v>вкл в п. 493.</v>
          </cell>
          <cell r="M1993" t="str">
            <v>вкл в п. 493.</v>
          </cell>
          <cell r="P1993" t="str">
            <v>вкл в п. 493.</v>
          </cell>
          <cell r="S1993" t="str">
            <v>вкл в п. 493.</v>
          </cell>
          <cell r="V1993" t="str">
            <v>ВПУ</v>
          </cell>
        </row>
        <row r="1994">
          <cell r="H1994" t="str">
            <v>вкл в п. 493.</v>
          </cell>
          <cell r="J1994" t="str">
            <v>вкл в п. 493.</v>
          </cell>
          <cell r="M1994" t="str">
            <v>вкл в п. 493.</v>
          </cell>
          <cell r="P1994" t="str">
            <v>вкл в п. 493.</v>
          </cell>
          <cell r="S1994" t="str">
            <v>вкл в п. 493.</v>
          </cell>
          <cell r="V1994" t="str">
            <v>ВПУ</v>
          </cell>
        </row>
        <row r="1995">
          <cell r="H1995" t="str">
            <v>вкл в п. 493.</v>
          </cell>
          <cell r="J1995" t="str">
            <v>вкл в п. 493.</v>
          </cell>
          <cell r="M1995" t="str">
            <v>вкл в п. 493.</v>
          </cell>
          <cell r="P1995" t="str">
            <v>вкл в п. 493.</v>
          </cell>
          <cell r="S1995" t="str">
            <v>вкл в п. 493.</v>
          </cell>
          <cell r="V1995" t="str">
            <v>ВПУ</v>
          </cell>
        </row>
        <row r="1996">
          <cell r="H1996" t="str">
            <v>вкл в п. 493.</v>
          </cell>
          <cell r="J1996" t="str">
            <v>вкл в п. 493.</v>
          </cell>
          <cell r="M1996" t="str">
            <v>вкл в п. 493.</v>
          </cell>
          <cell r="P1996" t="str">
            <v>вкл в п. 493.</v>
          </cell>
          <cell r="S1996" t="str">
            <v>вкл в п. 493.</v>
          </cell>
          <cell r="V1996" t="str">
            <v>ВПУ</v>
          </cell>
        </row>
        <row r="1997">
          <cell r="H1997" t="str">
            <v>вкл в п. 493.</v>
          </cell>
          <cell r="J1997" t="str">
            <v>вкл в п. 493.</v>
          </cell>
          <cell r="M1997" t="str">
            <v>вкл в п. 493.</v>
          </cell>
          <cell r="P1997" t="str">
            <v>вкл в п. 493.</v>
          </cell>
          <cell r="S1997" t="str">
            <v>вкл в п. 493.</v>
          </cell>
          <cell r="V1997" t="str">
            <v>ВПУ</v>
          </cell>
        </row>
        <row r="1998">
          <cell r="H1998" t="str">
            <v>вкл в п. 493.</v>
          </cell>
          <cell r="J1998" t="str">
            <v>вкл в п. 493.</v>
          </cell>
          <cell r="M1998" t="str">
            <v>вкл в п. 493.</v>
          </cell>
          <cell r="P1998" t="str">
            <v>вкл в п. 493.</v>
          </cell>
          <cell r="S1998" t="str">
            <v>вкл в п. 493.</v>
          </cell>
          <cell r="V1998" t="str">
            <v>ВПУ</v>
          </cell>
        </row>
        <row r="1999">
          <cell r="H1999" t="str">
            <v>вкл в п. 493.</v>
          </cell>
          <cell r="J1999" t="str">
            <v>вкл в п. 493.</v>
          </cell>
          <cell r="M1999" t="str">
            <v>вкл в п. 493.</v>
          </cell>
          <cell r="P1999" t="str">
            <v>вкл в п. 493.</v>
          </cell>
          <cell r="S1999" t="str">
            <v>вкл в п. 493.</v>
          </cell>
          <cell r="V1999" t="str">
            <v>ВПУ</v>
          </cell>
        </row>
        <row r="2000">
          <cell r="H2000" t="str">
            <v>вкл в п. 493.</v>
          </cell>
          <cell r="J2000" t="str">
            <v>вкл в п. 493.</v>
          </cell>
          <cell r="M2000" t="str">
            <v>вкл в п. 493.</v>
          </cell>
          <cell r="P2000" t="str">
            <v>вкл в п. 493.</v>
          </cell>
          <cell r="S2000" t="str">
            <v>вкл в п. 493.</v>
          </cell>
          <cell r="V2000" t="str">
            <v>ВПУ</v>
          </cell>
        </row>
        <row r="2001">
          <cell r="H2001" t="str">
            <v>вкл в п. 493.</v>
          </cell>
          <cell r="J2001" t="str">
            <v>вкл в п. 493.</v>
          </cell>
          <cell r="M2001" t="str">
            <v>вкл в п. 493.</v>
          </cell>
          <cell r="P2001" t="str">
            <v>вкл в п. 493.</v>
          </cell>
          <cell r="S2001" t="str">
            <v>вкл в п. 493.</v>
          </cell>
          <cell r="V2001" t="str">
            <v>ВПУ</v>
          </cell>
        </row>
        <row r="2002">
          <cell r="H2002" t="str">
            <v>вкл в п. 540.</v>
          </cell>
          <cell r="J2002" t="str">
            <v>вкл в п. 540.</v>
          </cell>
          <cell r="M2002" t="str">
            <v>вкл в п. 540.</v>
          </cell>
          <cell r="P2002" t="str">
            <v>вкл в п. 540.</v>
          </cell>
          <cell r="S2002" t="str">
            <v>вкл в п. 540.</v>
          </cell>
          <cell r="V2002" t="str">
            <v>ВПУ</v>
          </cell>
        </row>
        <row r="2003">
          <cell r="H2003" t="str">
            <v>вкл в п. 540.</v>
          </cell>
          <cell r="J2003" t="str">
            <v>вкл в п. 540.</v>
          </cell>
          <cell r="M2003" t="str">
            <v>вкл в п. 540.</v>
          </cell>
          <cell r="P2003" t="str">
            <v>вкл в п. 540.</v>
          </cell>
          <cell r="S2003" t="str">
            <v>вкл в п. 540.</v>
          </cell>
          <cell r="V2003" t="str">
            <v>ВПУ</v>
          </cell>
        </row>
        <row r="2004">
          <cell r="H2004" t="str">
            <v>вкл в п. 540.</v>
          </cell>
          <cell r="J2004" t="str">
            <v>вкл в п. 540.</v>
          </cell>
          <cell r="M2004" t="str">
            <v>вкл в п. 540.</v>
          </cell>
          <cell r="P2004" t="str">
            <v>вкл в п. 540.</v>
          </cell>
          <cell r="S2004" t="str">
            <v>вкл в п. 540.</v>
          </cell>
          <cell r="V2004" t="str">
            <v>ВПУ</v>
          </cell>
        </row>
        <row r="2005">
          <cell r="H2005" t="str">
            <v>вкл в п. 540.</v>
          </cell>
          <cell r="J2005" t="str">
            <v>вкл в п. 540.</v>
          </cell>
          <cell r="M2005" t="str">
            <v>вкл в п. 540.</v>
          </cell>
          <cell r="P2005" t="str">
            <v>вкл в п. 540.</v>
          </cell>
          <cell r="S2005" t="str">
            <v>вкл в п. 540.</v>
          </cell>
          <cell r="V2005" t="str">
            <v>ВПУ</v>
          </cell>
        </row>
        <row r="2006">
          <cell r="H2006" t="str">
            <v>вкл в п. 540.</v>
          </cell>
          <cell r="J2006" t="str">
            <v>вкл в п. 540.</v>
          </cell>
          <cell r="M2006" t="str">
            <v>вкл в п. 540.</v>
          </cell>
          <cell r="P2006" t="str">
            <v>вкл в п. 540.</v>
          </cell>
          <cell r="S2006" t="str">
            <v>вкл в п. 540.</v>
          </cell>
          <cell r="V2006" t="str">
            <v>ВПУ</v>
          </cell>
        </row>
        <row r="2007">
          <cell r="H2007" t="str">
            <v>вкл в п. 540.</v>
          </cell>
          <cell r="J2007" t="str">
            <v>вкл в п. 540.</v>
          </cell>
          <cell r="M2007" t="str">
            <v>вкл в п. 540.</v>
          </cell>
          <cell r="P2007" t="str">
            <v>вкл в п. 540.</v>
          </cell>
          <cell r="S2007" t="str">
            <v>вкл в п. 540.</v>
          </cell>
          <cell r="V2007" t="str">
            <v>ВПУ</v>
          </cell>
        </row>
        <row r="2008">
          <cell r="H2008" t="str">
            <v>вкл в п. 540.</v>
          </cell>
          <cell r="J2008" t="str">
            <v>вкл в п. 540.</v>
          </cell>
          <cell r="M2008" t="str">
            <v>вкл в п. 540.</v>
          </cell>
          <cell r="P2008" t="str">
            <v>вкл в п. 540.</v>
          </cell>
          <cell r="S2008" t="str">
            <v>вкл в п. 540.</v>
          </cell>
          <cell r="V2008" t="str">
            <v>ВПУ</v>
          </cell>
        </row>
        <row r="2009">
          <cell r="H2009" t="str">
            <v>вкл в п. 540.</v>
          </cell>
          <cell r="J2009" t="str">
            <v>вкл в п. 540.</v>
          </cell>
          <cell r="M2009" t="str">
            <v>вкл в п. 540.</v>
          </cell>
          <cell r="P2009" t="str">
            <v>вкл в п. 540.</v>
          </cell>
          <cell r="S2009" t="str">
            <v>вкл в п. 540.</v>
          </cell>
          <cell r="V2009" t="str">
            <v>ВПУ</v>
          </cell>
        </row>
        <row r="2010">
          <cell r="H2010" t="str">
            <v>вкл в п. 540.</v>
          </cell>
          <cell r="J2010" t="str">
            <v>вкл в п. 540.</v>
          </cell>
          <cell r="M2010" t="str">
            <v>вкл в п. 540.</v>
          </cell>
          <cell r="P2010" t="str">
            <v>вкл в п. 540.</v>
          </cell>
          <cell r="S2010" t="str">
            <v>вкл в п. 540.</v>
          </cell>
          <cell r="V2010" t="str">
            <v>ВПУ</v>
          </cell>
        </row>
        <row r="2011">
          <cell r="H2011" t="str">
            <v>вкл в п. 540.</v>
          </cell>
          <cell r="J2011" t="str">
            <v>вкл в п. 540.</v>
          </cell>
          <cell r="M2011" t="str">
            <v>вкл в п. 540.</v>
          </cell>
          <cell r="P2011" t="str">
            <v>вкл в п. 540.</v>
          </cell>
          <cell r="S2011" t="str">
            <v>вкл в п. 540.</v>
          </cell>
          <cell r="V2011" t="str">
            <v>ВПУ</v>
          </cell>
        </row>
        <row r="2012">
          <cell r="H2012" t="str">
            <v>вкл в п. 540.</v>
          </cell>
          <cell r="J2012" t="str">
            <v>вкл в п. 540.</v>
          </cell>
          <cell r="M2012" t="str">
            <v>вкл в п. 540.</v>
          </cell>
          <cell r="P2012" t="str">
            <v>вкл в п. 540.</v>
          </cell>
          <cell r="S2012" t="str">
            <v>вкл в п. 540.</v>
          </cell>
          <cell r="V2012" t="str">
            <v>ВПУ</v>
          </cell>
        </row>
        <row r="2013">
          <cell r="H2013" t="str">
            <v>вкл в п. 540.</v>
          </cell>
          <cell r="J2013" t="str">
            <v>вкл в п. 540.</v>
          </cell>
          <cell r="M2013" t="str">
            <v>вкл в п. 540.</v>
          </cell>
          <cell r="P2013" t="str">
            <v>вкл в п. 540.</v>
          </cell>
          <cell r="S2013" t="str">
            <v>вкл в п. 540.</v>
          </cell>
          <cell r="V2013" t="str">
            <v>ВПУ</v>
          </cell>
        </row>
        <row r="2014">
          <cell r="H2014" t="str">
            <v>вкл в п. 540.</v>
          </cell>
          <cell r="J2014" t="str">
            <v>вкл в п. 540.</v>
          </cell>
          <cell r="M2014" t="str">
            <v>вкл в п. 540.</v>
          </cell>
          <cell r="P2014" t="str">
            <v>вкл в п. 540.</v>
          </cell>
          <cell r="S2014" t="str">
            <v>вкл в п. 540.</v>
          </cell>
          <cell r="V2014" t="str">
            <v>ВПУ</v>
          </cell>
        </row>
        <row r="2015">
          <cell r="H2015" t="str">
            <v>вкл в п. 540.</v>
          </cell>
          <cell r="J2015" t="str">
            <v>вкл в п. 540.</v>
          </cell>
          <cell r="M2015" t="str">
            <v>вкл в п. 540.</v>
          </cell>
          <cell r="P2015" t="str">
            <v>вкл в п. 540.</v>
          </cell>
          <cell r="S2015" t="str">
            <v>вкл в п. 540.</v>
          </cell>
          <cell r="V2015" t="str">
            <v>ВПУ</v>
          </cell>
        </row>
        <row r="2016">
          <cell r="H2016" t="str">
            <v>вкл в п. 540.</v>
          </cell>
          <cell r="J2016" t="str">
            <v>вкл в п. 540.</v>
          </cell>
          <cell r="M2016" t="str">
            <v>вкл в п. 540.</v>
          </cell>
          <cell r="P2016" t="str">
            <v>вкл в п. 540.</v>
          </cell>
          <cell r="S2016" t="str">
            <v>вкл в п. 540.</v>
          </cell>
          <cell r="V2016" t="str">
            <v>ВПУ</v>
          </cell>
        </row>
        <row r="2017">
          <cell r="H2017" t="str">
            <v>вкл в п. 540.</v>
          </cell>
          <cell r="J2017" t="str">
            <v>вкл в п. 540.</v>
          </cell>
          <cell r="M2017" t="str">
            <v>вкл в п. 540.</v>
          </cell>
          <cell r="P2017" t="str">
            <v>вкл в п. 540.</v>
          </cell>
          <cell r="S2017" t="str">
            <v>вкл в п. 540.</v>
          </cell>
          <cell r="V2017" t="str">
            <v>ВПУ</v>
          </cell>
        </row>
        <row r="2018">
          <cell r="H2018" t="str">
            <v>вкл в п. 540.</v>
          </cell>
          <cell r="J2018" t="str">
            <v>вкл в п. 540.</v>
          </cell>
          <cell r="M2018" t="str">
            <v>вкл в п. 540.</v>
          </cell>
          <cell r="P2018" t="str">
            <v>вкл в п. 540.</v>
          </cell>
          <cell r="S2018" t="str">
            <v>вкл в п. 540.</v>
          </cell>
          <cell r="V2018" t="str">
            <v>ВПУ</v>
          </cell>
        </row>
        <row r="2019">
          <cell r="H2019" t="str">
            <v>вкл в п. 540.</v>
          </cell>
          <cell r="J2019" t="str">
            <v>вкл в п. 540.</v>
          </cell>
          <cell r="M2019" t="str">
            <v>вкл в п. 540.</v>
          </cell>
          <cell r="P2019" t="str">
            <v>вкл в п. 540.</v>
          </cell>
          <cell r="S2019" t="str">
            <v>вкл в п. 540.</v>
          </cell>
          <cell r="V2019" t="str">
            <v>ВПУ</v>
          </cell>
        </row>
        <row r="2020">
          <cell r="H2020" t="str">
            <v>вкл в п. 540.</v>
          </cell>
          <cell r="J2020" t="str">
            <v>вкл в п. 540.</v>
          </cell>
          <cell r="M2020" t="str">
            <v>вкл в п. 540.</v>
          </cell>
          <cell r="P2020" t="str">
            <v>вкл в п. 540.</v>
          </cell>
          <cell r="S2020" t="str">
            <v>вкл в п. 540.</v>
          </cell>
          <cell r="V2020" t="str">
            <v>ВПУ</v>
          </cell>
        </row>
        <row r="2021">
          <cell r="H2021" t="str">
            <v>вкл в п. 540.</v>
          </cell>
          <cell r="J2021" t="str">
            <v>вкл в п. 540.</v>
          </cell>
          <cell r="M2021" t="str">
            <v>вкл в п. 540.</v>
          </cell>
          <cell r="P2021" t="str">
            <v>вкл в п. 540.</v>
          </cell>
          <cell r="S2021" t="str">
            <v>вкл в п. 540.</v>
          </cell>
          <cell r="V2021" t="str">
            <v>ВПУ</v>
          </cell>
        </row>
        <row r="2022">
          <cell r="H2022" t="str">
            <v>вкл в п. 540.</v>
          </cell>
          <cell r="J2022" t="str">
            <v>вкл в п. 540.</v>
          </cell>
          <cell r="M2022" t="str">
            <v>вкл в п. 540.</v>
          </cell>
          <cell r="P2022" t="str">
            <v>вкл в п. 540.</v>
          </cell>
          <cell r="S2022" t="str">
            <v>вкл в п. 540.</v>
          </cell>
          <cell r="V2022" t="str">
            <v>ВПУ</v>
          </cell>
        </row>
        <row r="2023">
          <cell r="H2023" t="str">
            <v>вкл в п. 540.</v>
          </cell>
          <cell r="J2023" t="str">
            <v>вкл в п. 540.</v>
          </cell>
          <cell r="M2023" t="str">
            <v>вкл в п. 540.</v>
          </cell>
          <cell r="P2023" t="str">
            <v>вкл в п. 540.</v>
          </cell>
          <cell r="S2023" t="str">
            <v>вкл в п. 540.</v>
          </cell>
          <cell r="V2023" t="str">
            <v>ВПУ</v>
          </cell>
        </row>
        <row r="2024">
          <cell r="H2024" t="str">
            <v>вкл в п. 540.</v>
          </cell>
          <cell r="J2024" t="str">
            <v>вкл в п. 540.</v>
          </cell>
          <cell r="M2024" t="str">
            <v>вкл в п. 540.</v>
          </cell>
          <cell r="P2024" t="str">
            <v>вкл в п. 540.</v>
          </cell>
          <cell r="S2024" t="str">
            <v>вкл в п. 540.</v>
          </cell>
          <cell r="V2024" t="str">
            <v>ВПУ</v>
          </cell>
        </row>
        <row r="2025">
          <cell r="H2025" t="str">
            <v>вкл в п. 540.</v>
          </cell>
          <cell r="J2025" t="str">
            <v>вкл в п. 540.</v>
          </cell>
          <cell r="M2025" t="str">
            <v>вкл в п. 540.</v>
          </cell>
          <cell r="P2025" t="str">
            <v>вкл в п. 540.</v>
          </cell>
          <cell r="S2025" t="str">
            <v>вкл в п. 540.</v>
          </cell>
          <cell r="V2025" t="str">
            <v>ВПУ</v>
          </cell>
        </row>
        <row r="2026">
          <cell r="H2026" t="str">
            <v>вкл в п. 540.</v>
          </cell>
          <cell r="J2026" t="str">
            <v>вкл в п. 540.</v>
          </cell>
          <cell r="M2026" t="str">
            <v>вкл в п. 540.</v>
          </cell>
          <cell r="P2026" t="str">
            <v>вкл в п. 540.</v>
          </cell>
          <cell r="S2026" t="str">
            <v>вкл в п. 540.</v>
          </cell>
          <cell r="V2026" t="str">
            <v>ВПУ</v>
          </cell>
        </row>
        <row r="2027">
          <cell r="H2027" t="str">
            <v>вкл в п. 540.</v>
          </cell>
          <cell r="J2027" t="str">
            <v>вкл в п. 540.</v>
          </cell>
          <cell r="M2027" t="str">
            <v>вкл в п. 540.</v>
          </cell>
          <cell r="P2027" t="str">
            <v>вкл в п. 540.</v>
          </cell>
          <cell r="S2027" t="str">
            <v>вкл в п. 540.</v>
          </cell>
          <cell r="V2027" t="str">
            <v>ВПУ</v>
          </cell>
        </row>
        <row r="2028">
          <cell r="H2028" t="str">
            <v>вкл в п. 540.</v>
          </cell>
          <cell r="J2028" t="str">
            <v>вкл в п. 540.</v>
          </cell>
          <cell r="M2028" t="str">
            <v>вкл в п. 540.</v>
          </cell>
          <cell r="P2028" t="str">
            <v>вкл в п. 540.</v>
          </cell>
          <cell r="S2028" t="str">
            <v>вкл в п. 540.</v>
          </cell>
          <cell r="V2028" t="str">
            <v>ВПУ</v>
          </cell>
        </row>
        <row r="2029">
          <cell r="H2029" t="str">
            <v>вкл в п. 540.</v>
          </cell>
          <cell r="J2029" t="str">
            <v>вкл в п. 540.</v>
          </cell>
          <cell r="M2029" t="str">
            <v>вкл в п. 540.</v>
          </cell>
          <cell r="P2029" t="str">
            <v>вкл в п. 540.</v>
          </cell>
          <cell r="S2029" t="str">
            <v>вкл в п. 540.</v>
          </cell>
          <cell r="V2029" t="str">
            <v>ВПУ</v>
          </cell>
        </row>
        <row r="2030">
          <cell r="H2030" t="str">
            <v>вкл в п. 540.</v>
          </cell>
          <cell r="J2030" t="str">
            <v>вкл в п. 540.</v>
          </cell>
          <cell r="M2030" t="str">
            <v>вкл в п. 540.</v>
          </cell>
          <cell r="P2030" t="str">
            <v>вкл в п. 540.</v>
          </cell>
          <cell r="S2030" t="str">
            <v>вкл в п. 540.</v>
          </cell>
          <cell r="V2030" t="str">
            <v>ВПУ</v>
          </cell>
        </row>
        <row r="2031">
          <cell r="H2031" t="str">
            <v>вкл в п. 540.</v>
          </cell>
          <cell r="J2031" t="str">
            <v>вкл в п. 540.</v>
          </cell>
          <cell r="M2031" t="str">
            <v>вкл в п. 540.</v>
          </cell>
          <cell r="P2031" t="str">
            <v>вкл в п. 540.</v>
          </cell>
          <cell r="S2031" t="str">
            <v>вкл в п. 540.</v>
          </cell>
          <cell r="V2031" t="str">
            <v>ВПУ</v>
          </cell>
        </row>
        <row r="2032">
          <cell r="H2032" t="str">
            <v>вкл в п. 540.</v>
          </cell>
          <cell r="J2032" t="str">
            <v>вкл в п. 540.</v>
          </cell>
          <cell r="M2032" t="str">
            <v>вкл в п. 540.</v>
          </cell>
          <cell r="P2032" t="str">
            <v>вкл в п. 540.</v>
          </cell>
          <cell r="S2032" t="str">
            <v>вкл в п. 540.</v>
          </cell>
          <cell r="V2032" t="str">
            <v>ВПУ</v>
          </cell>
        </row>
        <row r="2033">
          <cell r="H2033" t="str">
            <v>вкл в п. 540.</v>
          </cell>
          <cell r="J2033" t="str">
            <v>вкл в п. 540.</v>
          </cell>
          <cell r="M2033" t="str">
            <v>вкл в п. 540.</v>
          </cell>
          <cell r="P2033" t="str">
            <v>вкл в п. 540.</v>
          </cell>
          <cell r="S2033" t="str">
            <v>вкл в п. 540.</v>
          </cell>
          <cell r="V2033" t="str">
            <v>ВПУ</v>
          </cell>
        </row>
        <row r="2034">
          <cell r="H2034" t="str">
            <v>вкл в п. 540.</v>
          </cell>
          <cell r="J2034" t="str">
            <v>вкл в п. 540.</v>
          </cell>
          <cell r="M2034" t="str">
            <v>вкл в п. 540.</v>
          </cell>
          <cell r="P2034" t="str">
            <v>вкл в п. 540.</v>
          </cell>
          <cell r="S2034" t="str">
            <v>вкл в п. 540.</v>
          </cell>
          <cell r="V2034" t="str">
            <v>ВПУ</v>
          </cell>
        </row>
        <row r="2035">
          <cell r="H2035" t="str">
            <v>вкл в п. 540.</v>
          </cell>
          <cell r="J2035" t="str">
            <v>вкл в п. 540.</v>
          </cell>
          <cell r="M2035" t="str">
            <v>вкл в п. 540.</v>
          </cell>
          <cell r="P2035" t="str">
            <v>вкл в п. 540.</v>
          </cell>
          <cell r="S2035" t="str">
            <v>вкл в п. 540.</v>
          </cell>
          <cell r="V2035" t="str">
            <v>ВПУ</v>
          </cell>
        </row>
        <row r="2036">
          <cell r="H2036" t="str">
            <v>вкл в п. 540.</v>
          </cell>
          <cell r="J2036" t="str">
            <v>вкл в п. 540.</v>
          </cell>
          <cell r="M2036" t="str">
            <v>вкл в п. 540.</v>
          </cell>
          <cell r="P2036" t="str">
            <v>вкл в п. 540.</v>
          </cell>
          <cell r="S2036" t="str">
            <v>вкл в п. 540.</v>
          </cell>
          <cell r="V2036" t="str">
            <v>ВПУ</v>
          </cell>
        </row>
        <row r="2037">
          <cell r="H2037" t="str">
            <v>вкл в п. 540.</v>
          </cell>
          <cell r="J2037" t="str">
            <v>вкл в п. 540.</v>
          </cell>
          <cell r="M2037" t="str">
            <v>вкл в п. 540.</v>
          </cell>
          <cell r="P2037" t="str">
            <v>вкл в п. 540.</v>
          </cell>
          <cell r="S2037" t="str">
            <v>вкл в п. 540.</v>
          </cell>
          <cell r="V2037" t="str">
            <v>ВПУ</v>
          </cell>
        </row>
        <row r="2038">
          <cell r="H2038" t="str">
            <v>вкл в п. 540.</v>
          </cell>
          <cell r="J2038" t="str">
            <v>вкл в п. 540.</v>
          </cell>
          <cell r="M2038" t="str">
            <v>вкл в п. 540.</v>
          </cell>
          <cell r="P2038" t="str">
            <v>вкл в п. 540.</v>
          </cell>
          <cell r="S2038" t="str">
            <v>вкл в п. 540.</v>
          </cell>
          <cell r="V2038" t="str">
            <v>ВПУ</v>
          </cell>
        </row>
        <row r="2039">
          <cell r="H2039" t="str">
            <v>вкл в п. 540.</v>
          </cell>
          <cell r="J2039" t="str">
            <v>вкл в п. 540.</v>
          </cell>
          <cell r="M2039" t="str">
            <v>вкл в п. 540.</v>
          </cell>
          <cell r="P2039" t="str">
            <v>вкл в п. 540.</v>
          </cell>
          <cell r="S2039" t="str">
            <v>вкл в п. 540.</v>
          </cell>
          <cell r="V2039" t="str">
            <v>ВПУ</v>
          </cell>
        </row>
        <row r="2040">
          <cell r="H2040" t="str">
            <v>вкл в п. 540.</v>
          </cell>
          <cell r="J2040" t="str">
            <v>вкл в п. 540.</v>
          </cell>
          <cell r="M2040" t="str">
            <v>вкл в п. 540.</v>
          </cell>
          <cell r="P2040" t="str">
            <v>вкл в п. 540.</v>
          </cell>
          <cell r="S2040" t="str">
            <v>вкл в п. 540.</v>
          </cell>
          <cell r="V2040" t="str">
            <v>ВПУ</v>
          </cell>
        </row>
        <row r="2041">
          <cell r="H2041" t="str">
            <v>вкл в п. 540.</v>
          </cell>
          <cell r="J2041" t="str">
            <v>вкл в п. 540.</v>
          </cell>
          <cell r="M2041" t="str">
            <v>вкл в п. 540.</v>
          </cell>
          <cell r="P2041" t="str">
            <v>вкл в п. 540.</v>
          </cell>
          <cell r="S2041" t="str">
            <v>вкл в п. 540.</v>
          </cell>
          <cell r="V2041" t="str">
            <v>ВПУ</v>
          </cell>
        </row>
        <row r="2042">
          <cell r="H2042" t="str">
            <v>вкл в п. 540.</v>
          </cell>
          <cell r="J2042" t="str">
            <v>вкл в п. 540.</v>
          </cell>
          <cell r="M2042" t="str">
            <v>вкл в п. 540.</v>
          </cell>
          <cell r="P2042" t="str">
            <v>вкл в п. 540.</v>
          </cell>
          <cell r="S2042" t="str">
            <v>вкл в п. 540.</v>
          </cell>
          <cell r="V2042" t="str">
            <v>ВПУ</v>
          </cell>
        </row>
        <row r="2043">
          <cell r="H2043" t="str">
            <v>вкл в п. 540.</v>
          </cell>
          <cell r="J2043" t="str">
            <v>вкл в п. 540.</v>
          </cell>
          <cell r="M2043" t="str">
            <v>вкл в п. 540.</v>
          </cell>
          <cell r="P2043" t="str">
            <v>вкл в п. 540.</v>
          </cell>
          <cell r="S2043" t="str">
            <v>вкл в п. 540.</v>
          </cell>
          <cell r="V2043" t="str">
            <v>ВПУ</v>
          </cell>
        </row>
        <row r="2044">
          <cell r="H2044" t="str">
            <v>вкл в п. 540.</v>
          </cell>
          <cell r="J2044" t="str">
            <v>вкл в п. 540.</v>
          </cell>
          <cell r="M2044" t="str">
            <v>вкл в п. 540.</v>
          </cell>
          <cell r="P2044" t="str">
            <v>вкл в п. 540.</v>
          </cell>
          <cell r="S2044" t="str">
            <v>вкл в п. 540.</v>
          </cell>
          <cell r="V2044" t="str">
            <v>ВПУ</v>
          </cell>
        </row>
        <row r="2045">
          <cell r="H2045" t="str">
            <v>вкл в п. 540.</v>
          </cell>
          <cell r="J2045" t="str">
            <v>вкл в п. 540.</v>
          </cell>
          <cell r="M2045" t="str">
            <v>вкл в п. 540.</v>
          </cell>
          <cell r="P2045" t="str">
            <v>вкл в п. 540.</v>
          </cell>
          <cell r="S2045" t="str">
            <v>вкл в п. 540.</v>
          </cell>
          <cell r="V2045" t="str">
            <v>ВПУ</v>
          </cell>
        </row>
        <row r="2046">
          <cell r="H2046" t="str">
            <v>вкл в п. 540.</v>
          </cell>
          <cell r="J2046" t="str">
            <v>вкл в п. 540.</v>
          </cell>
          <cell r="M2046" t="str">
            <v>вкл в п. 540.</v>
          </cell>
          <cell r="P2046" t="str">
            <v>вкл в п. 540.</v>
          </cell>
          <cell r="S2046" t="str">
            <v>вкл в п. 540.</v>
          </cell>
          <cell r="V2046" t="str">
            <v>ВПУ</v>
          </cell>
        </row>
        <row r="2047">
          <cell r="H2047" t="str">
            <v>вкл в п. 540.</v>
          </cell>
          <cell r="J2047" t="str">
            <v>вкл в п. 540.</v>
          </cell>
          <cell r="M2047" t="str">
            <v>вкл в п. 540.</v>
          </cell>
          <cell r="P2047" t="str">
            <v>вкл в п. 540.</v>
          </cell>
          <cell r="S2047" t="str">
            <v>вкл в п. 540.</v>
          </cell>
          <cell r="V2047" t="str">
            <v>ВПУ</v>
          </cell>
        </row>
        <row r="2048">
          <cell r="H2048" t="str">
            <v>вкл в п. 540.</v>
          </cell>
          <cell r="J2048" t="str">
            <v>вкл в п. 540.</v>
          </cell>
          <cell r="M2048" t="str">
            <v>вкл в п. 540.</v>
          </cell>
          <cell r="P2048" t="str">
            <v>вкл в п. 540.</v>
          </cell>
          <cell r="S2048" t="str">
            <v>вкл в п. 540.</v>
          </cell>
          <cell r="V2048" t="str">
            <v>ВПУ</v>
          </cell>
        </row>
        <row r="2049">
          <cell r="H2049" t="str">
            <v>вкл в п. 540.</v>
          </cell>
          <cell r="J2049" t="str">
            <v>вкл в п. 540.</v>
          </cell>
          <cell r="M2049" t="str">
            <v>вкл в п. 540.</v>
          </cell>
          <cell r="P2049" t="str">
            <v>вкл в п. 540.</v>
          </cell>
          <cell r="S2049" t="str">
            <v>вкл в п. 540.</v>
          </cell>
          <cell r="V2049" t="str">
            <v>ВПУ</v>
          </cell>
        </row>
        <row r="2050">
          <cell r="H2050" t="str">
            <v>вкл в п. 540.</v>
          </cell>
          <cell r="J2050" t="str">
            <v>вкл в п. 540.</v>
          </cell>
          <cell r="M2050" t="str">
            <v>вкл в п. 540.</v>
          </cell>
          <cell r="P2050" t="str">
            <v>вкл в п. 540.</v>
          </cell>
          <cell r="S2050" t="str">
            <v>вкл в п. 540.</v>
          </cell>
          <cell r="V2050" t="str">
            <v>ВПУ</v>
          </cell>
        </row>
        <row r="2051">
          <cell r="H2051" t="str">
            <v>вкл в п. 540.</v>
          </cell>
          <cell r="J2051" t="str">
            <v>вкл в п. 540.</v>
          </cell>
          <cell r="M2051" t="str">
            <v>вкл в п. 540.</v>
          </cell>
          <cell r="P2051" t="str">
            <v>вкл в п. 540.</v>
          </cell>
          <cell r="S2051" t="str">
            <v>вкл в п. 540.</v>
          </cell>
          <cell r="V2051" t="str">
            <v>ВПУ</v>
          </cell>
        </row>
        <row r="2052">
          <cell r="H2052" t="str">
            <v>вкл в п. 540.</v>
          </cell>
          <cell r="J2052" t="str">
            <v>вкл в п. 540.</v>
          </cell>
          <cell r="M2052" t="str">
            <v>вкл в п. 540.</v>
          </cell>
          <cell r="P2052" t="str">
            <v>вкл в п. 540.</v>
          </cell>
          <cell r="S2052" t="str">
            <v>вкл в п. 540.</v>
          </cell>
          <cell r="V2052" t="str">
            <v>ВПУ</v>
          </cell>
        </row>
        <row r="2053">
          <cell r="H2053" t="str">
            <v>вкл в п. 540.</v>
          </cell>
          <cell r="J2053" t="str">
            <v>вкл в п. 540.</v>
          </cell>
          <cell r="M2053" t="str">
            <v>вкл в п. 540.</v>
          </cell>
          <cell r="P2053" t="str">
            <v>вкл в п. 540.</v>
          </cell>
          <cell r="S2053" t="str">
            <v>вкл в п. 540.</v>
          </cell>
          <cell r="V2053" t="str">
            <v>ВПУ</v>
          </cell>
        </row>
        <row r="2054">
          <cell r="H2054" t="str">
            <v>вкл в п. 540.</v>
          </cell>
          <cell r="J2054" t="str">
            <v>вкл в п. 540.</v>
          </cell>
          <cell r="M2054" t="str">
            <v>вкл в п. 540.</v>
          </cell>
          <cell r="P2054" t="str">
            <v>вкл в п. 540.</v>
          </cell>
          <cell r="S2054" t="str">
            <v>вкл в п. 540.</v>
          </cell>
          <cell r="V2054" t="str">
            <v>ВПУ</v>
          </cell>
        </row>
        <row r="2055">
          <cell r="H2055" t="str">
            <v>вкл в п. 540.</v>
          </cell>
          <cell r="J2055" t="str">
            <v>вкл в п. 540.</v>
          </cell>
          <cell r="M2055" t="str">
            <v>вкл в п. 540.</v>
          </cell>
          <cell r="P2055" t="str">
            <v>вкл в п. 540.</v>
          </cell>
          <cell r="S2055" t="str">
            <v>вкл в п. 540.</v>
          </cell>
          <cell r="V2055" t="str">
            <v>ВПУ</v>
          </cell>
        </row>
        <row r="2056">
          <cell r="H2056" t="str">
            <v>вкл в п. 540.</v>
          </cell>
          <cell r="J2056" t="str">
            <v>вкл в п. 540.</v>
          </cell>
          <cell r="M2056" t="str">
            <v>вкл в п. 540.</v>
          </cell>
          <cell r="P2056" t="str">
            <v>вкл в п. 540.</v>
          </cell>
          <cell r="S2056" t="str">
            <v>вкл в п. 540.</v>
          </cell>
          <cell r="V2056" t="str">
            <v>ВПУ</v>
          </cell>
        </row>
        <row r="2057">
          <cell r="H2057" t="str">
            <v>вкл в п. 540.</v>
          </cell>
          <cell r="J2057" t="str">
            <v>вкл в п. 540.</v>
          </cell>
          <cell r="M2057" t="str">
            <v>вкл в п. 540.</v>
          </cell>
          <cell r="P2057" t="str">
            <v>вкл в п. 540.</v>
          </cell>
          <cell r="S2057" t="str">
            <v>вкл в п. 540.</v>
          </cell>
          <cell r="V2057" t="str">
            <v>ВПУ</v>
          </cell>
        </row>
        <row r="2058">
          <cell r="H2058" t="str">
            <v>вкл в п. 540.</v>
          </cell>
          <cell r="J2058" t="str">
            <v>вкл в п. 540.</v>
          </cell>
          <cell r="M2058" t="str">
            <v>вкл в п. 540.</v>
          </cell>
          <cell r="P2058" t="str">
            <v>вкл в п. 540.</v>
          </cell>
          <cell r="S2058" t="str">
            <v>вкл в п. 540.</v>
          </cell>
          <cell r="V2058" t="str">
            <v>ВПУ</v>
          </cell>
        </row>
        <row r="2059">
          <cell r="H2059" t="str">
            <v>вкл в п. 540.</v>
          </cell>
          <cell r="J2059" t="str">
            <v>вкл в п. 540.</v>
          </cell>
          <cell r="M2059" t="str">
            <v>вкл в п. 540.</v>
          </cell>
          <cell r="P2059" t="str">
            <v>вкл в п. 540.</v>
          </cell>
          <cell r="S2059" t="str">
            <v>вкл в п. 540.</v>
          </cell>
          <cell r="V2059" t="str">
            <v>ВПУ</v>
          </cell>
        </row>
        <row r="2060">
          <cell r="H2060" t="str">
            <v>вкл в п. 540.</v>
          </cell>
          <cell r="J2060" t="str">
            <v>вкл в п. 540.</v>
          </cell>
          <cell r="M2060" t="str">
            <v>вкл в п. 540.</v>
          </cell>
          <cell r="P2060" t="str">
            <v>вкл в п. 540.</v>
          </cell>
          <cell r="S2060" t="str">
            <v>вкл в п. 540.</v>
          </cell>
          <cell r="V2060" t="str">
            <v>ВПУ</v>
          </cell>
        </row>
        <row r="2061">
          <cell r="H2061" t="str">
            <v>вкл в п. 540.</v>
          </cell>
          <cell r="J2061" t="str">
            <v>вкл в п. 540.</v>
          </cell>
          <cell r="M2061" t="str">
            <v>вкл в п. 540.</v>
          </cell>
          <cell r="P2061" t="str">
            <v>вкл в п. 540.</v>
          </cell>
          <cell r="S2061" t="str">
            <v>вкл в п. 540.</v>
          </cell>
          <cell r="V2061" t="str">
            <v>ВПУ</v>
          </cell>
        </row>
        <row r="2062">
          <cell r="H2062" t="str">
            <v>вкл в п. 540.</v>
          </cell>
          <cell r="J2062" t="str">
            <v>вкл в п. 540.</v>
          </cell>
          <cell r="M2062" t="str">
            <v>вкл в п. 540.</v>
          </cell>
          <cell r="P2062" t="str">
            <v>вкл в п. 540.</v>
          </cell>
          <cell r="S2062" t="str">
            <v>вкл в п. 540.</v>
          </cell>
          <cell r="V2062" t="str">
            <v>ВПУ</v>
          </cell>
        </row>
        <row r="2063">
          <cell r="H2063" t="str">
            <v>вкл в п. 540.</v>
          </cell>
          <cell r="J2063" t="str">
            <v>вкл в п. 540.</v>
          </cell>
          <cell r="M2063" t="str">
            <v>вкл в п. 540.</v>
          </cell>
          <cell r="P2063" t="str">
            <v>вкл в п. 540.</v>
          </cell>
          <cell r="S2063" t="str">
            <v>вкл в п. 540.</v>
          </cell>
          <cell r="V2063" t="str">
            <v>ВПУ</v>
          </cell>
        </row>
        <row r="2064">
          <cell r="H2064" t="str">
            <v>вкл в п. 540.</v>
          </cell>
          <cell r="J2064" t="str">
            <v>вкл в п. 540.</v>
          </cell>
          <cell r="M2064" t="str">
            <v>вкл в п. 540.</v>
          </cell>
          <cell r="P2064" t="str">
            <v>вкл в п. 540.</v>
          </cell>
          <cell r="S2064" t="str">
            <v>вкл в п. 540.</v>
          </cell>
          <cell r="V2064" t="str">
            <v>ВПУ</v>
          </cell>
        </row>
        <row r="2065">
          <cell r="H2065" t="str">
            <v>вкл в п. 540.</v>
          </cell>
          <cell r="J2065" t="str">
            <v>вкл в п. 540.</v>
          </cell>
          <cell r="M2065" t="str">
            <v>вкл в п. 540.</v>
          </cell>
          <cell r="P2065" t="str">
            <v>вкл в п. 540.</v>
          </cell>
          <cell r="S2065" t="str">
            <v>вкл в п. 540.</v>
          </cell>
          <cell r="V2065" t="str">
            <v>ВПУ</v>
          </cell>
        </row>
        <row r="2066">
          <cell r="H2066" t="str">
            <v>вкл в п. 540.</v>
          </cell>
          <cell r="J2066" t="str">
            <v>вкл в п. 540.</v>
          </cell>
          <cell r="M2066" t="str">
            <v>вкл в п. 540.</v>
          </cell>
          <cell r="P2066" t="str">
            <v>вкл в п. 540.</v>
          </cell>
          <cell r="S2066" t="str">
            <v>вкл в п. 540.</v>
          </cell>
          <cell r="V2066" t="str">
            <v>ВПУ</v>
          </cell>
        </row>
        <row r="2067">
          <cell r="H2067" t="str">
            <v>вкл в п. 540.</v>
          </cell>
          <cell r="J2067" t="str">
            <v>вкл в п. 540.</v>
          </cell>
          <cell r="M2067" t="str">
            <v>вкл в п. 540.</v>
          </cell>
          <cell r="P2067" t="str">
            <v>вкл в п. 540.</v>
          </cell>
          <cell r="S2067" t="str">
            <v>вкл в п. 540.</v>
          </cell>
          <cell r="V2067" t="str">
            <v>ВПУ</v>
          </cell>
        </row>
        <row r="2068">
          <cell r="H2068" t="str">
            <v>вкл в п. 540.</v>
          </cell>
          <cell r="J2068" t="str">
            <v>вкл в п. 540.</v>
          </cell>
          <cell r="M2068" t="str">
            <v>вкл в п. 540.</v>
          </cell>
          <cell r="P2068" t="str">
            <v>вкл в п. 540.</v>
          </cell>
          <cell r="S2068" t="str">
            <v>вкл в п. 540.</v>
          </cell>
          <cell r="V2068" t="str">
            <v>ВПУ</v>
          </cell>
        </row>
        <row r="2069">
          <cell r="H2069" t="str">
            <v>вкл в п. 540.</v>
          </cell>
          <cell r="J2069" t="str">
            <v>вкл в п. 540.</v>
          </cell>
          <cell r="M2069" t="str">
            <v>вкл в п. 540.</v>
          </cell>
          <cell r="P2069" t="str">
            <v>вкл в п. 540.</v>
          </cell>
          <cell r="S2069" t="str">
            <v>вкл в п. 540.</v>
          </cell>
          <cell r="V2069" t="str">
            <v>ВПУ</v>
          </cell>
        </row>
        <row r="2070">
          <cell r="H2070" t="str">
            <v>вкл в п. 540.</v>
          </cell>
          <cell r="J2070" t="str">
            <v>вкл в п. 540.</v>
          </cell>
          <cell r="M2070" t="str">
            <v>вкл в п. 540.</v>
          </cell>
          <cell r="P2070" t="str">
            <v>вкл в п. 540.</v>
          </cell>
          <cell r="S2070" t="str">
            <v>вкл в п. 540.</v>
          </cell>
          <cell r="V2070" t="str">
            <v>ВПУ</v>
          </cell>
        </row>
        <row r="2071">
          <cell r="H2071" t="str">
            <v>вкл в п. 540.</v>
          </cell>
          <cell r="J2071" t="str">
            <v>вкл в п. 540.</v>
          </cell>
          <cell r="M2071" t="str">
            <v>вкл в п. 540.</v>
          </cell>
          <cell r="P2071" t="str">
            <v>вкл в п. 540.</v>
          </cell>
          <cell r="S2071" t="str">
            <v>вкл в п. 540.</v>
          </cell>
          <cell r="V2071" t="str">
            <v>ВПУ</v>
          </cell>
        </row>
        <row r="2072">
          <cell r="H2072" t="str">
            <v>вкл в п. 540.</v>
          </cell>
          <cell r="J2072" t="str">
            <v>вкл в п. 540.</v>
          </cell>
          <cell r="M2072" t="str">
            <v>вкл в п. 540.</v>
          </cell>
          <cell r="P2072" t="str">
            <v>вкл в п. 540.</v>
          </cell>
          <cell r="S2072" t="str">
            <v>вкл в п. 540.</v>
          </cell>
          <cell r="V2072" t="str">
            <v>ВПУ</v>
          </cell>
        </row>
        <row r="2073">
          <cell r="H2073" t="str">
            <v>вкл в п. 540.</v>
          </cell>
          <cell r="J2073" t="str">
            <v>вкл в п. 540.</v>
          </cell>
          <cell r="M2073" t="str">
            <v>вкл в п. 540.</v>
          </cell>
          <cell r="P2073" t="str">
            <v>вкл в п. 540.</v>
          </cell>
          <cell r="S2073" t="str">
            <v>вкл в п. 540.</v>
          </cell>
          <cell r="V2073" t="str">
            <v>ВПУ</v>
          </cell>
        </row>
        <row r="2074">
          <cell r="H2074" t="str">
            <v>вкл в п. 540.</v>
          </cell>
          <cell r="J2074" t="str">
            <v>вкл в п. 540.</v>
          </cell>
          <cell r="M2074" t="str">
            <v>вкл в п. 540.</v>
          </cell>
          <cell r="P2074" t="str">
            <v>вкл в п. 540.</v>
          </cell>
          <cell r="S2074" t="str">
            <v>вкл в п. 540.</v>
          </cell>
          <cell r="V2074" t="str">
            <v>ВПУ</v>
          </cell>
        </row>
        <row r="2075">
          <cell r="H2075" t="str">
            <v>вкл в п. 540.</v>
          </cell>
          <cell r="J2075" t="str">
            <v>вкл в п. 540.</v>
          </cell>
          <cell r="M2075" t="str">
            <v>вкл в п. 540.</v>
          </cell>
          <cell r="P2075" t="str">
            <v>вкл в п. 540.</v>
          </cell>
          <cell r="S2075" t="str">
            <v>вкл в п. 540.</v>
          </cell>
          <cell r="V2075" t="str">
            <v>ВПУ</v>
          </cell>
        </row>
        <row r="2076">
          <cell r="H2076" t="str">
            <v>вкл в п. 540.</v>
          </cell>
          <cell r="J2076" t="str">
            <v>вкл в п. 540.</v>
          </cell>
          <cell r="M2076" t="str">
            <v>вкл в п. 540.</v>
          </cell>
          <cell r="P2076" t="str">
            <v>вкл в п. 540.</v>
          </cell>
          <cell r="S2076" t="str">
            <v>вкл в п. 540.</v>
          </cell>
          <cell r="V2076" t="str">
            <v>ВПУ</v>
          </cell>
        </row>
        <row r="2077">
          <cell r="H2077" t="str">
            <v>вкл в п. 540.</v>
          </cell>
          <cell r="J2077" t="str">
            <v>вкл в п. 540.</v>
          </cell>
          <cell r="M2077" t="str">
            <v>вкл в п. 540.</v>
          </cell>
          <cell r="P2077" t="str">
            <v>вкл в п. 540.</v>
          </cell>
          <cell r="S2077" t="str">
            <v>вкл в п. 540.</v>
          </cell>
          <cell r="V2077" t="str">
            <v>ВПУ</v>
          </cell>
        </row>
        <row r="2078">
          <cell r="H2078" t="str">
            <v>вкл в п. 540.</v>
          </cell>
          <cell r="J2078" t="str">
            <v>вкл в п. 540.</v>
          </cell>
          <cell r="M2078" t="str">
            <v>вкл в п. 540.</v>
          </cell>
          <cell r="P2078" t="str">
            <v>вкл в п. 540.</v>
          </cell>
          <cell r="S2078" t="str">
            <v>вкл в п. 540.</v>
          </cell>
          <cell r="V2078" t="str">
            <v>ВПУ</v>
          </cell>
        </row>
        <row r="2079">
          <cell r="H2079" t="str">
            <v>вкл в п. 540.</v>
          </cell>
          <cell r="J2079" t="str">
            <v>вкл в п. 540.</v>
          </cell>
          <cell r="M2079" t="str">
            <v>вкл в п. 540.</v>
          </cell>
          <cell r="P2079" t="str">
            <v>вкл в п. 540.</v>
          </cell>
          <cell r="S2079" t="str">
            <v>вкл в п. 540.</v>
          </cell>
          <cell r="V2079" t="str">
            <v>ВПУ</v>
          </cell>
        </row>
        <row r="2080">
          <cell r="H2080" t="str">
            <v>вкл в п. 540.</v>
          </cell>
          <cell r="J2080" t="str">
            <v>вкл в п. 540.</v>
          </cell>
          <cell r="M2080" t="str">
            <v>вкл в п. 540.</v>
          </cell>
          <cell r="P2080" t="str">
            <v>вкл в п. 540.</v>
          </cell>
          <cell r="S2080" t="str">
            <v>вкл в п. 540.</v>
          </cell>
          <cell r="V2080" t="str">
            <v>ВПУ</v>
          </cell>
        </row>
        <row r="2081">
          <cell r="H2081" t="str">
            <v>вкл в п. 540.</v>
          </cell>
          <cell r="J2081" t="str">
            <v>вкл в п. 540.</v>
          </cell>
          <cell r="M2081" t="str">
            <v>вкл в п. 540.</v>
          </cell>
          <cell r="P2081" t="str">
            <v>вкл в п. 540.</v>
          </cell>
          <cell r="S2081" t="str">
            <v>вкл в п. 540.</v>
          </cell>
          <cell r="V2081" t="str">
            <v>ВПУ</v>
          </cell>
        </row>
        <row r="2082">
          <cell r="H2082" t="str">
            <v>вкл в п. 540.</v>
          </cell>
          <cell r="J2082" t="str">
            <v>вкл в п. 540.</v>
          </cell>
          <cell r="M2082" t="str">
            <v>вкл в п. 540.</v>
          </cell>
          <cell r="P2082" t="str">
            <v>вкл в п. 540.</v>
          </cell>
          <cell r="S2082" t="str">
            <v>вкл в п. 540.</v>
          </cell>
          <cell r="V2082" t="str">
            <v>ВПУ</v>
          </cell>
        </row>
        <row r="2083">
          <cell r="H2083" t="str">
            <v>вкл в п. 540.</v>
          </cell>
          <cell r="J2083" t="str">
            <v>вкл в п. 540.</v>
          </cell>
          <cell r="M2083" t="str">
            <v>вкл в п. 540.</v>
          </cell>
          <cell r="P2083" t="str">
            <v>вкл в п. 540.</v>
          </cell>
          <cell r="S2083" t="str">
            <v>вкл в п. 540.</v>
          </cell>
          <cell r="V2083" t="str">
            <v>ВПУ</v>
          </cell>
        </row>
        <row r="2084">
          <cell r="H2084" t="str">
            <v>вкл в п. 540.</v>
          </cell>
          <cell r="J2084" t="str">
            <v>вкл в п. 540.</v>
          </cell>
          <cell r="M2084" t="str">
            <v>вкл в п. 540.</v>
          </cell>
          <cell r="P2084" t="str">
            <v>вкл в п. 540.</v>
          </cell>
          <cell r="S2084" t="str">
            <v>вкл в п. 540.</v>
          </cell>
          <cell r="V2084" t="str">
            <v>ВПУ</v>
          </cell>
        </row>
        <row r="2085">
          <cell r="H2085" t="str">
            <v>вкл в п. 540.</v>
          </cell>
          <cell r="J2085" t="str">
            <v>вкл в п. 540.</v>
          </cell>
          <cell r="M2085" t="str">
            <v>вкл в п. 540.</v>
          </cell>
          <cell r="P2085" t="str">
            <v>вкл в п. 540.</v>
          </cell>
          <cell r="S2085" t="str">
            <v>вкл в п. 540.</v>
          </cell>
          <cell r="V2085" t="str">
            <v>ВПУ</v>
          </cell>
        </row>
        <row r="2086">
          <cell r="H2086" t="str">
            <v>вкл в п. 540.</v>
          </cell>
          <cell r="J2086" t="str">
            <v>вкл в п. 540.</v>
          </cell>
          <cell r="M2086" t="str">
            <v>вкл в п. 540.</v>
          </cell>
          <cell r="P2086" t="str">
            <v>вкл в п. 540.</v>
          </cell>
          <cell r="S2086" t="str">
            <v>вкл в п. 540.</v>
          </cell>
          <cell r="V2086" t="str">
            <v>ВПУ</v>
          </cell>
        </row>
        <row r="2087">
          <cell r="H2087" t="str">
            <v>вкл в п. 540.</v>
          </cell>
          <cell r="J2087" t="str">
            <v>вкл в п. 540.</v>
          </cell>
          <cell r="M2087" t="str">
            <v>вкл в п. 540.</v>
          </cell>
          <cell r="P2087" t="str">
            <v>вкл в п. 540.</v>
          </cell>
          <cell r="S2087" t="str">
            <v>вкл в п. 540.</v>
          </cell>
          <cell r="V2087" t="str">
            <v>ВПУ</v>
          </cell>
        </row>
        <row r="2088">
          <cell r="H2088" t="str">
            <v>вкл в п. 540.</v>
          </cell>
          <cell r="J2088" t="str">
            <v>вкл в п. 540.</v>
          </cell>
          <cell r="M2088" t="str">
            <v>вкл в п. 540.</v>
          </cell>
          <cell r="P2088" t="str">
            <v>вкл в п. 540.</v>
          </cell>
          <cell r="S2088" t="str">
            <v>вкл в п. 540.</v>
          </cell>
          <cell r="V2088" t="str">
            <v>ВПУ</v>
          </cell>
        </row>
        <row r="2089">
          <cell r="H2089" t="str">
            <v>вкл в п. 540.</v>
          </cell>
          <cell r="J2089" t="str">
            <v>вкл в п. 540.</v>
          </cell>
          <cell r="M2089" t="str">
            <v>вкл в п. 540.</v>
          </cell>
          <cell r="P2089" t="str">
            <v>вкл в п. 540.</v>
          </cell>
          <cell r="S2089" t="str">
            <v>вкл в п. 540.</v>
          </cell>
          <cell r="V2089" t="str">
            <v>ВПУ</v>
          </cell>
        </row>
        <row r="2090">
          <cell r="H2090" t="str">
            <v>вкл в п. 540.</v>
          </cell>
          <cell r="J2090" t="str">
            <v>вкл в п. 540.</v>
          </cell>
          <cell r="M2090" t="str">
            <v>вкл в п. 540.</v>
          </cell>
          <cell r="P2090" t="str">
            <v>вкл в п. 540.</v>
          </cell>
          <cell r="S2090" t="str">
            <v>вкл в п. 540.</v>
          </cell>
          <cell r="V2090" t="str">
            <v>ВПУ</v>
          </cell>
        </row>
        <row r="2091">
          <cell r="H2091" t="str">
            <v>вкл в п. 540.</v>
          </cell>
          <cell r="J2091" t="str">
            <v>вкл в п. 540.</v>
          </cell>
          <cell r="M2091" t="str">
            <v>вкл в п. 540.</v>
          </cell>
          <cell r="P2091" t="str">
            <v>вкл в п. 540.</v>
          </cell>
          <cell r="S2091" t="str">
            <v>вкл в п. 540.</v>
          </cell>
          <cell r="V2091" t="str">
            <v>ВПУ</v>
          </cell>
        </row>
        <row r="2092">
          <cell r="H2092" t="str">
            <v>вкл в п. 540.</v>
          </cell>
          <cell r="J2092" t="str">
            <v>вкл в п. 540.</v>
          </cell>
          <cell r="M2092" t="str">
            <v>вкл в п. 540.</v>
          </cell>
          <cell r="P2092" t="str">
            <v>вкл в п. 540.</v>
          </cell>
          <cell r="S2092" t="str">
            <v>вкл в п. 540.</v>
          </cell>
          <cell r="V2092" t="str">
            <v>ВПУ</v>
          </cell>
        </row>
        <row r="2093">
          <cell r="H2093" t="str">
            <v>вкл в п. 540.</v>
          </cell>
          <cell r="J2093" t="str">
            <v>вкл в п. 540.</v>
          </cell>
          <cell r="M2093" t="str">
            <v>вкл в п. 540.</v>
          </cell>
          <cell r="P2093" t="str">
            <v>вкл в п. 540.</v>
          </cell>
          <cell r="S2093" t="str">
            <v>вкл в п. 540.</v>
          </cell>
          <cell r="V2093" t="str">
            <v>ВПУ</v>
          </cell>
        </row>
        <row r="2094">
          <cell r="H2094" t="str">
            <v>вкл в п. 540.</v>
          </cell>
          <cell r="J2094" t="str">
            <v>вкл в п. 540.</v>
          </cell>
          <cell r="M2094" t="str">
            <v>вкл в п. 540.</v>
          </cell>
          <cell r="P2094" t="str">
            <v>вкл в п. 540.</v>
          </cell>
          <cell r="S2094" t="str">
            <v>вкл в п. 540.</v>
          </cell>
          <cell r="V2094" t="str">
            <v>ВПУ</v>
          </cell>
        </row>
        <row r="2095">
          <cell r="H2095" t="str">
            <v>вкл в п. 540.</v>
          </cell>
          <cell r="J2095" t="str">
            <v>вкл в п. 540.</v>
          </cell>
          <cell r="M2095" t="str">
            <v>вкл в п. 540.</v>
          </cell>
          <cell r="P2095" t="str">
            <v>вкл в п. 540.</v>
          </cell>
          <cell r="S2095" t="str">
            <v>вкл в п. 540.</v>
          </cell>
          <cell r="V2095" t="str">
            <v>ВПУ</v>
          </cell>
        </row>
        <row r="2096">
          <cell r="H2096" t="str">
            <v>вкл в п. 540.</v>
          </cell>
          <cell r="J2096" t="str">
            <v>вкл в п. 540.</v>
          </cell>
          <cell r="M2096" t="str">
            <v>вкл в п. 540.</v>
          </cell>
          <cell r="P2096" t="str">
            <v>вкл в п. 540.</v>
          </cell>
          <cell r="S2096" t="str">
            <v>вкл в п. 540.</v>
          </cell>
          <cell r="V2096" t="str">
            <v>ВПУ</v>
          </cell>
        </row>
        <row r="2097">
          <cell r="H2097" t="str">
            <v>вкл в п. 540.</v>
          </cell>
          <cell r="J2097" t="str">
            <v>вкл в п. 540.</v>
          </cell>
          <cell r="M2097" t="str">
            <v>вкл в п. 540.</v>
          </cell>
          <cell r="P2097" t="str">
            <v>вкл в п. 540.</v>
          </cell>
          <cell r="S2097" t="str">
            <v>вкл в п. 540.</v>
          </cell>
          <cell r="V2097" t="str">
            <v>ВПУ</v>
          </cell>
        </row>
        <row r="2098">
          <cell r="H2098" t="str">
            <v>вкл в п. 540.</v>
          </cell>
          <cell r="J2098" t="str">
            <v>вкл в п. 540.</v>
          </cell>
          <cell r="M2098" t="str">
            <v>вкл в п. 540.</v>
          </cell>
          <cell r="P2098" t="str">
            <v>вкл в п. 540.</v>
          </cell>
          <cell r="S2098" t="str">
            <v>вкл в п. 540.</v>
          </cell>
          <cell r="V2098" t="str">
            <v>ВПУ</v>
          </cell>
        </row>
        <row r="2099">
          <cell r="H2099" t="str">
            <v>вкл в п. 540.</v>
          </cell>
          <cell r="J2099" t="str">
            <v>вкл в п. 540.</v>
          </cell>
          <cell r="M2099" t="str">
            <v>вкл в п. 540.</v>
          </cell>
          <cell r="P2099" t="str">
            <v>вкл в п. 540.</v>
          </cell>
          <cell r="S2099" t="str">
            <v>вкл в п. 540.</v>
          </cell>
          <cell r="V2099" t="str">
            <v>ВПУ</v>
          </cell>
        </row>
        <row r="2100">
          <cell r="H2100" t="str">
            <v>вкл в п. 540.</v>
          </cell>
          <cell r="J2100" t="str">
            <v>вкл в п. 540.</v>
          </cell>
          <cell r="M2100" t="str">
            <v>вкл в п. 540.</v>
          </cell>
          <cell r="P2100" t="str">
            <v>вкл в п. 540.</v>
          </cell>
          <cell r="S2100" t="str">
            <v>вкл в п. 540.</v>
          </cell>
          <cell r="V2100" t="str">
            <v>ВПУ</v>
          </cell>
        </row>
        <row r="2101">
          <cell r="H2101" t="str">
            <v>вкл в п. 540.</v>
          </cell>
          <cell r="J2101" t="str">
            <v>вкл в п. 540.</v>
          </cell>
          <cell r="M2101" t="str">
            <v>вкл в п. 540.</v>
          </cell>
          <cell r="P2101" t="str">
            <v>вкл в п. 540.</v>
          </cell>
          <cell r="S2101" t="str">
            <v>вкл в п. 540.</v>
          </cell>
          <cell r="V2101" t="str">
            <v>ВПУ</v>
          </cell>
        </row>
        <row r="2102">
          <cell r="H2102" t="str">
            <v>вкл в п. 540.</v>
          </cell>
          <cell r="J2102" t="str">
            <v>вкл в п. 540.</v>
          </cell>
          <cell r="M2102" t="str">
            <v>вкл в п. 540.</v>
          </cell>
          <cell r="P2102" t="str">
            <v>вкл в п. 540.</v>
          </cell>
          <cell r="S2102" t="str">
            <v>вкл в п. 540.</v>
          </cell>
          <cell r="V2102" t="str">
            <v>ВПУ</v>
          </cell>
        </row>
        <row r="2103">
          <cell r="H2103" t="str">
            <v>вкл в п. 540.</v>
          </cell>
          <cell r="J2103" t="str">
            <v>вкл в п. 540.</v>
          </cell>
          <cell r="M2103" t="str">
            <v>вкл в п. 540.</v>
          </cell>
          <cell r="P2103" t="str">
            <v>вкл в п. 540.</v>
          </cell>
          <cell r="S2103" t="str">
            <v>вкл в п. 540.</v>
          </cell>
          <cell r="V2103" t="str">
            <v>ВПУ</v>
          </cell>
        </row>
        <row r="2104">
          <cell r="H2104" t="str">
            <v>вкл в п. 540.</v>
          </cell>
          <cell r="J2104" t="str">
            <v>вкл в п. 540.</v>
          </cell>
          <cell r="M2104" t="str">
            <v>вкл в п. 540.</v>
          </cell>
          <cell r="P2104" t="str">
            <v>вкл в п. 540.</v>
          </cell>
          <cell r="S2104" t="str">
            <v>вкл в п. 540.</v>
          </cell>
          <cell r="V2104" t="str">
            <v>ВПУ</v>
          </cell>
        </row>
        <row r="2105">
          <cell r="H2105" t="str">
            <v>вкл в п. 540.</v>
          </cell>
          <cell r="J2105" t="str">
            <v>вкл в п. 540.</v>
          </cell>
          <cell r="M2105" t="str">
            <v>вкл в п. 540.</v>
          </cell>
          <cell r="P2105" t="str">
            <v>вкл в п. 540.</v>
          </cell>
          <cell r="S2105" t="str">
            <v>вкл в п. 540.</v>
          </cell>
          <cell r="V2105" t="str">
            <v>ВПУ</v>
          </cell>
        </row>
        <row r="2106">
          <cell r="H2106" t="str">
            <v>вкл в п. 540.</v>
          </cell>
          <cell r="J2106" t="str">
            <v>вкл в п. 540.</v>
          </cell>
          <cell r="M2106" t="str">
            <v>вкл в п. 540.</v>
          </cell>
          <cell r="P2106" t="str">
            <v>вкл в п. 540.</v>
          </cell>
          <cell r="S2106" t="str">
            <v>вкл в п. 540.</v>
          </cell>
          <cell r="V2106" t="str">
            <v>ВПУ</v>
          </cell>
        </row>
        <row r="2107">
          <cell r="H2107" t="str">
            <v>вкл в п. 540.</v>
          </cell>
          <cell r="J2107" t="str">
            <v>вкл в п. 540.</v>
          </cell>
          <cell r="M2107" t="str">
            <v>вкл в п. 540.</v>
          </cell>
          <cell r="P2107" t="str">
            <v>вкл в п. 540.</v>
          </cell>
          <cell r="S2107" t="str">
            <v>вкл в п. 540.</v>
          </cell>
          <cell r="V2107" t="str">
            <v>ВПУ</v>
          </cell>
        </row>
        <row r="2108">
          <cell r="H2108" t="str">
            <v>вкл в п. 540.</v>
          </cell>
          <cell r="J2108" t="str">
            <v>вкл в п. 540.</v>
          </cell>
          <cell r="M2108" t="str">
            <v>вкл в п. 540.</v>
          </cell>
          <cell r="P2108" t="str">
            <v>вкл в п. 540.</v>
          </cell>
          <cell r="S2108" t="str">
            <v>вкл в п. 540.</v>
          </cell>
          <cell r="V2108" t="str">
            <v>ВПУ</v>
          </cell>
        </row>
        <row r="2109">
          <cell r="H2109" t="str">
            <v>вкл в п. 540.</v>
          </cell>
          <cell r="J2109" t="str">
            <v>вкл в п. 540.</v>
          </cell>
          <cell r="M2109" t="str">
            <v>вкл в п. 540.</v>
          </cell>
          <cell r="P2109" t="str">
            <v>вкл в п. 540.</v>
          </cell>
          <cell r="S2109" t="str">
            <v>вкл в п. 540.</v>
          </cell>
          <cell r="V2109" t="str">
            <v>ВПУ</v>
          </cell>
        </row>
        <row r="2110">
          <cell r="H2110" t="str">
            <v>вкл в п. 540.</v>
          </cell>
          <cell r="J2110" t="str">
            <v>вкл в п. 540.</v>
          </cell>
          <cell r="M2110" t="str">
            <v>вкл в п. 540.</v>
          </cell>
          <cell r="P2110" t="str">
            <v>вкл в п. 540.</v>
          </cell>
          <cell r="S2110" t="str">
            <v>вкл в п. 540.</v>
          </cell>
          <cell r="V2110" t="str">
            <v>ВПУ</v>
          </cell>
        </row>
        <row r="2111">
          <cell r="H2111" t="str">
            <v>вкл в п. 540.</v>
          </cell>
          <cell r="J2111" t="str">
            <v>вкл в п. 540.</v>
          </cell>
          <cell r="M2111" t="str">
            <v>вкл в п. 540.</v>
          </cell>
          <cell r="P2111" t="str">
            <v>вкл в п. 540.</v>
          </cell>
          <cell r="S2111" t="str">
            <v>вкл в п. 540.</v>
          </cell>
          <cell r="V2111" t="str">
            <v>ВПУ</v>
          </cell>
        </row>
        <row r="2112">
          <cell r="H2112" t="str">
            <v>вкл в п. 540.</v>
          </cell>
          <cell r="J2112" t="str">
            <v>вкл в п. 540.</v>
          </cell>
          <cell r="M2112" t="str">
            <v>вкл в п. 540.</v>
          </cell>
          <cell r="P2112" t="str">
            <v>вкл в п. 540.</v>
          </cell>
          <cell r="S2112" t="str">
            <v>вкл в п. 540.</v>
          </cell>
          <cell r="V2112" t="str">
            <v>ВПУ</v>
          </cell>
        </row>
        <row r="2113">
          <cell r="H2113" t="str">
            <v>вкл в п. 540.</v>
          </cell>
          <cell r="J2113" t="str">
            <v>вкл в п. 540.</v>
          </cell>
          <cell r="M2113" t="str">
            <v>вкл в п. 540.</v>
          </cell>
          <cell r="P2113" t="str">
            <v>вкл в п. 540.</v>
          </cell>
          <cell r="S2113" t="str">
            <v>вкл в п. 540.</v>
          </cell>
          <cell r="V2113" t="str">
            <v>ВПУ</v>
          </cell>
        </row>
        <row r="2114">
          <cell r="H2114" t="str">
            <v>вкл в п. 540.</v>
          </cell>
          <cell r="J2114" t="str">
            <v>вкл в п. 540.</v>
          </cell>
          <cell r="M2114" t="str">
            <v>вкл в п. 540.</v>
          </cell>
          <cell r="P2114" t="str">
            <v>вкл в п. 540.</v>
          </cell>
          <cell r="S2114" t="str">
            <v>вкл в п. 540.</v>
          </cell>
          <cell r="V2114" t="str">
            <v>ВПУ</v>
          </cell>
        </row>
        <row r="2115">
          <cell r="H2115" t="str">
            <v>вкл в п. 540.</v>
          </cell>
          <cell r="J2115" t="str">
            <v>вкл в п. 540.</v>
          </cell>
          <cell r="M2115" t="str">
            <v>вкл в п. 540.</v>
          </cell>
          <cell r="P2115" t="str">
            <v>вкл в п. 540.</v>
          </cell>
          <cell r="S2115" t="str">
            <v>вкл в п. 540.</v>
          </cell>
          <cell r="V2115" t="str">
            <v>ВПУ</v>
          </cell>
        </row>
        <row r="2116">
          <cell r="H2116" t="str">
            <v>вкл в п. 540.</v>
          </cell>
          <cell r="J2116" t="str">
            <v>вкл в п. 540.</v>
          </cell>
          <cell r="M2116" t="str">
            <v>вкл в п. 540.</v>
          </cell>
          <cell r="P2116" t="str">
            <v>вкл в п. 540.</v>
          </cell>
          <cell r="S2116" t="str">
            <v>вкл в п. 540.</v>
          </cell>
          <cell r="V2116" t="str">
            <v>ВПУ</v>
          </cell>
        </row>
        <row r="2117">
          <cell r="H2117" t="str">
            <v>вкл в п. 540.</v>
          </cell>
          <cell r="J2117" t="str">
            <v>вкл в п. 540.</v>
          </cell>
          <cell r="M2117" t="str">
            <v>вкл в п. 540.</v>
          </cell>
          <cell r="P2117" t="str">
            <v>вкл в п. 540.</v>
          </cell>
          <cell r="S2117" t="str">
            <v>вкл в п. 540.</v>
          </cell>
          <cell r="V2117" t="str">
            <v>ВПУ</v>
          </cell>
        </row>
        <row r="2118">
          <cell r="H2118" t="str">
            <v>вкл в п. 540.</v>
          </cell>
          <cell r="J2118" t="str">
            <v>вкл в п. 540.</v>
          </cell>
          <cell r="M2118" t="str">
            <v>вкл в п. 540.</v>
          </cell>
          <cell r="P2118" t="str">
            <v>вкл в п. 540.</v>
          </cell>
          <cell r="S2118" t="str">
            <v>вкл в п. 540.</v>
          </cell>
          <cell r="V2118" t="str">
            <v>ВПУ</v>
          </cell>
        </row>
        <row r="2119">
          <cell r="H2119" t="str">
            <v>вкл в п. 540.</v>
          </cell>
          <cell r="J2119" t="str">
            <v>вкл в п. 540.</v>
          </cell>
          <cell r="M2119" t="str">
            <v>вкл в п. 540.</v>
          </cell>
          <cell r="P2119" t="str">
            <v>вкл в п. 540.</v>
          </cell>
          <cell r="S2119" t="str">
            <v>вкл в п. 540.</v>
          </cell>
          <cell r="V2119" t="str">
            <v>ВПУ</v>
          </cell>
        </row>
        <row r="2120">
          <cell r="H2120" t="str">
            <v>вкл в п. 540.</v>
          </cell>
          <cell r="J2120" t="str">
            <v>вкл в п. 540.</v>
          </cell>
          <cell r="M2120" t="str">
            <v>вкл в п. 540.</v>
          </cell>
          <cell r="P2120" t="str">
            <v>вкл в п. 540.</v>
          </cell>
          <cell r="S2120" t="str">
            <v>вкл в п. 540.</v>
          </cell>
          <cell r="V2120" t="str">
            <v>ВПУ</v>
          </cell>
        </row>
        <row r="2121">
          <cell r="H2121" t="str">
            <v>вкл в п. 540.</v>
          </cell>
          <cell r="J2121" t="str">
            <v>вкл в п. 540.</v>
          </cell>
          <cell r="M2121" t="str">
            <v>вкл в п. 540.</v>
          </cell>
          <cell r="P2121" t="str">
            <v>вкл в п. 540.</v>
          </cell>
          <cell r="S2121" t="str">
            <v>вкл в п. 540.</v>
          </cell>
          <cell r="V2121" t="str">
            <v>ВПУ</v>
          </cell>
        </row>
        <row r="2122">
          <cell r="H2122" t="str">
            <v>вкл в п. 540.</v>
          </cell>
          <cell r="J2122" t="str">
            <v>вкл в п. 540.</v>
          </cell>
          <cell r="M2122" t="str">
            <v>вкл в п. 540.</v>
          </cell>
          <cell r="P2122" t="str">
            <v>вкл в п. 540.</v>
          </cell>
          <cell r="S2122" t="str">
            <v>вкл в п. 540.</v>
          </cell>
          <cell r="V2122" t="str">
            <v>ВПУ</v>
          </cell>
        </row>
        <row r="2123">
          <cell r="H2123" t="str">
            <v>вкл в п. 540.</v>
          </cell>
          <cell r="J2123" t="str">
            <v>вкл в п. 540.</v>
          </cell>
          <cell r="M2123" t="str">
            <v>вкл в п. 540.</v>
          </cell>
          <cell r="P2123" t="str">
            <v>вкл в п. 540.</v>
          </cell>
          <cell r="S2123" t="str">
            <v>вкл в п. 540.</v>
          </cell>
          <cell r="V2123" t="str">
            <v>ВПУ</v>
          </cell>
        </row>
        <row r="2124">
          <cell r="H2124" t="str">
            <v>вкл в п. 540.</v>
          </cell>
          <cell r="J2124" t="str">
            <v>вкл в п. 540.</v>
          </cell>
          <cell r="M2124" t="str">
            <v>вкл в п. 540.</v>
          </cell>
          <cell r="P2124" t="str">
            <v>вкл в п. 540.</v>
          </cell>
          <cell r="S2124" t="str">
            <v>вкл в п. 540.</v>
          </cell>
          <cell r="V2124" t="str">
            <v>ВПУ</v>
          </cell>
        </row>
        <row r="2125">
          <cell r="H2125" t="str">
            <v>вкл в п. 540.</v>
          </cell>
          <cell r="J2125" t="str">
            <v>вкл в п. 540.</v>
          </cell>
          <cell r="M2125" t="str">
            <v>вкл в п. 540.</v>
          </cell>
          <cell r="P2125" t="str">
            <v>вкл в п. 540.</v>
          </cell>
          <cell r="S2125" t="str">
            <v>вкл в п. 540.</v>
          </cell>
          <cell r="V2125" t="str">
            <v>ВПУ</v>
          </cell>
        </row>
        <row r="2126">
          <cell r="H2126" t="str">
            <v>вкл в п. 540.</v>
          </cell>
          <cell r="J2126" t="str">
            <v>вкл в п. 540.</v>
          </cell>
          <cell r="M2126" t="str">
            <v>вкл в п. 540.</v>
          </cell>
          <cell r="P2126" t="str">
            <v>вкл в п. 540.</v>
          </cell>
          <cell r="S2126" t="str">
            <v>вкл в п. 540.</v>
          </cell>
          <cell r="V2126" t="str">
            <v>ВПУ</v>
          </cell>
        </row>
        <row r="2127">
          <cell r="H2127" t="str">
            <v>вкл в п. 540.</v>
          </cell>
          <cell r="J2127" t="str">
            <v>вкл в п. 540.</v>
          </cell>
          <cell r="M2127" t="str">
            <v>вкл в п. 540.</v>
          </cell>
          <cell r="P2127" t="str">
            <v>вкл в п. 540.</v>
          </cell>
          <cell r="S2127" t="str">
            <v>вкл в п. 540.</v>
          </cell>
          <cell r="V2127" t="str">
            <v>ВПУ</v>
          </cell>
        </row>
        <row r="2128">
          <cell r="H2128" t="str">
            <v>вкл в п. 540.</v>
          </cell>
          <cell r="J2128" t="str">
            <v>вкл в п. 540.</v>
          </cell>
          <cell r="M2128" t="str">
            <v>вкл в п. 540.</v>
          </cell>
          <cell r="P2128" t="str">
            <v>вкл в п. 540.</v>
          </cell>
          <cell r="S2128" t="str">
            <v>вкл в п. 540.</v>
          </cell>
          <cell r="V2128" t="str">
            <v>ВПУ</v>
          </cell>
        </row>
        <row r="2129">
          <cell r="H2129" t="str">
            <v>вкл в п. 540.</v>
          </cell>
          <cell r="J2129" t="str">
            <v>вкл в п. 540.</v>
          </cell>
          <cell r="M2129" t="str">
            <v>вкл в п. 540.</v>
          </cell>
          <cell r="P2129" t="str">
            <v>вкл в п. 540.</v>
          </cell>
          <cell r="S2129" t="str">
            <v>вкл в п. 540.</v>
          </cell>
          <cell r="V2129" t="str">
            <v>ВПУ</v>
          </cell>
        </row>
        <row r="2130">
          <cell r="H2130" t="str">
            <v>вкл в п. 540.</v>
          </cell>
          <cell r="J2130" t="str">
            <v>вкл в п. 540.</v>
          </cell>
          <cell r="M2130" t="str">
            <v>вкл в п. 540.</v>
          </cell>
          <cell r="P2130" t="str">
            <v>вкл в п. 540.</v>
          </cell>
          <cell r="S2130" t="str">
            <v>вкл в п. 540.</v>
          </cell>
          <cell r="V2130" t="str">
            <v>ВПУ</v>
          </cell>
        </row>
        <row r="2131">
          <cell r="H2131" t="str">
            <v>вкл в п. 540.</v>
          </cell>
          <cell r="J2131" t="str">
            <v>вкл в п. 540.</v>
          </cell>
          <cell r="M2131" t="str">
            <v>вкл в п. 540.</v>
          </cell>
          <cell r="P2131" t="str">
            <v>вкл в п. 540.</v>
          </cell>
          <cell r="S2131" t="str">
            <v>вкл в п. 540.</v>
          </cell>
          <cell r="V2131" t="str">
            <v>ВПУ</v>
          </cell>
        </row>
        <row r="2132">
          <cell r="H2132" t="str">
            <v>вкл в п. 540.</v>
          </cell>
          <cell r="J2132" t="str">
            <v>вкл в п. 540.</v>
          </cell>
          <cell r="M2132" t="str">
            <v>вкл в п. 540.</v>
          </cell>
          <cell r="P2132" t="str">
            <v>вкл в п. 540.</v>
          </cell>
          <cell r="S2132" t="str">
            <v>вкл в п. 540.</v>
          </cell>
          <cell r="V2132" t="str">
            <v>ВПУ</v>
          </cell>
        </row>
        <row r="2133">
          <cell r="H2133" t="str">
            <v>вкл в п. 540.</v>
          </cell>
          <cell r="J2133" t="str">
            <v>вкл в п. 540.</v>
          </cell>
          <cell r="M2133" t="str">
            <v>вкл в п. 540.</v>
          </cell>
          <cell r="P2133" t="str">
            <v>вкл в п. 540.</v>
          </cell>
          <cell r="S2133" t="str">
            <v>вкл в п. 540.</v>
          </cell>
          <cell r="V2133" t="str">
            <v>ВПУ</v>
          </cell>
        </row>
        <row r="2134">
          <cell r="H2134" t="str">
            <v>вкл в п. 540.</v>
          </cell>
          <cell r="J2134" t="str">
            <v>вкл в п. 540.</v>
          </cell>
          <cell r="M2134" t="str">
            <v>вкл в п. 540.</v>
          </cell>
          <cell r="P2134" t="str">
            <v>вкл в п. 540.</v>
          </cell>
          <cell r="S2134" t="str">
            <v>вкл в п. 540.</v>
          </cell>
          <cell r="V2134" t="str">
            <v>ВПУ</v>
          </cell>
        </row>
        <row r="2135">
          <cell r="H2135" t="str">
            <v>вкл в п. 540.</v>
          </cell>
          <cell r="J2135" t="str">
            <v>вкл в п. 540.</v>
          </cell>
          <cell r="M2135" t="str">
            <v>вкл в п. 540.</v>
          </cell>
          <cell r="P2135" t="str">
            <v>вкл в п. 540.</v>
          </cell>
          <cell r="S2135" t="str">
            <v>вкл в п. 540.</v>
          </cell>
          <cell r="V2135" t="str">
            <v>ВПУ</v>
          </cell>
        </row>
        <row r="2136">
          <cell r="H2136" t="str">
            <v>вкл в п. 540.</v>
          </cell>
          <cell r="J2136" t="str">
            <v>вкл в п. 540.</v>
          </cell>
          <cell r="M2136" t="str">
            <v>вкл в п. 540.</v>
          </cell>
          <cell r="P2136" t="str">
            <v>вкл в п. 540.</v>
          </cell>
          <cell r="S2136" t="str">
            <v>вкл в п. 540.</v>
          </cell>
          <cell r="V2136" t="str">
            <v>ВПУ</v>
          </cell>
        </row>
        <row r="2137">
          <cell r="H2137" t="str">
            <v>вкл в п. 540.</v>
          </cell>
          <cell r="J2137" t="str">
            <v>вкл в п. 540.</v>
          </cell>
          <cell r="M2137" t="str">
            <v>вкл в п. 540.</v>
          </cell>
          <cell r="P2137" t="str">
            <v>вкл в п. 540.</v>
          </cell>
          <cell r="S2137" t="str">
            <v>вкл в п. 540.</v>
          </cell>
          <cell r="V2137" t="str">
            <v>ВПУ</v>
          </cell>
        </row>
        <row r="2138">
          <cell r="H2138" t="str">
            <v>вкл в п. 540.</v>
          </cell>
          <cell r="J2138" t="str">
            <v>вкл в п. 540.</v>
          </cell>
          <cell r="M2138" t="str">
            <v>вкл в п. 540.</v>
          </cell>
          <cell r="P2138" t="str">
            <v>вкл в п. 540.</v>
          </cell>
          <cell r="S2138" t="str">
            <v>вкл в п. 540.</v>
          </cell>
          <cell r="V2138" t="str">
            <v>ВПУ</v>
          </cell>
        </row>
        <row r="2139">
          <cell r="H2139" t="str">
            <v>вкл в п. 540.</v>
          </cell>
          <cell r="J2139" t="str">
            <v>вкл в п. 540.</v>
          </cell>
          <cell r="M2139" t="str">
            <v>вкл в п. 540.</v>
          </cell>
          <cell r="P2139" t="str">
            <v>вкл в п. 540.</v>
          </cell>
          <cell r="S2139" t="str">
            <v>вкл в п. 540.</v>
          </cell>
          <cell r="V2139" t="str">
            <v>ВПУ</v>
          </cell>
        </row>
        <row r="2140">
          <cell r="H2140" t="str">
            <v>вкл в п. 540.</v>
          </cell>
          <cell r="J2140" t="str">
            <v>вкл в п. 540.</v>
          </cell>
          <cell r="M2140" t="str">
            <v>вкл в п. 540.</v>
          </cell>
          <cell r="P2140" t="str">
            <v>вкл в п. 540.</v>
          </cell>
          <cell r="S2140" t="str">
            <v>вкл в п. 540.</v>
          </cell>
          <cell r="V2140" t="str">
            <v>ВПУ</v>
          </cell>
        </row>
        <row r="2141">
          <cell r="H2141" t="str">
            <v>вкл в п. 540.</v>
          </cell>
          <cell r="J2141" t="str">
            <v>вкл в п. 540.</v>
          </cell>
          <cell r="M2141" t="str">
            <v>вкл в п. 540.</v>
          </cell>
          <cell r="P2141" t="str">
            <v>вкл в п. 540.</v>
          </cell>
          <cell r="S2141" t="str">
            <v>вкл в п. 540.</v>
          </cell>
          <cell r="V2141" t="str">
            <v>ВПУ</v>
          </cell>
        </row>
        <row r="2142">
          <cell r="H2142" t="str">
            <v>вкл в п. 540.</v>
          </cell>
          <cell r="J2142" t="str">
            <v>вкл в п. 540.</v>
          </cell>
          <cell r="M2142" t="str">
            <v>вкл в п. 540.</v>
          </cell>
          <cell r="P2142" t="str">
            <v>вкл в п. 540.</v>
          </cell>
          <cell r="S2142" t="str">
            <v>вкл в п. 540.</v>
          </cell>
          <cell r="V2142" t="str">
            <v>ВПУ</v>
          </cell>
        </row>
        <row r="2143">
          <cell r="H2143" t="str">
            <v>вкл в п. 540.</v>
          </cell>
          <cell r="J2143" t="str">
            <v>вкл в п. 540.</v>
          </cell>
          <cell r="M2143" t="str">
            <v>вкл в п. 540.</v>
          </cell>
          <cell r="P2143" t="str">
            <v>вкл в п. 540.</v>
          </cell>
          <cell r="S2143" t="str">
            <v>вкл в п. 540.</v>
          </cell>
          <cell r="V2143" t="str">
            <v>ВПУ</v>
          </cell>
        </row>
        <row r="2144">
          <cell r="H2144" t="str">
            <v>вкл в п. 540.</v>
          </cell>
          <cell r="J2144" t="str">
            <v>вкл в п. 540.</v>
          </cell>
          <cell r="M2144" t="str">
            <v>вкл в п. 540.</v>
          </cell>
          <cell r="P2144" t="str">
            <v>вкл в п. 540.</v>
          </cell>
          <cell r="S2144" t="str">
            <v>вкл в п. 540.</v>
          </cell>
          <cell r="V2144" t="str">
            <v>ВПУ</v>
          </cell>
        </row>
        <row r="2145">
          <cell r="H2145" t="str">
            <v>вкл в п. 540.</v>
          </cell>
          <cell r="J2145" t="str">
            <v>вкл в п. 540.</v>
          </cell>
          <cell r="M2145" t="str">
            <v>вкл в п. 540.</v>
          </cell>
          <cell r="P2145" t="str">
            <v>вкл в п. 540.</v>
          </cell>
          <cell r="S2145" t="str">
            <v>вкл в п. 540.</v>
          </cell>
          <cell r="V2145" t="str">
            <v>ВПУ</v>
          </cell>
        </row>
        <row r="2146">
          <cell r="H2146" t="str">
            <v>вкл в п. 540.</v>
          </cell>
          <cell r="J2146" t="str">
            <v>вкл в п. 540.</v>
          </cell>
          <cell r="M2146" t="str">
            <v>вкл в п. 540.</v>
          </cell>
          <cell r="P2146" t="str">
            <v>вкл в п. 540.</v>
          </cell>
          <cell r="S2146" t="str">
            <v>вкл в п. 540.</v>
          </cell>
          <cell r="V2146" t="str">
            <v>ВПУ</v>
          </cell>
        </row>
        <row r="2147">
          <cell r="H2147" t="str">
            <v>вкл в п. 540.</v>
          </cell>
          <cell r="J2147" t="str">
            <v>вкл в п. 540.</v>
          </cell>
          <cell r="M2147" t="str">
            <v>вкл в п. 540.</v>
          </cell>
          <cell r="P2147" t="str">
            <v>вкл в п. 540.</v>
          </cell>
          <cell r="S2147" t="str">
            <v>вкл в п. 540.</v>
          </cell>
          <cell r="V2147" t="str">
            <v>ВПУ</v>
          </cell>
        </row>
        <row r="2148">
          <cell r="H2148" t="str">
            <v>вкл в п. 540.</v>
          </cell>
          <cell r="J2148" t="str">
            <v>вкл в п. 540.</v>
          </cell>
          <cell r="M2148" t="str">
            <v>вкл в п. 540.</v>
          </cell>
          <cell r="P2148" t="str">
            <v>вкл в п. 540.</v>
          </cell>
          <cell r="S2148" t="str">
            <v>вкл в п. 540.</v>
          </cell>
          <cell r="V2148" t="str">
            <v>ВПУ</v>
          </cell>
        </row>
        <row r="2149">
          <cell r="H2149" t="str">
            <v>вкл в п. 540.</v>
          </cell>
          <cell r="J2149" t="str">
            <v>вкл в п. 540.</v>
          </cell>
          <cell r="M2149" t="str">
            <v>вкл в п. 540.</v>
          </cell>
          <cell r="P2149" t="str">
            <v>вкл в п. 540.</v>
          </cell>
          <cell r="S2149" t="str">
            <v>вкл в п. 540.</v>
          </cell>
          <cell r="V2149" t="str">
            <v>ВПУ</v>
          </cell>
        </row>
        <row r="2150">
          <cell r="H2150" t="str">
            <v>вкл в п. 540.</v>
          </cell>
          <cell r="J2150" t="str">
            <v>вкл в п. 540.</v>
          </cell>
          <cell r="M2150" t="str">
            <v>вкл в п. 540.</v>
          </cell>
          <cell r="P2150" t="str">
            <v>вкл в п. 540.</v>
          </cell>
          <cell r="S2150" t="str">
            <v>вкл в п. 540.</v>
          </cell>
          <cell r="V2150" t="str">
            <v>ВПУ</v>
          </cell>
        </row>
        <row r="2151">
          <cell r="H2151" t="str">
            <v>вкл в п. 540.</v>
          </cell>
          <cell r="J2151" t="str">
            <v>вкл в п. 540.</v>
          </cell>
          <cell r="M2151" t="str">
            <v>вкл в п. 540.</v>
          </cell>
          <cell r="P2151" t="str">
            <v>вкл в п. 540.</v>
          </cell>
          <cell r="S2151" t="str">
            <v>вкл в п. 540.</v>
          </cell>
          <cell r="V2151" t="str">
            <v>ВПУ</v>
          </cell>
        </row>
        <row r="2152">
          <cell r="H2152" t="str">
            <v>вкл в п. 540.</v>
          </cell>
          <cell r="J2152" t="str">
            <v>вкл в п. 540.</v>
          </cell>
          <cell r="M2152" t="str">
            <v>вкл в п. 540.</v>
          </cell>
          <cell r="P2152" t="str">
            <v>вкл в п. 540.</v>
          </cell>
          <cell r="S2152" t="str">
            <v>вкл в п. 540.</v>
          </cell>
          <cell r="V2152" t="str">
            <v>ВПУ</v>
          </cell>
        </row>
        <row r="2153">
          <cell r="H2153" t="str">
            <v>вкл в п. 540.</v>
          </cell>
          <cell r="J2153" t="str">
            <v>вкл в п. 540.</v>
          </cell>
          <cell r="M2153" t="str">
            <v>вкл в п. 540.</v>
          </cell>
          <cell r="P2153" t="str">
            <v>вкл в п. 540.</v>
          </cell>
          <cell r="S2153" t="str">
            <v>вкл в п. 540.</v>
          </cell>
          <cell r="V2153" t="str">
            <v>ВПУ</v>
          </cell>
        </row>
        <row r="2154">
          <cell r="H2154" t="str">
            <v>вкл в п. 540.</v>
          </cell>
          <cell r="J2154" t="str">
            <v>вкл в п. 540.</v>
          </cell>
          <cell r="M2154" t="str">
            <v>вкл в п. 540.</v>
          </cell>
          <cell r="P2154" t="str">
            <v>вкл в п. 540.</v>
          </cell>
          <cell r="S2154" t="str">
            <v>вкл в п. 540.</v>
          </cell>
          <cell r="V2154" t="str">
            <v>ВПУ</v>
          </cell>
        </row>
        <row r="2155">
          <cell r="H2155" t="str">
            <v>вкл в п. 540.</v>
          </cell>
          <cell r="J2155" t="str">
            <v>вкл в п. 540.</v>
          </cell>
          <cell r="M2155" t="str">
            <v>вкл в п. 540.</v>
          </cell>
          <cell r="P2155" t="str">
            <v>вкл в п. 540.</v>
          </cell>
          <cell r="S2155" t="str">
            <v>вкл в п. 540.</v>
          </cell>
          <cell r="V2155" t="str">
            <v>ВПУ</v>
          </cell>
        </row>
        <row r="2156">
          <cell r="H2156" t="str">
            <v>вкл в п. 540.</v>
          </cell>
          <cell r="J2156" t="str">
            <v>вкл в п. 540.</v>
          </cell>
          <cell r="M2156" t="str">
            <v>вкл в п. 540.</v>
          </cell>
          <cell r="P2156" t="str">
            <v>вкл в п. 540.</v>
          </cell>
          <cell r="S2156" t="str">
            <v>вкл в п. 540.</v>
          </cell>
          <cell r="V2156" t="str">
            <v>ВПУ</v>
          </cell>
        </row>
        <row r="2157">
          <cell r="H2157" t="str">
            <v>вкл в п. 540.</v>
          </cell>
          <cell r="J2157" t="str">
            <v>вкл в п. 540.</v>
          </cell>
          <cell r="M2157" t="str">
            <v>вкл в п. 540.</v>
          </cell>
          <cell r="P2157" t="str">
            <v>вкл в п. 540.</v>
          </cell>
          <cell r="S2157" t="str">
            <v>вкл в п. 540.</v>
          </cell>
          <cell r="V2157" t="str">
            <v>ВПУ</v>
          </cell>
        </row>
        <row r="2158">
          <cell r="H2158" t="str">
            <v>вкл в п. 540.</v>
          </cell>
          <cell r="J2158" t="str">
            <v>вкл в п. 540.</v>
          </cell>
          <cell r="M2158" t="str">
            <v>вкл в п. 540.</v>
          </cell>
          <cell r="P2158" t="str">
            <v>вкл в п. 540.</v>
          </cell>
          <cell r="S2158" t="str">
            <v>вкл в п. 540.</v>
          </cell>
          <cell r="V2158" t="str">
            <v>ВПУ</v>
          </cell>
        </row>
        <row r="2159">
          <cell r="H2159" t="str">
            <v>вкл в п. 540.</v>
          </cell>
          <cell r="J2159" t="str">
            <v>вкл в п. 540.</v>
          </cell>
          <cell r="M2159" t="str">
            <v>вкл в п. 540.</v>
          </cell>
          <cell r="P2159" t="str">
            <v>вкл в п. 540.</v>
          </cell>
          <cell r="S2159" t="str">
            <v>вкл в п. 540.</v>
          </cell>
          <cell r="V2159" t="str">
            <v>ВПУ</v>
          </cell>
        </row>
        <row r="2160">
          <cell r="H2160" t="str">
            <v>вкл в п. 540.</v>
          </cell>
          <cell r="J2160" t="str">
            <v>вкл в п. 540.</v>
          </cell>
          <cell r="M2160" t="str">
            <v>вкл в п. 540.</v>
          </cell>
          <cell r="P2160" t="str">
            <v>вкл в п. 540.</v>
          </cell>
          <cell r="S2160" t="str">
            <v>вкл в п. 540.</v>
          </cell>
          <cell r="V2160" t="str">
            <v>ВПУ</v>
          </cell>
        </row>
        <row r="2161">
          <cell r="H2161" t="str">
            <v>вкл в п. 540.</v>
          </cell>
          <cell r="J2161" t="str">
            <v>вкл в п. 540.</v>
          </cell>
          <cell r="M2161" t="str">
            <v>вкл в п. 540.</v>
          </cell>
          <cell r="P2161" t="str">
            <v>вкл в п. 540.</v>
          </cell>
          <cell r="S2161" t="str">
            <v>вкл в п. 540.</v>
          </cell>
          <cell r="V2161" t="str">
            <v>ВПУ</v>
          </cell>
        </row>
        <row r="2162">
          <cell r="H2162" t="str">
            <v>вкл в п. 540.</v>
          </cell>
          <cell r="J2162" t="str">
            <v>вкл в п. 540.</v>
          </cell>
          <cell r="M2162" t="str">
            <v>вкл в п. 540.</v>
          </cell>
          <cell r="P2162" t="str">
            <v>вкл в п. 540.</v>
          </cell>
          <cell r="S2162" t="str">
            <v>вкл в п. 540.</v>
          </cell>
          <cell r="V2162" t="str">
            <v>ВПУ</v>
          </cell>
        </row>
        <row r="2163">
          <cell r="H2163" t="str">
            <v>вкл в п. 540.</v>
          </cell>
          <cell r="J2163" t="str">
            <v>вкл в п. 540.</v>
          </cell>
          <cell r="M2163" t="str">
            <v>вкл в п. 540.</v>
          </cell>
          <cell r="P2163" t="str">
            <v>вкл в п. 540.</v>
          </cell>
          <cell r="S2163" t="str">
            <v>вкл в п. 540.</v>
          </cell>
          <cell r="V2163" t="str">
            <v>ВПУ</v>
          </cell>
        </row>
        <row r="2164">
          <cell r="H2164" t="str">
            <v>вкл в п. 540.</v>
          </cell>
          <cell r="J2164" t="str">
            <v>вкл в п. 540.</v>
          </cell>
          <cell r="M2164" t="str">
            <v>вкл в п. 540.</v>
          </cell>
          <cell r="P2164" t="str">
            <v>вкл в п. 540.</v>
          </cell>
          <cell r="S2164" t="str">
            <v>вкл в п. 540.</v>
          </cell>
          <cell r="V2164" t="str">
            <v>ВПУ</v>
          </cell>
        </row>
        <row r="2165">
          <cell r="H2165" t="str">
            <v>вкл в п. 540.</v>
          </cell>
          <cell r="J2165" t="str">
            <v>вкл в п. 540.</v>
          </cell>
          <cell r="M2165" t="str">
            <v>вкл в п. 540.</v>
          </cell>
          <cell r="P2165" t="str">
            <v>вкл в п. 540.</v>
          </cell>
          <cell r="S2165" t="str">
            <v>вкл в п. 540.</v>
          </cell>
          <cell r="V2165" t="str">
            <v>ВПУ</v>
          </cell>
        </row>
        <row r="2166">
          <cell r="H2166" t="str">
            <v>вкл в п. 540.</v>
          </cell>
          <cell r="J2166" t="str">
            <v>вкл в п. 540.</v>
          </cell>
          <cell r="M2166" t="str">
            <v>вкл в п. 540.</v>
          </cell>
          <cell r="P2166" t="str">
            <v>вкл в п. 540.</v>
          </cell>
          <cell r="S2166" t="str">
            <v>вкл в п. 540.</v>
          </cell>
          <cell r="V2166" t="str">
            <v>ВПУ</v>
          </cell>
        </row>
        <row r="2167">
          <cell r="H2167" t="str">
            <v>вкл в п. 540.</v>
          </cell>
          <cell r="J2167" t="str">
            <v>вкл в п. 540.</v>
          </cell>
          <cell r="M2167" t="str">
            <v>вкл в п. 540.</v>
          </cell>
          <cell r="P2167" t="str">
            <v>вкл в п. 540.</v>
          </cell>
          <cell r="S2167" t="str">
            <v>вкл в п. 540.</v>
          </cell>
          <cell r="V2167" t="str">
            <v>ВПУ</v>
          </cell>
        </row>
        <row r="2168">
          <cell r="H2168" t="str">
            <v>вкл в п. 540.</v>
          </cell>
          <cell r="J2168" t="str">
            <v>вкл в п. 540.</v>
          </cell>
          <cell r="M2168" t="str">
            <v>вкл в п. 540.</v>
          </cell>
          <cell r="P2168" t="str">
            <v>вкл в п. 540.</v>
          </cell>
          <cell r="S2168" t="str">
            <v>вкл в п. 540.</v>
          </cell>
          <cell r="V2168" t="str">
            <v>ВПУ</v>
          </cell>
        </row>
        <row r="2169">
          <cell r="H2169" t="str">
            <v>вкл в п. 540.</v>
          </cell>
          <cell r="J2169" t="str">
            <v>вкл в п. 540.</v>
          </cell>
          <cell r="M2169" t="str">
            <v>вкл в п. 540.</v>
          </cell>
          <cell r="P2169" t="str">
            <v>вкл в п. 540.</v>
          </cell>
          <cell r="S2169" t="str">
            <v>вкл в п. 540.</v>
          </cell>
          <cell r="V2169" t="str">
            <v>ВПУ</v>
          </cell>
        </row>
        <row r="2170">
          <cell r="H2170" t="str">
            <v>вкл в п. 540.</v>
          </cell>
          <cell r="J2170" t="str">
            <v>вкл в п. 540.</v>
          </cell>
          <cell r="M2170" t="str">
            <v>вкл в п. 540.</v>
          </cell>
          <cell r="P2170" t="str">
            <v>вкл в п. 540.</v>
          </cell>
          <cell r="S2170" t="str">
            <v>вкл в п. 540.</v>
          </cell>
          <cell r="V2170" t="str">
            <v>ВПУ</v>
          </cell>
        </row>
        <row r="2171">
          <cell r="H2171" t="str">
            <v>вкл в п. 540.</v>
          </cell>
          <cell r="J2171" t="str">
            <v>вкл в п. 540.</v>
          </cell>
          <cell r="M2171" t="str">
            <v>вкл в п. 540.</v>
          </cell>
          <cell r="P2171" t="str">
            <v>вкл в п. 540.</v>
          </cell>
          <cell r="S2171" t="str">
            <v>вкл в п. 540.</v>
          </cell>
          <cell r="V2171" t="str">
            <v>ВПУ</v>
          </cell>
        </row>
        <row r="2172">
          <cell r="H2172" t="str">
            <v>вкл в п. 540.</v>
          </cell>
          <cell r="J2172" t="str">
            <v>вкл в п. 540.</v>
          </cell>
          <cell r="M2172" t="str">
            <v>вкл в п. 540.</v>
          </cell>
          <cell r="P2172" t="str">
            <v>вкл в п. 540.</v>
          </cell>
          <cell r="S2172" t="str">
            <v>вкл в п. 540.</v>
          </cell>
          <cell r="V2172" t="str">
            <v>ВПУ</v>
          </cell>
        </row>
        <row r="2173">
          <cell r="H2173" t="str">
            <v>вкл в п. 540.</v>
          </cell>
          <cell r="J2173" t="str">
            <v>вкл в п. 540.</v>
          </cell>
          <cell r="M2173" t="str">
            <v>вкл в п. 540.</v>
          </cell>
          <cell r="P2173" t="str">
            <v>вкл в п. 540.</v>
          </cell>
          <cell r="S2173" t="str">
            <v>вкл в п. 540.</v>
          </cell>
          <cell r="V2173" t="str">
            <v>ВПУ</v>
          </cell>
        </row>
        <row r="2174">
          <cell r="H2174" t="str">
            <v>вкл в п. 540.</v>
          </cell>
          <cell r="J2174" t="str">
            <v>вкл в п. 540.</v>
          </cell>
          <cell r="M2174" t="str">
            <v>вкл в п. 540.</v>
          </cell>
          <cell r="P2174" t="str">
            <v>вкл в п. 540.</v>
          </cell>
          <cell r="S2174" t="str">
            <v>вкл в п. 540.</v>
          </cell>
          <cell r="V2174" t="str">
            <v>ВПУ</v>
          </cell>
        </row>
        <row r="2175">
          <cell r="H2175" t="str">
            <v>вкл в п. 540.</v>
          </cell>
          <cell r="J2175" t="str">
            <v>вкл в п. 540.</v>
          </cell>
          <cell r="M2175" t="str">
            <v>вкл в п. 540.</v>
          </cell>
          <cell r="P2175" t="str">
            <v>вкл в п. 540.</v>
          </cell>
          <cell r="S2175" t="str">
            <v>вкл в п. 540.</v>
          </cell>
          <cell r="V2175" t="str">
            <v>ВПУ</v>
          </cell>
        </row>
        <row r="2176">
          <cell r="H2176" t="str">
            <v>вкл в п. 540.</v>
          </cell>
          <cell r="J2176" t="str">
            <v>вкл в п. 540.</v>
          </cell>
          <cell r="M2176" t="str">
            <v>вкл в п. 540.</v>
          </cell>
          <cell r="P2176" t="str">
            <v>вкл в п. 540.</v>
          </cell>
          <cell r="S2176" t="str">
            <v>вкл в п. 540.</v>
          </cell>
          <cell r="V2176" t="str">
            <v>ВПУ</v>
          </cell>
        </row>
        <row r="2177">
          <cell r="H2177" t="str">
            <v>вкл в п. 540.</v>
          </cell>
          <cell r="J2177" t="str">
            <v>вкл в п. 540.</v>
          </cell>
          <cell r="M2177" t="str">
            <v>вкл в п. 540.</v>
          </cell>
          <cell r="P2177" t="str">
            <v>вкл в п. 540.</v>
          </cell>
          <cell r="S2177" t="str">
            <v>вкл в п. 540.</v>
          </cell>
          <cell r="V2177" t="str">
            <v>ВПУ</v>
          </cell>
        </row>
        <row r="2178">
          <cell r="H2178" t="str">
            <v>вкл в п. 540.</v>
          </cell>
          <cell r="J2178" t="str">
            <v>вкл в п. 540.</v>
          </cell>
          <cell r="M2178" t="str">
            <v>вкл в п. 540.</v>
          </cell>
          <cell r="P2178" t="str">
            <v>вкл в п. 540.</v>
          </cell>
          <cell r="S2178" t="str">
            <v>вкл в п. 540.</v>
          </cell>
          <cell r="V2178" t="str">
            <v>ВПУ</v>
          </cell>
        </row>
        <row r="2179">
          <cell r="H2179" t="str">
            <v>вкл в п. 540.</v>
          </cell>
          <cell r="J2179" t="str">
            <v>вкл в п. 540.</v>
          </cell>
          <cell r="M2179" t="str">
            <v>вкл в п. 540.</v>
          </cell>
          <cell r="P2179" t="str">
            <v>вкл в п. 540.</v>
          </cell>
          <cell r="S2179" t="str">
            <v>вкл в п. 540.</v>
          </cell>
          <cell r="V2179" t="str">
            <v>ВПУ</v>
          </cell>
        </row>
        <row r="2180">
          <cell r="H2180" t="str">
            <v>вкл в п. 540.</v>
          </cell>
          <cell r="J2180" t="str">
            <v>вкл в п. 540.</v>
          </cell>
          <cell r="M2180" t="str">
            <v>вкл в п. 540.</v>
          </cell>
          <cell r="P2180" t="str">
            <v>вкл в п. 540.</v>
          </cell>
          <cell r="S2180" t="str">
            <v>вкл в п. 540.</v>
          </cell>
          <cell r="V2180" t="str">
            <v>ВПУ</v>
          </cell>
        </row>
        <row r="2181">
          <cell r="H2181" t="str">
            <v>вкл в п. 540.</v>
          </cell>
          <cell r="J2181" t="str">
            <v>вкл в п. 540.</v>
          </cell>
          <cell r="M2181" t="str">
            <v>вкл в п. 540.</v>
          </cell>
          <cell r="P2181" t="str">
            <v>вкл в п. 540.</v>
          </cell>
          <cell r="S2181" t="str">
            <v>вкл в п. 540.</v>
          </cell>
          <cell r="V2181" t="str">
            <v>ВПУ</v>
          </cell>
        </row>
        <row r="2182">
          <cell r="H2182" t="str">
            <v>вкл в п. 540.</v>
          </cell>
          <cell r="J2182" t="str">
            <v>вкл в п. 540.</v>
          </cell>
          <cell r="M2182" t="str">
            <v>вкл в п. 540.</v>
          </cell>
          <cell r="P2182" t="str">
            <v>вкл в п. 540.</v>
          </cell>
          <cell r="S2182" t="str">
            <v>вкл в п. 540.</v>
          </cell>
          <cell r="V2182" t="str">
            <v>ВПУ</v>
          </cell>
        </row>
        <row r="2183">
          <cell r="H2183" t="str">
            <v>вкл в п. 540.</v>
          </cell>
          <cell r="J2183" t="str">
            <v>вкл в п. 540.</v>
          </cell>
          <cell r="M2183" t="str">
            <v>вкл в п. 540.</v>
          </cell>
          <cell r="P2183" t="str">
            <v>вкл в п. 540.</v>
          </cell>
          <cell r="S2183" t="str">
            <v>вкл в п. 540.</v>
          </cell>
          <cell r="V2183" t="str">
            <v>ВПУ</v>
          </cell>
        </row>
        <row r="2184">
          <cell r="H2184" t="str">
            <v>вкл в п. 540.</v>
          </cell>
          <cell r="J2184" t="str">
            <v>вкл в п. 540.</v>
          </cell>
          <cell r="M2184" t="str">
            <v>вкл в п. 540.</v>
          </cell>
          <cell r="P2184" t="str">
            <v>вкл в п. 540.</v>
          </cell>
          <cell r="S2184" t="str">
            <v>вкл в п. 540.</v>
          </cell>
          <cell r="V2184" t="str">
            <v>ВПУ</v>
          </cell>
        </row>
        <row r="2185">
          <cell r="H2185" t="str">
            <v>вкл в п. 540.</v>
          </cell>
          <cell r="J2185" t="str">
            <v>вкл в п. 540.</v>
          </cell>
          <cell r="M2185" t="str">
            <v>вкл в п. 540.</v>
          </cell>
          <cell r="P2185" t="str">
            <v>вкл в п. 540.</v>
          </cell>
          <cell r="S2185" t="str">
            <v>вкл в п. 540.</v>
          </cell>
          <cell r="V2185" t="str">
            <v>ВПУ</v>
          </cell>
        </row>
        <row r="2186">
          <cell r="H2186" t="str">
            <v>вкл в п. 540.</v>
          </cell>
          <cell r="J2186" t="str">
            <v>вкл в п. 540.</v>
          </cell>
          <cell r="M2186" t="str">
            <v>вкл в п. 540.</v>
          </cell>
          <cell r="P2186" t="str">
            <v>вкл в п. 540.</v>
          </cell>
          <cell r="S2186" t="str">
            <v>вкл в п. 540.</v>
          </cell>
          <cell r="V2186" t="str">
            <v>ВПУ</v>
          </cell>
        </row>
        <row r="2187">
          <cell r="H2187" t="str">
            <v>вкл в п. 540.</v>
          </cell>
          <cell r="J2187" t="str">
            <v>вкл в п. 540.</v>
          </cell>
          <cell r="M2187" t="str">
            <v>вкл в п. 540.</v>
          </cell>
          <cell r="P2187" t="str">
            <v>вкл в п. 540.</v>
          </cell>
          <cell r="S2187" t="str">
            <v>вкл в п. 540.</v>
          </cell>
          <cell r="V2187" t="str">
            <v>ВПУ</v>
          </cell>
        </row>
        <row r="2188">
          <cell r="H2188" t="str">
            <v>вкл в п. 540.</v>
          </cell>
          <cell r="J2188" t="str">
            <v>вкл в п. 540.</v>
          </cell>
          <cell r="M2188" t="str">
            <v>вкл в п. 540.</v>
          </cell>
          <cell r="P2188" t="str">
            <v>вкл в п. 540.</v>
          </cell>
          <cell r="S2188" t="str">
            <v>вкл в п. 540.</v>
          </cell>
          <cell r="V2188" t="str">
            <v>ВПУ</v>
          </cell>
        </row>
        <row r="2189">
          <cell r="H2189" t="str">
            <v>вкл в п. 540.</v>
          </cell>
          <cell r="J2189" t="str">
            <v>вкл в п. 540.</v>
          </cell>
          <cell r="M2189" t="str">
            <v>вкл в п. 540.</v>
          </cell>
          <cell r="P2189" t="str">
            <v>вкл в п. 540.</v>
          </cell>
          <cell r="S2189" t="str">
            <v>вкл в п. 540.</v>
          </cell>
          <cell r="V2189" t="str">
            <v>ВПУ</v>
          </cell>
        </row>
        <row r="2190">
          <cell r="H2190" t="str">
            <v>вкл в п. 540.</v>
          </cell>
          <cell r="J2190" t="str">
            <v>вкл в п. 540.</v>
          </cell>
          <cell r="M2190" t="str">
            <v>вкл в п. 540.</v>
          </cell>
          <cell r="P2190" t="str">
            <v>вкл в п. 540.</v>
          </cell>
          <cell r="S2190" t="str">
            <v>вкл в п. 540.</v>
          </cell>
          <cell r="V2190" t="str">
            <v>ВПУ</v>
          </cell>
        </row>
        <row r="2191">
          <cell r="H2191" t="str">
            <v>вкл в п. 540.</v>
          </cell>
          <cell r="J2191" t="str">
            <v>вкл в п. 540.</v>
          </cell>
          <cell r="M2191" t="str">
            <v>вкл в п. 540.</v>
          </cell>
          <cell r="P2191" t="str">
            <v>вкл в п. 540.</v>
          </cell>
          <cell r="S2191" t="str">
            <v>вкл в п. 540.</v>
          </cell>
          <cell r="V2191" t="str">
            <v>ВПУ</v>
          </cell>
        </row>
        <row r="2192">
          <cell r="H2192" t="str">
            <v>вкл в п. 540.</v>
          </cell>
          <cell r="J2192" t="str">
            <v>вкл в п. 540.</v>
          </cell>
          <cell r="M2192" t="str">
            <v>вкл в п. 540.</v>
          </cell>
          <cell r="P2192" t="str">
            <v>вкл в п. 540.</v>
          </cell>
          <cell r="S2192" t="str">
            <v>вкл в п. 540.</v>
          </cell>
          <cell r="V2192" t="str">
            <v>ВПУ</v>
          </cell>
        </row>
        <row r="2193">
          <cell r="H2193" t="str">
            <v>вкл в п. 540.</v>
          </cell>
          <cell r="J2193" t="str">
            <v>вкл в п. 540.</v>
          </cell>
          <cell r="M2193" t="str">
            <v>вкл в п. 540.</v>
          </cell>
          <cell r="P2193" t="str">
            <v>вкл в п. 540.</v>
          </cell>
          <cell r="S2193" t="str">
            <v>вкл в п. 540.</v>
          </cell>
          <cell r="V2193" t="str">
            <v>ВПУ</v>
          </cell>
        </row>
        <row r="2194">
          <cell r="H2194" t="str">
            <v>вкл в п. 540.</v>
          </cell>
          <cell r="J2194" t="str">
            <v>вкл в п. 540.</v>
          </cell>
          <cell r="M2194" t="str">
            <v>вкл в п. 540.</v>
          </cell>
          <cell r="P2194" t="str">
            <v>вкл в п. 540.</v>
          </cell>
          <cell r="S2194" t="str">
            <v>вкл в п. 540.</v>
          </cell>
          <cell r="V2194" t="str">
            <v>ВПУ</v>
          </cell>
        </row>
        <row r="2195">
          <cell r="H2195" t="str">
            <v>вкл в п. 540.</v>
          </cell>
          <cell r="J2195" t="str">
            <v>вкл в п. 540.</v>
          </cell>
          <cell r="M2195" t="str">
            <v>вкл в п. 540.</v>
          </cell>
          <cell r="P2195" t="str">
            <v>вкл в п. 540.</v>
          </cell>
          <cell r="S2195" t="str">
            <v>вкл в п. 540.</v>
          </cell>
          <cell r="V2195" t="str">
            <v>ВПУ</v>
          </cell>
        </row>
        <row r="2196">
          <cell r="H2196" t="str">
            <v>вкл в п. 540.</v>
          </cell>
          <cell r="J2196" t="str">
            <v>вкл в п. 540.</v>
          </cell>
          <cell r="M2196" t="str">
            <v>вкл в п. 540.</v>
          </cell>
          <cell r="P2196" t="str">
            <v>вкл в п. 540.</v>
          </cell>
          <cell r="S2196" t="str">
            <v>вкл в п. 540.</v>
          </cell>
          <cell r="V2196" t="str">
            <v>ВПУ</v>
          </cell>
        </row>
        <row r="2197">
          <cell r="H2197" t="str">
            <v>вкл в п. 540.</v>
          </cell>
          <cell r="J2197" t="str">
            <v>вкл в п. 540.</v>
          </cell>
          <cell r="M2197" t="str">
            <v>вкл в п. 540.</v>
          </cell>
          <cell r="P2197" t="str">
            <v>вкл в п. 540.</v>
          </cell>
          <cell r="S2197" t="str">
            <v>вкл в п. 540.</v>
          </cell>
          <cell r="V2197" t="str">
            <v>ВПУ</v>
          </cell>
        </row>
        <row r="2198">
          <cell r="H2198" t="str">
            <v>вкл в п. 540.</v>
          </cell>
          <cell r="J2198" t="str">
            <v>вкл в п. 540.</v>
          </cell>
          <cell r="M2198" t="str">
            <v>вкл в п. 540.</v>
          </cell>
          <cell r="P2198" t="str">
            <v>вкл в п. 540.</v>
          </cell>
          <cell r="S2198" t="str">
            <v>вкл в п. 540.</v>
          </cell>
          <cell r="V2198" t="str">
            <v>ВПУ</v>
          </cell>
        </row>
        <row r="2199">
          <cell r="H2199" t="str">
            <v>вкл в п. 540.</v>
          </cell>
          <cell r="J2199" t="str">
            <v>вкл в п. 540.</v>
          </cell>
          <cell r="M2199" t="str">
            <v>вкл в п. 540.</v>
          </cell>
          <cell r="P2199" t="str">
            <v>вкл в п. 540.</v>
          </cell>
          <cell r="S2199" t="str">
            <v>вкл в п. 540.</v>
          </cell>
          <cell r="V2199" t="str">
            <v>ВПУ</v>
          </cell>
        </row>
        <row r="2200">
          <cell r="H2200" t="str">
            <v>вкл в п. 540.</v>
          </cell>
          <cell r="J2200" t="str">
            <v>вкл в п. 540.</v>
          </cell>
          <cell r="M2200" t="str">
            <v>вкл в п. 540.</v>
          </cell>
          <cell r="P2200" t="str">
            <v>вкл в п. 540.</v>
          </cell>
          <cell r="S2200" t="str">
            <v>вкл в п. 540.</v>
          </cell>
          <cell r="V2200" t="str">
            <v>ВПУ</v>
          </cell>
        </row>
        <row r="2201">
          <cell r="H2201" t="str">
            <v>вкл в п. 540.</v>
          </cell>
          <cell r="J2201" t="str">
            <v>вкл в п. 540.</v>
          </cell>
          <cell r="M2201" t="str">
            <v>вкл в п. 540.</v>
          </cell>
          <cell r="P2201" t="str">
            <v>вкл в п. 540.</v>
          </cell>
          <cell r="S2201" t="str">
            <v>вкл в п. 540.</v>
          </cell>
          <cell r="V2201" t="str">
            <v>ВПУ</v>
          </cell>
        </row>
        <row r="2202">
          <cell r="H2202" t="str">
            <v>вкл в п. 540.</v>
          </cell>
          <cell r="J2202" t="str">
            <v>вкл в п. 540.</v>
          </cell>
          <cell r="M2202" t="str">
            <v>вкл в п. 540.</v>
          </cell>
          <cell r="P2202" t="str">
            <v>вкл в п. 540.</v>
          </cell>
          <cell r="S2202" t="str">
            <v>вкл в п. 540.</v>
          </cell>
          <cell r="V2202" t="str">
            <v>ВПУ</v>
          </cell>
        </row>
        <row r="2203">
          <cell r="H2203" t="str">
            <v>вкл в п. 540.</v>
          </cell>
          <cell r="J2203" t="str">
            <v>вкл в п. 540.</v>
          </cell>
          <cell r="M2203" t="str">
            <v>вкл в п. 540.</v>
          </cell>
          <cell r="P2203" t="str">
            <v>вкл в п. 540.</v>
          </cell>
          <cell r="S2203" t="str">
            <v>вкл в п. 540.</v>
          </cell>
          <cell r="V2203" t="str">
            <v>ВПУ</v>
          </cell>
        </row>
        <row r="2204">
          <cell r="H2204" t="str">
            <v>вкл в п. 540.</v>
          </cell>
          <cell r="J2204" t="str">
            <v>вкл в п. 540.</v>
          </cell>
          <cell r="M2204" t="str">
            <v>вкл в п. 540.</v>
          </cell>
          <cell r="P2204" t="str">
            <v>вкл в п. 540.</v>
          </cell>
          <cell r="S2204" t="str">
            <v>вкл в п. 540.</v>
          </cell>
          <cell r="V2204" t="str">
            <v>ВПУ</v>
          </cell>
        </row>
        <row r="2205">
          <cell r="H2205" t="str">
            <v>вкл в п. 540.</v>
          </cell>
          <cell r="J2205" t="str">
            <v>вкл в п. 540.</v>
          </cell>
          <cell r="M2205" t="str">
            <v>вкл в п. 540.</v>
          </cell>
          <cell r="P2205" t="str">
            <v>вкл в п. 540.</v>
          </cell>
          <cell r="S2205" t="str">
            <v>вкл в п. 540.</v>
          </cell>
          <cell r="V2205" t="str">
            <v>ВПУ</v>
          </cell>
        </row>
        <row r="2206">
          <cell r="H2206" t="str">
            <v>вкл в п. 540.</v>
          </cell>
          <cell r="J2206" t="str">
            <v>вкл в п. 540.</v>
          </cell>
          <cell r="M2206" t="str">
            <v>вкл в п. 540.</v>
          </cell>
          <cell r="P2206" t="str">
            <v>вкл в п. 540.</v>
          </cell>
          <cell r="S2206" t="str">
            <v>вкл в п. 540.</v>
          </cell>
          <cell r="V2206" t="str">
            <v>ВПУ</v>
          </cell>
        </row>
        <row r="2207">
          <cell r="H2207" t="str">
            <v>вкл в п. 540.</v>
          </cell>
          <cell r="J2207" t="str">
            <v>вкл в п. 540.</v>
          </cell>
          <cell r="M2207" t="str">
            <v>вкл в п. 540.</v>
          </cell>
          <cell r="P2207" t="str">
            <v>вкл в п. 540.</v>
          </cell>
          <cell r="S2207" t="str">
            <v>вкл в п. 540.</v>
          </cell>
          <cell r="V2207" t="str">
            <v>ВПУ</v>
          </cell>
        </row>
        <row r="2208">
          <cell r="H2208" t="str">
            <v>вкл в п. 540.</v>
          </cell>
          <cell r="J2208" t="str">
            <v>вкл в п. 540.</v>
          </cell>
          <cell r="M2208" t="str">
            <v>вкл в п. 540.</v>
          </cell>
          <cell r="P2208" t="str">
            <v>вкл в п. 540.</v>
          </cell>
          <cell r="S2208" t="str">
            <v>вкл в п. 540.</v>
          </cell>
          <cell r="V2208" t="str">
            <v>ВПУ</v>
          </cell>
        </row>
        <row r="2209">
          <cell r="H2209" t="str">
            <v>вкл в п. 540.</v>
          </cell>
          <cell r="J2209" t="str">
            <v>вкл в п. 540.</v>
          </cell>
          <cell r="M2209" t="str">
            <v>вкл в п. 540.</v>
          </cell>
          <cell r="P2209" t="str">
            <v>вкл в п. 540.</v>
          </cell>
          <cell r="S2209" t="str">
            <v>вкл в п. 540.</v>
          </cell>
          <cell r="V2209" t="str">
            <v>ВПУ</v>
          </cell>
        </row>
        <row r="2210">
          <cell r="H2210" t="str">
            <v>вкл в п. 540.</v>
          </cell>
          <cell r="J2210" t="str">
            <v>вкл в п. 540.</v>
          </cell>
          <cell r="M2210" t="str">
            <v>вкл в п. 540.</v>
          </cell>
          <cell r="P2210" t="str">
            <v>вкл в п. 540.</v>
          </cell>
          <cell r="S2210" t="str">
            <v>вкл в п. 540.</v>
          </cell>
          <cell r="V2210" t="str">
            <v>ВПУ</v>
          </cell>
        </row>
        <row r="2211">
          <cell r="H2211" t="str">
            <v>вкл в п. 540.</v>
          </cell>
          <cell r="J2211" t="str">
            <v>вкл в п. 540.</v>
          </cell>
          <cell r="M2211" t="str">
            <v>вкл в п. 540.</v>
          </cell>
          <cell r="P2211" t="str">
            <v>вкл в п. 540.</v>
          </cell>
          <cell r="S2211" t="str">
            <v>вкл в п. 540.</v>
          </cell>
          <cell r="V2211" t="str">
            <v>ВПУ</v>
          </cell>
        </row>
        <row r="2212">
          <cell r="H2212" t="str">
            <v>вкл в п. 540.</v>
          </cell>
          <cell r="J2212" t="str">
            <v>вкл в п. 540.</v>
          </cell>
          <cell r="M2212" t="str">
            <v>вкл в п. 540.</v>
          </cell>
          <cell r="P2212" t="str">
            <v>вкл в п. 540.</v>
          </cell>
          <cell r="S2212" t="str">
            <v>вкл в п. 540.</v>
          </cell>
          <cell r="V2212" t="str">
            <v>ВПУ</v>
          </cell>
        </row>
        <row r="2213">
          <cell r="H2213" t="str">
            <v>вкл в п. 540.</v>
          </cell>
          <cell r="J2213" t="str">
            <v>вкл в п. 540.</v>
          </cell>
          <cell r="M2213" t="str">
            <v>вкл в п. 540.</v>
          </cell>
          <cell r="P2213" t="str">
            <v>вкл в п. 540.</v>
          </cell>
          <cell r="S2213" t="str">
            <v>вкл в п. 540.</v>
          </cell>
          <cell r="V2213" t="str">
            <v>ВПУ</v>
          </cell>
        </row>
        <row r="2214">
          <cell r="H2214" t="str">
            <v>вкл в п. 540.</v>
          </cell>
          <cell r="J2214" t="str">
            <v>вкл в п. 540.</v>
          </cell>
          <cell r="M2214" t="str">
            <v>вкл в п. 540.</v>
          </cell>
          <cell r="P2214" t="str">
            <v>вкл в п. 540.</v>
          </cell>
          <cell r="S2214" t="str">
            <v>вкл в п. 540.</v>
          </cell>
          <cell r="V2214" t="str">
            <v>ВПУ</v>
          </cell>
        </row>
        <row r="2215">
          <cell r="H2215" t="str">
            <v>вкл в п. 540.</v>
          </cell>
          <cell r="J2215" t="str">
            <v>вкл в п. 540.</v>
          </cell>
          <cell r="M2215" t="str">
            <v>вкл в п. 540.</v>
          </cell>
          <cell r="P2215" t="str">
            <v>вкл в п. 540.</v>
          </cell>
          <cell r="S2215" t="str">
            <v>вкл в п. 540.</v>
          </cell>
          <cell r="V2215" t="str">
            <v>ВПУ</v>
          </cell>
        </row>
        <row r="2216">
          <cell r="H2216" t="str">
            <v>вкл в п. 540.</v>
          </cell>
          <cell r="J2216" t="str">
            <v>вкл в п. 540.</v>
          </cell>
          <cell r="M2216" t="str">
            <v>вкл в п. 540.</v>
          </cell>
          <cell r="P2216" t="str">
            <v>вкл в п. 540.</v>
          </cell>
          <cell r="S2216" t="str">
            <v>вкл в п. 540.</v>
          </cell>
          <cell r="V2216" t="str">
            <v>ВПУ</v>
          </cell>
        </row>
        <row r="2217">
          <cell r="H2217">
            <v>0</v>
          </cell>
          <cell r="J2217">
            <v>0</v>
          </cell>
          <cell r="M2217">
            <v>0</v>
          </cell>
          <cell r="P2217">
            <v>0</v>
          </cell>
          <cell r="S2217">
            <v>0</v>
          </cell>
          <cell r="V2217" t="str">
            <v>ВПУ</v>
          </cell>
        </row>
        <row r="2218">
          <cell r="H2218">
            <v>651894.69531457219</v>
          </cell>
          <cell r="J2218">
            <v>651894.69531457219</v>
          </cell>
          <cell r="M2218">
            <v>651894.69531457219</v>
          </cell>
          <cell r="P2218">
            <v>651894.69531457219</v>
          </cell>
          <cell r="S2218">
            <v>651894.69531457219</v>
          </cell>
          <cell r="V2218" t="str">
            <v>ВПУ</v>
          </cell>
        </row>
        <row r="2219">
          <cell r="H2219">
            <v>1303789.3906291444</v>
          </cell>
          <cell r="J2219">
            <v>1303789.3906291444</v>
          </cell>
          <cell r="M2219">
            <v>1303789.3906291444</v>
          </cell>
          <cell r="P2219">
            <v>1303789.3906291444</v>
          </cell>
          <cell r="S2219">
            <v>1303789.3906291444</v>
          </cell>
          <cell r="V2219" t="str">
            <v>ВПУ</v>
          </cell>
        </row>
        <row r="2220">
          <cell r="H2220">
            <v>651894.69531457219</v>
          </cell>
          <cell r="J2220">
            <v>651894.69531457219</v>
          </cell>
          <cell r="M2220">
            <v>651894.69531457219</v>
          </cell>
          <cell r="P2220">
            <v>651894.69531457219</v>
          </cell>
          <cell r="S2220">
            <v>651894.69531457219</v>
          </cell>
          <cell r="V2220" t="str">
            <v>ВПУ</v>
          </cell>
        </row>
        <row r="2221">
          <cell r="H2221">
            <v>34429.516998817926</v>
          </cell>
          <cell r="J2221">
            <v>34429.516998817926</v>
          </cell>
          <cell r="M2221">
            <v>34429.516998817926</v>
          </cell>
          <cell r="P2221">
            <v>34429.516998817926</v>
          </cell>
          <cell r="S2221">
            <v>34429.516998817926</v>
          </cell>
          <cell r="V2221" t="str">
            <v>ВПУ</v>
          </cell>
        </row>
        <row r="2222">
          <cell r="H2222">
            <v>86073.792497044808</v>
          </cell>
          <cell r="J2222">
            <v>86073.792497044808</v>
          </cell>
          <cell r="M2222">
            <v>86073.792497044808</v>
          </cell>
          <cell r="P2222">
            <v>86073.792497044808</v>
          </cell>
          <cell r="S2222">
            <v>86073.792497044808</v>
          </cell>
          <cell r="V2222" t="str">
            <v>ВПУ</v>
          </cell>
        </row>
        <row r="2223">
          <cell r="H2223">
            <v>118058.52446527441</v>
          </cell>
          <cell r="J2223">
            <v>118058.52446527441</v>
          </cell>
          <cell r="M2223">
            <v>118058.52446527441</v>
          </cell>
          <cell r="P2223">
            <v>118058.52446527441</v>
          </cell>
          <cell r="S2223">
            <v>118058.52446527441</v>
          </cell>
          <cell r="V2223" t="str">
            <v>ВПУ</v>
          </cell>
        </row>
        <row r="2224">
          <cell r="H2224">
            <v>12224.148808137776</v>
          </cell>
          <cell r="J2224">
            <v>12224.148808137776</v>
          </cell>
          <cell r="M2224">
            <v>12224.148808137776</v>
          </cell>
          <cell r="P2224">
            <v>12224.148808137776</v>
          </cell>
          <cell r="S2224">
            <v>12224.148808137776</v>
          </cell>
          <cell r="V2224" t="str">
            <v>ВПУ</v>
          </cell>
        </row>
        <row r="2225">
          <cell r="H2225">
            <v>118058.52446527441</v>
          </cell>
          <cell r="J2225">
            <v>118058.52446527441</v>
          </cell>
          <cell r="M2225">
            <v>118058.52446527441</v>
          </cell>
          <cell r="P2225">
            <v>118058.52446527441</v>
          </cell>
          <cell r="S2225">
            <v>118058.52446527441</v>
          </cell>
          <cell r="V2225" t="str">
            <v>ВПУ</v>
          </cell>
        </row>
        <row r="2226">
          <cell r="H2226">
            <v>12224.148808137776</v>
          </cell>
          <cell r="J2226">
            <v>12224.148808137776</v>
          </cell>
          <cell r="M2226">
            <v>12224.148808137776</v>
          </cell>
          <cell r="P2226">
            <v>12224.148808137776</v>
          </cell>
          <cell r="S2226">
            <v>12224.148808137776</v>
          </cell>
          <cell r="V2226" t="str">
            <v>ВПУ</v>
          </cell>
        </row>
        <row r="2227">
          <cell r="H2227">
            <v>17214.758499408963</v>
          </cell>
          <cell r="J2227">
            <v>17214.758499408963</v>
          </cell>
          <cell r="M2227">
            <v>17214.758499408963</v>
          </cell>
          <cell r="P2227">
            <v>17214.758499408963</v>
          </cell>
          <cell r="S2227">
            <v>17214.758499408963</v>
          </cell>
          <cell r="V2227" t="str">
            <v>ВПУ</v>
          </cell>
        </row>
        <row r="2228">
          <cell r="H2228">
            <v>1411150.8956218236</v>
          </cell>
          <cell r="J2228">
            <v>1411150.8956218236</v>
          </cell>
          <cell r="M2228">
            <v>1411150.8956218236</v>
          </cell>
          <cell r="P2228">
            <v>1411150.8956218236</v>
          </cell>
          <cell r="S2228">
            <v>1411150.8956218236</v>
          </cell>
          <cell r="V2228" t="str">
            <v>ВПУ</v>
          </cell>
        </row>
        <row r="2229">
          <cell r="H2229">
            <v>12224.148808137776</v>
          </cell>
          <cell r="J2229">
            <v>12224.148808137776</v>
          </cell>
          <cell r="M2229">
            <v>12224.148808137776</v>
          </cell>
          <cell r="P2229">
            <v>12224.148808137776</v>
          </cell>
          <cell r="S2229">
            <v>12224.148808137776</v>
          </cell>
          <cell r="V2229" t="str">
            <v>ВПУ</v>
          </cell>
        </row>
        <row r="2230">
          <cell r="H2230">
            <v>2444829.7616275554</v>
          </cell>
          <cell r="J2230">
            <v>2444829.7616275554</v>
          </cell>
          <cell r="M2230">
            <v>2444829.7616275554</v>
          </cell>
          <cell r="P2230">
            <v>2444829.7616275554</v>
          </cell>
          <cell r="S2230">
            <v>2444829.7616275554</v>
          </cell>
          <cell r="V2230" t="str">
            <v>ВПУ</v>
          </cell>
        </row>
        <row r="2231">
          <cell r="H2231">
            <v>12224.148808137776</v>
          </cell>
          <cell r="J2231">
            <v>12224.148808137776</v>
          </cell>
          <cell r="M2231">
            <v>12224.148808137776</v>
          </cell>
          <cell r="P2231">
            <v>12224.148808137776</v>
          </cell>
          <cell r="S2231">
            <v>12224.148808137776</v>
          </cell>
          <cell r="V2231" t="str">
            <v>ВПУ</v>
          </cell>
        </row>
        <row r="2232">
          <cell r="H2232">
            <v>51644.275498226889</v>
          </cell>
          <cell r="J2232">
            <v>51644.275498226889</v>
          </cell>
          <cell r="M2232">
            <v>51644.275498226889</v>
          </cell>
          <cell r="P2232">
            <v>51644.275498226889</v>
          </cell>
          <cell r="S2232">
            <v>51644.275498226889</v>
          </cell>
          <cell r="V2232" t="str">
            <v>ВПУ</v>
          </cell>
        </row>
        <row r="2233">
          <cell r="H2233">
            <v>0</v>
          </cell>
          <cell r="J2233">
            <v>0</v>
          </cell>
          <cell r="M2233">
            <v>0</v>
          </cell>
          <cell r="P2233">
            <v>0</v>
          </cell>
          <cell r="S2233">
            <v>0</v>
          </cell>
          <cell r="V2233" t="str">
            <v>ВПУ</v>
          </cell>
        </row>
        <row r="2234">
          <cell r="H2234">
            <v>2189230.8992034858</v>
          </cell>
          <cell r="J2234">
            <v>2189230.8992034858</v>
          </cell>
          <cell r="M2234">
            <v>2189230.8992034858</v>
          </cell>
          <cell r="P2234">
            <v>2189230.8992034858</v>
          </cell>
          <cell r="S2234">
            <v>2189230.8992034858</v>
          </cell>
          <cell r="V2234" t="str">
            <v>ВПУ</v>
          </cell>
        </row>
        <row r="2235">
          <cell r="H2235">
            <v>1094615.4496017429</v>
          </cell>
          <cell r="J2235">
            <v>1094615.4496017429</v>
          </cell>
          <cell r="M2235">
            <v>1094615.4496017429</v>
          </cell>
          <cell r="P2235">
            <v>1094615.4496017429</v>
          </cell>
          <cell r="S2235">
            <v>1094615.4496017429</v>
          </cell>
          <cell r="V2235" t="str">
            <v>ВПУ</v>
          </cell>
        </row>
        <row r="2236">
          <cell r="H2236">
            <v>268661.93874553853</v>
          </cell>
          <cell r="J2236">
            <v>268661.93874553853</v>
          </cell>
          <cell r="M2236">
            <v>268661.93874553853</v>
          </cell>
          <cell r="P2236">
            <v>268661.93874553853</v>
          </cell>
          <cell r="S2236">
            <v>268661.93874553853</v>
          </cell>
          <cell r="V2236" t="str">
            <v>ВПУ</v>
          </cell>
        </row>
        <row r="2237">
          <cell r="H2237">
            <v>48896.595232551103</v>
          </cell>
          <cell r="J2237">
            <v>48896.595232551103</v>
          </cell>
          <cell r="M2237">
            <v>48896.595232551103</v>
          </cell>
          <cell r="P2237">
            <v>48896.595232551103</v>
          </cell>
          <cell r="S2237">
            <v>48896.595232551103</v>
          </cell>
          <cell r="V2237" t="str">
            <v>ВПУ</v>
          </cell>
        </row>
        <row r="2238">
          <cell r="H2238">
            <v>24448.297616275551</v>
          </cell>
          <cell r="J2238">
            <v>24448.297616275551</v>
          </cell>
          <cell r="M2238">
            <v>24448.297616275551</v>
          </cell>
          <cell r="P2238">
            <v>24448.297616275551</v>
          </cell>
          <cell r="S2238">
            <v>24448.297616275551</v>
          </cell>
          <cell r="V2238" t="str">
            <v>ВПУ</v>
          </cell>
        </row>
        <row r="2239">
          <cell r="H2239">
            <v>24448.297616275551</v>
          </cell>
          <cell r="J2239">
            <v>24448.297616275551</v>
          </cell>
          <cell r="M2239">
            <v>24448.297616275551</v>
          </cell>
          <cell r="P2239">
            <v>24448.297616275551</v>
          </cell>
          <cell r="S2239">
            <v>24448.297616275551</v>
          </cell>
          <cell r="V2239" t="str">
            <v>ВПУ</v>
          </cell>
        </row>
        <row r="2240">
          <cell r="H2240">
            <v>0</v>
          </cell>
          <cell r="J2240">
            <v>0</v>
          </cell>
          <cell r="M2240">
            <v>0</v>
          </cell>
          <cell r="P2240">
            <v>0</v>
          </cell>
          <cell r="S2240">
            <v>0</v>
          </cell>
          <cell r="V2240" t="str">
            <v>ВПУ</v>
          </cell>
        </row>
        <row r="2241">
          <cell r="H2241">
            <v>1350169.0932831613</v>
          </cell>
          <cell r="J2241">
            <v>1350169.0932831613</v>
          </cell>
          <cell r="M2241">
            <v>1350169.0932831613</v>
          </cell>
          <cell r="P2241">
            <v>1350169.0932831613</v>
          </cell>
          <cell r="S2241">
            <v>1350169.0932831613</v>
          </cell>
          <cell r="V2241" t="str">
            <v>ВПУ</v>
          </cell>
        </row>
        <row r="2242">
          <cell r="H2242">
            <v>3446947.7559029181</v>
          </cell>
          <cell r="J2242">
            <v>3446947.7559029181</v>
          </cell>
          <cell r="M2242">
            <v>3446947.7559029181</v>
          </cell>
          <cell r="P2242">
            <v>3446947.7559029181</v>
          </cell>
          <cell r="S2242">
            <v>3446947.7559029181</v>
          </cell>
          <cell r="V2242" t="str">
            <v>ВПУ</v>
          </cell>
        </row>
        <row r="2243">
          <cell r="H2243">
            <v>2897016.9174340223</v>
          </cell>
          <cell r="J2243">
            <v>2897016.9174340223</v>
          </cell>
          <cell r="M2243">
            <v>2897016.9174340223</v>
          </cell>
          <cell r="P2243">
            <v>2897016.9174340223</v>
          </cell>
          <cell r="S2243">
            <v>2897016.9174340223</v>
          </cell>
          <cell r="V2243" t="str">
            <v>ВПУ</v>
          </cell>
        </row>
        <row r="2244">
          <cell r="H2244">
            <v>1310592.5558263988</v>
          </cell>
          <cell r="J2244">
            <v>1310592.5558263988</v>
          </cell>
          <cell r="M2244">
            <v>1310592.5558263988</v>
          </cell>
          <cell r="P2244">
            <v>1310592.5558263988</v>
          </cell>
          <cell r="S2244">
            <v>1310592.5558263988</v>
          </cell>
          <cell r="V2244" t="str">
            <v>ВПУ</v>
          </cell>
        </row>
        <row r="2245">
          <cell r="H2245">
            <v>464275.37207985815</v>
          </cell>
          <cell r="J2245">
            <v>464275.37207985815</v>
          </cell>
          <cell r="M2245">
            <v>464275.37207985815</v>
          </cell>
          <cell r="P2245">
            <v>464275.37207985815</v>
          </cell>
          <cell r="S2245">
            <v>464275.37207985815</v>
          </cell>
          <cell r="V2245" t="str">
            <v>ВПУ</v>
          </cell>
        </row>
        <row r="2246">
          <cell r="H2246">
            <v>805200.40353995259</v>
          </cell>
          <cell r="J2246">
            <v>805200.40353995259</v>
          </cell>
          <cell r="M2246">
            <v>805200.40353995259</v>
          </cell>
          <cell r="P2246">
            <v>805200.40353995259</v>
          </cell>
          <cell r="S2246">
            <v>805200.40353995259</v>
          </cell>
          <cell r="V2246" t="str">
            <v>ВПУ</v>
          </cell>
        </row>
        <row r="2247">
          <cell r="H2247">
            <v>790638.69187597861</v>
          </cell>
          <cell r="J2247">
            <v>790638.69187597861</v>
          </cell>
          <cell r="M2247">
            <v>790638.69187597861</v>
          </cell>
          <cell r="P2247">
            <v>790638.69187597861</v>
          </cell>
          <cell r="S2247">
            <v>790638.69187597861</v>
          </cell>
          <cell r="V2247" t="str">
            <v>ВПУ</v>
          </cell>
        </row>
        <row r="2248">
          <cell r="H2248">
            <v>1463751.7277977827</v>
          </cell>
          <cell r="J2248">
            <v>1463751.7277977827</v>
          </cell>
          <cell r="M2248">
            <v>1463751.7277977827</v>
          </cell>
          <cell r="P2248">
            <v>1463751.7277977827</v>
          </cell>
          <cell r="S2248">
            <v>1463751.7277977827</v>
          </cell>
          <cell r="V2248" t="str">
            <v>ВПУ</v>
          </cell>
        </row>
        <row r="2249">
          <cell r="H2249">
            <v>1192384.0589198018</v>
          </cell>
          <cell r="J2249">
            <v>1192384.0589198018</v>
          </cell>
          <cell r="M2249">
            <v>1192384.0589198018</v>
          </cell>
          <cell r="P2249">
            <v>1192384.0589198018</v>
          </cell>
          <cell r="S2249">
            <v>1192384.0589198018</v>
          </cell>
          <cell r="V2249" t="str">
            <v>ВПУ</v>
          </cell>
        </row>
        <row r="2250">
          <cell r="H2250">
            <v>186053.62296515435</v>
          </cell>
          <cell r="J2250">
            <v>186053.62296515435</v>
          </cell>
          <cell r="M2250">
            <v>186053.62296515435</v>
          </cell>
          <cell r="P2250">
            <v>186053.62296515435</v>
          </cell>
          <cell r="S2250">
            <v>186053.62296515435</v>
          </cell>
          <cell r="V2250" t="str">
            <v>ВПУ</v>
          </cell>
        </row>
        <row r="2251">
          <cell r="H2251">
            <v>389922.72040328867</v>
          </cell>
          <cell r="J2251">
            <v>389922.72040328867</v>
          </cell>
          <cell r="M2251">
            <v>389922.72040328867</v>
          </cell>
          <cell r="P2251">
            <v>389922.72040328867</v>
          </cell>
          <cell r="S2251">
            <v>389922.72040328867</v>
          </cell>
          <cell r="V2251" t="str">
            <v>ВПУ</v>
          </cell>
        </row>
        <row r="2252">
          <cell r="H2252">
            <v>1753687.7730489541</v>
          </cell>
          <cell r="J2252">
            <v>1753687.7730489541</v>
          </cell>
          <cell r="M2252">
            <v>1753687.7730489541</v>
          </cell>
          <cell r="P2252">
            <v>1753687.7730489541</v>
          </cell>
          <cell r="S2252">
            <v>1753687.7730489541</v>
          </cell>
          <cell r="V2252" t="str">
            <v>ВПУ</v>
          </cell>
        </row>
        <row r="2253">
          <cell r="H2253">
            <v>0</v>
          </cell>
          <cell r="J2253">
            <v>0</v>
          </cell>
          <cell r="M2253">
            <v>0</v>
          </cell>
          <cell r="P2253">
            <v>0</v>
          </cell>
          <cell r="S2253">
            <v>0</v>
          </cell>
          <cell r="V2253" t="str">
            <v>ВПУ</v>
          </cell>
        </row>
        <row r="2254">
          <cell r="H2254">
            <v>2785652.232479149</v>
          </cell>
          <cell r="J2254">
            <v>2785652.232479149</v>
          </cell>
          <cell r="M2254">
            <v>2785652.232479149</v>
          </cell>
          <cell r="P2254">
            <v>2785652.232479149</v>
          </cell>
          <cell r="S2254">
            <v>2785652.232479149</v>
          </cell>
          <cell r="V2254" t="str">
            <v>ВПУ</v>
          </cell>
        </row>
        <row r="2255">
          <cell r="H2255">
            <v>161040.08070799051</v>
          </cell>
          <cell r="J2255">
            <v>161040.08070799051</v>
          </cell>
          <cell r="M2255">
            <v>161040.08070799051</v>
          </cell>
          <cell r="P2255">
            <v>161040.08070799051</v>
          </cell>
          <cell r="S2255">
            <v>161040.08070799051</v>
          </cell>
          <cell r="V2255" t="str">
            <v>ВПУ</v>
          </cell>
        </row>
        <row r="2256">
          <cell r="H2256">
            <v>316255.47675039142</v>
          </cell>
          <cell r="J2256">
            <v>316255.47675039142</v>
          </cell>
          <cell r="M2256">
            <v>316255.47675039142</v>
          </cell>
          <cell r="P2256">
            <v>316255.47675039142</v>
          </cell>
          <cell r="S2256">
            <v>316255.47675039142</v>
          </cell>
          <cell r="V2256" t="str">
            <v>ВПУ</v>
          </cell>
        </row>
        <row r="2257">
          <cell r="H2257">
            <v>157271.62011341777</v>
          </cell>
          <cell r="J2257">
            <v>157271.62011341777</v>
          </cell>
          <cell r="M2257">
            <v>157271.62011341777</v>
          </cell>
          <cell r="P2257">
            <v>157271.62011341777</v>
          </cell>
          <cell r="S2257">
            <v>157271.62011341777</v>
          </cell>
          <cell r="V2257" t="str">
            <v>ВПУ</v>
          </cell>
        </row>
        <row r="2258">
          <cell r="H2258">
            <v>842891.42716380395</v>
          </cell>
          <cell r="J2258">
            <v>842891.42716380395</v>
          </cell>
          <cell r="M2258">
            <v>842891.42716380395</v>
          </cell>
          <cell r="P2258">
            <v>842891.42716380395</v>
          </cell>
          <cell r="S2258">
            <v>842891.42716380395</v>
          </cell>
          <cell r="V2258" t="str">
            <v>ВПУ</v>
          </cell>
        </row>
        <row r="2259">
          <cell r="H2259">
            <v>165151.24531439936</v>
          </cell>
          <cell r="J2259">
            <v>165151.24531439936</v>
          </cell>
          <cell r="M2259">
            <v>165151.24531439936</v>
          </cell>
          <cell r="P2259">
            <v>165151.24531439936</v>
          </cell>
          <cell r="S2259">
            <v>165151.24531439936</v>
          </cell>
          <cell r="V2259" t="str">
            <v>ВПУ</v>
          </cell>
        </row>
        <row r="2260">
          <cell r="H2260">
            <v>1295528.0120887605</v>
          </cell>
          <cell r="J2260">
            <v>1295528.0120887605</v>
          </cell>
          <cell r="M2260">
            <v>1295528.0120887605</v>
          </cell>
          <cell r="P2260">
            <v>1295528.0120887605</v>
          </cell>
          <cell r="S2260">
            <v>1295528.0120887605</v>
          </cell>
          <cell r="V2260" t="str">
            <v>ВПУ</v>
          </cell>
        </row>
        <row r="2261">
          <cell r="H2261">
            <v>0</v>
          </cell>
          <cell r="J2261">
            <v>0</v>
          </cell>
          <cell r="M2261">
            <v>0</v>
          </cell>
          <cell r="P2261">
            <v>0</v>
          </cell>
          <cell r="S2261">
            <v>0</v>
          </cell>
          <cell r="V2261" t="str">
            <v>ВПУ</v>
          </cell>
        </row>
        <row r="2262">
          <cell r="H2262">
            <v>1442679.923444547</v>
          </cell>
          <cell r="J2262">
            <v>1442679.923444547</v>
          </cell>
          <cell r="M2262">
            <v>1442679.923444547</v>
          </cell>
          <cell r="P2262">
            <v>1442679.923444547</v>
          </cell>
          <cell r="S2262">
            <v>1442679.923444547</v>
          </cell>
          <cell r="V2262" t="str">
            <v>ВПУ</v>
          </cell>
        </row>
        <row r="2263">
          <cell r="H2263">
            <v>634020.39139561169</v>
          </cell>
          <cell r="J2263">
            <v>634020.39139561169</v>
          </cell>
          <cell r="M2263">
            <v>634020.39139561169</v>
          </cell>
          <cell r="P2263">
            <v>634020.39139561169</v>
          </cell>
          <cell r="S2263">
            <v>634020.39139561169</v>
          </cell>
          <cell r="V2263" t="str">
            <v>ВПУ</v>
          </cell>
        </row>
        <row r="2264">
          <cell r="H2264">
            <v>1378779.1023611673</v>
          </cell>
          <cell r="J2264">
            <v>1378779.1023611673</v>
          </cell>
          <cell r="M2264">
            <v>1378779.1023611673</v>
          </cell>
          <cell r="P2264">
            <v>1378779.1023611673</v>
          </cell>
          <cell r="S2264">
            <v>1378779.1023611673</v>
          </cell>
          <cell r="V2264" t="str">
            <v>ВПУ</v>
          </cell>
        </row>
        <row r="2265">
          <cell r="H2265" t="str">
            <v>вкл в смр</v>
          </cell>
          <cell r="J2265" t="str">
            <v>вкл в смр</v>
          </cell>
          <cell r="M2265" t="str">
            <v>вкл в смр</v>
          </cell>
          <cell r="P2265" t="str">
            <v>вкл в смр</v>
          </cell>
          <cell r="S2265" t="str">
            <v>вкл в смр</v>
          </cell>
          <cell r="V2265" t="str">
            <v>ВПУ</v>
          </cell>
        </row>
        <row r="2266">
          <cell r="H2266">
            <v>900112.72885544086</v>
          </cell>
          <cell r="J2266">
            <v>900112.72885544086</v>
          </cell>
          <cell r="M2266">
            <v>900112.72885544086</v>
          </cell>
          <cell r="P2266">
            <v>900112.72885544086</v>
          </cell>
          <cell r="S2266">
            <v>900112.72885544086</v>
          </cell>
          <cell r="V2266" t="str">
            <v>ВПУ</v>
          </cell>
        </row>
        <row r="2267">
          <cell r="H2267" t="str">
            <v>вкл в смр</v>
          </cell>
          <cell r="J2267" t="str">
            <v>вкл в смр</v>
          </cell>
          <cell r="M2267" t="str">
            <v>вкл в смр</v>
          </cell>
          <cell r="P2267" t="str">
            <v>вкл в смр</v>
          </cell>
          <cell r="S2267" t="str">
            <v>вкл в смр</v>
          </cell>
          <cell r="V2267" t="str">
            <v>ВПУ</v>
          </cell>
        </row>
        <row r="2268">
          <cell r="H2268">
            <v>786355.53349583922</v>
          </cell>
          <cell r="J2268">
            <v>786355.53349583922</v>
          </cell>
          <cell r="M2268">
            <v>786355.53349583922</v>
          </cell>
          <cell r="P2268">
            <v>786355.53349583922</v>
          </cell>
          <cell r="S2268">
            <v>786355.53349583922</v>
          </cell>
          <cell r="V2268" t="str">
            <v>ВПУ</v>
          </cell>
        </row>
        <row r="2269">
          <cell r="H2269" t="str">
            <v>вкл в смр</v>
          </cell>
          <cell r="J2269" t="str">
            <v>вкл в смр</v>
          </cell>
          <cell r="M2269" t="str">
            <v>вкл в смр</v>
          </cell>
          <cell r="P2269" t="str">
            <v>вкл в смр</v>
          </cell>
          <cell r="S2269" t="str">
            <v>вкл в смр</v>
          </cell>
          <cell r="V2269" t="str">
            <v>ВПУ</v>
          </cell>
        </row>
        <row r="2270">
          <cell r="H2270">
            <v>464275.37207985815</v>
          </cell>
          <cell r="J2270">
            <v>464275.37207985815</v>
          </cell>
          <cell r="M2270">
            <v>464275.37207985815</v>
          </cell>
          <cell r="P2270">
            <v>464275.37207985815</v>
          </cell>
          <cell r="S2270">
            <v>464275.37207985815</v>
          </cell>
          <cell r="V2270" t="str">
            <v>ВПУ</v>
          </cell>
        </row>
        <row r="2271">
          <cell r="H2271">
            <v>322080.16141598101</v>
          </cell>
          <cell r="J2271">
            <v>322080.16141598101</v>
          </cell>
          <cell r="M2271">
            <v>322080.16141598101</v>
          </cell>
          <cell r="P2271">
            <v>322080.16141598101</v>
          </cell>
          <cell r="S2271">
            <v>322080.16141598101</v>
          </cell>
          <cell r="V2271" t="str">
            <v>ВПУ</v>
          </cell>
        </row>
        <row r="2272">
          <cell r="H2272">
            <v>658551.32425783027</v>
          </cell>
          <cell r="J2272">
            <v>658551.32425783027</v>
          </cell>
          <cell r="M2272">
            <v>658551.32425783027</v>
          </cell>
          <cell r="P2272">
            <v>658551.32425783027</v>
          </cell>
          <cell r="S2272">
            <v>658551.32425783027</v>
          </cell>
          <cell r="V2272" t="str">
            <v>ВПУ</v>
          </cell>
        </row>
        <row r="2273">
          <cell r="H2273">
            <v>0</v>
          </cell>
          <cell r="J2273">
            <v>0</v>
          </cell>
          <cell r="M2273">
            <v>0</v>
          </cell>
          <cell r="P2273">
            <v>0</v>
          </cell>
          <cell r="S2273">
            <v>0</v>
          </cell>
          <cell r="V2273" t="str">
            <v>ВПУ</v>
          </cell>
        </row>
        <row r="2274">
          <cell r="H2274">
            <v>1127280.5649559335</v>
          </cell>
          <cell r="J2274">
            <v>1127280.5649559335</v>
          </cell>
          <cell r="M2274">
            <v>1127280.5649559335</v>
          </cell>
          <cell r="P2274">
            <v>1127280.5649559335</v>
          </cell>
          <cell r="S2274">
            <v>1127280.5649559335</v>
          </cell>
          <cell r="V2274" t="str">
            <v>ВПУ</v>
          </cell>
        </row>
        <row r="2275">
          <cell r="H2275">
            <v>980800.91237629193</v>
          </cell>
          <cell r="J2275">
            <v>980800.91237629193</v>
          </cell>
          <cell r="M2275">
            <v>980800.91237629193</v>
          </cell>
          <cell r="P2275">
            <v>980800.91237629193</v>
          </cell>
          <cell r="S2275">
            <v>980800.91237629193</v>
          </cell>
          <cell r="V2275" t="str">
            <v>ВПУ</v>
          </cell>
        </row>
        <row r="2276">
          <cell r="H2276">
            <v>2201802.6815878488</v>
          </cell>
          <cell r="J2276">
            <v>2201802.6815878488</v>
          </cell>
          <cell r="M2276">
            <v>2201802.6815878488</v>
          </cell>
          <cell r="P2276">
            <v>2201802.6815878488</v>
          </cell>
          <cell r="S2276">
            <v>2201802.6815878488</v>
          </cell>
          <cell r="V2276" t="str">
            <v>ВПУ</v>
          </cell>
        </row>
        <row r="2277">
          <cell r="H2277">
            <v>0</v>
          </cell>
          <cell r="J2277">
            <v>0</v>
          </cell>
          <cell r="M2277">
            <v>0</v>
          </cell>
          <cell r="P2277">
            <v>0</v>
          </cell>
          <cell r="S2277">
            <v>0</v>
          </cell>
          <cell r="V2277" t="str">
            <v>ВПУ</v>
          </cell>
        </row>
        <row r="2278">
          <cell r="H2278">
            <v>799206.29217188212</v>
          </cell>
          <cell r="J2278">
            <v>799206.29217188212</v>
          </cell>
          <cell r="M2278">
            <v>799206.29217188212</v>
          </cell>
          <cell r="P2278">
            <v>799206.29217188212</v>
          </cell>
          <cell r="S2278">
            <v>799206.29217188212</v>
          </cell>
          <cell r="V2278" t="str">
            <v>ВПУ</v>
          </cell>
        </row>
        <row r="2279">
          <cell r="H2279">
            <v>1961601.8247525839</v>
          </cell>
          <cell r="J2279">
            <v>1961601.8247525839</v>
          </cell>
          <cell r="M2279">
            <v>1961601.8247525839</v>
          </cell>
          <cell r="P2279">
            <v>1961601.8247525839</v>
          </cell>
          <cell r="S2279">
            <v>1961601.8247525839</v>
          </cell>
          <cell r="V2279" t="str">
            <v>ВПУ</v>
          </cell>
        </row>
        <row r="2280">
          <cell r="H2280">
            <v>168578.28543276078</v>
          </cell>
          <cell r="J2280">
            <v>168578.28543276078</v>
          </cell>
          <cell r="M2280">
            <v>168578.28543276078</v>
          </cell>
          <cell r="P2280">
            <v>168578.28543276078</v>
          </cell>
          <cell r="S2280">
            <v>168578.28543276078</v>
          </cell>
          <cell r="V2280" t="str">
            <v>ВПУ</v>
          </cell>
        </row>
        <row r="2281">
          <cell r="H2281">
            <v>337156.57086552156</v>
          </cell>
          <cell r="J2281">
            <v>337156.57086552156</v>
          </cell>
          <cell r="M2281">
            <v>337156.57086552156</v>
          </cell>
          <cell r="P2281">
            <v>337156.57086552156</v>
          </cell>
          <cell r="S2281">
            <v>337156.57086552156</v>
          </cell>
          <cell r="V2281" t="str">
            <v>ВПУ</v>
          </cell>
        </row>
        <row r="2282">
          <cell r="H2282">
            <v>1569281.4598020671</v>
          </cell>
          <cell r="J2282">
            <v>1569281.4598020671</v>
          </cell>
          <cell r="M2282">
            <v>1569281.4598020671</v>
          </cell>
          <cell r="P2282">
            <v>1569281.4598020671</v>
          </cell>
          <cell r="S2282">
            <v>1569281.4598020671</v>
          </cell>
          <cell r="V2282" t="str">
            <v>ВПУ</v>
          </cell>
        </row>
        <row r="2283">
          <cell r="H2283">
            <v>0</v>
          </cell>
          <cell r="J2283">
            <v>0</v>
          </cell>
          <cell r="M2283">
            <v>0</v>
          </cell>
          <cell r="P2283">
            <v>0</v>
          </cell>
          <cell r="S2283">
            <v>0</v>
          </cell>
          <cell r="V2283" t="str">
            <v>ВПУ</v>
          </cell>
        </row>
        <row r="2284">
          <cell r="H2284">
            <v>69002.212187494995</v>
          </cell>
          <cell r="J2284">
            <v>69002.212187494995</v>
          </cell>
          <cell r="M2284">
            <v>69002.212187494995</v>
          </cell>
          <cell r="P2284">
            <v>69002.212187494995</v>
          </cell>
          <cell r="S2284">
            <v>69002.212187494995</v>
          </cell>
          <cell r="V2284" t="str">
            <v>ВПУ</v>
          </cell>
        </row>
        <row r="2285">
          <cell r="H2285">
            <v>314543.24022683554</v>
          </cell>
          <cell r="J2285">
            <v>314543.24022683554</v>
          </cell>
          <cell r="M2285">
            <v>314543.24022683554</v>
          </cell>
          <cell r="P2285">
            <v>314543.24022683554</v>
          </cell>
          <cell r="S2285">
            <v>314543.24022683554</v>
          </cell>
          <cell r="V2285" t="str">
            <v>ВПУ</v>
          </cell>
        </row>
        <row r="2286">
          <cell r="H2286">
            <v>1685782.8543276079</v>
          </cell>
          <cell r="J2286">
            <v>1685782.8543276079</v>
          </cell>
          <cell r="M2286">
            <v>1685782.8543276079</v>
          </cell>
          <cell r="P2286">
            <v>1685782.8543276079</v>
          </cell>
          <cell r="S2286">
            <v>1685782.8543276079</v>
          </cell>
          <cell r="V2286" t="str">
            <v>ВПУ</v>
          </cell>
        </row>
        <row r="2287">
          <cell r="H2287">
            <v>1961601.8247525839</v>
          </cell>
          <cell r="J2287">
            <v>1961601.8247525839</v>
          </cell>
          <cell r="M2287">
            <v>1961601.8247525839</v>
          </cell>
          <cell r="P2287">
            <v>1961601.8247525839</v>
          </cell>
          <cell r="S2287">
            <v>1961601.8247525839</v>
          </cell>
          <cell r="V2287" t="str">
            <v>ВПУ</v>
          </cell>
        </row>
        <row r="2288">
          <cell r="H2288">
            <v>546851.63650487026</v>
          </cell>
          <cell r="J2288">
            <v>546851.63650487026</v>
          </cell>
          <cell r="M2288">
            <v>546851.63650487026</v>
          </cell>
          <cell r="P2288">
            <v>546851.63650487026</v>
          </cell>
          <cell r="S2288">
            <v>546851.63650487026</v>
          </cell>
          <cell r="V2288" t="str">
            <v>ВПУ</v>
          </cell>
        </row>
        <row r="2289">
          <cell r="H2289">
            <v>980800.91237629193</v>
          </cell>
          <cell r="J2289">
            <v>980800.91237629193</v>
          </cell>
          <cell r="M2289">
            <v>980800.91237629193</v>
          </cell>
          <cell r="P2289">
            <v>980800.91237629193</v>
          </cell>
          <cell r="S2289">
            <v>980800.91237629193</v>
          </cell>
          <cell r="V2289" t="str">
            <v>ВПУ</v>
          </cell>
        </row>
        <row r="2290">
          <cell r="H2290">
            <v>0</v>
          </cell>
          <cell r="J2290">
            <v>0</v>
          </cell>
          <cell r="M2290">
            <v>0</v>
          </cell>
          <cell r="P2290">
            <v>0</v>
          </cell>
          <cell r="S2290">
            <v>0</v>
          </cell>
          <cell r="V2290" t="str">
            <v>ВПУ</v>
          </cell>
        </row>
        <row r="2291">
          <cell r="H2291">
            <v>330302.49062879873</v>
          </cell>
          <cell r="J2291">
            <v>330302.49062879873</v>
          </cell>
          <cell r="M2291">
            <v>330302.49062879873</v>
          </cell>
          <cell r="P2291">
            <v>330302.49062879873</v>
          </cell>
          <cell r="S2291">
            <v>330302.49062879873</v>
          </cell>
          <cell r="V2291" t="str">
            <v>ВПУ</v>
          </cell>
        </row>
        <row r="2292">
          <cell r="H2292">
            <v>0</v>
          </cell>
          <cell r="J2292">
            <v>0</v>
          </cell>
          <cell r="M2292">
            <v>0</v>
          </cell>
          <cell r="P2292">
            <v>0</v>
          </cell>
          <cell r="S2292">
            <v>0</v>
          </cell>
          <cell r="V2292" t="str">
            <v>ВПУ</v>
          </cell>
        </row>
        <row r="2293">
          <cell r="H2293">
            <v>674313.14173104311</v>
          </cell>
          <cell r="J2293">
            <v>674313.14173104311</v>
          </cell>
          <cell r="M2293">
            <v>674313.14173104311</v>
          </cell>
          <cell r="P2293">
            <v>674313.14173104311</v>
          </cell>
          <cell r="S2293">
            <v>674313.14173104311</v>
          </cell>
          <cell r="V2293" t="str">
            <v>ВПУ</v>
          </cell>
        </row>
        <row r="2294">
          <cell r="H2294">
            <v>1180047.9980293254</v>
          </cell>
          <cell r="J2294">
            <v>1180047.9980293254</v>
          </cell>
          <cell r="M2294">
            <v>1180047.9980293254</v>
          </cell>
          <cell r="P2294">
            <v>1180047.9980293254</v>
          </cell>
          <cell r="S2294">
            <v>1180047.9980293254</v>
          </cell>
          <cell r="V2294" t="str">
            <v>ВПУ</v>
          </cell>
        </row>
        <row r="2295">
          <cell r="H2295">
            <v>168578.28543276078</v>
          </cell>
          <cell r="J2295">
            <v>168578.28543276078</v>
          </cell>
          <cell r="M2295">
            <v>168578.28543276078</v>
          </cell>
          <cell r="P2295">
            <v>168578.28543276078</v>
          </cell>
          <cell r="S2295">
            <v>168578.28543276078</v>
          </cell>
          <cell r="V2295" t="str">
            <v>ВПУ</v>
          </cell>
        </row>
        <row r="2296">
          <cell r="H2296">
            <v>501161.49924220657</v>
          </cell>
          <cell r="J2296">
            <v>501161.49924220657</v>
          </cell>
          <cell r="M2296">
            <v>501161.49924220657</v>
          </cell>
          <cell r="P2296">
            <v>501161.49924220657</v>
          </cell>
          <cell r="S2296">
            <v>501161.49924220657</v>
          </cell>
          <cell r="V2296" t="str">
            <v>ВПУ</v>
          </cell>
        </row>
        <row r="2297">
          <cell r="H2297">
            <v>969295.16329080076</v>
          </cell>
          <cell r="J2297">
            <v>969295.16329080076</v>
          </cell>
          <cell r="M2297">
            <v>969295.16329080076</v>
          </cell>
          <cell r="P2297">
            <v>969295.16329080076</v>
          </cell>
          <cell r="S2297">
            <v>969295.16329080076</v>
          </cell>
          <cell r="V2297" t="str">
            <v>ВПУ</v>
          </cell>
        </row>
        <row r="2298">
          <cell r="H2298">
            <v>493263.53865242971</v>
          </cell>
          <cell r="J2298">
            <v>493263.53865242971</v>
          </cell>
          <cell r="M2298">
            <v>493263.53865242971</v>
          </cell>
          <cell r="P2298">
            <v>493263.53865242971</v>
          </cell>
          <cell r="S2298">
            <v>493263.53865242971</v>
          </cell>
          <cell r="V2298" t="str">
            <v>ВПУ</v>
          </cell>
        </row>
        <row r="2299">
          <cell r="H2299">
            <v>555523.26721562981</v>
          </cell>
          <cell r="J2299">
            <v>555523.26721562981</v>
          </cell>
          <cell r="M2299">
            <v>555523.26721562981</v>
          </cell>
          <cell r="P2299">
            <v>555523.26721562981</v>
          </cell>
          <cell r="S2299">
            <v>555523.26721562981</v>
          </cell>
          <cell r="V2299" t="str">
            <v>ВПУ</v>
          </cell>
        </row>
        <row r="2300">
          <cell r="H2300">
            <v>509059.45983198355</v>
          </cell>
          <cell r="J2300">
            <v>509059.45983198355</v>
          </cell>
          <cell r="M2300">
            <v>509059.45983198355</v>
          </cell>
          <cell r="P2300">
            <v>509059.45983198355</v>
          </cell>
          <cell r="S2300">
            <v>509059.45983198355</v>
          </cell>
          <cell r="V2300" t="str">
            <v>ВПУ</v>
          </cell>
        </row>
        <row r="2301">
          <cell r="H2301">
            <v>3110158.6313853576</v>
          </cell>
          <cell r="J2301">
            <v>3110158.6313853576</v>
          </cell>
          <cell r="M2301">
            <v>3110158.6313853576</v>
          </cell>
          <cell r="P2301">
            <v>3110158.6313853576</v>
          </cell>
          <cell r="S2301">
            <v>3110158.6313853576</v>
          </cell>
          <cell r="V2301" t="str">
            <v>ВПУ</v>
          </cell>
        </row>
        <row r="2302">
          <cell r="H2302">
            <v>392878.57630671101</v>
          </cell>
          <cell r="J2302">
            <v>392878.57630671101</v>
          </cell>
          <cell r="M2302">
            <v>392878.57630671101</v>
          </cell>
          <cell r="P2302">
            <v>392878.57630671101</v>
          </cell>
          <cell r="S2302">
            <v>392878.57630671101</v>
          </cell>
          <cell r="V2302" t="str">
            <v>ВПУ</v>
          </cell>
        </row>
        <row r="2303">
          <cell r="H2303">
            <v>182569.00969425697</v>
          </cell>
          <cell r="J2303">
            <v>182569.00969425697</v>
          </cell>
          <cell r="M2303">
            <v>182569.00969425697</v>
          </cell>
          <cell r="P2303">
            <v>182569.00969425697</v>
          </cell>
          <cell r="S2303">
            <v>182569.00969425697</v>
          </cell>
          <cell r="V2303" t="str">
            <v>ВПУ</v>
          </cell>
        </row>
        <row r="2304">
          <cell r="H2304">
            <v>293379.57139530662</v>
          </cell>
          <cell r="J2304">
            <v>293379.57139530662</v>
          </cell>
          <cell r="M2304">
            <v>293379.57139530662</v>
          </cell>
          <cell r="P2304">
            <v>293379.57139530662</v>
          </cell>
          <cell r="S2304">
            <v>293379.57139530662</v>
          </cell>
          <cell r="V2304" t="str">
            <v>ВПУ</v>
          </cell>
        </row>
        <row r="2305">
          <cell r="H2305">
            <v>3918952.0967370444</v>
          </cell>
          <cell r="J2305">
            <v>3918952.0967370444</v>
          </cell>
          <cell r="M2305">
            <v>3918952.0967370444</v>
          </cell>
          <cell r="P2305">
            <v>3918952.0967370444</v>
          </cell>
          <cell r="S2305">
            <v>3918952.0967370444</v>
          </cell>
          <cell r="V2305" t="str">
            <v>ВПУ</v>
          </cell>
        </row>
        <row r="2306">
          <cell r="H2306">
            <v>72516.136997427486</v>
          </cell>
          <cell r="J2306">
            <v>72516.136997427486</v>
          </cell>
          <cell r="M2306">
            <v>72516.136997427486</v>
          </cell>
          <cell r="P2306">
            <v>72516.136997427486</v>
          </cell>
          <cell r="S2306">
            <v>72516.136997427486</v>
          </cell>
          <cell r="V2306" t="str">
            <v>ВПУ</v>
          </cell>
        </row>
        <row r="2307">
          <cell r="H2307">
            <v>181653.09356486858</v>
          </cell>
          <cell r="J2307">
            <v>181653.09356486858</v>
          </cell>
          <cell r="M2307">
            <v>181653.09356486858</v>
          </cell>
          <cell r="P2307">
            <v>181653.09356486858</v>
          </cell>
          <cell r="S2307">
            <v>181653.09356486858</v>
          </cell>
          <cell r="V2307" t="str">
            <v>ВПУ</v>
          </cell>
        </row>
        <row r="2308">
          <cell r="H2308">
            <v>841705.16157728329</v>
          </cell>
          <cell r="J2308">
            <v>841705.16157728329</v>
          </cell>
          <cell r="M2308">
            <v>841705.16157728329</v>
          </cell>
          <cell r="P2308">
            <v>841705.16157728329</v>
          </cell>
          <cell r="S2308">
            <v>841705.16157728329</v>
          </cell>
          <cell r="V2308" t="str">
            <v>ВПУ</v>
          </cell>
        </row>
        <row r="2309">
          <cell r="H2309">
            <v>552534.27747468685</v>
          </cell>
          <cell r="J2309">
            <v>552534.27747468685</v>
          </cell>
          <cell r="M2309">
            <v>552534.27747468685</v>
          </cell>
          <cell r="P2309">
            <v>552534.27747468685</v>
          </cell>
          <cell r="S2309">
            <v>552534.27747468685</v>
          </cell>
          <cell r="V2309" t="str">
            <v>ВПУ</v>
          </cell>
        </row>
        <row r="2310">
          <cell r="H2310">
            <v>683581.69375522551</v>
          </cell>
          <cell r="J2310">
            <v>683581.69375522551</v>
          </cell>
          <cell r="M2310">
            <v>683581.69375522551</v>
          </cell>
          <cell r="P2310">
            <v>683581.69375522551</v>
          </cell>
          <cell r="S2310">
            <v>683581.69375522551</v>
          </cell>
          <cell r="V2310" t="str">
            <v>ВПУ</v>
          </cell>
        </row>
        <row r="2311">
          <cell r="H2311">
            <v>537862.54755806213</v>
          </cell>
          <cell r="J2311">
            <v>537862.54755806213</v>
          </cell>
          <cell r="M2311">
            <v>537862.54755806213</v>
          </cell>
          <cell r="P2311">
            <v>537862.54755806213</v>
          </cell>
          <cell r="S2311">
            <v>537862.54755806213</v>
          </cell>
          <cell r="V2311" t="str">
            <v>ВПУ</v>
          </cell>
        </row>
        <row r="2312">
          <cell r="H2312">
            <v>1311345.5633929798</v>
          </cell>
          <cell r="J2312">
            <v>1311345.5633929798</v>
          </cell>
          <cell r="M2312">
            <v>1311345.5633929798</v>
          </cell>
          <cell r="P2312">
            <v>1311345.5633929798</v>
          </cell>
          <cell r="S2312">
            <v>1311345.5633929798</v>
          </cell>
          <cell r="V2312" t="str">
            <v>ВПУ</v>
          </cell>
        </row>
        <row r="2313">
          <cell r="H2313">
            <v>569615.31024608167</v>
          </cell>
          <cell r="J2313">
            <v>569615.31024608167</v>
          </cell>
          <cell r="M2313">
            <v>569615.31024608167</v>
          </cell>
          <cell r="P2313">
            <v>569615.31024608167</v>
          </cell>
          <cell r="S2313">
            <v>569615.31024608167</v>
          </cell>
          <cell r="V2313" t="str">
            <v>ВПУ</v>
          </cell>
        </row>
        <row r="2314">
          <cell r="H2314">
            <v>488965.95232551103</v>
          </cell>
          <cell r="J2314">
            <v>488965.95232551103</v>
          </cell>
          <cell r="M2314">
            <v>488965.95232551103</v>
          </cell>
          <cell r="P2314">
            <v>488965.95232551103</v>
          </cell>
          <cell r="S2314">
            <v>488965.95232551103</v>
          </cell>
          <cell r="V2314" t="str">
            <v>ВПУ</v>
          </cell>
        </row>
        <row r="2315">
          <cell r="H2315">
            <v>488965.95232551103</v>
          </cell>
          <cell r="J2315">
            <v>488965.95232551103</v>
          </cell>
          <cell r="M2315">
            <v>488965.95232551103</v>
          </cell>
          <cell r="P2315">
            <v>488965.95232551103</v>
          </cell>
          <cell r="S2315">
            <v>488965.95232551103</v>
          </cell>
          <cell r="V2315" t="str">
            <v>ВПУ</v>
          </cell>
        </row>
        <row r="2316">
          <cell r="H2316">
            <v>516677.4761066708</v>
          </cell>
          <cell r="J2316">
            <v>516677.4761066708</v>
          </cell>
          <cell r="M2316">
            <v>516677.4761066708</v>
          </cell>
          <cell r="P2316">
            <v>516677.4761066708</v>
          </cell>
          <cell r="S2316">
            <v>516677.4761066708</v>
          </cell>
          <cell r="V2316" t="str">
            <v>ВПУ</v>
          </cell>
        </row>
        <row r="2317">
          <cell r="H2317">
            <v>1959476.0483685222</v>
          </cell>
          <cell r="J2317">
            <v>1959476.0483685222</v>
          </cell>
          <cell r="M2317">
            <v>1959476.0483685222</v>
          </cell>
          <cell r="P2317">
            <v>1959476.0483685222</v>
          </cell>
          <cell r="S2317">
            <v>1959476.0483685222</v>
          </cell>
          <cell r="V2317" t="str">
            <v>ВПУ</v>
          </cell>
        </row>
        <row r="2318">
          <cell r="H2318">
            <v>186344.16548793481</v>
          </cell>
          <cell r="J2318">
            <v>186344.16548793481</v>
          </cell>
          <cell r="M2318">
            <v>186344.16548793481</v>
          </cell>
          <cell r="P2318">
            <v>186344.16548793481</v>
          </cell>
          <cell r="S2318">
            <v>186344.16548793481</v>
          </cell>
          <cell r="V2318" t="str">
            <v>ВПУ</v>
          </cell>
        </row>
        <row r="2319">
          <cell r="H2319">
            <v>727725.33338954113</v>
          </cell>
          <cell r="J2319">
            <v>727725.33338954113</v>
          </cell>
          <cell r="M2319">
            <v>727725.33338954113</v>
          </cell>
          <cell r="P2319">
            <v>727725.33338954113</v>
          </cell>
          <cell r="S2319">
            <v>727725.33338954113</v>
          </cell>
          <cell r="V2319" t="str">
            <v>ВПУ</v>
          </cell>
        </row>
        <row r="2320">
          <cell r="H2320">
            <v>2280886.8324765754</v>
          </cell>
          <cell r="J2320">
            <v>2280886.8324765754</v>
          </cell>
          <cell r="M2320">
            <v>2280886.8324765754</v>
          </cell>
          <cell r="P2320">
            <v>2280886.8324765754</v>
          </cell>
          <cell r="S2320">
            <v>2280886.8324765754</v>
          </cell>
          <cell r="V2320" t="str">
            <v>ВПУ</v>
          </cell>
        </row>
        <row r="2321">
          <cell r="H2321">
            <v>243294.59546416806</v>
          </cell>
          <cell r="J2321">
            <v>243294.59546416806</v>
          </cell>
          <cell r="M2321">
            <v>243294.59546416806</v>
          </cell>
          <cell r="P2321">
            <v>243294.59546416806</v>
          </cell>
          <cell r="S2321">
            <v>243294.59546416806</v>
          </cell>
          <cell r="V2321" t="str">
            <v>ВПУ</v>
          </cell>
        </row>
        <row r="2322">
          <cell r="H2322">
            <v>136853.20994859454</v>
          </cell>
          <cell r="J2322">
            <v>136853.20994859454</v>
          </cell>
          <cell r="M2322">
            <v>136853.20994859454</v>
          </cell>
          <cell r="P2322">
            <v>136853.20994859454</v>
          </cell>
          <cell r="S2322">
            <v>136853.20994859454</v>
          </cell>
          <cell r="V2322" t="str">
            <v>ВПУ</v>
          </cell>
        </row>
        <row r="2323">
          <cell r="H2323">
            <v>155100.30460840714</v>
          </cell>
          <cell r="J2323">
            <v>155100.30460840714</v>
          </cell>
          <cell r="M2323">
            <v>155100.30460840714</v>
          </cell>
          <cell r="P2323">
            <v>155100.30460840714</v>
          </cell>
          <cell r="S2323">
            <v>155100.30460840714</v>
          </cell>
          <cell r="V2323" t="str">
            <v>ВПУ</v>
          </cell>
        </row>
        <row r="2324">
          <cell r="H2324">
            <v>136853.20994859454</v>
          </cell>
          <cell r="J2324">
            <v>136853.20994859454</v>
          </cell>
          <cell r="M2324">
            <v>136853.20994859454</v>
          </cell>
          <cell r="P2324">
            <v>136853.20994859454</v>
          </cell>
          <cell r="S2324">
            <v>136853.20994859454</v>
          </cell>
          <cell r="V2324" t="str">
            <v>ВПУ</v>
          </cell>
        </row>
        <row r="2325">
          <cell r="H2325">
            <v>167265.03438161552</v>
          </cell>
          <cell r="J2325">
            <v>167265.03438161552</v>
          </cell>
          <cell r="M2325">
            <v>167265.03438161552</v>
          </cell>
          <cell r="P2325">
            <v>167265.03438161552</v>
          </cell>
          <cell r="S2325">
            <v>167265.03438161552</v>
          </cell>
          <cell r="V2325" t="str">
            <v>ВПУ</v>
          </cell>
        </row>
        <row r="2326">
          <cell r="H2326">
            <v>167265.03438161552</v>
          </cell>
          <cell r="J2326">
            <v>167265.03438161552</v>
          </cell>
          <cell r="M2326">
            <v>167265.03438161552</v>
          </cell>
          <cell r="P2326">
            <v>167265.03438161552</v>
          </cell>
          <cell r="S2326">
            <v>167265.03438161552</v>
          </cell>
          <cell r="V2326" t="str">
            <v>ВПУ</v>
          </cell>
        </row>
        <row r="2327">
          <cell r="H2327">
            <v>136853.20994859454</v>
          </cell>
          <cell r="J2327">
            <v>136853.20994859454</v>
          </cell>
          <cell r="M2327">
            <v>136853.20994859454</v>
          </cell>
          <cell r="P2327">
            <v>136853.20994859454</v>
          </cell>
          <cell r="S2327">
            <v>136853.20994859454</v>
          </cell>
          <cell r="V2327" t="str">
            <v>ВПУ</v>
          </cell>
        </row>
        <row r="2328">
          <cell r="H2328">
            <v>136853.20994859454</v>
          </cell>
          <cell r="J2328">
            <v>136853.20994859454</v>
          </cell>
          <cell r="M2328">
            <v>136853.20994859454</v>
          </cell>
          <cell r="P2328">
            <v>136853.20994859454</v>
          </cell>
          <cell r="S2328">
            <v>136853.20994859454</v>
          </cell>
          <cell r="V2328" t="str">
            <v>ВПУ</v>
          </cell>
        </row>
        <row r="2329">
          <cell r="H2329">
            <v>62748.632753103964</v>
          </cell>
          <cell r="J2329">
            <v>62748.632753103964</v>
          </cell>
          <cell r="M2329">
            <v>62748.632753103964</v>
          </cell>
          <cell r="P2329">
            <v>62748.632753103964</v>
          </cell>
          <cell r="S2329">
            <v>62748.632753103964</v>
          </cell>
          <cell r="V2329" t="str">
            <v>ВПУ</v>
          </cell>
        </row>
        <row r="2330">
          <cell r="H2330">
            <v>62748.632753103964</v>
          </cell>
          <cell r="J2330">
            <v>62748.632753103964</v>
          </cell>
          <cell r="M2330">
            <v>62748.632753103964</v>
          </cell>
          <cell r="P2330">
            <v>62748.632753103964</v>
          </cell>
          <cell r="S2330">
            <v>62748.632753103964</v>
          </cell>
          <cell r="V2330" t="str">
            <v>ВПУ</v>
          </cell>
        </row>
        <row r="2331">
          <cell r="H2331">
            <v>48896.595232551103</v>
          </cell>
          <cell r="J2331">
            <v>48896.595232551103</v>
          </cell>
          <cell r="M2331">
            <v>48896.595232551103</v>
          </cell>
          <cell r="P2331">
            <v>48896.595232551103</v>
          </cell>
          <cell r="S2331">
            <v>48896.595232551103</v>
          </cell>
          <cell r="V2331" t="str">
            <v>ВПУ</v>
          </cell>
        </row>
        <row r="2332">
          <cell r="H2332">
            <v>12224.148808137776</v>
          </cell>
          <cell r="J2332">
            <v>12224.148808137776</v>
          </cell>
          <cell r="M2332">
            <v>12224.148808137776</v>
          </cell>
          <cell r="P2332">
            <v>12224.148808137776</v>
          </cell>
          <cell r="S2332">
            <v>12224.148808137776</v>
          </cell>
          <cell r="V2332" t="str">
            <v>ВПУ</v>
          </cell>
        </row>
        <row r="2333">
          <cell r="H2333">
            <v>440069.35709295992</v>
          </cell>
          <cell r="J2333">
            <v>440069.35709295992</v>
          </cell>
          <cell r="M2333">
            <v>440069.35709295992</v>
          </cell>
          <cell r="P2333">
            <v>440069.35709295992</v>
          </cell>
          <cell r="S2333">
            <v>440069.35709295992</v>
          </cell>
          <cell r="V2333" t="str">
            <v>ВПУ</v>
          </cell>
        </row>
        <row r="2334">
          <cell r="H2334">
            <v>74847.012829487649</v>
          </cell>
          <cell r="J2334">
            <v>74847.012829487649</v>
          </cell>
          <cell r="M2334">
            <v>74847.012829487649</v>
          </cell>
          <cell r="P2334">
            <v>74847.012829487649</v>
          </cell>
          <cell r="S2334">
            <v>74847.012829487649</v>
          </cell>
          <cell r="V2334" t="str">
            <v>ВПУ</v>
          </cell>
        </row>
        <row r="2335">
          <cell r="H2335">
            <v>74847.012829487649</v>
          </cell>
          <cell r="J2335">
            <v>74847.012829487649</v>
          </cell>
          <cell r="M2335">
            <v>74847.012829487649</v>
          </cell>
          <cell r="P2335">
            <v>74847.012829487649</v>
          </cell>
          <cell r="S2335">
            <v>74847.012829487649</v>
          </cell>
          <cell r="V2335" t="str">
            <v>ВПУ</v>
          </cell>
        </row>
        <row r="2336">
          <cell r="H2336">
            <v>73344.892848826654</v>
          </cell>
          <cell r="J2336">
            <v>73344.892848826654</v>
          </cell>
          <cell r="M2336">
            <v>73344.892848826654</v>
          </cell>
          <cell r="P2336">
            <v>73344.892848826654</v>
          </cell>
          <cell r="S2336">
            <v>73344.892848826654</v>
          </cell>
          <cell r="V2336" t="str">
            <v>ВПУ</v>
          </cell>
        </row>
        <row r="2337">
          <cell r="H2337">
            <v>24448.297616275551</v>
          </cell>
          <cell r="J2337">
            <v>24448.297616275551</v>
          </cell>
          <cell r="M2337">
            <v>24448.297616275551</v>
          </cell>
          <cell r="P2337">
            <v>24448.297616275551</v>
          </cell>
          <cell r="S2337">
            <v>24448.297616275551</v>
          </cell>
          <cell r="V2337" t="str">
            <v>ВПУ</v>
          </cell>
        </row>
        <row r="2338">
          <cell r="H2338">
            <v>19558.63809302044</v>
          </cell>
          <cell r="J2338">
            <v>19558.63809302044</v>
          </cell>
          <cell r="M2338">
            <v>19558.63809302044</v>
          </cell>
          <cell r="P2338">
            <v>19558.63809302044</v>
          </cell>
          <cell r="S2338">
            <v>19558.63809302044</v>
          </cell>
          <cell r="V2338" t="str">
            <v>ВПУ</v>
          </cell>
        </row>
        <row r="2339">
          <cell r="H2339">
            <v>12224.148808137776</v>
          </cell>
          <cell r="J2339">
            <v>12224.148808137776</v>
          </cell>
          <cell r="M2339">
            <v>12224.148808137776</v>
          </cell>
          <cell r="P2339">
            <v>12224.148808137776</v>
          </cell>
          <cell r="S2339">
            <v>12224.148808137776</v>
          </cell>
          <cell r="V2339" t="str">
            <v>ВПУ</v>
          </cell>
        </row>
        <row r="2340">
          <cell r="H2340">
            <v>1430225.4105521198</v>
          </cell>
          <cell r="J2340">
            <v>1430225.4105521198</v>
          </cell>
          <cell r="M2340">
            <v>1430225.4105521198</v>
          </cell>
          <cell r="P2340">
            <v>1430225.4105521198</v>
          </cell>
          <cell r="S2340">
            <v>1430225.4105521198</v>
          </cell>
          <cell r="V2340" t="str">
            <v>ВПУ</v>
          </cell>
        </row>
        <row r="2341">
          <cell r="H2341">
            <v>398838.75348585116</v>
          </cell>
          <cell r="J2341">
            <v>398838.75348585116</v>
          </cell>
          <cell r="M2341">
            <v>398838.75348585116</v>
          </cell>
          <cell r="P2341">
            <v>398838.75348585116</v>
          </cell>
          <cell r="S2341">
            <v>398838.75348585116</v>
          </cell>
          <cell r="V2341" t="str">
            <v>ВПУ</v>
          </cell>
        </row>
        <row r="2342">
          <cell r="H2342">
            <v>248238.27611440801</v>
          </cell>
          <cell r="J2342">
            <v>248238.27611440801</v>
          </cell>
          <cell r="M2342">
            <v>248238.27611440801</v>
          </cell>
          <cell r="P2342">
            <v>248238.27611440801</v>
          </cell>
          <cell r="S2342">
            <v>248238.27611440801</v>
          </cell>
          <cell r="V2342" t="str">
            <v>ВПУ</v>
          </cell>
        </row>
        <row r="2343">
          <cell r="H2343">
            <v>73344.892848826654</v>
          </cell>
          <cell r="J2343">
            <v>73344.892848826654</v>
          </cell>
          <cell r="M2343">
            <v>73344.892848826654</v>
          </cell>
          <cell r="P2343">
            <v>73344.892848826654</v>
          </cell>
          <cell r="S2343">
            <v>73344.892848826654</v>
          </cell>
          <cell r="V2343" t="str">
            <v>ВПУ</v>
          </cell>
        </row>
        <row r="2344">
          <cell r="H2344">
            <v>73192.090988724929</v>
          </cell>
          <cell r="J2344">
            <v>73192.090988724929</v>
          </cell>
          <cell r="M2344">
            <v>73192.090988724929</v>
          </cell>
          <cell r="P2344">
            <v>73192.090988724929</v>
          </cell>
          <cell r="S2344">
            <v>73192.090988724929</v>
          </cell>
          <cell r="V2344" t="str">
            <v>ВПУ</v>
          </cell>
        </row>
        <row r="2345">
          <cell r="H2345">
            <v>124313.37770987568</v>
          </cell>
          <cell r="J2345">
            <v>124313.37770987568</v>
          </cell>
          <cell r="M2345">
            <v>124313.37770987568</v>
          </cell>
          <cell r="P2345">
            <v>124313.37770987568</v>
          </cell>
          <cell r="S2345">
            <v>124313.37770987568</v>
          </cell>
          <cell r="V2345" t="str">
            <v>ВПУ</v>
          </cell>
        </row>
        <row r="2346">
          <cell r="H2346">
            <v>6109.1981337610914</v>
          </cell>
          <cell r="J2346">
            <v>6109.1981337610914</v>
          </cell>
          <cell r="M2346">
            <v>6109.1981337610914</v>
          </cell>
          <cell r="P2346">
            <v>6109.1981337610914</v>
          </cell>
          <cell r="S2346">
            <v>6109.1981337610914</v>
          </cell>
          <cell r="V2346" t="str">
            <v>ВПУ</v>
          </cell>
        </row>
        <row r="2347">
          <cell r="H2347">
            <v>46358.530437641144</v>
          </cell>
          <cell r="J2347">
            <v>46358.530437641144</v>
          </cell>
          <cell r="M2347">
            <v>46358.530437641144</v>
          </cell>
          <cell r="P2347">
            <v>46358.530437641144</v>
          </cell>
          <cell r="S2347">
            <v>46358.530437641144</v>
          </cell>
          <cell r="V2347" t="str">
            <v>ВПУ</v>
          </cell>
        </row>
        <row r="2348">
          <cell r="H2348">
            <v>70508.993919820117</v>
          </cell>
          <cell r="J2348">
            <v>70508.993919820117</v>
          </cell>
          <cell r="M2348">
            <v>70508.993919820117</v>
          </cell>
          <cell r="P2348">
            <v>70508.993919820117</v>
          </cell>
          <cell r="S2348">
            <v>70508.993919820117</v>
          </cell>
          <cell r="V2348" t="str">
            <v>ВПУ</v>
          </cell>
        </row>
        <row r="2349">
          <cell r="H2349">
            <v>48896.595232551103</v>
          </cell>
          <cell r="J2349">
            <v>48896.595232551103</v>
          </cell>
          <cell r="M2349">
            <v>48896.595232551103</v>
          </cell>
          <cell r="P2349">
            <v>48896.595232551103</v>
          </cell>
          <cell r="S2349">
            <v>48896.595232551103</v>
          </cell>
          <cell r="V2349" t="str">
            <v>ВПУ</v>
          </cell>
        </row>
        <row r="2350">
          <cell r="H2350">
            <v>142442.41195923256</v>
          </cell>
          <cell r="J2350">
            <v>142442.41195923256</v>
          </cell>
          <cell r="M2350">
            <v>142442.41195923256</v>
          </cell>
          <cell r="P2350">
            <v>142442.41195923256</v>
          </cell>
          <cell r="S2350">
            <v>142442.41195923256</v>
          </cell>
          <cell r="V2350" t="str">
            <v>ВПУ</v>
          </cell>
        </row>
        <row r="2351">
          <cell r="H2351">
            <v>201698.45533427328</v>
          </cell>
          <cell r="J2351">
            <v>201698.45533427328</v>
          </cell>
          <cell r="M2351">
            <v>201698.45533427328</v>
          </cell>
          <cell r="P2351">
            <v>201698.45533427328</v>
          </cell>
          <cell r="S2351">
            <v>201698.45533427328</v>
          </cell>
          <cell r="V2351" t="str">
            <v>ВПУ</v>
          </cell>
        </row>
        <row r="2352">
          <cell r="H2352">
            <v>116479.0450521179</v>
          </cell>
          <cell r="J2352">
            <v>116479.0450521179</v>
          </cell>
          <cell r="M2352">
            <v>116479.0450521179</v>
          </cell>
          <cell r="P2352">
            <v>116479.0450521179</v>
          </cell>
          <cell r="S2352">
            <v>116479.0450521179</v>
          </cell>
          <cell r="V2352" t="str">
            <v>ВПУ</v>
          </cell>
        </row>
        <row r="2353">
          <cell r="H2353">
            <v>8556.9041656964437</v>
          </cell>
          <cell r="J2353">
            <v>8556.9041656964437</v>
          </cell>
          <cell r="M2353">
            <v>8556.9041656964437</v>
          </cell>
          <cell r="P2353">
            <v>8556.9041656964437</v>
          </cell>
          <cell r="S2353">
            <v>8556.9041656964437</v>
          </cell>
          <cell r="V2353" t="str">
            <v>ВПУ</v>
          </cell>
        </row>
        <row r="2354">
          <cell r="H2354">
            <v>24448.297616275551</v>
          </cell>
          <cell r="J2354">
            <v>24448.297616275551</v>
          </cell>
          <cell r="M2354">
            <v>24448.297616275551</v>
          </cell>
          <cell r="P2354">
            <v>24448.297616275551</v>
          </cell>
          <cell r="S2354">
            <v>24448.297616275551</v>
          </cell>
          <cell r="V2354" t="str">
            <v>ВПУ</v>
          </cell>
        </row>
        <row r="2355">
          <cell r="H2355" t="str">
            <v>вкл в п. 540.</v>
          </cell>
          <cell r="J2355" t="str">
            <v>вкл в п. 540.</v>
          </cell>
          <cell r="M2355" t="str">
            <v>вкл в п. 540.</v>
          </cell>
          <cell r="P2355" t="str">
            <v>вкл в п. 540.</v>
          </cell>
          <cell r="S2355" t="str">
            <v>вкл в п. 540.</v>
          </cell>
          <cell r="V2355" t="str">
            <v>ВПУ</v>
          </cell>
        </row>
        <row r="2356">
          <cell r="H2356" t="str">
            <v>вкл в п. 540.</v>
          </cell>
          <cell r="J2356" t="str">
            <v>вкл в п. 540.</v>
          </cell>
          <cell r="M2356" t="str">
            <v>вкл в п. 540.</v>
          </cell>
          <cell r="P2356" t="str">
            <v>вкл в п. 540.</v>
          </cell>
          <cell r="S2356" t="str">
            <v>вкл в п. 540.</v>
          </cell>
          <cell r="V2356" t="str">
            <v>ВПУ</v>
          </cell>
        </row>
        <row r="2357">
          <cell r="H2357" t="str">
            <v>вкл в п. 540.</v>
          </cell>
          <cell r="J2357" t="str">
            <v>вкл в п. 540.</v>
          </cell>
          <cell r="M2357" t="str">
            <v>вкл в п. 540.</v>
          </cell>
          <cell r="P2357" t="str">
            <v>вкл в п. 540.</v>
          </cell>
          <cell r="S2357" t="str">
            <v>вкл в п. 540.</v>
          </cell>
          <cell r="V2357" t="str">
            <v>ВПУ</v>
          </cell>
        </row>
        <row r="2358">
          <cell r="H2358" t="str">
            <v>вкл в п. 540.</v>
          </cell>
          <cell r="J2358" t="str">
            <v>вкл в п. 540.</v>
          </cell>
          <cell r="M2358" t="str">
            <v>вкл в п. 540.</v>
          </cell>
          <cell r="P2358" t="str">
            <v>вкл в п. 540.</v>
          </cell>
          <cell r="S2358" t="str">
            <v>вкл в п. 540.</v>
          </cell>
          <cell r="V2358" t="str">
            <v>ВПУ</v>
          </cell>
        </row>
        <row r="2359">
          <cell r="H2359" t="str">
            <v>вкл в п. 540.</v>
          </cell>
          <cell r="J2359" t="str">
            <v>вкл в п. 540.</v>
          </cell>
          <cell r="M2359" t="str">
            <v>вкл в п. 540.</v>
          </cell>
          <cell r="P2359" t="str">
            <v>вкл в п. 540.</v>
          </cell>
          <cell r="S2359" t="str">
            <v>вкл в п. 540.</v>
          </cell>
          <cell r="V2359" t="str">
            <v>ВПУ</v>
          </cell>
        </row>
        <row r="2360">
          <cell r="H2360" t="str">
            <v>вкл в п. 540.</v>
          </cell>
          <cell r="J2360" t="str">
            <v>вкл в п. 540.</v>
          </cell>
          <cell r="M2360" t="str">
            <v>вкл в п. 540.</v>
          </cell>
          <cell r="P2360" t="str">
            <v>вкл в п. 540.</v>
          </cell>
          <cell r="S2360" t="str">
            <v>вкл в п. 540.</v>
          </cell>
          <cell r="V2360" t="str">
            <v>ВПУ</v>
          </cell>
        </row>
        <row r="2361">
          <cell r="H2361" t="str">
            <v>вкл в п. 540.</v>
          </cell>
          <cell r="J2361" t="str">
            <v>вкл в п. 540.</v>
          </cell>
          <cell r="M2361" t="str">
            <v>вкл в п. 540.</v>
          </cell>
          <cell r="P2361" t="str">
            <v>вкл в п. 540.</v>
          </cell>
          <cell r="S2361" t="str">
            <v>вкл в п. 540.</v>
          </cell>
          <cell r="V2361" t="str">
            <v>ВПУ</v>
          </cell>
        </row>
        <row r="2362">
          <cell r="H2362" t="str">
            <v>вкл в п. 540.</v>
          </cell>
          <cell r="J2362" t="str">
            <v>вкл в п. 540.</v>
          </cell>
          <cell r="M2362" t="str">
            <v>вкл в п. 540.</v>
          </cell>
          <cell r="P2362" t="str">
            <v>вкл в п. 540.</v>
          </cell>
          <cell r="S2362" t="str">
            <v>вкл в п. 540.</v>
          </cell>
          <cell r="V2362" t="str">
            <v>ВПУ</v>
          </cell>
        </row>
        <row r="2363">
          <cell r="H2363" t="str">
            <v>вкл в п. 540.</v>
          </cell>
          <cell r="J2363" t="str">
            <v>вкл в п. 540.</v>
          </cell>
          <cell r="M2363" t="str">
            <v>вкл в п. 540.</v>
          </cell>
          <cell r="P2363" t="str">
            <v>вкл в п. 540.</v>
          </cell>
          <cell r="S2363" t="str">
            <v>вкл в п. 540.</v>
          </cell>
          <cell r="V2363" t="str">
            <v>ВПУ</v>
          </cell>
        </row>
        <row r="2364">
          <cell r="H2364" t="str">
            <v>вкл в п. 540.</v>
          </cell>
          <cell r="J2364" t="str">
            <v>вкл в п. 540.</v>
          </cell>
          <cell r="M2364" t="str">
            <v>вкл в п. 540.</v>
          </cell>
          <cell r="P2364" t="str">
            <v>вкл в п. 540.</v>
          </cell>
          <cell r="S2364" t="str">
            <v>вкл в п. 540.</v>
          </cell>
          <cell r="V2364" t="str">
            <v>ВПУ</v>
          </cell>
        </row>
        <row r="2365">
          <cell r="H2365" t="str">
            <v>вкл в п. 540.</v>
          </cell>
          <cell r="J2365" t="str">
            <v>вкл в п. 540.</v>
          </cell>
          <cell r="M2365" t="str">
            <v>вкл в п. 540.</v>
          </cell>
          <cell r="P2365" t="str">
            <v>вкл в п. 540.</v>
          </cell>
          <cell r="S2365" t="str">
            <v>вкл в п. 540.</v>
          </cell>
          <cell r="V2365" t="str">
            <v>ВПУ</v>
          </cell>
        </row>
        <row r="2366">
          <cell r="H2366" t="str">
            <v>вкл в п. 540.</v>
          </cell>
          <cell r="J2366" t="str">
            <v>вкл в п. 540.</v>
          </cell>
          <cell r="M2366" t="str">
            <v>вкл в п. 540.</v>
          </cell>
          <cell r="P2366" t="str">
            <v>вкл в п. 540.</v>
          </cell>
          <cell r="S2366" t="str">
            <v>вкл в п. 540.</v>
          </cell>
          <cell r="V2366" t="str">
            <v>ВПУ</v>
          </cell>
        </row>
        <row r="2367">
          <cell r="H2367" t="str">
            <v>вкл в п. 540.</v>
          </cell>
          <cell r="J2367" t="str">
            <v>вкл в п. 540.</v>
          </cell>
          <cell r="M2367" t="str">
            <v>вкл в п. 540.</v>
          </cell>
          <cell r="P2367" t="str">
            <v>вкл в п. 540.</v>
          </cell>
          <cell r="S2367" t="str">
            <v>вкл в п. 540.</v>
          </cell>
          <cell r="V2367" t="str">
            <v>ВПУ</v>
          </cell>
        </row>
        <row r="2368">
          <cell r="H2368" t="str">
            <v>вкл в п. 540.</v>
          </cell>
          <cell r="J2368" t="str">
            <v>вкл в п. 540.</v>
          </cell>
          <cell r="M2368" t="str">
            <v>вкл в п. 540.</v>
          </cell>
          <cell r="P2368" t="str">
            <v>вкл в п. 540.</v>
          </cell>
          <cell r="S2368" t="str">
            <v>вкл в п. 540.</v>
          </cell>
          <cell r="V2368" t="str">
            <v>ВПУ</v>
          </cell>
        </row>
        <row r="2369">
          <cell r="H2369" t="str">
            <v>вкл в п. 540.</v>
          </cell>
          <cell r="J2369" t="str">
            <v>вкл в п. 540.</v>
          </cell>
          <cell r="M2369" t="str">
            <v>вкл в п. 540.</v>
          </cell>
          <cell r="P2369" t="str">
            <v>вкл в п. 540.</v>
          </cell>
          <cell r="S2369" t="str">
            <v>вкл в п. 540.</v>
          </cell>
          <cell r="V2369" t="str">
            <v>ВПУ</v>
          </cell>
        </row>
        <row r="2370">
          <cell r="H2370" t="str">
            <v>вкл в п. 540.</v>
          </cell>
          <cell r="J2370" t="str">
            <v>вкл в п. 540.</v>
          </cell>
          <cell r="M2370" t="str">
            <v>вкл в п. 540.</v>
          </cell>
          <cell r="P2370" t="str">
            <v>вкл в п. 540.</v>
          </cell>
          <cell r="S2370" t="str">
            <v>вкл в п. 540.</v>
          </cell>
          <cell r="V2370" t="str">
            <v>ВПУ</v>
          </cell>
        </row>
        <row r="2371">
          <cell r="H2371" t="str">
            <v>вкл в п. 540.</v>
          </cell>
          <cell r="J2371" t="str">
            <v>вкл в п. 540.</v>
          </cell>
          <cell r="M2371" t="str">
            <v>вкл в п. 540.</v>
          </cell>
          <cell r="P2371" t="str">
            <v>вкл в п. 540.</v>
          </cell>
          <cell r="S2371" t="str">
            <v>вкл в п. 540.</v>
          </cell>
          <cell r="V2371" t="str">
            <v>ВПУ</v>
          </cell>
        </row>
        <row r="2372">
          <cell r="H2372" t="str">
            <v>вкл в п. 540.</v>
          </cell>
          <cell r="J2372" t="str">
            <v>вкл в п. 540.</v>
          </cell>
          <cell r="M2372" t="str">
            <v>вкл в п. 540.</v>
          </cell>
          <cell r="P2372" t="str">
            <v>вкл в п. 540.</v>
          </cell>
          <cell r="S2372" t="str">
            <v>вкл в п. 540.</v>
          </cell>
          <cell r="V2372" t="str">
            <v>ВПУ</v>
          </cell>
        </row>
        <row r="2373">
          <cell r="H2373" t="str">
            <v>вкл в п. 540.</v>
          </cell>
          <cell r="J2373" t="str">
            <v>вкл в п. 540.</v>
          </cell>
          <cell r="M2373" t="str">
            <v>вкл в п. 540.</v>
          </cell>
          <cell r="P2373" t="str">
            <v>вкл в п. 540.</v>
          </cell>
          <cell r="S2373" t="str">
            <v>вкл в п. 540.</v>
          </cell>
          <cell r="V2373" t="str">
            <v>ВПУ</v>
          </cell>
        </row>
        <row r="2374">
          <cell r="H2374" t="str">
            <v>вкл в п. 540.</v>
          </cell>
          <cell r="J2374" t="str">
            <v>вкл в п. 540.</v>
          </cell>
          <cell r="M2374" t="str">
            <v>вкл в п. 540.</v>
          </cell>
          <cell r="P2374" t="str">
            <v>вкл в п. 540.</v>
          </cell>
          <cell r="S2374" t="str">
            <v>вкл в п. 540.</v>
          </cell>
          <cell r="V2374" t="str">
            <v>ВПУ</v>
          </cell>
        </row>
        <row r="2375">
          <cell r="H2375" t="str">
            <v>вкл в п. 540.</v>
          </cell>
          <cell r="J2375" t="str">
            <v>вкл в п. 540.</v>
          </cell>
          <cell r="M2375" t="str">
            <v>вкл в п. 540.</v>
          </cell>
          <cell r="P2375" t="str">
            <v>вкл в п. 540.</v>
          </cell>
          <cell r="S2375" t="str">
            <v>вкл в п. 540.</v>
          </cell>
          <cell r="V2375" t="str">
            <v>ВПУ</v>
          </cell>
        </row>
        <row r="2376">
          <cell r="H2376" t="str">
            <v>вкл в п. 540.</v>
          </cell>
          <cell r="J2376" t="str">
            <v>вкл в п. 540.</v>
          </cell>
          <cell r="M2376" t="str">
            <v>вкл в п. 540.</v>
          </cell>
          <cell r="P2376" t="str">
            <v>вкл в п. 540.</v>
          </cell>
          <cell r="S2376" t="str">
            <v>вкл в п. 540.</v>
          </cell>
          <cell r="V2376" t="str">
            <v>ВПУ</v>
          </cell>
        </row>
        <row r="2377">
          <cell r="H2377" t="str">
            <v>вкл в п. 540.</v>
          </cell>
          <cell r="J2377" t="str">
            <v>вкл в п. 540.</v>
          </cell>
          <cell r="M2377" t="str">
            <v>вкл в п. 540.</v>
          </cell>
          <cell r="P2377" t="str">
            <v>вкл в п. 540.</v>
          </cell>
          <cell r="S2377" t="str">
            <v>вкл в п. 540.</v>
          </cell>
          <cell r="V2377" t="str">
            <v>ВПУ</v>
          </cell>
        </row>
        <row r="2378">
          <cell r="H2378">
            <v>145504.04326326394</v>
          </cell>
          <cell r="J2378">
            <v>145504.04326326394</v>
          </cell>
          <cell r="M2378">
            <v>145504.04326326394</v>
          </cell>
          <cell r="P2378">
            <v>145504.04326326394</v>
          </cell>
          <cell r="S2378">
            <v>145504.04326326394</v>
          </cell>
          <cell r="V2378" t="str">
            <v>ВПУ</v>
          </cell>
        </row>
        <row r="2379">
          <cell r="H2379">
            <v>0</v>
          </cell>
          <cell r="J2379">
            <v>0</v>
          </cell>
          <cell r="M2379">
            <v>0</v>
          </cell>
          <cell r="P2379">
            <v>0</v>
          </cell>
          <cell r="S2379">
            <v>0</v>
          </cell>
          <cell r="V2379" t="str">
            <v>ВПУ</v>
          </cell>
        </row>
        <row r="2380">
          <cell r="H2380">
            <v>0</v>
          </cell>
          <cell r="J2380">
            <v>0</v>
          </cell>
          <cell r="M2380">
            <v>0</v>
          </cell>
          <cell r="P2380">
            <v>0</v>
          </cell>
          <cell r="S2380">
            <v>0</v>
          </cell>
          <cell r="V2380" t="str">
            <v>ВПУ</v>
          </cell>
        </row>
        <row r="2381">
          <cell r="H2381">
            <v>0</v>
          </cell>
          <cell r="J2381">
            <v>0</v>
          </cell>
          <cell r="M2381">
            <v>0</v>
          </cell>
          <cell r="P2381">
            <v>0</v>
          </cell>
          <cell r="S2381">
            <v>0</v>
          </cell>
          <cell r="V2381" t="str">
            <v>ВПУ</v>
          </cell>
        </row>
        <row r="2382">
          <cell r="H2382">
            <v>43651.21297897918</v>
          </cell>
          <cell r="J2382">
            <v>43651.21297897918</v>
          </cell>
          <cell r="M2382">
            <v>43651.21297897918</v>
          </cell>
          <cell r="P2382">
            <v>43651.21297897918</v>
          </cell>
          <cell r="S2382">
            <v>43651.21297897918</v>
          </cell>
          <cell r="V2382" t="str">
            <v>ВПУ</v>
          </cell>
        </row>
        <row r="2383">
          <cell r="H2383">
            <v>352055.48567436798</v>
          </cell>
          <cell r="J2383">
            <v>352055.48567436798</v>
          </cell>
          <cell r="M2383">
            <v>352055.48567436798</v>
          </cell>
          <cell r="P2383">
            <v>352055.48567436798</v>
          </cell>
          <cell r="S2383">
            <v>352055.48567436798</v>
          </cell>
          <cell r="V2383" t="str">
            <v>ВПУ</v>
          </cell>
        </row>
        <row r="2384">
          <cell r="H2384">
            <v>0</v>
          </cell>
          <cell r="J2384">
            <v>0</v>
          </cell>
          <cell r="M2384">
            <v>0</v>
          </cell>
          <cell r="P2384">
            <v>0</v>
          </cell>
          <cell r="S2384">
            <v>0</v>
          </cell>
          <cell r="V2384" t="str">
            <v>ВПУ</v>
          </cell>
        </row>
        <row r="2385">
          <cell r="H2385">
            <v>1716270.4926625439</v>
          </cell>
          <cell r="J2385">
            <v>1716270.4926625439</v>
          </cell>
          <cell r="M2385">
            <v>1716270.4926625439</v>
          </cell>
          <cell r="P2385">
            <v>1716270.4926625439</v>
          </cell>
          <cell r="S2385">
            <v>1716270.4926625439</v>
          </cell>
          <cell r="V2385" t="str">
            <v>ВПУ</v>
          </cell>
        </row>
        <row r="2386">
          <cell r="H2386">
            <v>0</v>
          </cell>
          <cell r="J2386">
            <v>0</v>
          </cell>
          <cell r="M2386">
            <v>0</v>
          </cell>
          <cell r="P2386">
            <v>0</v>
          </cell>
          <cell r="S2386">
            <v>0</v>
          </cell>
          <cell r="V2386" t="str">
            <v>ВПУ</v>
          </cell>
        </row>
        <row r="2387">
          <cell r="H2387">
            <v>0</v>
          </cell>
          <cell r="J2387">
            <v>0</v>
          </cell>
          <cell r="M2387">
            <v>0</v>
          </cell>
          <cell r="P2387">
            <v>0</v>
          </cell>
          <cell r="S2387">
            <v>0</v>
          </cell>
          <cell r="V2387" t="str">
            <v>ВПУ</v>
          </cell>
        </row>
        <row r="2388">
          <cell r="H2388">
            <v>0</v>
          </cell>
          <cell r="J2388">
            <v>0</v>
          </cell>
          <cell r="M2388">
            <v>0</v>
          </cell>
          <cell r="P2388">
            <v>0</v>
          </cell>
          <cell r="S2388">
            <v>0</v>
          </cell>
          <cell r="V2388" t="str">
            <v>ВПУ</v>
          </cell>
        </row>
        <row r="2389">
          <cell r="H2389">
            <v>63208.62865711881</v>
          </cell>
          <cell r="J2389">
            <v>63208.62865711881</v>
          </cell>
          <cell r="M2389">
            <v>63208.62865711881</v>
          </cell>
          <cell r="P2389">
            <v>63208.62865711881</v>
          </cell>
          <cell r="S2389">
            <v>63208.62865711881</v>
          </cell>
          <cell r="V2389" t="str">
            <v>ВПУ</v>
          </cell>
        </row>
        <row r="2390">
          <cell r="H2390">
            <v>0</v>
          </cell>
          <cell r="J2390">
            <v>0</v>
          </cell>
          <cell r="M2390">
            <v>0</v>
          </cell>
          <cell r="P2390">
            <v>0</v>
          </cell>
          <cell r="S2390">
            <v>0</v>
          </cell>
          <cell r="V2390" t="str">
            <v>ВПУ</v>
          </cell>
        </row>
        <row r="2391">
          <cell r="H2391">
            <v>0</v>
          </cell>
          <cell r="J2391">
            <v>0</v>
          </cell>
          <cell r="M2391">
            <v>0</v>
          </cell>
          <cell r="P2391">
            <v>0</v>
          </cell>
          <cell r="S2391">
            <v>0</v>
          </cell>
          <cell r="V2391" t="str">
            <v>ВПУ</v>
          </cell>
        </row>
        <row r="2392">
          <cell r="H2392">
            <v>0</v>
          </cell>
          <cell r="J2392">
            <v>0</v>
          </cell>
          <cell r="M2392">
            <v>0</v>
          </cell>
          <cell r="P2392">
            <v>0</v>
          </cell>
          <cell r="S2392">
            <v>0</v>
          </cell>
          <cell r="V2392" t="str">
            <v>ВПУ</v>
          </cell>
        </row>
        <row r="2393">
          <cell r="H2393">
            <v>189625.88597135642</v>
          </cell>
          <cell r="J2393">
            <v>189625.88597135642</v>
          </cell>
          <cell r="M2393">
            <v>189625.88597135642</v>
          </cell>
          <cell r="P2393">
            <v>189625.88597135642</v>
          </cell>
          <cell r="S2393">
            <v>189625.88597135642</v>
          </cell>
          <cell r="V2393" t="str">
            <v>ВПУ</v>
          </cell>
        </row>
        <row r="2394">
          <cell r="H2394">
            <v>0</v>
          </cell>
          <cell r="J2394">
            <v>0</v>
          </cell>
          <cell r="M2394">
            <v>0</v>
          </cell>
          <cell r="P2394">
            <v>0</v>
          </cell>
          <cell r="S2394">
            <v>0</v>
          </cell>
          <cell r="V2394" t="str">
            <v>ВПУ</v>
          </cell>
        </row>
        <row r="2395">
          <cell r="H2395">
            <v>660104.03563943983</v>
          </cell>
          <cell r="J2395">
            <v>660104.03563943983</v>
          </cell>
          <cell r="M2395">
            <v>660104.03563943983</v>
          </cell>
          <cell r="P2395">
            <v>660104.03563943983</v>
          </cell>
          <cell r="S2395">
            <v>660104.03563943983</v>
          </cell>
          <cell r="V2395" t="str">
            <v>ВПУ</v>
          </cell>
        </row>
        <row r="2396">
          <cell r="H2396">
            <v>0</v>
          </cell>
          <cell r="J2396">
            <v>0</v>
          </cell>
          <cell r="M2396">
            <v>0</v>
          </cell>
          <cell r="P2396">
            <v>0</v>
          </cell>
          <cell r="S2396">
            <v>0</v>
          </cell>
          <cell r="V2396" t="str">
            <v>ВПУ</v>
          </cell>
        </row>
        <row r="2397">
          <cell r="H2397">
            <v>0</v>
          </cell>
          <cell r="J2397">
            <v>0</v>
          </cell>
          <cell r="M2397">
            <v>0</v>
          </cell>
          <cell r="P2397">
            <v>0</v>
          </cell>
          <cell r="S2397">
            <v>0</v>
          </cell>
          <cell r="V2397" t="str">
            <v>ВПУ</v>
          </cell>
        </row>
        <row r="2398">
          <cell r="H2398">
            <v>0</v>
          </cell>
          <cell r="J2398">
            <v>0</v>
          </cell>
          <cell r="M2398">
            <v>0</v>
          </cell>
          <cell r="P2398">
            <v>0</v>
          </cell>
          <cell r="S2398">
            <v>0</v>
          </cell>
          <cell r="V2398" t="str">
            <v>ВПУ</v>
          </cell>
        </row>
        <row r="2399">
          <cell r="H2399">
            <v>5961619.5805383287</v>
          </cell>
          <cell r="J2399">
            <v>5961619.5805383287</v>
          </cell>
          <cell r="M2399">
            <v>5961619.5805383287</v>
          </cell>
          <cell r="P2399">
            <v>5961619.5805383287</v>
          </cell>
          <cell r="S2399">
            <v>5961619.5805383287</v>
          </cell>
          <cell r="V2399" t="str">
            <v>ВПУ</v>
          </cell>
        </row>
        <row r="2400">
          <cell r="H2400">
            <v>0</v>
          </cell>
          <cell r="J2400">
            <v>0</v>
          </cell>
          <cell r="M2400">
            <v>0</v>
          </cell>
          <cell r="P2400">
            <v>0</v>
          </cell>
          <cell r="S2400">
            <v>0</v>
          </cell>
          <cell r="V2400" t="str">
            <v>ВПУ</v>
          </cell>
        </row>
        <row r="2401">
          <cell r="H2401">
            <v>3884834.4912261856</v>
          </cell>
          <cell r="J2401">
            <v>3884834.4912261856</v>
          </cell>
          <cell r="M2401">
            <v>3884834.4912261856</v>
          </cell>
          <cell r="P2401">
            <v>3884834.4912261856</v>
          </cell>
          <cell r="S2401">
            <v>3884834.4912261856</v>
          </cell>
          <cell r="V2401" t="str">
            <v>ВПУ</v>
          </cell>
        </row>
        <row r="2402">
          <cell r="H2402">
            <v>0</v>
          </cell>
          <cell r="J2402">
            <v>0</v>
          </cell>
          <cell r="M2402">
            <v>0</v>
          </cell>
          <cell r="P2402">
            <v>0</v>
          </cell>
          <cell r="S2402">
            <v>0</v>
          </cell>
          <cell r="V2402" t="str">
            <v>ВПУ</v>
          </cell>
        </row>
        <row r="2403">
          <cell r="H2403">
            <v>0</v>
          </cell>
          <cell r="J2403">
            <v>0</v>
          </cell>
          <cell r="M2403">
            <v>0</v>
          </cell>
          <cell r="P2403">
            <v>0</v>
          </cell>
          <cell r="S2403">
            <v>0</v>
          </cell>
          <cell r="V2403" t="str">
            <v>ВПУ</v>
          </cell>
        </row>
        <row r="2404">
          <cell r="H2404">
            <v>464785.36356813367</v>
          </cell>
          <cell r="J2404">
            <v>464785.36356813367</v>
          </cell>
          <cell r="M2404">
            <v>464785.36356813367</v>
          </cell>
          <cell r="P2404">
            <v>464785.36356813367</v>
          </cell>
          <cell r="S2404">
            <v>464785.36356813367</v>
          </cell>
          <cell r="V2404" t="str">
            <v>ВПУ</v>
          </cell>
        </row>
        <row r="2405">
          <cell r="H2405">
            <v>0</v>
          </cell>
          <cell r="J2405">
            <v>0</v>
          </cell>
          <cell r="M2405">
            <v>0</v>
          </cell>
          <cell r="P2405">
            <v>0</v>
          </cell>
          <cell r="S2405">
            <v>0</v>
          </cell>
          <cell r="V2405" t="str">
            <v>ВПУ</v>
          </cell>
        </row>
        <row r="2406">
          <cell r="H2406">
            <v>792750.71918630449</v>
          </cell>
          <cell r="J2406">
            <v>792750.71918630449</v>
          </cell>
          <cell r="M2406">
            <v>792750.71918630449</v>
          </cell>
          <cell r="P2406">
            <v>792750.71918630449</v>
          </cell>
          <cell r="S2406">
            <v>792750.71918630449</v>
          </cell>
          <cell r="V2406" t="str">
            <v>ВПУ</v>
          </cell>
        </row>
        <row r="2407">
          <cell r="H2407">
            <v>0</v>
          </cell>
          <cell r="J2407">
            <v>0</v>
          </cell>
          <cell r="M2407">
            <v>0</v>
          </cell>
          <cell r="P2407">
            <v>0</v>
          </cell>
          <cell r="S2407">
            <v>0</v>
          </cell>
          <cell r="V2407" t="str">
            <v>ВПУ</v>
          </cell>
        </row>
        <row r="2408">
          <cell r="H2408">
            <v>0</v>
          </cell>
          <cell r="J2408">
            <v>0</v>
          </cell>
          <cell r="M2408">
            <v>0</v>
          </cell>
          <cell r="P2408">
            <v>0</v>
          </cell>
          <cell r="S2408">
            <v>0</v>
          </cell>
          <cell r="V2408" t="str">
            <v>ВПУ</v>
          </cell>
        </row>
        <row r="2409">
          <cell r="H2409">
            <v>0</v>
          </cell>
          <cell r="J2409">
            <v>0</v>
          </cell>
          <cell r="M2409">
            <v>0</v>
          </cell>
          <cell r="P2409">
            <v>0</v>
          </cell>
          <cell r="S2409">
            <v>0</v>
          </cell>
          <cell r="V2409" t="str">
            <v>ВПУ</v>
          </cell>
        </row>
        <row r="2410">
          <cell r="H2410">
            <v>9754870.7488939445</v>
          </cell>
          <cell r="J2410">
            <v>9754870.7488939445</v>
          </cell>
          <cell r="M2410">
            <v>9754870.7488939445</v>
          </cell>
          <cell r="P2410">
            <v>9754870.7488939445</v>
          </cell>
          <cell r="S2410">
            <v>9754870.7488939445</v>
          </cell>
          <cell r="V2410" t="str">
            <v>ВПУ</v>
          </cell>
        </row>
        <row r="2411">
          <cell r="H2411">
            <v>0</v>
          </cell>
          <cell r="J2411">
            <v>0</v>
          </cell>
          <cell r="M2411">
            <v>0</v>
          </cell>
          <cell r="P2411">
            <v>0</v>
          </cell>
          <cell r="S2411">
            <v>0</v>
          </cell>
          <cell r="V2411" t="str">
            <v>ВПУ</v>
          </cell>
        </row>
        <row r="2412">
          <cell r="H2412">
            <v>0</v>
          </cell>
          <cell r="J2412">
            <v>0</v>
          </cell>
          <cell r="M2412">
            <v>0</v>
          </cell>
          <cell r="P2412">
            <v>0</v>
          </cell>
          <cell r="S2412">
            <v>0</v>
          </cell>
          <cell r="V2412" t="str">
            <v>ВПУ</v>
          </cell>
        </row>
        <row r="2413">
          <cell r="H2413">
            <v>1540242.7498253598</v>
          </cell>
          <cell r="J2413">
            <v>1540242.7498253598</v>
          </cell>
          <cell r="M2413">
            <v>1540242.7498253598</v>
          </cell>
          <cell r="P2413">
            <v>1540242.7498253598</v>
          </cell>
          <cell r="S2413">
            <v>1540242.7498253598</v>
          </cell>
          <cell r="V2413" t="str">
            <v>ВПУ</v>
          </cell>
        </row>
        <row r="2414">
          <cell r="H2414">
            <v>0</v>
          </cell>
          <cell r="J2414">
            <v>0</v>
          </cell>
          <cell r="M2414">
            <v>0</v>
          </cell>
          <cell r="P2414">
            <v>0</v>
          </cell>
          <cell r="S2414">
            <v>0</v>
          </cell>
          <cell r="V2414" t="str">
            <v>ВПУ</v>
          </cell>
        </row>
        <row r="2415">
          <cell r="H2415">
            <v>0</v>
          </cell>
          <cell r="J2415">
            <v>0</v>
          </cell>
          <cell r="M2415">
            <v>0</v>
          </cell>
          <cell r="P2415">
            <v>0</v>
          </cell>
          <cell r="S2415">
            <v>0</v>
          </cell>
          <cell r="V2415" t="str">
            <v>ВПУ</v>
          </cell>
        </row>
        <row r="2416">
          <cell r="H2416">
            <v>124930.80081916807</v>
          </cell>
          <cell r="J2416">
            <v>124930.80081916807</v>
          </cell>
          <cell r="M2416">
            <v>124930.80081916807</v>
          </cell>
          <cell r="P2416">
            <v>124930.80081916807</v>
          </cell>
          <cell r="S2416">
            <v>124930.80081916807</v>
          </cell>
          <cell r="V2416" t="str">
            <v>ВПУ</v>
          </cell>
        </row>
        <row r="2417">
          <cell r="H2417">
            <v>0</v>
          </cell>
          <cell r="J2417">
            <v>0</v>
          </cell>
          <cell r="M2417">
            <v>0</v>
          </cell>
          <cell r="P2417">
            <v>0</v>
          </cell>
          <cell r="S2417">
            <v>0</v>
          </cell>
          <cell r="V2417" t="str">
            <v>ВПУ</v>
          </cell>
        </row>
        <row r="2418">
          <cell r="H2418">
            <v>402174.49578773283</v>
          </cell>
          <cell r="J2418">
            <v>402174.49578773283</v>
          </cell>
          <cell r="M2418">
            <v>402174.49578773283</v>
          </cell>
          <cell r="P2418">
            <v>402174.49578773283</v>
          </cell>
          <cell r="S2418">
            <v>402174.49578773283</v>
          </cell>
          <cell r="V2418" t="str">
            <v>ВПУ</v>
          </cell>
        </row>
        <row r="2419">
          <cell r="H2419">
            <v>0</v>
          </cell>
          <cell r="J2419">
            <v>0</v>
          </cell>
          <cell r="M2419">
            <v>0</v>
          </cell>
          <cell r="P2419">
            <v>0</v>
          </cell>
          <cell r="S2419">
            <v>0</v>
          </cell>
          <cell r="V2419" t="str">
            <v>ВПУ</v>
          </cell>
        </row>
        <row r="2420">
          <cell r="H2420">
            <v>99093.839898288061</v>
          </cell>
          <cell r="J2420">
            <v>99093.839898288061</v>
          </cell>
          <cell r="M2420">
            <v>99093.839898288061</v>
          </cell>
          <cell r="P2420">
            <v>99093.839898288061</v>
          </cell>
          <cell r="S2420">
            <v>99093.839898288061</v>
          </cell>
          <cell r="V2420" t="str">
            <v>ВПУ</v>
          </cell>
        </row>
        <row r="2421">
          <cell r="H2421">
            <v>15617.572517276822</v>
          </cell>
          <cell r="J2421">
            <v>15617.572517276822</v>
          </cell>
          <cell r="M2421">
            <v>15617.572517276822</v>
          </cell>
          <cell r="P2421">
            <v>15617.572517276822</v>
          </cell>
          <cell r="S2421">
            <v>15617.572517276822</v>
          </cell>
          <cell r="V2421" t="str">
            <v>ВПУ</v>
          </cell>
        </row>
        <row r="2422">
          <cell r="H2422">
            <v>529865.50940777839</v>
          </cell>
          <cell r="J2422">
            <v>529865.50940777839</v>
          </cell>
          <cell r="M2422">
            <v>529865.50940777839</v>
          </cell>
          <cell r="P2422">
            <v>529865.50940777839</v>
          </cell>
          <cell r="S2422">
            <v>529865.50940777839</v>
          </cell>
          <cell r="V2422" t="str">
            <v>ВПУ</v>
          </cell>
        </row>
        <row r="2423">
          <cell r="H2423">
            <v>786062.47760797688</v>
          </cell>
          <cell r="J2423">
            <v>786062.47760797688</v>
          </cell>
          <cell r="M2423">
            <v>786062.47760797688</v>
          </cell>
          <cell r="P2423">
            <v>786062.47760797688</v>
          </cell>
          <cell r="S2423">
            <v>786062.47760797688</v>
          </cell>
          <cell r="V2423" t="str">
            <v>ВПУ</v>
          </cell>
        </row>
        <row r="2424">
          <cell r="H2424">
            <v>0</v>
          </cell>
          <cell r="J2424">
            <v>0</v>
          </cell>
          <cell r="M2424">
            <v>0</v>
          </cell>
          <cell r="P2424">
            <v>0</v>
          </cell>
          <cell r="S2424">
            <v>0</v>
          </cell>
          <cell r="V2424" t="str">
            <v>ВПУ</v>
          </cell>
        </row>
        <row r="2425">
          <cell r="H2425">
            <v>267094.66721790953</v>
          </cell>
          <cell r="J2425">
            <v>267094.66721790953</v>
          </cell>
          <cell r="M2425">
            <v>267094.66721790953</v>
          </cell>
          <cell r="P2425">
            <v>267094.66721790953</v>
          </cell>
          <cell r="S2425">
            <v>267094.66721790953</v>
          </cell>
          <cell r="V2425" t="str">
            <v>ВПУ</v>
          </cell>
        </row>
        <row r="2426">
          <cell r="H2426">
            <v>0</v>
          </cell>
          <cell r="J2426">
            <v>0</v>
          </cell>
          <cell r="M2426">
            <v>0</v>
          </cell>
          <cell r="P2426">
            <v>0</v>
          </cell>
          <cell r="S2426">
            <v>0</v>
          </cell>
          <cell r="V2426" t="str">
            <v>ВПУ</v>
          </cell>
        </row>
        <row r="2427">
          <cell r="H2427">
            <v>365316.57709804398</v>
          </cell>
          <cell r="J2427">
            <v>365316.57709804398</v>
          </cell>
          <cell r="M2427">
            <v>365316.57709804398</v>
          </cell>
          <cell r="P2427">
            <v>365316.57709804398</v>
          </cell>
          <cell r="S2427">
            <v>365316.57709804398</v>
          </cell>
          <cell r="V2427" t="str">
            <v>ВПУ</v>
          </cell>
        </row>
        <row r="2428">
          <cell r="H2428">
            <v>0</v>
          </cell>
          <cell r="J2428">
            <v>0</v>
          </cell>
          <cell r="M2428">
            <v>0</v>
          </cell>
          <cell r="P2428">
            <v>0</v>
          </cell>
          <cell r="S2428">
            <v>0</v>
          </cell>
          <cell r="V2428" t="str">
            <v>ВПУ</v>
          </cell>
        </row>
        <row r="2429">
          <cell r="H2429">
            <v>132542.13862480136</v>
          </cell>
          <cell r="J2429">
            <v>132542.13862480136</v>
          </cell>
          <cell r="M2429">
            <v>132542.13862480136</v>
          </cell>
          <cell r="P2429">
            <v>132542.13862480136</v>
          </cell>
          <cell r="S2429">
            <v>132542.13862480136</v>
          </cell>
          <cell r="V2429" t="str">
            <v>ВПУ</v>
          </cell>
        </row>
        <row r="2430">
          <cell r="H2430">
            <v>0</v>
          </cell>
          <cell r="J2430">
            <v>0</v>
          </cell>
          <cell r="M2430">
            <v>0</v>
          </cell>
          <cell r="P2430">
            <v>0</v>
          </cell>
          <cell r="S2430">
            <v>0</v>
          </cell>
          <cell r="V2430" t="str">
            <v>ВПУ</v>
          </cell>
        </row>
        <row r="2431">
          <cell r="H2431" t="str">
            <v>вкл в смр</v>
          </cell>
          <cell r="J2431" t="str">
            <v>вкл в смр</v>
          </cell>
          <cell r="M2431" t="str">
            <v>вкл в смр</v>
          </cell>
          <cell r="P2431" t="str">
            <v>вкл в смр</v>
          </cell>
          <cell r="S2431" t="str">
            <v>вкл в смр</v>
          </cell>
          <cell r="V2431" t="str">
            <v>ВПУ</v>
          </cell>
        </row>
        <row r="2432">
          <cell r="H2432" t="str">
            <v>вкл в смр</v>
          </cell>
          <cell r="J2432" t="str">
            <v>вкл в смр</v>
          </cell>
          <cell r="M2432" t="str">
            <v>вкл в смр</v>
          </cell>
          <cell r="P2432" t="str">
            <v>вкл в смр</v>
          </cell>
          <cell r="S2432" t="str">
            <v>вкл в смр</v>
          </cell>
          <cell r="V2432" t="str">
            <v>ВПУ</v>
          </cell>
        </row>
        <row r="2433">
          <cell r="H2433">
            <v>197366.70596262161</v>
          </cell>
          <cell r="J2433">
            <v>197366.70596262161</v>
          </cell>
          <cell r="M2433">
            <v>197366.70596262161</v>
          </cell>
          <cell r="P2433">
            <v>197366.70596262161</v>
          </cell>
          <cell r="S2433">
            <v>197366.70596262161</v>
          </cell>
          <cell r="V2433" t="str">
            <v>ВПУ</v>
          </cell>
        </row>
        <row r="2434">
          <cell r="H2434">
            <v>291359.47900752112</v>
          </cell>
          <cell r="J2434">
            <v>291359.47900752112</v>
          </cell>
          <cell r="M2434">
            <v>291359.47900752112</v>
          </cell>
          <cell r="P2434">
            <v>291359.47900752112</v>
          </cell>
          <cell r="S2434">
            <v>291359.47900752112</v>
          </cell>
          <cell r="V2434" t="str">
            <v>ВПУ</v>
          </cell>
        </row>
        <row r="2435">
          <cell r="H2435">
            <v>47669191.578815535</v>
          </cell>
          <cell r="J2435">
            <v>47669191.578815535</v>
          </cell>
          <cell r="M2435">
            <v>47669191.578815535</v>
          </cell>
          <cell r="P2435">
            <v>47669191.578815535</v>
          </cell>
          <cell r="S2435">
            <v>47669191.578815535</v>
          </cell>
          <cell r="V2435" t="str">
            <v>ВПУ</v>
          </cell>
        </row>
        <row r="2436">
          <cell r="H2436" t="str">
            <v>вкл в п. 2429.</v>
          </cell>
          <cell r="J2436" t="str">
            <v>вкл в п. 2429.</v>
          </cell>
          <cell r="M2436" t="str">
            <v>вкл в п. 2429.</v>
          </cell>
          <cell r="P2436" t="str">
            <v>вкл в п. 2429.</v>
          </cell>
          <cell r="S2436" t="str">
            <v>вкл в п. 2429.</v>
          </cell>
          <cell r="V2436" t="str">
            <v>ВПУ</v>
          </cell>
        </row>
        <row r="2437">
          <cell r="H2437" t="str">
            <v>вкл в п. 2429.</v>
          </cell>
          <cell r="J2437" t="str">
            <v>вкл в п. 2429.</v>
          </cell>
          <cell r="M2437" t="str">
            <v>вкл в п. 2429.</v>
          </cell>
          <cell r="P2437" t="str">
            <v>вкл в п. 2429.</v>
          </cell>
          <cell r="S2437" t="str">
            <v>вкл в п. 2429.</v>
          </cell>
          <cell r="V2437" t="str">
            <v>ВПУ</v>
          </cell>
        </row>
        <row r="2438">
          <cell r="H2438" t="str">
            <v>вкл в п. 2429.</v>
          </cell>
          <cell r="J2438" t="str">
            <v>вкл в п. 2429.</v>
          </cell>
          <cell r="M2438" t="str">
            <v>вкл в п. 2429.</v>
          </cell>
          <cell r="P2438" t="str">
            <v>вкл в п. 2429.</v>
          </cell>
          <cell r="S2438" t="str">
            <v>вкл в п. 2429.</v>
          </cell>
          <cell r="V2438" t="str">
            <v>ВПУ</v>
          </cell>
        </row>
        <row r="2439">
          <cell r="H2439" t="str">
            <v>вкл в п. 2429.</v>
          </cell>
          <cell r="J2439" t="str">
            <v>вкл в п. 2429.</v>
          </cell>
          <cell r="M2439" t="str">
            <v>вкл в п. 2429.</v>
          </cell>
          <cell r="P2439" t="str">
            <v>вкл в п. 2429.</v>
          </cell>
          <cell r="S2439" t="str">
            <v>вкл в п. 2429.</v>
          </cell>
          <cell r="V2439" t="str">
            <v>ВПУ</v>
          </cell>
        </row>
        <row r="2440">
          <cell r="H2440" t="str">
            <v>вкл в п. 2429.</v>
          </cell>
          <cell r="J2440" t="str">
            <v>вкл в п. 2429.</v>
          </cell>
          <cell r="M2440" t="str">
            <v>вкл в п. 2429.</v>
          </cell>
          <cell r="P2440" t="str">
            <v>вкл в п. 2429.</v>
          </cell>
          <cell r="S2440" t="str">
            <v>вкл в п. 2429.</v>
          </cell>
          <cell r="V2440" t="str">
            <v>ВПУ</v>
          </cell>
        </row>
        <row r="2441">
          <cell r="H2441" t="str">
            <v>вкл в п. 2429.</v>
          </cell>
          <cell r="J2441" t="str">
            <v>вкл в п. 2429.</v>
          </cell>
          <cell r="M2441" t="str">
            <v>вкл в п. 2429.</v>
          </cell>
          <cell r="P2441" t="str">
            <v>вкл в п. 2429.</v>
          </cell>
          <cell r="S2441" t="str">
            <v>вкл в п. 2429.</v>
          </cell>
          <cell r="V2441" t="str">
            <v>ВПУ</v>
          </cell>
        </row>
        <row r="2442">
          <cell r="H2442" t="str">
            <v>вкл в п. 2429.</v>
          </cell>
          <cell r="J2442" t="str">
            <v>вкл в п. 2429.</v>
          </cell>
          <cell r="M2442" t="str">
            <v>вкл в п. 2429.</v>
          </cell>
          <cell r="P2442" t="str">
            <v>вкл в п. 2429.</v>
          </cell>
          <cell r="S2442" t="str">
            <v>вкл в п. 2429.</v>
          </cell>
          <cell r="V2442" t="str">
            <v>ВПУ</v>
          </cell>
        </row>
        <row r="2443">
          <cell r="H2443" t="str">
            <v>вкл в п. 2429.</v>
          </cell>
          <cell r="J2443" t="str">
            <v>вкл в п. 2429.</v>
          </cell>
          <cell r="M2443" t="str">
            <v>вкл в п. 2429.</v>
          </cell>
          <cell r="P2443" t="str">
            <v>вкл в п. 2429.</v>
          </cell>
          <cell r="S2443" t="str">
            <v>вкл в п. 2429.</v>
          </cell>
          <cell r="V2443" t="str">
            <v>ВПУ</v>
          </cell>
        </row>
        <row r="2444">
          <cell r="H2444" t="str">
            <v>вкл в п. 2429.</v>
          </cell>
          <cell r="J2444" t="str">
            <v>вкл в п. 2429.</v>
          </cell>
          <cell r="M2444" t="str">
            <v>вкл в п. 2429.</v>
          </cell>
          <cell r="P2444" t="str">
            <v>вкл в п. 2429.</v>
          </cell>
          <cell r="S2444" t="str">
            <v>вкл в п. 2429.</v>
          </cell>
          <cell r="V2444" t="str">
            <v>ВПУ</v>
          </cell>
        </row>
        <row r="2445">
          <cell r="H2445" t="str">
            <v>вкл в п. 2429.</v>
          </cell>
          <cell r="J2445" t="str">
            <v>вкл в п. 2429.</v>
          </cell>
          <cell r="M2445" t="str">
            <v>вкл в п. 2429.</v>
          </cell>
          <cell r="P2445" t="str">
            <v>вкл в п. 2429.</v>
          </cell>
          <cell r="S2445" t="str">
            <v>вкл в п. 2429.</v>
          </cell>
          <cell r="V2445" t="str">
            <v>ВПУ</v>
          </cell>
        </row>
        <row r="2446">
          <cell r="H2446" t="str">
            <v>вкл в п. 2429.</v>
          </cell>
          <cell r="J2446" t="str">
            <v>вкл в п. 2429.</v>
          </cell>
          <cell r="M2446" t="str">
            <v>вкл в п. 2429.</v>
          </cell>
          <cell r="P2446" t="str">
            <v>вкл в п. 2429.</v>
          </cell>
          <cell r="S2446" t="str">
            <v>вкл в п. 2429.</v>
          </cell>
          <cell r="V2446" t="str">
            <v>ВПУ</v>
          </cell>
        </row>
        <row r="2447">
          <cell r="H2447" t="str">
            <v>вкл в п. 2429.</v>
          </cell>
          <cell r="J2447" t="str">
            <v>вкл в п. 2429.</v>
          </cell>
          <cell r="M2447" t="str">
            <v>вкл в п. 2429.</v>
          </cell>
          <cell r="P2447" t="str">
            <v>вкл в п. 2429.</v>
          </cell>
          <cell r="S2447" t="str">
            <v>вкл в п. 2429.</v>
          </cell>
          <cell r="V2447" t="str">
            <v>ВПУ</v>
          </cell>
        </row>
        <row r="2448">
          <cell r="H2448" t="str">
            <v>вкл в п. 2429.</v>
          </cell>
          <cell r="J2448" t="str">
            <v>вкл в п. 2429.</v>
          </cell>
          <cell r="M2448" t="str">
            <v>вкл в п. 2429.</v>
          </cell>
          <cell r="P2448" t="str">
            <v>вкл в п. 2429.</v>
          </cell>
          <cell r="S2448" t="str">
            <v>вкл в п. 2429.</v>
          </cell>
          <cell r="V2448" t="str">
            <v>ВПУ</v>
          </cell>
        </row>
        <row r="2449">
          <cell r="H2449" t="str">
            <v>вкл в п. 2429.</v>
          </cell>
          <cell r="J2449" t="str">
            <v>вкл в п. 2429.</v>
          </cell>
          <cell r="M2449" t="str">
            <v>вкл в п. 2429.</v>
          </cell>
          <cell r="P2449" t="str">
            <v>вкл в п. 2429.</v>
          </cell>
          <cell r="S2449" t="str">
            <v>вкл в п. 2429.</v>
          </cell>
          <cell r="V2449" t="str">
            <v>ВПУ</v>
          </cell>
        </row>
        <row r="2450">
          <cell r="H2450" t="str">
            <v>вкл в п. 2429.</v>
          </cell>
          <cell r="J2450" t="str">
            <v>вкл в п. 2429.</v>
          </cell>
          <cell r="M2450" t="str">
            <v>вкл в п. 2429.</v>
          </cell>
          <cell r="P2450" t="str">
            <v>вкл в п. 2429.</v>
          </cell>
          <cell r="S2450" t="str">
            <v>вкл в п. 2429.</v>
          </cell>
          <cell r="V2450" t="str">
            <v>ВПУ</v>
          </cell>
        </row>
        <row r="2451">
          <cell r="H2451" t="str">
            <v>вкл в п. 2429.</v>
          </cell>
          <cell r="J2451" t="str">
            <v>вкл в п. 2429.</v>
          </cell>
          <cell r="M2451" t="str">
            <v>вкл в п. 2429.</v>
          </cell>
          <cell r="P2451" t="str">
            <v>вкл в п. 2429.</v>
          </cell>
          <cell r="S2451" t="str">
            <v>вкл в п. 2429.</v>
          </cell>
          <cell r="V2451" t="str">
            <v>ВПУ</v>
          </cell>
        </row>
        <row r="2452">
          <cell r="H2452" t="str">
            <v>вкл в п. 2429.</v>
          </cell>
          <cell r="J2452" t="str">
            <v>вкл в п. 2429.</v>
          </cell>
          <cell r="M2452" t="str">
            <v>вкл в п. 2429.</v>
          </cell>
          <cell r="P2452" t="str">
            <v>вкл в п. 2429.</v>
          </cell>
          <cell r="S2452" t="str">
            <v>вкл в п. 2429.</v>
          </cell>
          <cell r="V2452" t="str">
            <v>ВПУ</v>
          </cell>
        </row>
        <row r="2453">
          <cell r="H2453" t="str">
            <v>вкл в п. 2429.</v>
          </cell>
          <cell r="J2453" t="str">
            <v>вкл в п. 2429.</v>
          </cell>
          <cell r="M2453" t="str">
            <v>вкл в п. 2429.</v>
          </cell>
          <cell r="P2453" t="str">
            <v>вкл в п. 2429.</v>
          </cell>
          <cell r="S2453" t="str">
            <v>вкл в п. 2429.</v>
          </cell>
          <cell r="V2453" t="str">
            <v>ВПУ</v>
          </cell>
        </row>
        <row r="2454">
          <cell r="H2454" t="str">
            <v>вкл в п. 2429.</v>
          </cell>
          <cell r="J2454" t="str">
            <v>вкл в п. 2429.</v>
          </cell>
          <cell r="M2454" t="str">
            <v>вкл в п. 2429.</v>
          </cell>
          <cell r="P2454" t="str">
            <v>вкл в п. 2429.</v>
          </cell>
          <cell r="S2454" t="str">
            <v>вкл в п. 2429.</v>
          </cell>
          <cell r="V2454" t="str">
            <v>ВПУ</v>
          </cell>
        </row>
        <row r="2455">
          <cell r="H2455" t="str">
            <v>вкл в п. 2429.</v>
          </cell>
          <cell r="J2455" t="str">
            <v>вкл в п. 2429.</v>
          </cell>
          <cell r="M2455" t="str">
            <v>вкл в п. 2429.</v>
          </cell>
          <cell r="P2455" t="str">
            <v>вкл в п. 2429.</v>
          </cell>
          <cell r="S2455" t="str">
            <v>вкл в п. 2429.</v>
          </cell>
          <cell r="V2455" t="str">
            <v>ВПУ</v>
          </cell>
        </row>
        <row r="2456">
          <cell r="H2456" t="str">
            <v>вкл в п. 2429.</v>
          </cell>
          <cell r="J2456" t="str">
            <v>вкл в п. 2429.</v>
          </cell>
          <cell r="M2456" t="str">
            <v>вкл в п. 2429.</v>
          </cell>
          <cell r="P2456" t="str">
            <v>вкл в п. 2429.</v>
          </cell>
          <cell r="S2456" t="str">
            <v>вкл в п. 2429.</v>
          </cell>
          <cell r="V2456" t="str">
            <v>ВПУ</v>
          </cell>
        </row>
        <row r="2457">
          <cell r="H2457" t="str">
            <v>вкл в п. 2429.</v>
          </cell>
          <cell r="J2457" t="str">
            <v>вкл в п. 2429.</v>
          </cell>
          <cell r="M2457" t="str">
            <v>вкл в п. 2429.</v>
          </cell>
          <cell r="P2457" t="str">
            <v>вкл в п. 2429.</v>
          </cell>
          <cell r="S2457" t="str">
            <v>вкл в п. 2429.</v>
          </cell>
          <cell r="V2457" t="str">
            <v>ВПУ</v>
          </cell>
        </row>
        <row r="2458">
          <cell r="H2458" t="str">
            <v>вкл в п. 2429.</v>
          </cell>
          <cell r="J2458" t="str">
            <v>вкл в п. 2429.</v>
          </cell>
          <cell r="M2458" t="str">
            <v>вкл в п. 2429.</v>
          </cell>
          <cell r="P2458" t="str">
            <v>вкл в п. 2429.</v>
          </cell>
          <cell r="S2458" t="str">
            <v>вкл в п. 2429.</v>
          </cell>
          <cell r="V2458" t="str">
            <v>ВПУ</v>
          </cell>
        </row>
        <row r="2459">
          <cell r="H2459" t="str">
            <v>вкл в п. 2429.</v>
          </cell>
          <cell r="J2459" t="str">
            <v>вкл в п. 2429.</v>
          </cell>
          <cell r="M2459" t="str">
            <v>вкл в п. 2429.</v>
          </cell>
          <cell r="P2459" t="str">
            <v>вкл в п. 2429.</v>
          </cell>
          <cell r="S2459" t="str">
            <v>вкл в п. 2429.</v>
          </cell>
          <cell r="V2459" t="str">
            <v>ВПУ</v>
          </cell>
        </row>
        <row r="2460">
          <cell r="H2460" t="str">
            <v>вкл в п. 2429.</v>
          </cell>
          <cell r="J2460" t="str">
            <v>вкл в п. 2429.</v>
          </cell>
          <cell r="M2460" t="str">
            <v>вкл в п. 2429.</v>
          </cell>
          <cell r="P2460" t="str">
            <v>вкл в п. 2429.</v>
          </cell>
          <cell r="S2460" t="str">
            <v>вкл в п. 2429.</v>
          </cell>
          <cell r="V2460" t="str">
            <v>ВПУ</v>
          </cell>
        </row>
        <row r="2461">
          <cell r="H2461" t="str">
            <v>вкл в п. 2429.</v>
          </cell>
          <cell r="J2461" t="str">
            <v>вкл в п. 2429.</v>
          </cell>
          <cell r="M2461" t="str">
            <v>вкл в п. 2429.</v>
          </cell>
          <cell r="P2461" t="str">
            <v>вкл в п. 2429.</v>
          </cell>
          <cell r="S2461" t="str">
            <v>вкл в п. 2429.</v>
          </cell>
          <cell r="V2461" t="str">
            <v>ВПУ</v>
          </cell>
        </row>
        <row r="2462">
          <cell r="H2462" t="str">
            <v>вкл в п. 2429.</v>
          </cell>
          <cell r="J2462" t="str">
            <v>вкл в п. 2429.</v>
          </cell>
          <cell r="M2462" t="str">
            <v>вкл в п. 2429.</v>
          </cell>
          <cell r="P2462" t="str">
            <v>вкл в п. 2429.</v>
          </cell>
          <cell r="S2462" t="str">
            <v>вкл в п. 2429.</v>
          </cell>
          <cell r="V2462" t="str">
            <v>ВПУ</v>
          </cell>
        </row>
        <row r="2463">
          <cell r="H2463" t="str">
            <v>вкл в п. 2429.</v>
          </cell>
          <cell r="J2463" t="str">
            <v>вкл в п. 2429.</v>
          </cell>
          <cell r="M2463" t="str">
            <v>вкл в п. 2429.</v>
          </cell>
          <cell r="P2463" t="str">
            <v>вкл в п. 2429.</v>
          </cell>
          <cell r="S2463" t="str">
            <v>вкл в п. 2429.</v>
          </cell>
          <cell r="V2463" t="str">
            <v>ВПУ</v>
          </cell>
        </row>
        <row r="2464">
          <cell r="H2464" t="str">
            <v>вкл в п. 2429.</v>
          </cell>
          <cell r="J2464" t="str">
            <v>вкл в п. 2429.</v>
          </cell>
          <cell r="M2464" t="str">
            <v>вкл в п. 2429.</v>
          </cell>
          <cell r="P2464" t="str">
            <v>вкл в п. 2429.</v>
          </cell>
          <cell r="S2464" t="str">
            <v>вкл в п. 2429.</v>
          </cell>
          <cell r="V2464" t="str">
            <v>ВПУ</v>
          </cell>
        </row>
        <row r="2465">
          <cell r="H2465" t="str">
            <v>вкл в п. 2429.</v>
          </cell>
          <cell r="J2465" t="str">
            <v>вкл в п. 2429.</v>
          </cell>
          <cell r="M2465" t="str">
            <v>вкл в п. 2429.</v>
          </cell>
          <cell r="P2465" t="str">
            <v>вкл в п. 2429.</v>
          </cell>
          <cell r="S2465" t="str">
            <v>вкл в п. 2429.</v>
          </cell>
          <cell r="V2465" t="str">
            <v>ВПУ</v>
          </cell>
        </row>
        <row r="2466">
          <cell r="H2466" t="str">
            <v>вкл в п. 2429.</v>
          </cell>
          <cell r="J2466" t="str">
            <v>вкл в п. 2429.</v>
          </cell>
          <cell r="M2466" t="str">
            <v>вкл в п. 2429.</v>
          </cell>
          <cell r="P2466" t="str">
            <v>вкл в п. 2429.</v>
          </cell>
          <cell r="S2466" t="str">
            <v>вкл в п. 2429.</v>
          </cell>
          <cell r="V2466" t="str">
            <v>ВПУ</v>
          </cell>
        </row>
        <row r="2467">
          <cell r="H2467" t="str">
            <v>вкл в п. 2429.</v>
          </cell>
          <cell r="J2467" t="str">
            <v>вкл в п. 2429.</v>
          </cell>
          <cell r="M2467" t="str">
            <v>вкл в п. 2429.</v>
          </cell>
          <cell r="P2467" t="str">
            <v>вкл в п. 2429.</v>
          </cell>
          <cell r="S2467" t="str">
            <v>вкл в п. 2429.</v>
          </cell>
          <cell r="V2467" t="str">
            <v>ВПУ</v>
          </cell>
        </row>
        <row r="2468">
          <cell r="H2468" t="str">
            <v>вкл в п. 2429.</v>
          </cell>
          <cell r="J2468" t="str">
            <v>вкл в п. 2429.</v>
          </cell>
          <cell r="M2468" t="str">
            <v>вкл в п. 2429.</v>
          </cell>
          <cell r="P2468" t="str">
            <v>вкл в п. 2429.</v>
          </cell>
          <cell r="S2468" t="str">
            <v>вкл в п. 2429.</v>
          </cell>
          <cell r="V2468" t="str">
            <v>ВПУ</v>
          </cell>
        </row>
        <row r="2469">
          <cell r="H2469" t="str">
            <v>вкл в п. 2429.</v>
          </cell>
          <cell r="J2469" t="str">
            <v>вкл в п. 2429.</v>
          </cell>
          <cell r="M2469" t="str">
            <v>вкл в п. 2429.</v>
          </cell>
          <cell r="P2469" t="str">
            <v>вкл в п. 2429.</v>
          </cell>
          <cell r="S2469" t="str">
            <v>вкл в п. 2429.</v>
          </cell>
          <cell r="V2469" t="str">
            <v>ВПУ</v>
          </cell>
        </row>
        <row r="2470">
          <cell r="H2470" t="str">
            <v>вкл в п. 2429.</v>
          </cell>
          <cell r="J2470" t="str">
            <v>вкл в п. 2429.</v>
          </cell>
          <cell r="M2470" t="str">
            <v>вкл в п. 2429.</v>
          </cell>
          <cell r="P2470" t="str">
            <v>вкл в п. 2429.</v>
          </cell>
          <cell r="S2470" t="str">
            <v>вкл в п. 2429.</v>
          </cell>
          <cell r="V2470" t="str">
            <v>ВПУ</v>
          </cell>
        </row>
        <row r="2471">
          <cell r="H2471" t="str">
            <v>вкл в п. 2429.</v>
          </cell>
          <cell r="J2471" t="str">
            <v>вкл в п. 2429.</v>
          </cell>
          <cell r="M2471" t="str">
            <v>вкл в п. 2429.</v>
          </cell>
          <cell r="P2471" t="str">
            <v>вкл в п. 2429.</v>
          </cell>
          <cell r="S2471" t="str">
            <v>вкл в п. 2429.</v>
          </cell>
          <cell r="V2471" t="str">
            <v>ВПУ</v>
          </cell>
        </row>
        <row r="2472">
          <cell r="H2472" t="str">
            <v>вкл в п. 2429.</v>
          </cell>
          <cell r="J2472" t="str">
            <v>вкл в п. 2429.</v>
          </cell>
          <cell r="M2472" t="str">
            <v>вкл в п. 2429.</v>
          </cell>
          <cell r="P2472" t="str">
            <v>вкл в п. 2429.</v>
          </cell>
          <cell r="S2472" t="str">
            <v>вкл в п. 2429.</v>
          </cell>
          <cell r="V2472" t="str">
            <v>ВПУ</v>
          </cell>
        </row>
        <row r="2473">
          <cell r="H2473" t="str">
            <v>вкл в п. 2429.</v>
          </cell>
          <cell r="J2473" t="str">
            <v>вкл в п. 2429.</v>
          </cell>
          <cell r="M2473" t="str">
            <v>вкл в п. 2429.</v>
          </cell>
          <cell r="P2473" t="str">
            <v>вкл в п. 2429.</v>
          </cell>
          <cell r="S2473" t="str">
            <v>вкл в п. 2429.</v>
          </cell>
          <cell r="V2473" t="str">
            <v>ВПУ</v>
          </cell>
        </row>
        <row r="2474">
          <cell r="H2474" t="str">
            <v>вкл в п. 2429.</v>
          </cell>
          <cell r="J2474" t="str">
            <v>вкл в п. 2429.</v>
          </cell>
          <cell r="M2474" t="str">
            <v>вкл в п. 2429.</v>
          </cell>
          <cell r="P2474" t="str">
            <v>вкл в п. 2429.</v>
          </cell>
          <cell r="S2474" t="str">
            <v>вкл в п. 2429.</v>
          </cell>
          <cell r="V2474" t="str">
            <v>ВПУ</v>
          </cell>
        </row>
        <row r="2475">
          <cell r="H2475" t="str">
            <v>вкл в п. 2429.</v>
          </cell>
          <cell r="J2475" t="str">
            <v>вкл в п. 2429.</v>
          </cell>
          <cell r="M2475" t="str">
            <v>вкл в п. 2429.</v>
          </cell>
          <cell r="P2475" t="str">
            <v>вкл в п. 2429.</v>
          </cell>
          <cell r="S2475" t="str">
            <v>вкл в п. 2429.</v>
          </cell>
          <cell r="V2475" t="str">
            <v>ВПУ</v>
          </cell>
        </row>
        <row r="2476">
          <cell r="H2476" t="str">
            <v>вкл в п. 2429.</v>
          </cell>
          <cell r="J2476" t="str">
            <v>вкл в п. 2429.</v>
          </cell>
          <cell r="M2476" t="str">
            <v>вкл в п. 2429.</v>
          </cell>
          <cell r="P2476" t="str">
            <v>вкл в п. 2429.</v>
          </cell>
          <cell r="S2476" t="str">
            <v>вкл в п. 2429.</v>
          </cell>
          <cell r="V2476" t="str">
            <v>ВПУ</v>
          </cell>
        </row>
        <row r="2477">
          <cell r="H2477" t="str">
            <v>вкл в п. 2429.</v>
          </cell>
          <cell r="J2477" t="str">
            <v>вкл в п. 2429.</v>
          </cell>
          <cell r="M2477" t="str">
            <v>вкл в п. 2429.</v>
          </cell>
          <cell r="P2477" t="str">
            <v>вкл в п. 2429.</v>
          </cell>
          <cell r="S2477" t="str">
            <v>вкл в п. 2429.</v>
          </cell>
          <cell r="V2477" t="str">
            <v>ВПУ</v>
          </cell>
        </row>
        <row r="2478">
          <cell r="H2478" t="str">
            <v>вкл в п. 2429.</v>
          </cell>
          <cell r="J2478" t="str">
            <v>вкл в п. 2429.</v>
          </cell>
          <cell r="M2478" t="str">
            <v>вкл в п. 2429.</v>
          </cell>
          <cell r="P2478" t="str">
            <v>вкл в п. 2429.</v>
          </cell>
          <cell r="S2478" t="str">
            <v>вкл в п. 2429.</v>
          </cell>
          <cell r="V2478" t="str">
            <v>ВПУ</v>
          </cell>
        </row>
        <row r="2479">
          <cell r="H2479" t="str">
            <v>вкл в п. 2429.</v>
          </cell>
          <cell r="J2479" t="str">
            <v>вкл в п. 2429.</v>
          </cell>
          <cell r="M2479" t="str">
            <v>вкл в п. 2429.</v>
          </cell>
          <cell r="P2479" t="str">
            <v>вкл в п. 2429.</v>
          </cell>
          <cell r="S2479" t="str">
            <v>вкл в п. 2429.</v>
          </cell>
          <cell r="V2479" t="str">
            <v>ВПУ</v>
          </cell>
        </row>
        <row r="2480">
          <cell r="H2480" t="str">
            <v>вкл в п. 2429.</v>
          </cell>
          <cell r="J2480" t="str">
            <v>вкл в п. 2429.</v>
          </cell>
          <cell r="M2480" t="str">
            <v>вкл в п. 2429.</v>
          </cell>
          <cell r="P2480" t="str">
            <v>вкл в п. 2429.</v>
          </cell>
          <cell r="S2480" t="str">
            <v>вкл в п. 2429.</v>
          </cell>
          <cell r="V2480" t="str">
            <v>ВПУ</v>
          </cell>
        </row>
        <row r="2481">
          <cell r="H2481" t="str">
            <v>вкл в п. 2429.</v>
          </cell>
          <cell r="J2481" t="str">
            <v>вкл в п. 2429.</v>
          </cell>
          <cell r="M2481" t="str">
            <v>вкл в п. 2429.</v>
          </cell>
          <cell r="P2481" t="str">
            <v>вкл в п. 2429.</v>
          </cell>
          <cell r="S2481" t="str">
            <v>вкл в п. 2429.</v>
          </cell>
          <cell r="V2481" t="str">
            <v>ВПУ</v>
          </cell>
        </row>
        <row r="2482">
          <cell r="H2482" t="str">
            <v>вкл в п. 2429.</v>
          </cell>
          <cell r="J2482" t="str">
            <v>вкл в п. 2429.</v>
          </cell>
          <cell r="M2482" t="str">
            <v>вкл в п. 2429.</v>
          </cell>
          <cell r="P2482" t="str">
            <v>вкл в п. 2429.</v>
          </cell>
          <cell r="S2482" t="str">
            <v>вкл в п. 2429.</v>
          </cell>
          <cell r="V2482" t="str">
            <v>ВПУ</v>
          </cell>
        </row>
        <row r="2483">
          <cell r="H2483" t="str">
            <v>вкл в п. 2429.</v>
          </cell>
          <cell r="J2483" t="str">
            <v>вкл в п. 2429.</v>
          </cell>
          <cell r="M2483" t="str">
            <v>вкл в п. 2429.</v>
          </cell>
          <cell r="P2483" t="str">
            <v>вкл в п. 2429.</v>
          </cell>
          <cell r="S2483" t="str">
            <v>вкл в п. 2429.</v>
          </cell>
          <cell r="V2483" t="str">
            <v>ВПУ</v>
          </cell>
        </row>
        <row r="2484">
          <cell r="H2484" t="str">
            <v>вкл в п. 2429.</v>
          </cell>
          <cell r="J2484" t="str">
            <v>вкл в п. 2429.</v>
          </cell>
          <cell r="M2484" t="str">
            <v>вкл в п. 2429.</v>
          </cell>
          <cell r="P2484" t="str">
            <v>вкл в п. 2429.</v>
          </cell>
          <cell r="S2484" t="str">
            <v>вкл в п. 2429.</v>
          </cell>
          <cell r="V2484" t="str">
            <v>ВПУ</v>
          </cell>
        </row>
        <row r="2485">
          <cell r="H2485" t="str">
            <v>вкл в п. 2429.</v>
          </cell>
          <cell r="J2485" t="str">
            <v>вкл в п. 2429.</v>
          </cell>
          <cell r="M2485" t="str">
            <v>вкл в п. 2429.</v>
          </cell>
          <cell r="P2485" t="str">
            <v>вкл в п. 2429.</v>
          </cell>
          <cell r="S2485" t="str">
            <v>вкл в п. 2429.</v>
          </cell>
          <cell r="V2485" t="str">
            <v>ВПУ</v>
          </cell>
        </row>
        <row r="2486">
          <cell r="H2486" t="str">
            <v>вкл в п. 2429.</v>
          </cell>
          <cell r="J2486" t="str">
            <v>вкл в п. 2429.</v>
          </cell>
          <cell r="M2486" t="str">
            <v>вкл в п. 2429.</v>
          </cell>
          <cell r="P2486" t="str">
            <v>вкл в п. 2429.</v>
          </cell>
          <cell r="S2486" t="str">
            <v>вкл в п. 2429.</v>
          </cell>
          <cell r="V2486" t="str">
            <v>ВПУ</v>
          </cell>
        </row>
        <row r="2487">
          <cell r="H2487" t="str">
            <v>вкл в п. 2429.</v>
          </cell>
          <cell r="J2487" t="str">
            <v>вкл в п. 2429.</v>
          </cell>
          <cell r="M2487" t="str">
            <v>вкл в п. 2429.</v>
          </cell>
          <cell r="P2487" t="str">
            <v>вкл в п. 2429.</v>
          </cell>
          <cell r="S2487" t="str">
            <v>вкл в п. 2429.</v>
          </cell>
          <cell r="V2487" t="str">
            <v>ВПУ</v>
          </cell>
        </row>
        <row r="2488">
          <cell r="H2488" t="str">
            <v>вкл в п. 2429.</v>
          </cell>
          <cell r="J2488" t="str">
            <v>вкл в п. 2429.</v>
          </cell>
          <cell r="M2488" t="str">
            <v>вкл в п. 2429.</v>
          </cell>
          <cell r="P2488" t="str">
            <v>вкл в п. 2429.</v>
          </cell>
          <cell r="S2488" t="str">
            <v>вкл в п. 2429.</v>
          </cell>
          <cell r="V2488" t="str">
            <v>ВПУ</v>
          </cell>
        </row>
        <row r="2489">
          <cell r="H2489" t="str">
            <v>вкл в п. 2429.</v>
          </cell>
          <cell r="J2489" t="str">
            <v>вкл в п. 2429.</v>
          </cell>
          <cell r="M2489" t="str">
            <v>вкл в п. 2429.</v>
          </cell>
          <cell r="P2489" t="str">
            <v>вкл в п. 2429.</v>
          </cell>
          <cell r="S2489" t="str">
            <v>вкл в п. 2429.</v>
          </cell>
          <cell r="V2489" t="str">
            <v>ВПУ</v>
          </cell>
        </row>
        <row r="2490">
          <cell r="H2490" t="str">
            <v>вкл в п. 2429.</v>
          </cell>
          <cell r="J2490" t="str">
            <v>вкл в п. 2429.</v>
          </cell>
          <cell r="M2490" t="str">
            <v>вкл в п. 2429.</v>
          </cell>
          <cell r="P2490" t="str">
            <v>вкл в п. 2429.</v>
          </cell>
          <cell r="S2490" t="str">
            <v>вкл в п. 2429.</v>
          </cell>
          <cell r="V2490" t="str">
            <v>ВПУ</v>
          </cell>
        </row>
        <row r="2491">
          <cell r="H2491" t="str">
            <v>вкл в п. 2429.</v>
          </cell>
          <cell r="J2491" t="str">
            <v>вкл в п. 2429.</v>
          </cell>
          <cell r="M2491" t="str">
            <v>вкл в п. 2429.</v>
          </cell>
          <cell r="P2491" t="str">
            <v>вкл в п. 2429.</v>
          </cell>
          <cell r="S2491" t="str">
            <v>вкл в п. 2429.</v>
          </cell>
          <cell r="V2491" t="str">
            <v>ВПУ</v>
          </cell>
        </row>
        <row r="2492">
          <cell r="H2492" t="str">
            <v>вкл в п. 2429.</v>
          </cell>
          <cell r="J2492" t="str">
            <v>вкл в п. 2429.</v>
          </cell>
          <cell r="M2492" t="str">
            <v>вкл в п. 2429.</v>
          </cell>
          <cell r="P2492" t="str">
            <v>вкл в п. 2429.</v>
          </cell>
          <cell r="S2492" t="str">
            <v>вкл в п. 2429.</v>
          </cell>
          <cell r="V2492" t="str">
            <v>ВПУ</v>
          </cell>
        </row>
        <row r="2493">
          <cell r="H2493" t="str">
            <v>вкл в п. 2429.</v>
          </cell>
          <cell r="J2493" t="str">
            <v>вкл в п. 2429.</v>
          </cell>
          <cell r="M2493" t="str">
            <v>вкл в п. 2429.</v>
          </cell>
          <cell r="P2493" t="str">
            <v>вкл в п. 2429.</v>
          </cell>
          <cell r="S2493" t="str">
            <v>вкл в п. 2429.</v>
          </cell>
          <cell r="V2493" t="str">
            <v>ВПУ</v>
          </cell>
        </row>
        <row r="2494">
          <cell r="H2494" t="str">
            <v>вкл в п. 2429.</v>
          </cell>
          <cell r="J2494" t="str">
            <v>вкл в п. 2429.</v>
          </cell>
          <cell r="M2494" t="str">
            <v>вкл в п. 2429.</v>
          </cell>
          <cell r="P2494" t="str">
            <v>вкл в п. 2429.</v>
          </cell>
          <cell r="S2494" t="str">
            <v>вкл в п. 2429.</v>
          </cell>
          <cell r="V2494" t="str">
            <v>ВПУ</v>
          </cell>
        </row>
        <row r="2495">
          <cell r="H2495">
            <v>0</v>
          </cell>
          <cell r="J2495">
            <v>0</v>
          </cell>
          <cell r="M2495">
            <v>0</v>
          </cell>
          <cell r="P2495">
            <v>0</v>
          </cell>
          <cell r="S2495">
            <v>0</v>
          </cell>
          <cell r="V2495" t="str">
            <v>ВПУ</v>
          </cell>
        </row>
        <row r="2496">
          <cell r="H2496" t="str">
            <v>вкл в п. 540.</v>
          </cell>
          <cell r="J2496" t="str">
            <v>вкл в п. 540.</v>
          </cell>
          <cell r="M2496" t="str">
            <v>вкл в п. 540.</v>
          </cell>
          <cell r="P2496" t="str">
            <v>вкл в п. 540.</v>
          </cell>
          <cell r="S2496" t="str">
            <v>вкл в п. 540.</v>
          </cell>
          <cell r="V2496" t="str">
            <v>ВПУ</v>
          </cell>
        </row>
        <row r="2497">
          <cell r="H2497" t="str">
            <v>вкл в п. 540.</v>
          </cell>
          <cell r="J2497" t="str">
            <v>вкл в п. 540.</v>
          </cell>
          <cell r="M2497" t="str">
            <v>вкл в п. 540.</v>
          </cell>
          <cell r="P2497" t="str">
            <v>вкл в п. 540.</v>
          </cell>
          <cell r="S2497" t="str">
            <v>вкл в п. 540.</v>
          </cell>
          <cell r="V2497" t="str">
            <v>ВПУ</v>
          </cell>
        </row>
        <row r="2498">
          <cell r="H2498" t="str">
            <v>вкл в п. 540.</v>
          </cell>
          <cell r="J2498" t="str">
            <v>вкл в п. 540.</v>
          </cell>
          <cell r="M2498" t="str">
            <v>вкл в п. 540.</v>
          </cell>
          <cell r="P2498" t="str">
            <v>вкл в п. 540.</v>
          </cell>
          <cell r="S2498" t="str">
            <v>вкл в п. 540.</v>
          </cell>
          <cell r="V2498" t="str">
            <v>ВПУ</v>
          </cell>
        </row>
        <row r="2499">
          <cell r="H2499" t="str">
            <v>вкл в п. 540.</v>
          </cell>
          <cell r="J2499" t="str">
            <v>вкл в п. 540.</v>
          </cell>
          <cell r="M2499" t="str">
            <v>вкл в п. 540.</v>
          </cell>
          <cell r="P2499" t="str">
            <v>вкл в п. 540.</v>
          </cell>
          <cell r="S2499" t="str">
            <v>вкл в п. 540.</v>
          </cell>
          <cell r="V2499" t="str">
            <v>ВПУ</v>
          </cell>
        </row>
        <row r="2500">
          <cell r="H2500" t="str">
            <v>вкл в п. 540.</v>
          </cell>
          <cell r="J2500" t="str">
            <v>вкл в п. 540.</v>
          </cell>
          <cell r="M2500" t="str">
            <v>вкл в п. 540.</v>
          </cell>
          <cell r="P2500" t="str">
            <v>вкл в п. 540.</v>
          </cell>
          <cell r="S2500" t="str">
            <v>вкл в п. 540.</v>
          </cell>
          <cell r="V2500" t="str">
            <v>ВПУ</v>
          </cell>
        </row>
        <row r="2501">
          <cell r="H2501" t="str">
            <v>вкл в п. 540.</v>
          </cell>
          <cell r="J2501" t="str">
            <v>вкл в п. 540.</v>
          </cell>
          <cell r="M2501" t="str">
            <v>вкл в п. 540.</v>
          </cell>
          <cell r="P2501" t="str">
            <v>вкл в п. 540.</v>
          </cell>
          <cell r="S2501" t="str">
            <v>вкл в п. 540.</v>
          </cell>
          <cell r="V2501" t="str">
            <v>ВПУ</v>
          </cell>
        </row>
        <row r="2502">
          <cell r="H2502" t="str">
            <v>вкл в п. 540.</v>
          </cell>
          <cell r="J2502" t="str">
            <v>вкл в п. 540.</v>
          </cell>
          <cell r="M2502" t="str">
            <v>вкл в п. 540.</v>
          </cell>
          <cell r="P2502" t="str">
            <v>вкл в п. 540.</v>
          </cell>
          <cell r="S2502" t="str">
            <v>вкл в п. 540.</v>
          </cell>
          <cell r="V2502" t="str">
            <v>ВПУ</v>
          </cell>
        </row>
        <row r="2503">
          <cell r="H2503" t="str">
            <v>вкл в п. 540.</v>
          </cell>
          <cell r="J2503" t="str">
            <v>вкл в п. 540.</v>
          </cell>
          <cell r="M2503" t="str">
            <v>вкл в п. 540.</v>
          </cell>
          <cell r="P2503" t="str">
            <v>вкл в п. 540.</v>
          </cell>
          <cell r="S2503" t="str">
            <v>вкл в п. 540.</v>
          </cell>
          <cell r="V2503" t="str">
            <v>ВПУ</v>
          </cell>
        </row>
        <row r="2504">
          <cell r="H2504" t="str">
            <v>вкл в п. 540.</v>
          </cell>
          <cell r="J2504" t="str">
            <v>вкл в п. 540.</v>
          </cell>
          <cell r="M2504" t="str">
            <v>вкл в п. 540.</v>
          </cell>
          <cell r="P2504" t="str">
            <v>вкл в п. 540.</v>
          </cell>
          <cell r="S2504" t="str">
            <v>вкл в п. 540.</v>
          </cell>
          <cell r="V2504" t="str">
            <v>ВПУ</v>
          </cell>
        </row>
        <row r="2505">
          <cell r="H2505" t="str">
            <v>вкл в п. 540.</v>
          </cell>
          <cell r="J2505" t="str">
            <v>вкл в п. 540.</v>
          </cell>
          <cell r="M2505" t="str">
            <v>вкл в п. 540.</v>
          </cell>
          <cell r="P2505" t="str">
            <v>вкл в п. 540.</v>
          </cell>
          <cell r="S2505" t="str">
            <v>вкл в п. 540.</v>
          </cell>
          <cell r="V2505" t="str">
            <v>ВПУ</v>
          </cell>
        </row>
        <row r="2506">
          <cell r="H2506" t="str">
            <v>вкл в п. 540.</v>
          </cell>
          <cell r="J2506" t="str">
            <v>вкл в п. 540.</v>
          </cell>
          <cell r="M2506" t="str">
            <v>вкл в п. 540.</v>
          </cell>
          <cell r="P2506" t="str">
            <v>вкл в п. 540.</v>
          </cell>
          <cell r="S2506" t="str">
            <v>вкл в п. 540.</v>
          </cell>
          <cell r="V2506" t="str">
            <v>ВПУ</v>
          </cell>
        </row>
        <row r="2507">
          <cell r="H2507" t="str">
            <v>вкл в п. 540.</v>
          </cell>
          <cell r="J2507" t="str">
            <v>вкл в п. 540.</v>
          </cell>
          <cell r="M2507" t="str">
            <v>вкл в п. 540.</v>
          </cell>
          <cell r="P2507" t="str">
            <v>вкл в п. 540.</v>
          </cell>
          <cell r="S2507" t="str">
            <v>вкл в п. 540.</v>
          </cell>
          <cell r="V2507" t="str">
            <v>ВПУ</v>
          </cell>
        </row>
        <row r="2508">
          <cell r="H2508" t="str">
            <v>вкл в п. 540.</v>
          </cell>
          <cell r="J2508" t="str">
            <v>вкл в п. 540.</v>
          </cell>
          <cell r="M2508" t="str">
            <v>вкл в п. 540.</v>
          </cell>
          <cell r="P2508" t="str">
            <v>вкл в п. 540.</v>
          </cell>
          <cell r="S2508" t="str">
            <v>вкл в п. 540.</v>
          </cell>
          <cell r="V2508" t="str">
            <v>ВПУ</v>
          </cell>
        </row>
        <row r="2509">
          <cell r="H2509" t="str">
            <v>вкл в п. 540.</v>
          </cell>
          <cell r="J2509" t="str">
            <v>вкл в п. 540.</v>
          </cell>
          <cell r="M2509" t="str">
            <v>вкл в п. 540.</v>
          </cell>
          <cell r="P2509" t="str">
            <v>вкл в п. 540.</v>
          </cell>
          <cell r="S2509" t="str">
            <v>вкл в п. 540.</v>
          </cell>
          <cell r="V2509" t="str">
            <v>ВПУ</v>
          </cell>
        </row>
        <row r="2510">
          <cell r="H2510" t="str">
            <v>вкл в п. 540.</v>
          </cell>
          <cell r="J2510" t="str">
            <v>вкл в п. 540.</v>
          </cell>
          <cell r="M2510" t="str">
            <v>вкл в п. 540.</v>
          </cell>
          <cell r="P2510" t="str">
            <v>вкл в п. 540.</v>
          </cell>
          <cell r="S2510" t="str">
            <v>вкл в п. 540.</v>
          </cell>
          <cell r="V2510" t="str">
            <v>ВПУ</v>
          </cell>
        </row>
        <row r="2511">
          <cell r="H2511" t="str">
            <v>вкл в п. 540.</v>
          </cell>
          <cell r="J2511" t="str">
            <v>вкл в п. 540.</v>
          </cell>
          <cell r="M2511" t="str">
            <v>вкл в п. 540.</v>
          </cell>
          <cell r="P2511" t="str">
            <v>вкл в п. 540.</v>
          </cell>
          <cell r="S2511" t="str">
            <v>вкл в п. 540.</v>
          </cell>
          <cell r="V2511" t="str">
            <v>ВПУ</v>
          </cell>
        </row>
        <row r="2512">
          <cell r="H2512" t="str">
            <v>вкл в п. 540.</v>
          </cell>
          <cell r="J2512" t="str">
            <v>вкл в п. 540.</v>
          </cell>
          <cell r="M2512" t="str">
            <v>вкл в п. 540.</v>
          </cell>
          <cell r="P2512" t="str">
            <v>вкл в п. 540.</v>
          </cell>
          <cell r="S2512" t="str">
            <v>вкл в п. 540.</v>
          </cell>
          <cell r="V2512" t="str">
            <v>ВПУ</v>
          </cell>
        </row>
        <row r="2513">
          <cell r="H2513" t="str">
            <v>вкл в п. 540.</v>
          </cell>
          <cell r="J2513" t="str">
            <v>вкл в п. 540.</v>
          </cell>
          <cell r="M2513" t="str">
            <v>вкл в п. 540.</v>
          </cell>
          <cell r="P2513" t="str">
            <v>вкл в п. 540.</v>
          </cell>
          <cell r="S2513" t="str">
            <v>вкл в п. 540.</v>
          </cell>
          <cell r="V2513" t="str">
            <v>ВПУ</v>
          </cell>
        </row>
        <row r="2514">
          <cell r="H2514" t="str">
            <v>вкл в п. 540.</v>
          </cell>
          <cell r="J2514" t="str">
            <v>вкл в п. 540.</v>
          </cell>
          <cell r="M2514" t="str">
            <v>вкл в п. 540.</v>
          </cell>
          <cell r="P2514" t="str">
            <v>вкл в п. 540.</v>
          </cell>
          <cell r="S2514" t="str">
            <v>вкл в п. 540.</v>
          </cell>
          <cell r="V2514" t="str">
            <v>ВПУ</v>
          </cell>
        </row>
        <row r="2515">
          <cell r="H2515" t="str">
            <v>вкл в п. 540.</v>
          </cell>
          <cell r="J2515" t="str">
            <v>вкл в п. 540.</v>
          </cell>
          <cell r="M2515" t="str">
            <v>вкл в п. 540.</v>
          </cell>
          <cell r="P2515" t="str">
            <v>вкл в п. 540.</v>
          </cell>
          <cell r="S2515" t="str">
            <v>вкл в п. 540.</v>
          </cell>
          <cell r="V2515" t="str">
            <v>ВПУ</v>
          </cell>
        </row>
        <row r="2516">
          <cell r="H2516" t="str">
            <v>вкл в п. 540.</v>
          </cell>
          <cell r="J2516" t="str">
            <v>вкл в п. 540.</v>
          </cell>
          <cell r="M2516" t="str">
            <v>вкл в п. 540.</v>
          </cell>
          <cell r="P2516" t="str">
            <v>вкл в п. 540.</v>
          </cell>
          <cell r="S2516" t="str">
            <v>вкл в п. 540.</v>
          </cell>
          <cell r="V2516" t="str">
            <v>ВПУ</v>
          </cell>
        </row>
        <row r="2517">
          <cell r="H2517" t="str">
            <v>вкл в п. 540.</v>
          </cell>
          <cell r="J2517" t="str">
            <v>вкл в п. 540.</v>
          </cell>
          <cell r="M2517" t="str">
            <v>вкл в п. 540.</v>
          </cell>
          <cell r="P2517" t="str">
            <v>вкл в п. 540.</v>
          </cell>
          <cell r="S2517" t="str">
            <v>вкл в п. 540.</v>
          </cell>
          <cell r="V2517" t="str">
            <v>ВПУ</v>
          </cell>
        </row>
        <row r="2518">
          <cell r="H2518" t="str">
            <v>вкл в п. 540.</v>
          </cell>
          <cell r="J2518" t="str">
            <v>вкл в п. 540.</v>
          </cell>
          <cell r="M2518" t="str">
            <v>вкл в п. 540.</v>
          </cell>
          <cell r="P2518" t="str">
            <v>вкл в п. 540.</v>
          </cell>
          <cell r="S2518" t="str">
            <v>вкл в п. 540.</v>
          </cell>
          <cell r="V2518" t="str">
            <v>ВПУ</v>
          </cell>
        </row>
        <row r="2519">
          <cell r="H2519" t="str">
            <v>вкл в п. 540.</v>
          </cell>
          <cell r="J2519" t="str">
            <v>вкл в п. 540.</v>
          </cell>
          <cell r="M2519" t="str">
            <v>вкл в п. 540.</v>
          </cell>
          <cell r="P2519" t="str">
            <v>вкл в п. 540.</v>
          </cell>
          <cell r="S2519" t="str">
            <v>вкл в п. 540.</v>
          </cell>
          <cell r="V2519" t="str">
            <v>ВПУ</v>
          </cell>
        </row>
        <row r="2520">
          <cell r="H2520" t="str">
            <v>вкл в п. 540.</v>
          </cell>
          <cell r="J2520" t="str">
            <v>вкл в п. 540.</v>
          </cell>
          <cell r="M2520" t="str">
            <v>вкл в п. 540.</v>
          </cell>
          <cell r="P2520" t="str">
            <v>вкл в п. 540.</v>
          </cell>
          <cell r="S2520" t="str">
            <v>вкл в п. 540.</v>
          </cell>
          <cell r="V2520" t="str">
            <v>ВПУ</v>
          </cell>
        </row>
        <row r="2521">
          <cell r="H2521" t="str">
            <v>вкл в п. 540.</v>
          </cell>
          <cell r="J2521" t="str">
            <v>вкл в п. 540.</v>
          </cell>
          <cell r="M2521" t="str">
            <v>вкл в п. 540.</v>
          </cell>
          <cell r="P2521" t="str">
            <v>вкл в п. 540.</v>
          </cell>
          <cell r="S2521" t="str">
            <v>вкл в п. 540.</v>
          </cell>
          <cell r="V2521" t="str">
            <v>ВПУ</v>
          </cell>
        </row>
        <row r="2522">
          <cell r="H2522" t="str">
            <v>вкл в п. 540.</v>
          </cell>
          <cell r="J2522" t="str">
            <v>вкл в п. 540.</v>
          </cell>
          <cell r="M2522" t="str">
            <v>вкл в п. 540.</v>
          </cell>
          <cell r="P2522" t="str">
            <v>вкл в п. 540.</v>
          </cell>
          <cell r="S2522" t="str">
            <v>вкл в п. 540.</v>
          </cell>
          <cell r="V2522" t="str">
            <v>ВПУ</v>
          </cell>
        </row>
        <row r="2523">
          <cell r="H2523" t="str">
            <v>вкл в п. 540.</v>
          </cell>
          <cell r="J2523" t="str">
            <v>вкл в п. 540.</v>
          </cell>
          <cell r="M2523" t="str">
            <v>вкл в п. 540.</v>
          </cell>
          <cell r="P2523" t="str">
            <v>вкл в п. 540.</v>
          </cell>
          <cell r="S2523" t="str">
            <v>вкл в п. 540.</v>
          </cell>
          <cell r="V2523" t="str">
            <v>ВПУ</v>
          </cell>
        </row>
        <row r="2524">
          <cell r="H2524" t="str">
            <v>вкл в п. 540.</v>
          </cell>
          <cell r="J2524" t="str">
            <v>вкл в п. 540.</v>
          </cell>
          <cell r="M2524" t="str">
            <v>вкл в п. 540.</v>
          </cell>
          <cell r="P2524" t="str">
            <v>вкл в п. 540.</v>
          </cell>
          <cell r="S2524" t="str">
            <v>вкл в п. 540.</v>
          </cell>
          <cell r="V2524" t="str">
            <v>ВПУ</v>
          </cell>
        </row>
        <row r="2525">
          <cell r="H2525" t="str">
            <v>вкл в п. 540.</v>
          </cell>
          <cell r="J2525" t="str">
            <v>вкл в п. 540.</v>
          </cell>
          <cell r="M2525" t="str">
            <v>вкл в п. 540.</v>
          </cell>
          <cell r="P2525" t="str">
            <v>вкл в п. 540.</v>
          </cell>
          <cell r="S2525" t="str">
            <v>вкл в п. 540.</v>
          </cell>
          <cell r="V2525" t="str">
            <v>ВПУ</v>
          </cell>
        </row>
        <row r="2526">
          <cell r="H2526" t="str">
            <v>вкл в п. 540.</v>
          </cell>
          <cell r="J2526" t="str">
            <v>вкл в п. 540.</v>
          </cell>
          <cell r="M2526" t="str">
            <v>вкл в п. 540.</v>
          </cell>
          <cell r="P2526" t="str">
            <v>вкл в п. 540.</v>
          </cell>
          <cell r="S2526" t="str">
            <v>вкл в п. 540.</v>
          </cell>
          <cell r="V2526" t="str">
            <v>ВПУ</v>
          </cell>
        </row>
        <row r="2527">
          <cell r="H2527" t="str">
            <v>вкл в п. 540.</v>
          </cell>
          <cell r="J2527" t="str">
            <v>вкл в п. 540.</v>
          </cell>
          <cell r="M2527" t="str">
            <v>вкл в п. 540.</v>
          </cell>
          <cell r="P2527" t="str">
            <v>вкл в п. 540.</v>
          </cell>
          <cell r="S2527" t="str">
            <v>вкл в п. 540.</v>
          </cell>
          <cell r="V2527" t="str">
            <v>ВПУ</v>
          </cell>
        </row>
        <row r="2528">
          <cell r="H2528" t="str">
            <v>вкл в п. 540.</v>
          </cell>
          <cell r="J2528" t="str">
            <v>вкл в п. 540.</v>
          </cell>
          <cell r="M2528" t="str">
            <v>вкл в п. 540.</v>
          </cell>
          <cell r="P2528" t="str">
            <v>вкл в п. 540.</v>
          </cell>
          <cell r="S2528" t="str">
            <v>вкл в п. 540.</v>
          </cell>
          <cell r="V2528" t="str">
            <v>ВПУ</v>
          </cell>
        </row>
        <row r="2529">
          <cell r="H2529" t="str">
            <v>вкл в п. 540.</v>
          </cell>
          <cell r="J2529" t="str">
            <v>вкл в п. 540.</v>
          </cell>
          <cell r="M2529" t="str">
            <v>вкл в п. 540.</v>
          </cell>
          <cell r="P2529" t="str">
            <v>вкл в п. 540.</v>
          </cell>
          <cell r="S2529" t="str">
            <v>вкл в п. 540.</v>
          </cell>
          <cell r="V2529" t="str">
            <v>ВПУ</v>
          </cell>
        </row>
        <row r="2530">
          <cell r="H2530" t="str">
            <v>вкл в п. 540.</v>
          </cell>
          <cell r="J2530" t="str">
            <v>вкл в п. 540.</v>
          </cell>
          <cell r="M2530" t="str">
            <v>вкл в п. 540.</v>
          </cell>
          <cell r="P2530" t="str">
            <v>вкл в п. 540.</v>
          </cell>
          <cell r="S2530" t="str">
            <v>вкл в п. 540.</v>
          </cell>
          <cell r="V2530" t="str">
            <v>ВПУ</v>
          </cell>
        </row>
        <row r="2531">
          <cell r="H2531" t="str">
            <v>вкл в п. 540.</v>
          </cell>
          <cell r="J2531" t="str">
            <v>вкл в п. 540.</v>
          </cell>
          <cell r="M2531" t="str">
            <v>вкл в п. 540.</v>
          </cell>
          <cell r="P2531" t="str">
            <v>вкл в п. 540.</v>
          </cell>
          <cell r="S2531" t="str">
            <v>вкл в п. 540.</v>
          </cell>
          <cell r="V2531" t="str">
            <v>ВПУ</v>
          </cell>
        </row>
        <row r="2532">
          <cell r="H2532" t="str">
            <v>вкл в п. 540.</v>
          </cell>
          <cell r="J2532" t="str">
            <v>вкл в п. 540.</v>
          </cell>
          <cell r="M2532" t="str">
            <v>вкл в п. 540.</v>
          </cell>
          <cell r="P2532" t="str">
            <v>вкл в п. 540.</v>
          </cell>
          <cell r="S2532" t="str">
            <v>вкл в п. 540.</v>
          </cell>
          <cell r="V2532" t="str">
            <v>ВПУ</v>
          </cell>
        </row>
        <row r="2533">
          <cell r="H2533" t="str">
            <v>вкл в п. 540.</v>
          </cell>
          <cell r="J2533" t="str">
            <v>вкл в п. 540.</v>
          </cell>
          <cell r="M2533" t="str">
            <v>вкл в п. 540.</v>
          </cell>
          <cell r="P2533" t="str">
            <v>вкл в п. 540.</v>
          </cell>
          <cell r="S2533" t="str">
            <v>вкл в п. 540.</v>
          </cell>
          <cell r="V2533" t="str">
            <v>ВПУ</v>
          </cell>
        </row>
        <row r="2534">
          <cell r="H2534" t="str">
            <v>вкл в п. 540.</v>
          </cell>
          <cell r="J2534" t="str">
            <v>вкл в п. 540.</v>
          </cell>
          <cell r="M2534" t="str">
            <v>вкл в п. 540.</v>
          </cell>
          <cell r="P2534" t="str">
            <v>вкл в п. 540.</v>
          </cell>
          <cell r="S2534" t="str">
            <v>вкл в п. 540.</v>
          </cell>
          <cell r="V2534" t="str">
            <v>ВПУ</v>
          </cell>
        </row>
        <row r="2535">
          <cell r="H2535" t="str">
            <v>вкл в п. 540.</v>
          </cell>
          <cell r="J2535" t="str">
            <v>вкл в п. 540.</v>
          </cell>
          <cell r="M2535" t="str">
            <v>вкл в п. 540.</v>
          </cell>
          <cell r="P2535" t="str">
            <v>вкл в п. 540.</v>
          </cell>
          <cell r="S2535" t="str">
            <v>вкл в п. 540.</v>
          </cell>
          <cell r="V2535" t="str">
            <v>ВПУ</v>
          </cell>
        </row>
        <row r="2536">
          <cell r="H2536" t="str">
            <v>вкл в п. 540.</v>
          </cell>
          <cell r="J2536" t="str">
            <v>вкл в п. 540.</v>
          </cell>
          <cell r="M2536" t="str">
            <v>вкл в п. 540.</v>
          </cell>
          <cell r="P2536" t="str">
            <v>вкл в п. 540.</v>
          </cell>
          <cell r="S2536" t="str">
            <v>вкл в п. 540.</v>
          </cell>
          <cell r="V2536" t="str">
            <v>ВПУ</v>
          </cell>
        </row>
        <row r="2537">
          <cell r="H2537" t="str">
            <v>вкл в п. 540.</v>
          </cell>
          <cell r="J2537" t="str">
            <v>вкл в п. 540.</v>
          </cell>
          <cell r="M2537" t="str">
            <v>вкл в п. 540.</v>
          </cell>
          <cell r="P2537" t="str">
            <v>вкл в п. 540.</v>
          </cell>
          <cell r="S2537" t="str">
            <v>вкл в п. 540.</v>
          </cell>
          <cell r="V2537" t="str">
            <v>ВПУ</v>
          </cell>
        </row>
        <row r="2538">
          <cell r="H2538" t="str">
            <v>вкл в п. 540.</v>
          </cell>
          <cell r="J2538" t="str">
            <v>вкл в п. 540.</v>
          </cell>
          <cell r="M2538" t="str">
            <v>вкл в п. 540.</v>
          </cell>
          <cell r="P2538" t="str">
            <v>вкл в п. 540.</v>
          </cell>
          <cell r="S2538" t="str">
            <v>вкл в п. 540.</v>
          </cell>
          <cell r="V2538" t="str">
            <v>ВПУ</v>
          </cell>
        </row>
        <row r="2539">
          <cell r="H2539" t="str">
            <v>вкл в п. 540.</v>
          </cell>
          <cell r="J2539" t="str">
            <v>вкл в п. 540.</v>
          </cell>
          <cell r="M2539" t="str">
            <v>вкл в п. 540.</v>
          </cell>
          <cell r="P2539" t="str">
            <v>вкл в п. 540.</v>
          </cell>
          <cell r="S2539" t="str">
            <v>вкл в п. 540.</v>
          </cell>
          <cell r="V2539" t="str">
            <v>ВПУ</v>
          </cell>
        </row>
        <row r="2540">
          <cell r="H2540" t="str">
            <v>вкл в п. 2429.</v>
          </cell>
          <cell r="J2540" t="str">
            <v>вкл в п. 2429.</v>
          </cell>
          <cell r="M2540" t="str">
            <v>вкл в п. 2429.</v>
          </cell>
          <cell r="P2540" t="str">
            <v>вкл в п. 2429.</v>
          </cell>
          <cell r="S2540" t="str">
            <v>вкл в п. 2429.</v>
          </cell>
          <cell r="V2540" t="str">
            <v>ВПУ</v>
          </cell>
        </row>
        <row r="2541">
          <cell r="H2541" t="str">
            <v>вкл в п. 2429.</v>
          </cell>
          <cell r="J2541" t="str">
            <v>вкл в п. 2429.</v>
          </cell>
          <cell r="M2541" t="str">
            <v>вкл в п. 2429.</v>
          </cell>
          <cell r="P2541" t="str">
            <v>вкл в п. 2429.</v>
          </cell>
          <cell r="S2541" t="str">
            <v>вкл в п. 2429.</v>
          </cell>
          <cell r="V2541" t="str">
            <v>ВПУ</v>
          </cell>
        </row>
        <row r="2542">
          <cell r="H2542" t="str">
            <v>вкл в п. 2429.</v>
          </cell>
          <cell r="J2542" t="str">
            <v>вкл в п. 2429.</v>
          </cell>
          <cell r="M2542" t="str">
            <v>вкл в п. 2429.</v>
          </cell>
          <cell r="P2542" t="str">
            <v>вкл в п. 2429.</v>
          </cell>
          <cell r="S2542" t="str">
            <v>вкл в п. 2429.</v>
          </cell>
          <cell r="V2542" t="str">
            <v>ВПУ</v>
          </cell>
        </row>
        <row r="2543">
          <cell r="H2543" t="str">
            <v>вкл в п. 2429.</v>
          </cell>
          <cell r="J2543" t="str">
            <v>вкл в п. 2429.</v>
          </cell>
          <cell r="M2543" t="str">
            <v>вкл в п. 2429.</v>
          </cell>
          <cell r="P2543" t="str">
            <v>вкл в п. 2429.</v>
          </cell>
          <cell r="S2543" t="str">
            <v>вкл в п. 2429.</v>
          </cell>
          <cell r="V2543" t="str">
            <v>ВПУ</v>
          </cell>
        </row>
        <row r="2544">
          <cell r="H2544" t="str">
            <v>вкл в п. 2429.</v>
          </cell>
          <cell r="J2544" t="str">
            <v>вкл в п. 2429.</v>
          </cell>
          <cell r="M2544" t="str">
            <v>вкл в п. 2429.</v>
          </cell>
          <cell r="P2544" t="str">
            <v>вкл в п. 2429.</v>
          </cell>
          <cell r="S2544" t="str">
            <v>вкл в п. 2429.</v>
          </cell>
          <cell r="V2544" t="str">
            <v>ВПУ</v>
          </cell>
        </row>
        <row r="2545">
          <cell r="H2545" t="str">
            <v>вкл в п. 2429.</v>
          </cell>
          <cell r="J2545" t="str">
            <v>вкл в п. 2429.</v>
          </cell>
          <cell r="M2545" t="str">
            <v>вкл в п. 2429.</v>
          </cell>
          <cell r="P2545" t="str">
            <v>вкл в п. 2429.</v>
          </cell>
          <cell r="S2545" t="str">
            <v>вкл в п. 2429.</v>
          </cell>
          <cell r="V2545" t="str">
            <v>ВПУ</v>
          </cell>
        </row>
        <row r="2546">
          <cell r="H2546" t="str">
            <v>вкл в п. 2429.</v>
          </cell>
          <cell r="J2546" t="str">
            <v>вкл в п. 2429.</v>
          </cell>
          <cell r="M2546" t="str">
            <v>вкл в п. 2429.</v>
          </cell>
          <cell r="P2546" t="str">
            <v>вкл в п. 2429.</v>
          </cell>
          <cell r="S2546" t="str">
            <v>вкл в п. 2429.</v>
          </cell>
          <cell r="V2546" t="str">
            <v>ВПУ</v>
          </cell>
        </row>
        <row r="2547">
          <cell r="H2547" t="str">
            <v>вкл в п. 2429.</v>
          </cell>
          <cell r="J2547" t="str">
            <v>вкл в п. 2429.</v>
          </cell>
          <cell r="M2547" t="str">
            <v>вкл в п. 2429.</v>
          </cell>
          <cell r="P2547" t="str">
            <v>вкл в п. 2429.</v>
          </cell>
          <cell r="S2547" t="str">
            <v>вкл в п. 2429.</v>
          </cell>
          <cell r="V2547" t="str">
            <v>ВПУ</v>
          </cell>
        </row>
        <row r="2548">
          <cell r="H2548" t="str">
            <v>вкл в п. 2429.</v>
          </cell>
          <cell r="J2548" t="str">
            <v>вкл в п. 2429.</v>
          </cell>
          <cell r="M2548" t="str">
            <v>вкл в п. 2429.</v>
          </cell>
          <cell r="P2548" t="str">
            <v>вкл в п. 2429.</v>
          </cell>
          <cell r="S2548" t="str">
            <v>вкл в п. 2429.</v>
          </cell>
          <cell r="V2548" t="str">
            <v>ВПУ</v>
          </cell>
        </row>
        <row r="2549">
          <cell r="H2549" t="str">
            <v>вкл в п. 2429.</v>
          </cell>
          <cell r="J2549" t="str">
            <v>вкл в п. 2429.</v>
          </cell>
          <cell r="M2549" t="str">
            <v>вкл в п. 2429.</v>
          </cell>
          <cell r="P2549" t="str">
            <v>вкл в п. 2429.</v>
          </cell>
          <cell r="S2549" t="str">
            <v>вкл в п. 2429.</v>
          </cell>
          <cell r="V2549" t="str">
            <v>ВПУ</v>
          </cell>
        </row>
        <row r="2550">
          <cell r="H2550" t="str">
            <v>вкл в п. 2429.</v>
          </cell>
          <cell r="J2550" t="str">
            <v>вкл в п. 2429.</v>
          </cell>
          <cell r="M2550" t="str">
            <v>вкл в п. 2429.</v>
          </cell>
          <cell r="P2550" t="str">
            <v>вкл в п. 2429.</v>
          </cell>
          <cell r="S2550" t="str">
            <v>вкл в п. 2429.</v>
          </cell>
          <cell r="V2550" t="str">
            <v>ВПУ</v>
          </cell>
        </row>
        <row r="2551">
          <cell r="H2551" t="str">
            <v>вкл в п. 2429.</v>
          </cell>
          <cell r="J2551" t="str">
            <v>вкл в п. 2429.</v>
          </cell>
          <cell r="M2551" t="str">
            <v>вкл в п. 2429.</v>
          </cell>
          <cell r="P2551" t="str">
            <v>вкл в п. 2429.</v>
          </cell>
          <cell r="S2551" t="str">
            <v>вкл в п. 2429.</v>
          </cell>
          <cell r="V2551" t="str">
            <v>ВПУ</v>
          </cell>
        </row>
        <row r="2552">
          <cell r="H2552" t="str">
            <v>вкл в п. 2429.</v>
          </cell>
          <cell r="J2552" t="str">
            <v>вкл в п. 2429.</v>
          </cell>
          <cell r="M2552" t="str">
            <v>вкл в п. 2429.</v>
          </cell>
          <cell r="P2552" t="str">
            <v>вкл в п. 2429.</v>
          </cell>
          <cell r="S2552" t="str">
            <v>вкл в п. 2429.</v>
          </cell>
          <cell r="V2552" t="str">
            <v>ВПУ</v>
          </cell>
        </row>
        <row r="2553">
          <cell r="H2553" t="str">
            <v>вкл в п. 2429.</v>
          </cell>
          <cell r="J2553" t="str">
            <v>вкл в п. 2429.</v>
          </cell>
          <cell r="M2553" t="str">
            <v>вкл в п. 2429.</v>
          </cell>
          <cell r="P2553" t="str">
            <v>вкл в п. 2429.</v>
          </cell>
          <cell r="S2553" t="str">
            <v>вкл в п. 2429.</v>
          </cell>
          <cell r="V2553" t="str">
            <v>ВПУ</v>
          </cell>
        </row>
        <row r="2554">
          <cell r="H2554" t="str">
            <v>вкл в п. 2429.</v>
          </cell>
          <cell r="J2554" t="str">
            <v>вкл в п. 2429.</v>
          </cell>
          <cell r="M2554" t="str">
            <v>вкл в п. 2429.</v>
          </cell>
          <cell r="P2554" t="str">
            <v>вкл в п. 2429.</v>
          </cell>
          <cell r="S2554" t="str">
            <v>вкл в п. 2429.</v>
          </cell>
          <cell r="V2554" t="str">
            <v>ВПУ</v>
          </cell>
        </row>
        <row r="2555">
          <cell r="H2555" t="str">
            <v>вкл в п. 2429.</v>
          </cell>
          <cell r="J2555" t="str">
            <v>вкл в п. 2429.</v>
          </cell>
          <cell r="M2555" t="str">
            <v>вкл в п. 2429.</v>
          </cell>
          <cell r="P2555" t="str">
            <v>вкл в п. 2429.</v>
          </cell>
          <cell r="S2555" t="str">
            <v>вкл в п. 2429.</v>
          </cell>
          <cell r="V2555" t="str">
            <v>ВПУ</v>
          </cell>
        </row>
        <row r="2556">
          <cell r="H2556" t="str">
            <v>вкл в п. 2429.</v>
          </cell>
          <cell r="J2556" t="str">
            <v>вкл в п. 2429.</v>
          </cell>
          <cell r="M2556" t="str">
            <v>вкл в п. 2429.</v>
          </cell>
          <cell r="P2556" t="str">
            <v>вкл в п. 2429.</v>
          </cell>
          <cell r="S2556" t="str">
            <v>вкл в п. 2429.</v>
          </cell>
          <cell r="V2556" t="str">
            <v>ВПУ</v>
          </cell>
        </row>
        <row r="2557">
          <cell r="H2557" t="str">
            <v>вкл в п. 2429.</v>
          </cell>
          <cell r="J2557" t="str">
            <v>вкл в п. 2429.</v>
          </cell>
          <cell r="M2557" t="str">
            <v>вкл в п. 2429.</v>
          </cell>
          <cell r="P2557" t="str">
            <v>вкл в п. 2429.</v>
          </cell>
          <cell r="S2557" t="str">
            <v>вкл в п. 2429.</v>
          </cell>
          <cell r="V2557" t="str">
            <v>ВПУ</v>
          </cell>
        </row>
        <row r="2558">
          <cell r="H2558" t="str">
            <v>вкл в п. 2429.</v>
          </cell>
          <cell r="J2558" t="str">
            <v>вкл в п. 2429.</v>
          </cell>
          <cell r="M2558" t="str">
            <v>вкл в п. 2429.</v>
          </cell>
          <cell r="P2558" t="str">
            <v>вкл в п. 2429.</v>
          </cell>
          <cell r="S2558" t="str">
            <v>вкл в п. 2429.</v>
          </cell>
          <cell r="V2558" t="str">
            <v>ВПУ</v>
          </cell>
        </row>
        <row r="2559">
          <cell r="H2559" t="str">
            <v>вкл в п. 2429.</v>
          </cell>
          <cell r="J2559" t="str">
            <v>вкл в п. 2429.</v>
          </cell>
          <cell r="M2559" t="str">
            <v>вкл в п. 2429.</v>
          </cell>
          <cell r="P2559" t="str">
            <v>вкл в п. 2429.</v>
          </cell>
          <cell r="S2559" t="str">
            <v>вкл в п. 2429.</v>
          </cell>
          <cell r="V2559" t="str">
            <v>ВПУ</v>
          </cell>
        </row>
        <row r="2560">
          <cell r="H2560" t="str">
            <v>вкл в п. 2429.</v>
          </cell>
          <cell r="J2560" t="str">
            <v>вкл в п. 2429.</v>
          </cell>
          <cell r="M2560" t="str">
            <v>вкл в п. 2429.</v>
          </cell>
          <cell r="P2560" t="str">
            <v>вкл в п. 2429.</v>
          </cell>
          <cell r="S2560" t="str">
            <v>вкл в п. 2429.</v>
          </cell>
          <cell r="V2560" t="str">
            <v>ВПУ</v>
          </cell>
        </row>
        <row r="2561">
          <cell r="H2561" t="str">
            <v>вкл в п. 2429.</v>
          </cell>
          <cell r="J2561" t="str">
            <v>вкл в п. 2429.</v>
          </cell>
          <cell r="M2561" t="str">
            <v>вкл в п. 2429.</v>
          </cell>
          <cell r="P2561" t="str">
            <v>вкл в п. 2429.</v>
          </cell>
          <cell r="S2561" t="str">
            <v>вкл в п. 2429.</v>
          </cell>
          <cell r="V2561" t="str">
            <v>ВПУ</v>
          </cell>
        </row>
        <row r="2562">
          <cell r="H2562" t="str">
            <v>вкл в п. 2429.</v>
          </cell>
          <cell r="J2562" t="str">
            <v>вкл в п. 2429.</v>
          </cell>
          <cell r="M2562" t="str">
            <v>вкл в п. 2429.</v>
          </cell>
          <cell r="P2562" t="str">
            <v>вкл в п. 2429.</v>
          </cell>
          <cell r="S2562" t="str">
            <v>вкл в п. 2429.</v>
          </cell>
          <cell r="V2562" t="str">
            <v>ВПУ</v>
          </cell>
        </row>
        <row r="2563">
          <cell r="H2563" t="str">
            <v>вкл в п. 2429.</v>
          </cell>
          <cell r="J2563" t="str">
            <v>вкл в п. 2429.</v>
          </cell>
          <cell r="M2563" t="str">
            <v>вкл в п. 2429.</v>
          </cell>
          <cell r="P2563" t="str">
            <v>вкл в п. 2429.</v>
          </cell>
          <cell r="S2563" t="str">
            <v>вкл в п. 2429.</v>
          </cell>
          <cell r="V2563" t="str">
            <v>ВПУ</v>
          </cell>
        </row>
        <row r="2564">
          <cell r="H2564" t="str">
            <v>вкл в п. 2429.</v>
          </cell>
          <cell r="J2564" t="str">
            <v>вкл в п. 2429.</v>
          </cell>
          <cell r="M2564" t="str">
            <v>вкл в п. 2429.</v>
          </cell>
          <cell r="P2564" t="str">
            <v>вкл в п. 2429.</v>
          </cell>
          <cell r="S2564" t="str">
            <v>вкл в п. 2429.</v>
          </cell>
          <cell r="V2564" t="str">
            <v>ВПУ</v>
          </cell>
        </row>
        <row r="2565">
          <cell r="H2565" t="str">
            <v>вкл в п. 2429.</v>
          </cell>
          <cell r="J2565" t="str">
            <v>вкл в п. 2429.</v>
          </cell>
          <cell r="M2565" t="str">
            <v>вкл в п. 2429.</v>
          </cell>
          <cell r="P2565" t="str">
            <v>вкл в п. 2429.</v>
          </cell>
          <cell r="S2565" t="str">
            <v>вкл в п. 2429.</v>
          </cell>
          <cell r="V2565" t="str">
            <v>ВПУ</v>
          </cell>
        </row>
        <row r="2566">
          <cell r="H2566" t="str">
            <v>вкл в п. 2429.</v>
          </cell>
          <cell r="J2566" t="str">
            <v>вкл в п. 2429.</v>
          </cell>
          <cell r="M2566" t="str">
            <v>вкл в п. 2429.</v>
          </cell>
          <cell r="P2566" t="str">
            <v>вкл в п. 2429.</v>
          </cell>
          <cell r="S2566" t="str">
            <v>вкл в п. 2429.</v>
          </cell>
          <cell r="V2566" t="str">
            <v>ВПУ</v>
          </cell>
        </row>
        <row r="2567">
          <cell r="H2567" t="str">
            <v>вкл в п. 2429.</v>
          </cell>
          <cell r="J2567" t="str">
            <v>вкл в п. 2429.</v>
          </cell>
          <cell r="M2567" t="str">
            <v>вкл в п. 2429.</v>
          </cell>
          <cell r="P2567" t="str">
            <v>вкл в п. 2429.</v>
          </cell>
          <cell r="S2567" t="str">
            <v>вкл в п. 2429.</v>
          </cell>
          <cell r="V2567" t="str">
            <v>ВПУ</v>
          </cell>
        </row>
        <row r="2568">
          <cell r="H2568" t="str">
            <v>вкл в п. 2429.</v>
          </cell>
          <cell r="J2568" t="str">
            <v>вкл в п. 2429.</v>
          </cell>
          <cell r="M2568" t="str">
            <v>вкл в п. 2429.</v>
          </cell>
          <cell r="P2568" t="str">
            <v>вкл в п. 2429.</v>
          </cell>
          <cell r="S2568" t="str">
            <v>вкл в п. 2429.</v>
          </cell>
          <cell r="V2568" t="str">
            <v>ВПУ</v>
          </cell>
        </row>
        <row r="2569">
          <cell r="H2569" t="str">
            <v>вкл в п. 2429.</v>
          </cell>
          <cell r="J2569" t="str">
            <v>вкл в п. 2429.</v>
          </cell>
          <cell r="M2569" t="str">
            <v>вкл в п. 2429.</v>
          </cell>
          <cell r="P2569" t="str">
            <v>вкл в п. 2429.</v>
          </cell>
          <cell r="S2569" t="str">
            <v>вкл в п. 2429.</v>
          </cell>
          <cell r="V2569" t="str">
            <v>ВПУ</v>
          </cell>
        </row>
        <row r="2570">
          <cell r="H2570" t="str">
            <v>вкл в п. 2429.</v>
          </cell>
          <cell r="J2570" t="str">
            <v>вкл в п. 2429.</v>
          </cell>
          <cell r="M2570" t="str">
            <v>вкл в п. 2429.</v>
          </cell>
          <cell r="P2570" t="str">
            <v>вкл в п. 2429.</v>
          </cell>
          <cell r="S2570" t="str">
            <v>вкл в п. 2429.</v>
          </cell>
          <cell r="V2570" t="str">
            <v>ВПУ</v>
          </cell>
        </row>
        <row r="2571">
          <cell r="H2571" t="str">
            <v>вкл в п. 2429.</v>
          </cell>
          <cell r="J2571" t="str">
            <v>вкл в п. 2429.</v>
          </cell>
          <cell r="M2571" t="str">
            <v>вкл в п. 2429.</v>
          </cell>
          <cell r="P2571" t="str">
            <v>вкл в п. 2429.</v>
          </cell>
          <cell r="S2571" t="str">
            <v>вкл в п. 2429.</v>
          </cell>
          <cell r="V2571" t="str">
            <v>ВПУ</v>
          </cell>
        </row>
        <row r="2572">
          <cell r="H2572" t="str">
            <v>вкл в п. 2429.</v>
          </cell>
          <cell r="J2572" t="str">
            <v>вкл в п. 2429.</v>
          </cell>
          <cell r="M2572" t="str">
            <v>вкл в п. 2429.</v>
          </cell>
          <cell r="P2572" t="str">
            <v>вкл в п. 2429.</v>
          </cell>
          <cell r="S2572" t="str">
            <v>вкл в п. 2429.</v>
          </cell>
          <cell r="V2572" t="str">
            <v>ВПУ</v>
          </cell>
        </row>
        <row r="2573">
          <cell r="H2573" t="str">
            <v>вкл в п. 2429.</v>
          </cell>
          <cell r="J2573" t="str">
            <v>вкл в п. 2429.</v>
          </cell>
          <cell r="M2573" t="str">
            <v>вкл в п. 2429.</v>
          </cell>
          <cell r="P2573" t="str">
            <v>вкл в п. 2429.</v>
          </cell>
          <cell r="S2573" t="str">
            <v>вкл в п. 2429.</v>
          </cell>
          <cell r="V2573" t="str">
            <v>ВПУ</v>
          </cell>
        </row>
        <row r="2574">
          <cell r="H2574" t="str">
            <v>вкл в п. 2429.</v>
          </cell>
          <cell r="J2574" t="str">
            <v>вкл в п. 2429.</v>
          </cell>
          <cell r="M2574" t="str">
            <v>вкл в п. 2429.</v>
          </cell>
          <cell r="P2574" t="str">
            <v>вкл в п. 2429.</v>
          </cell>
          <cell r="S2574" t="str">
            <v>вкл в п. 2429.</v>
          </cell>
          <cell r="V2574" t="str">
            <v>ВПУ</v>
          </cell>
        </row>
        <row r="2575">
          <cell r="H2575" t="str">
            <v>вкл в п. 2429.</v>
          </cell>
          <cell r="J2575" t="str">
            <v>вкл в п. 2429.</v>
          </cell>
          <cell r="M2575" t="str">
            <v>вкл в п. 2429.</v>
          </cell>
          <cell r="P2575" t="str">
            <v>вкл в п. 2429.</v>
          </cell>
          <cell r="S2575" t="str">
            <v>вкл в п. 2429.</v>
          </cell>
          <cell r="V2575" t="str">
            <v>ВПУ</v>
          </cell>
        </row>
        <row r="2576">
          <cell r="H2576" t="str">
            <v>вкл в п. 2429.</v>
          </cell>
          <cell r="J2576" t="str">
            <v>вкл в п. 2429.</v>
          </cell>
          <cell r="M2576" t="str">
            <v>вкл в п. 2429.</v>
          </cell>
          <cell r="P2576" t="str">
            <v>вкл в п. 2429.</v>
          </cell>
          <cell r="S2576" t="str">
            <v>вкл в п. 2429.</v>
          </cell>
          <cell r="V2576" t="str">
            <v>ВПУ</v>
          </cell>
        </row>
        <row r="2577">
          <cell r="H2577" t="str">
            <v>вкл в п. 2429.</v>
          </cell>
          <cell r="J2577" t="str">
            <v>вкл в п. 2429.</v>
          </cell>
          <cell r="M2577" t="str">
            <v>вкл в п. 2429.</v>
          </cell>
          <cell r="P2577" t="str">
            <v>вкл в п. 2429.</v>
          </cell>
          <cell r="S2577" t="str">
            <v>вкл в п. 2429.</v>
          </cell>
          <cell r="V2577" t="str">
            <v>ВПУ</v>
          </cell>
        </row>
        <row r="2578">
          <cell r="H2578" t="str">
            <v>вкл в п. 2429.</v>
          </cell>
          <cell r="J2578" t="str">
            <v>вкл в п. 2429.</v>
          </cell>
          <cell r="M2578" t="str">
            <v>вкл в п. 2429.</v>
          </cell>
          <cell r="P2578" t="str">
            <v>вкл в п. 2429.</v>
          </cell>
          <cell r="S2578" t="str">
            <v>вкл в п. 2429.</v>
          </cell>
          <cell r="V2578" t="str">
            <v>ВПУ</v>
          </cell>
        </row>
        <row r="2579">
          <cell r="H2579" t="str">
            <v>вкл в п. 2429.</v>
          </cell>
          <cell r="J2579" t="str">
            <v>вкл в п. 2429.</v>
          </cell>
          <cell r="M2579" t="str">
            <v>вкл в п. 2429.</v>
          </cell>
          <cell r="P2579" t="str">
            <v>вкл в п. 2429.</v>
          </cell>
          <cell r="S2579" t="str">
            <v>вкл в п. 2429.</v>
          </cell>
          <cell r="V2579" t="str">
            <v>ВПУ</v>
          </cell>
        </row>
        <row r="2580">
          <cell r="H2580" t="str">
            <v>вкл в п. 2429.</v>
          </cell>
          <cell r="J2580" t="str">
            <v>вкл в п. 2429.</v>
          </cell>
          <cell r="M2580" t="str">
            <v>вкл в п. 2429.</v>
          </cell>
          <cell r="P2580" t="str">
            <v>вкл в п. 2429.</v>
          </cell>
          <cell r="S2580" t="str">
            <v>вкл в п. 2429.</v>
          </cell>
          <cell r="V2580" t="str">
            <v>ВПУ</v>
          </cell>
        </row>
        <row r="2581">
          <cell r="H2581" t="str">
            <v>вкл в п. 2429.</v>
          </cell>
          <cell r="J2581" t="str">
            <v>вкл в п. 2429.</v>
          </cell>
          <cell r="M2581" t="str">
            <v>вкл в п. 2429.</v>
          </cell>
          <cell r="P2581" t="str">
            <v>вкл в п. 2429.</v>
          </cell>
          <cell r="S2581" t="str">
            <v>вкл в п. 2429.</v>
          </cell>
          <cell r="V2581" t="str">
            <v>ВПУ</v>
          </cell>
        </row>
        <row r="2582">
          <cell r="H2582" t="str">
            <v>вкл в п. 2429.</v>
          </cell>
          <cell r="J2582" t="str">
            <v>вкл в п. 2429.</v>
          </cell>
          <cell r="M2582" t="str">
            <v>вкл в п. 2429.</v>
          </cell>
          <cell r="P2582" t="str">
            <v>вкл в п. 2429.</v>
          </cell>
          <cell r="S2582" t="str">
            <v>вкл в п. 2429.</v>
          </cell>
          <cell r="V2582" t="str">
            <v>ВПУ</v>
          </cell>
        </row>
        <row r="2583">
          <cell r="H2583" t="str">
            <v>вкл в п. 2429.</v>
          </cell>
          <cell r="J2583" t="str">
            <v>вкл в п. 2429.</v>
          </cell>
          <cell r="M2583" t="str">
            <v>вкл в п. 2429.</v>
          </cell>
          <cell r="P2583" t="str">
            <v>вкл в п. 2429.</v>
          </cell>
          <cell r="S2583" t="str">
            <v>вкл в п. 2429.</v>
          </cell>
          <cell r="V2583" t="str">
            <v>ВПУ</v>
          </cell>
        </row>
        <row r="2584">
          <cell r="H2584" t="str">
            <v>вкл в п. 2429.</v>
          </cell>
          <cell r="J2584" t="str">
            <v>вкл в п. 2429.</v>
          </cell>
          <cell r="M2584" t="str">
            <v>вкл в п. 2429.</v>
          </cell>
          <cell r="P2584" t="str">
            <v>вкл в п. 2429.</v>
          </cell>
          <cell r="S2584" t="str">
            <v>вкл в п. 2429.</v>
          </cell>
          <cell r="V2584" t="str">
            <v>ВПУ</v>
          </cell>
        </row>
        <row r="2585">
          <cell r="H2585" t="str">
            <v>вкл в п. 2429.</v>
          </cell>
          <cell r="J2585" t="str">
            <v>вкл в п. 2429.</v>
          </cell>
          <cell r="M2585" t="str">
            <v>вкл в п. 2429.</v>
          </cell>
          <cell r="P2585" t="str">
            <v>вкл в п. 2429.</v>
          </cell>
          <cell r="S2585" t="str">
            <v>вкл в п. 2429.</v>
          </cell>
          <cell r="V2585" t="str">
            <v>ВПУ</v>
          </cell>
        </row>
        <row r="2586">
          <cell r="H2586" t="str">
            <v>вкл в п. 2429.</v>
          </cell>
          <cell r="J2586" t="str">
            <v>вкл в п. 2429.</v>
          </cell>
          <cell r="M2586" t="str">
            <v>вкл в п. 2429.</v>
          </cell>
          <cell r="P2586" t="str">
            <v>вкл в п. 2429.</v>
          </cell>
          <cell r="S2586" t="str">
            <v>вкл в п. 2429.</v>
          </cell>
          <cell r="V2586" t="str">
            <v>ВПУ</v>
          </cell>
        </row>
        <row r="2587">
          <cell r="H2587" t="str">
            <v>вкл в п. 2429.</v>
          </cell>
          <cell r="J2587" t="str">
            <v>вкл в п. 2429.</v>
          </cell>
          <cell r="M2587" t="str">
            <v>вкл в п. 2429.</v>
          </cell>
          <cell r="P2587" t="str">
            <v>вкл в п. 2429.</v>
          </cell>
          <cell r="S2587" t="str">
            <v>вкл в п. 2429.</v>
          </cell>
          <cell r="V2587" t="str">
            <v>ВПУ</v>
          </cell>
        </row>
        <row r="2588">
          <cell r="H2588" t="str">
            <v>вкл в п. 2429.</v>
          </cell>
          <cell r="J2588" t="str">
            <v>вкл в п. 2429.</v>
          </cell>
          <cell r="M2588" t="str">
            <v>вкл в п. 2429.</v>
          </cell>
          <cell r="P2588" t="str">
            <v>вкл в п. 2429.</v>
          </cell>
          <cell r="S2588" t="str">
            <v>вкл в п. 2429.</v>
          </cell>
          <cell r="V2588" t="str">
            <v>ВПУ</v>
          </cell>
        </row>
        <row r="2589">
          <cell r="H2589" t="str">
            <v>вкл в п. 2429.</v>
          </cell>
          <cell r="J2589" t="str">
            <v>вкл в п. 2429.</v>
          </cell>
          <cell r="M2589" t="str">
            <v>вкл в п. 2429.</v>
          </cell>
          <cell r="P2589" t="str">
            <v>вкл в п. 2429.</v>
          </cell>
          <cell r="S2589" t="str">
            <v>вкл в п. 2429.</v>
          </cell>
          <cell r="V2589" t="str">
            <v>ВПУ</v>
          </cell>
        </row>
        <row r="2590">
          <cell r="H2590" t="str">
            <v>вкл в п. 2429.</v>
          </cell>
          <cell r="J2590" t="str">
            <v>вкл в п. 2429.</v>
          </cell>
          <cell r="M2590" t="str">
            <v>вкл в п. 2429.</v>
          </cell>
          <cell r="P2590" t="str">
            <v>вкл в п. 2429.</v>
          </cell>
          <cell r="S2590" t="str">
            <v>вкл в п. 2429.</v>
          </cell>
          <cell r="V2590" t="str">
            <v>ВПУ</v>
          </cell>
        </row>
        <row r="2591">
          <cell r="H2591" t="str">
            <v>вкл в п. 2429.</v>
          </cell>
          <cell r="J2591" t="str">
            <v>вкл в п. 2429.</v>
          </cell>
          <cell r="M2591" t="str">
            <v>вкл в п. 2429.</v>
          </cell>
          <cell r="P2591" t="str">
            <v>вкл в п. 2429.</v>
          </cell>
          <cell r="S2591" t="str">
            <v>вкл в п. 2429.</v>
          </cell>
          <cell r="V2591" t="str">
            <v>ВПУ</v>
          </cell>
        </row>
        <row r="2592">
          <cell r="H2592" t="str">
            <v>вкл в п. 2429.</v>
          </cell>
          <cell r="J2592" t="str">
            <v>вкл в п. 2429.</v>
          </cell>
          <cell r="M2592" t="str">
            <v>вкл в п. 2429.</v>
          </cell>
          <cell r="P2592" t="str">
            <v>вкл в п. 2429.</v>
          </cell>
          <cell r="S2592" t="str">
            <v>вкл в п. 2429.</v>
          </cell>
          <cell r="V2592" t="str">
            <v>ВПУ</v>
          </cell>
        </row>
        <row r="2593">
          <cell r="H2593" t="str">
            <v>вкл в п. 2429.</v>
          </cell>
          <cell r="J2593" t="str">
            <v>вкл в п. 2429.</v>
          </cell>
          <cell r="M2593" t="str">
            <v>вкл в п. 2429.</v>
          </cell>
          <cell r="P2593" t="str">
            <v>вкл в п. 2429.</v>
          </cell>
          <cell r="S2593" t="str">
            <v>вкл в п. 2429.</v>
          </cell>
          <cell r="V2593" t="str">
            <v>ВПУ</v>
          </cell>
        </row>
        <row r="2594">
          <cell r="H2594" t="str">
            <v>вкл в п. 2429.</v>
          </cell>
          <cell r="J2594" t="str">
            <v>вкл в п. 2429.</v>
          </cell>
          <cell r="M2594" t="str">
            <v>вкл в п. 2429.</v>
          </cell>
          <cell r="P2594" t="str">
            <v>вкл в п. 2429.</v>
          </cell>
          <cell r="S2594" t="str">
            <v>вкл в п. 2429.</v>
          </cell>
          <cell r="V2594" t="str">
            <v>ВПУ</v>
          </cell>
        </row>
        <row r="2595">
          <cell r="H2595" t="str">
            <v>вкл в п. 2429.</v>
          </cell>
          <cell r="J2595" t="str">
            <v>вкл в п. 2429.</v>
          </cell>
          <cell r="M2595" t="str">
            <v>вкл в п. 2429.</v>
          </cell>
          <cell r="P2595" t="str">
            <v>вкл в п. 2429.</v>
          </cell>
          <cell r="S2595" t="str">
            <v>вкл в п. 2429.</v>
          </cell>
          <cell r="V2595" t="str">
            <v>ВПУ</v>
          </cell>
        </row>
        <row r="2596">
          <cell r="H2596" t="str">
            <v>вкл в п. 2429.</v>
          </cell>
          <cell r="J2596" t="str">
            <v>вкл в п. 2429.</v>
          </cell>
          <cell r="M2596" t="str">
            <v>вкл в п. 2429.</v>
          </cell>
          <cell r="P2596" t="str">
            <v>вкл в п. 2429.</v>
          </cell>
          <cell r="S2596" t="str">
            <v>вкл в п. 2429.</v>
          </cell>
          <cell r="V2596" t="str">
            <v>ВПУ</v>
          </cell>
        </row>
        <row r="2597">
          <cell r="H2597" t="str">
            <v>вкл в п. 2429.</v>
          </cell>
          <cell r="J2597" t="str">
            <v>вкл в п. 2429.</v>
          </cell>
          <cell r="M2597" t="str">
            <v>вкл в п. 2429.</v>
          </cell>
          <cell r="P2597" t="str">
            <v>вкл в п. 2429.</v>
          </cell>
          <cell r="S2597" t="str">
            <v>вкл в п. 2429.</v>
          </cell>
          <cell r="V2597" t="str">
            <v>ВПУ</v>
          </cell>
        </row>
        <row r="2598">
          <cell r="H2598" t="str">
            <v>вкл в п. 2429.</v>
          </cell>
          <cell r="J2598" t="str">
            <v>вкл в п. 2429.</v>
          </cell>
          <cell r="M2598" t="str">
            <v>вкл в п. 2429.</v>
          </cell>
          <cell r="P2598" t="str">
            <v>вкл в п. 2429.</v>
          </cell>
          <cell r="S2598" t="str">
            <v>вкл в п. 2429.</v>
          </cell>
          <cell r="V2598" t="str">
            <v>ВПУ</v>
          </cell>
        </row>
        <row r="2599">
          <cell r="H2599" t="str">
            <v>вкл в п. 2429.</v>
          </cell>
          <cell r="J2599" t="str">
            <v>вкл в п. 2429.</v>
          </cell>
          <cell r="M2599" t="str">
            <v>вкл в п. 2429.</v>
          </cell>
          <cell r="P2599" t="str">
            <v>вкл в п. 2429.</v>
          </cell>
          <cell r="S2599" t="str">
            <v>вкл в п. 2429.</v>
          </cell>
          <cell r="V2599" t="str">
            <v>ВПУ</v>
          </cell>
        </row>
        <row r="2600">
          <cell r="H2600" t="str">
            <v>вкл в п. 2429.</v>
          </cell>
          <cell r="J2600" t="str">
            <v>вкл в п. 2429.</v>
          </cell>
          <cell r="M2600" t="str">
            <v>вкл в п. 2429.</v>
          </cell>
          <cell r="P2600" t="str">
            <v>вкл в п. 2429.</v>
          </cell>
          <cell r="S2600" t="str">
            <v>вкл в п. 2429.</v>
          </cell>
          <cell r="V2600" t="str">
            <v>ВПУ</v>
          </cell>
        </row>
        <row r="2601">
          <cell r="H2601" t="str">
            <v>вкл в п. 2429.</v>
          </cell>
          <cell r="J2601" t="str">
            <v>вкл в п. 2429.</v>
          </cell>
          <cell r="M2601" t="str">
            <v>вкл в п. 2429.</v>
          </cell>
          <cell r="P2601" t="str">
            <v>вкл в п. 2429.</v>
          </cell>
          <cell r="S2601" t="str">
            <v>вкл в п. 2429.</v>
          </cell>
          <cell r="V2601" t="str">
            <v>ВПУ</v>
          </cell>
        </row>
        <row r="2602">
          <cell r="H2602" t="str">
            <v>вкл в п. 2429.</v>
          </cell>
          <cell r="J2602" t="str">
            <v>вкл в п. 2429.</v>
          </cell>
          <cell r="M2602" t="str">
            <v>вкл в п. 2429.</v>
          </cell>
          <cell r="P2602" t="str">
            <v>вкл в п. 2429.</v>
          </cell>
          <cell r="S2602" t="str">
            <v>вкл в п. 2429.</v>
          </cell>
          <cell r="V2602" t="str">
            <v>ВПУ</v>
          </cell>
        </row>
        <row r="2603">
          <cell r="H2603" t="str">
            <v>вкл в п. 2429.</v>
          </cell>
          <cell r="J2603" t="str">
            <v>вкл в п. 2429.</v>
          </cell>
          <cell r="M2603" t="str">
            <v>вкл в п. 2429.</v>
          </cell>
          <cell r="P2603" t="str">
            <v>вкл в п. 2429.</v>
          </cell>
          <cell r="S2603" t="str">
            <v>вкл в п. 2429.</v>
          </cell>
          <cell r="V2603" t="str">
            <v>ВПУ</v>
          </cell>
        </row>
        <row r="2604">
          <cell r="H2604" t="str">
            <v>вкл в п. 2429.</v>
          </cell>
          <cell r="J2604" t="str">
            <v>вкл в п. 2429.</v>
          </cell>
          <cell r="M2604" t="str">
            <v>вкл в п. 2429.</v>
          </cell>
          <cell r="P2604" t="str">
            <v>вкл в п. 2429.</v>
          </cell>
          <cell r="S2604" t="str">
            <v>вкл в п. 2429.</v>
          </cell>
          <cell r="V2604" t="str">
            <v>ВПУ</v>
          </cell>
        </row>
        <row r="2605">
          <cell r="H2605" t="str">
            <v>вкл в п. 2429.</v>
          </cell>
          <cell r="J2605" t="str">
            <v>вкл в п. 2429.</v>
          </cell>
          <cell r="M2605" t="str">
            <v>вкл в п. 2429.</v>
          </cell>
          <cell r="P2605" t="str">
            <v>вкл в п. 2429.</v>
          </cell>
          <cell r="S2605" t="str">
            <v>вкл в п. 2429.</v>
          </cell>
          <cell r="V2605" t="str">
            <v>ВПУ</v>
          </cell>
        </row>
        <row r="2606">
          <cell r="H2606" t="str">
            <v>вкл в п. 2429.</v>
          </cell>
          <cell r="J2606" t="str">
            <v>вкл в п. 2429.</v>
          </cell>
          <cell r="M2606" t="str">
            <v>вкл в п. 2429.</v>
          </cell>
          <cell r="P2606" t="str">
            <v>вкл в п. 2429.</v>
          </cell>
          <cell r="S2606" t="str">
            <v>вкл в п. 2429.</v>
          </cell>
          <cell r="V2606" t="str">
            <v>ВПУ</v>
          </cell>
        </row>
        <row r="2607">
          <cell r="H2607" t="str">
            <v>вкл в п. 2429.</v>
          </cell>
          <cell r="J2607" t="str">
            <v>вкл в п. 2429.</v>
          </cell>
          <cell r="M2607" t="str">
            <v>вкл в п. 2429.</v>
          </cell>
          <cell r="P2607" t="str">
            <v>вкл в п. 2429.</v>
          </cell>
          <cell r="S2607" t="str">
            <v>вкл в п. 2429.</v>
          </cell>
          <cell r="V2607" t="str">
            <v>ВПУ</v>
          </cell>
        </row>
        <row r="2608">
          <cell r="H2608" t="str">
            <v>вкл в п. 2429.</v>
          </cell>
          <cell r="J2608" t="str">
            <v>вкл в п. 2429.</v>
          </cell>
          <cell r="M2608" t="str">
            <v>вкл в п. 2429.</v>
          </cell>
          <cell r="P2608" t="str">
            <v>вкл в п. 2429.</v>
          </cell>
          <cell r="S2608" t="str">
            <v>вкл в п. 2429.</v>
          </cell>
          <cell r="V2608" t="str">
            <v>ВПУ</v>
          </cell>
        </row>
        <row r="2609">
          <cell r="H2609" t="str">
            <v>вкл в п. 943.</v>
          </cell>
          <cell r="J2609" t="str">
            <v>вкл в п. 943.</v>
          </cell>
          <cell r="M2609" t="str">
            <v>вкл в п. 943.</v>
          </cell>
          <cell r="P2609" t="str">
            <v>вкл в п. 943.</v>
          </cell>
          <cell r="S2609" t="str">
            <v>вкл в п. 943.</v>
          </cell>
          <cell r="V2609" t="str">
            <v>ВПУ</v>
          </cell>
        </row>
        <row r="2610">
          <cell r="H2610" t="str">
            <v>вкл в п. 943.</v>
          </cell>
          <cell r="J2610" t="str">
            <v>вкл в п. 943.</v>
          </cell>
          <cell r="M2610" t="str">
            <v>вкл в п. 943.</v>
          </cell>
          <cell r="P2610" t="str">
            <v>вкл в п. 943.</v>
          </cell>
          <cell r="S2610" t="str">
            <v>вкл в п. 943.</v>
          </cell>
          <cell r="V2610" t="str">
            <v>ВПУ</v>
          </cell>
        </row>
        <row r="2611">
          <cell r="H2611" t="str">
            <v>вкл в п. 947.</v>
          </cell>
          <cell r="J2611" t="str">
            <v>вкл в п. 947.</v>
          </cell>
          <cell r="M2611" t="str">
            <v>вкл в п. 947.</v>
          </cell>
          <cell r="P2611" t="str">
            <v>вкл в п. 947.</v>
          </cell>
          <cell r="S2611" t="str">
            <v>вкл в п. 947.</v>
          </cell>
          <cell r="V2611" t="str">
            <v>ВПУ</v>
          </cell>
        </row>
        <row r="2612">
          <cell r="H2612" t="str">
            <v>вкл в п. 947.</v>
          </cell>
          <cell r="J2612" t="str">
            <v>вкл в п. 947.</v>
          </cell>
          <cell r="M2612" t="str">
            <v>вкл в п. 947.</v>
          </cell>
          <cell r="P2612" t="str">
            <v>вкл в п. 947.</v>
          </cell>
          <cell r="S2612" t="str">
            <v>вкл в п. 947.</v>
          </cell>
          <cell r="V2612" t="str">
            <v>ВПУ</v>
          </cell>
        </row>
        <row r="2613">
          <cell r="H2613" t="str">
            <v>вкл в п. 947.</v>
          </cell>
          <cell r="J2613" t="str">
            <v>вкл в п. 947.</v>
          </cell>
          <cell r="M2613" t="str">
            <v>вкл в п. 947.</v>
          </cell>
          <cell r="P2613" t="str">
            <v>вкл в п. 947.</v>
          </cell>
          <cell r="S2613" t="str">
            <v>вкл в п. 947.</v>
          </cell>
          <cell r="V2613" t="str">
            <v>ВПУ</v>
          </cell>
        </row>
        <row r="2614">
          <cell r="H2614" t="str">
            <v>вкл в п. 947.</v>
          </cell>
          <cell r="J2614" t="str">
            <v>вкл в п. 947.</v>
          </cell>
          <cell r="M2614" t="str">
            <v>вкл в п. 947.</v>
          </cell>
          <cell r="P2614" t="str">
            <v>вкл в п. 947.</v>
          </cell>
          <cell r="S2614" t="str">
            <v>вкл в п. 947.</v>
          </cell>
          <cell r="V2614" t="str">
            <v>ВПУ</v>
          </cell>
        </row>
        <row r="2615">
          <cell r="H2615" t="str">
            <v>вкл в п. 947.</v>
          </cell>
          <cell r="J2615" t="str">
            <v>вкл в п. 947.</v>
          </cell>
          <cell r="M2615" t="str">
            <v>вкл в п. 947.</v>
          </cell>
          <cell r="P2615" t="str">
            <v>вкл в п. 947.</v>
          </cell>
          <cell r="S2615" t="str">
            <v>вкл в п. 947.</v>
          </cell>
          <cell r="V2615" t="str">
            <v>ВПУ</v>
          </cell>
        </row>
        <row r="2616">
          <cell r="H2616" t="str">
            <v>вкл в п. 947.</v>
          </cell>
          <cell r="J2616" t="str">
            <v>вкл в п. 947.</v>
          </cell>
          <cell r="M2616" t="str">
            <v>вкл в п. 947.</v>
          </cell>
          <cell r="P2616" t="str">
            <v>вкл в п. 947.</v>
          </cell>
          <cell r="S2616" t="str">
            <v>вкл в п. 947.</v>
          </cell>
          <cell r="V2616" t="str">
            <v>ВПУ</v>
          </cell>
        </row>
        <row r="2617">
          <cell r="H2617" t="str">
            <v>вкл в п. 947.</v>
          </cell>
          <cell r="J2617" t="str">
            <v>вкл в п. 947.</v>
          </cell>
          <cell r="M2617" t="str">
            <v>вкл в п. 947.</v>
          </cell>
          <cell r="P2617" t="str">
            <v>вкл в п. 947.</v>
          </cell>
          <cell r="S2617" t="str">
            <v>вкл в п. 947.</v>
          </cell>
          <cell r="V2617" t="str">
            <v>ВПУ</v>
          </cell>
        </row>
        <row r="2618">
          <cell r="H2618" t="str">
            <v>вкл в п. 947.</v>
          </cell>
          <cell r="J2618" t="str">
            <v>вкл в п. 947.</v>
          </cell>
          <cell r="M2618" t="str">
            <v>вкл в п. 947.</v>
          </cell>
          <cell r="P2618" t="str">
            <v>вкл в п. 947.</v>
          </cell>
          <cell r="S2618" t="str">
            <v>вкл в п. 947.</v>
          </cell>
          <cell r="V2618" t="str">
            <v>ВПУ</v>
          </cell>
        </row>
        <row r="2619">
          <cell r="H2619" t="str">
            <v>вкл в п. 947.</v>
          </cell>
          <cell r="J2619" t="str">
            <v>вкл в п. 947.</v>
          </cell>
          <cell r="M2619" t="str">
            <v>вкл в п. 947.</v>
          </cell>
          <cell r="P2619" t="str">
            <v>вкл в п. 947.</v>
          </cell>
          <cell r="S2619" t="str">
            <v>вкл в п. 947.</v>
          </cell>
          <cell r="V2619" t="str">
            <v>ВПУ</v>
          </cell>
        </row>
        <row r="2620">
          <cell r="H2620">
            <v>0</v>
          </cell>
          <cell r="J2620">
            <v>0</v>
          </cell>
          <cell r="M2620">
            <v>0</v>
          </cell>
          <cell r="P2620">
            <v>0</v>
          </cell>
          <cell r="S2620">
            <v>0</v>
          </cell>
          <cell r="V2620" t="str">
            <v>ВПУ</v>
          </cell>
        </row>
        <row r="2621">
          <cell r="H2621">
            <v>397092.84561691945</v>
          </cell>
          <cell r="J2621">
            <v>397092.84561691945</v>
          </cell>
          <cell r="M2621">
            <v>397092.84561691945</v>
          </cell>
          <cell r="P2621">
            <v>397092.84561691945</v>
          </cell>
          <cell r="S2621">
            <v>397092.84561691945</v>
          </cell>
          <cell r="V2621" t="str">
            <v>ВПУ</v>
          </cell>
        </row>
        <row r="2622">
          <cell r="H2622">
            <v>172649.05717305545</v>
          </cell>
          <cell r="J2622">
            <v>172649.05717305545</v>
          </cell>
          <cell r="M2622">
            <v>172649.05717305545</v>
          </cell>
          <cell r="P2622">
            <v>172649.05717305545</v>
          </cell>
          <cell r="S2622">
            <v>172649.05717305545</v>
          </cell>
          <cell r="V2622" t="str">
            <v>ВПУ</v>
          </cell>
        </row>
        <row r="2623">
          <cell r="H2623">
            <v>243854.56934497561</v>
          </cell>
          <cell r="J2623">
            <v>243854.56934497561</v>
          </cell>
          <cell r="M2623">
            <v>243854.56934497561</v>
          </cell>
          <cell r="P2623">
            <v>243854.56934497561</v>
          </cell>
          <cell r="S2623">
            <v>243854.56934497561</v>
          </cell>
          <cell r="V2623" t="str">
            <v>ВПУ</v>
          </cell>
        </row>
        <row r="2624">
          <cell r="H2624">
            <v>50331.577670611914</v>
          </cell>
          <cell r="J2624">
            <v>50331.577670611914</v>
          </cell>
          <cell r="M2624">
            <v>50331.577670611914</v>
          </cell>
          <cell r="P2624">
            <v>50331.577670611914</v>
          </cell>
          <cell r="S2624">
            <v>50331.577670611914</v>
          </cell>
          <cell r="V2624" t="str">
            <v>ВПУ</v>
          </cell>
        </row>
        <row r="2625">
          <cell r="H2625">
            <v>397092.84561691945</v>
          </cell>
          <cell r="J2625">
            <v>397092.84561691945</v>
          </cell>
          <cell r="M2625">
            <v>397092.84561691945</v>
          </cell>
          <cell r="P2625">
            <v>397092.84561691945</v>
          </cell>
          <cell r="S2625">
            <v>397092.84561691945</v>
          </cell>
          <cell r="V2625" t="str">
            <v>ВПУ</v>
          </cell>
        </row>
        <row r="2626">
          <cell r="H2626">
            <v>2380.0216030988918</v>
          </cell>
          <cell r="J2626">
            <v>2380.0216030988918</v>
          </cell>
          <cell r="M2626">
            <v>2380.0216030988918</v>
          </cell>
          <cell r="P2626">
            <v>2380.0216030988918</v>
          </cell>
          <cell r="S2626">
            <v>2380.0216030988918</v>
          </cell>
          <cell r="V2626" t="str">
            <v>ВПУ</v>
          </cell>
        </row>
        <row r="2627">
          <cell r="H2627">
            <v>0</v>
          </cell>
          <cell r="J2627">
            <v>0</v>
          </cell>
          <cell r="M2627">
            <v>0</v>
          </cell>
          <cell r="P2627">
            <v>0</v>
          </cell>
          <cell r="S2627">
            <v>0</v>
          </cell>
          <cell r="V2627" t="str">
            <v>ВПУ</v>
          </cell>
        </row>
        <row r="2628">
          <cell r="H2628">
            <v>17113.808331392887</v>
          </cell>
          <cell r="J2628">
            <v>17113.808331392887</v>
          </cell>
          <cell r="M2628">
            <v>17113.808331392887</v>
          </cell>
          <cell r="P2628">
            <v>17113.808331392887</v>
          </cell>
          <cell r="S2628">
            <v>17113.808331392887</v>
          </cell>
          <cell r="V2628" t="str">
            <v>ВПУ</v>
          </cell>
        </row>
        <row r="2629">
          <cell r="H2629">
            <v>17113.808331392887</v>
          </cell>
          <cell r="J2629">
            <v>17113.808331392887</v>
          </cell>
          <cell r="M2629">
            <v>17113.808331392887</v>
          </cell>
          <cell r="P2629">
            <v>17113.808331392887</v>
          </cell>
          <cell r="S2629">
            <v>17113.808331392887</v>
          </cell>
          <cell r="V2629" t="str">
            <v>ВПУ</v>
          </cell>
        </row>
        <row r="2630">
          <cell r="H2630">
            <v>17113.808331392887</v>
          </cell>
          <cell r="J2630">
            <v>17113.808331392887</v>
          </cell>
          <cell r="M2630">
            <v>17113.808331392887</v>
          </cell>
          <cell r="P2630">
            <v>17113.808331392887</v>
          </cell>
          <cell r="S2630">
            <v>17113.808331392887</v>
          </cell>
          <cell r="V2630" t="str">
            <v>ВПУ</v>
          </cell>
        </row>
        <row r="2631">
          <cell r="H2631">
            <v>15539.17221373446</v>
          </cell>
          <cell r="J2631">
            <v>15539.17221373446</v>
          </cell>
          <cell r="M2631">
            <v>15539.17221373446</v>
          </cell>
          <cell r="P2631">
            <v>15539.17221373446</v>
          </cell>
          <cell r="S2631">
            <v>15539.17221373446</v>
          </cell>
          <cell r="V2631" t="str">
            <v>ВПУ</v>
          </cell>
        </row>
        <row r="2632">
          <cell r="H2632">
            <v>0</v>
          </cell>
          <cell r="J2632">
            <v>0</v>
          </cell>
          <cell r="M2632">
            <v>0</v>
          </cell>
          <cell r="P2632">
            <v>0</v>
          </cell>
          <cell r="S2632">
            <v>0</v>
          </cell>
          <cell r="V2632" t="str">
            <v>ВПУ</v>
          </cell>
        </row>
        <row r="2633">
          <cell r="H2633">
            <v>172649.05717305545</v>
          </cell>
          <cell r="J2633">
            <v>172649.05717305545</v>
          </cell>
          <cell r="M2633">
            <v>172649.05717305545</v>
          </cell>
          <cell r="P2633">
            <v>172649.05717305545</v>
          </cell>
          <cell r="S2633">
            <v>172649.05717305545</v>
          </cell>
          <cell r="V2633" t="str">
            <v>ВПУ</v>
          </cell>
        </row>
        <row r="2634">
          <cell r="H2634">
            <v>50331.577670611914</v>
          </cell>
          <cell r="J2634">
            <v>50331.577670611914</v>
          </cell>
          <cell r="M2634">
            <v>50331.577670611914</v>
          </cell>
          <cell r="P2634">
            <v>50331.577670611914</v>
          </cell>
          <cell r="S2634">
            <v>50331.577670611914</v>
          </cell>
          <cell r="V2634" t="str">
            <v>ВПУ</v>
          </cell>
        </row>
        <row r="2635">
          <cell r="H2635">
            <v>397092.84561691945</v>
          </cell>
          <cell r="J2635">
            <v>397092.84561691945</v>
          </cell>
          <cell r="M2635">
            <v>397092.84561691945</v>
          </cell>
          <cell r="P2635">
            <v>397092.84561691945</v>
          </cell>
          <cell r="S2635">
            <v>397092.84561691945</v>
          </cell>
          <cell r="V2635" t="str">
            <v>ВПУ</v>
          </cell>
        </row>
        <row r="2636">
          <cell r="H2636">
            <v>73585.559445731516</v>
          </cell>
          <cell r="J2636">
            <v>73585.559445731516</v>
          </cell>
          <cell r="M2636">
            <v>73585.559445731516</v>
          </cell>
          <cell r="P2636">
            <v>73585.559445731516</v>
          </cell>
          <cell r="S2636">
            <v>73585.559445731516</v>
          </cell>
          <cell r="V2636" t="str">
            <v>ВПУ</v>
          </cell>
        </row>
        <row r="2637">
          <cell r="H2637">
            <v>0</v>
          </cell>
          <cell r="J2637">
            <v>0</v>
          </cell>
          <cell r="M2637">
            <v>0</v>
          </cell>
          <cell r="P2637">
            <v>0</v>
          </cell>
          <cell r="S2637">
            <v>0</v>
          </cell>
          <cell r="V2637" t="str">
            <v>ВПУ</v>
          </cell>
        </row>
        <row r="2638">
          <cell r="H2638">
            <v>45581.571826954423</v>
          </cell>
          <cell r="J2638">
            <v>45581.571826954423</v>
          </cell>
          <cell r="M2638">
            <v>45581.571826954423</v>
          </cell>
          <cell r="P2638">
            <v>45581.571826954423</v>
          </cell>
          <cell r="S2638">
            <v>45581.571826954423</v>
          </cell>
          <cell r="V2638" t="str">
            <v>ВПУ</v>
          </cell>
        </row>
        <row r="2639">
          <cell r="H2639">
            <v>41437.792569958561</v>
          </cell>
          <cell r="J2639">
            <v>41437.792569958561</v>
          </cell>
          <cell r="M2639">
            <v>41437.792569958561</v>
          </cell>
          <cell r="P2639">
            <v>41437.792569958561</v>
          </cell>
          <cell r="S2639">
            <v>41437.792569958561</v>
          </cell>
          <cell r="V2639" t="str">
            <v>ВПУ</v>
          </cell>
        </row>
        <row r="2640">
          <cell r="H2640">
            <v>45167.193901254832</v>
          </cell>
          <cell r="J2640">
            <v>45167.193901254832</v>
          </cell>
          <cell r="M2640">
            <v>45167.193901254832</v>
          </cell>
          <cell r="P2640">
            <v>45167.193901254832</v>
          </cell>
          <cell r="S2640">
            <v>45167.193901254832</v>
          </cell>
          <cell r="V2640" t="str">
            <v>ВПУ</v>
          </cell>
        </row>
        <row r="2641">
          <cell r="H2641">
            <v>15539.17221373446</v>
          </cell>
          <cell r="J2641">
            <v>15539.17221373446</v>
          </cell>
          <cell r="M2641">
            <v>15539.17221373446</v>
          </cell>
          <cell r="P2641">
            <v>15539.17221373446</v>
          </cell>
          <cell r="S2641">
            <v>15539.17221373446</v>
          </cell>
          <cell r="V2641" t="str">
            <v>ВПУ</v>
          </cell>
        </row>
        <row r="2642">
          <cell r="H2642">
            <v>9012.7198839659868</v>
          </cell>
          <cell r="J2642">
            <v>9012.7198839659868</v>
          </cell>
          <cell r="M2642">
            <v>9012.7198839659868</v>
          </cell>
          <cell r="P2642">
            <v>9012.7198839659868</v>
          </cell>
          <cell r="S2642">
            <v>9012.7198839659868</v>
          </cell>
          <cell r="V2642" t="str">
            <v>ВПУ</v>
          </cell>
        </row>
        <row r="2643">
          <cell r="H2643">
            <v>0</v>
          </cell>
          <cell r="J2643">
            <v>0</v>
          </cell>
          <cell r="M2643">
            <v>0</v>
          </cell>
          <cell r="P2643">
            <v>0</v>
          </cell>
          <cell r="S2643">
            <v>0</v>
          </cell>
          <cell r="V2643" t="str">
            <v>ВПУ</v>
          </cell>
        </row>
        <row r="2644">
          <cell r="H2644">
            <v>50331.577670611914</v>
          </cell>
          <cell r="J2644">
            <v>50331.577670611914</v>
          </cell>
          <cell r="M2644">
            <v>50331.577670611914</v>
          </cell>
          <cell r="P2644">
            <v>50331.577670611914</v>
          </cell>
          <cell r="S2644">
            <v>50331.577670611914</v>
          </cell>
          <cell r="V2644" t="str">
            <v>ВПУ</v>
          </cell>
        </row>
        <row r="2645">
          <cell r="H2645">
            <v>2380.0216030988918</v>
          </cell>
          <cell r="J2645">
            <v>2380.0216030988918</v>
          </cell>
          <cell r="M2645">
            <v>2380.0216030988918</v>
          </cell>
          <cell r="P2645">
            <v>2380.0216030988918</v>
          </cell>
          <cell r="S2645">
            <v>2380.0216030988918</v>
          </cell>
          <cell r="V2645" t="str">
            <v>ВПУ</v>
          </cell>
        </row>
        <row r="2646">
          <cell r="H2646">
            <v>397092.84561691945</v>
          </cell>
          <cell r="J2646">
            <v>397092.84561691945</v>
          </cell>
          <cell r="M2646">
            <v>397092.84561691945</v>
          </cell>
          <cell r="P2646">
            <v>397092.84561691945</v>
          </cell>
          <cell r="S2646">
            <v>397092.84561691945</v>
          </cell>
          <cell r="V2646" t="str">
            <v>ВПУ</v>
          </cell>
        </row>
        <row r="2647">
          <cell r="H2647">
            <v>73585.559445731516</v>
          </cell>
          <cell r="J2647">
            <v>73585.559445731516</v>
          </cell>
          <cell r="M2647">
            <v>73585.559445731516</v>
          </cell>
          <cell r="P2647">
            <v>73585.559445731516</v>
          </cell>
          <cell r="S2647">
            <v>73585.559445731516</v>
          </cell>
          <cell r="V2647" t="str">
            <v>ВПУ</v>
          </cell>
        </row>
        <row r="2648">
          <cell r="H2648">
            <v>0</v>
          </cell>
          <cell r="J2648">
            <v>0</v>
          </cell>
          <cell r="M2648">
            <v>0</v>
          </cell>
          <cell r="P2648">
            <v>0</v>
          </cell>
          <cell r="S2648">
            <v>0</v>
          </cell>
          <cell r="V2648" t="str">
            <v>ВПУ</v>
          </cell>
        </row>
        <row r="2649">
          <cell r="H2649">
            <v>0</v>
          </cell>
          <cell r="J2649">
            <v>0</v>
          </cell>
          <cell r="M2649">
            <v>0</v>
          </cell>
          <cell r="P2649">
            <v>0</v>
          </cell>
          <cell r="S2649">
            <v>0</v>
          </cell>
          <cell r="V2649" t="str">
            <v>ВПУ</v>
          </cell>
        </row>
        <row r="2650">
          <cell r="H2650">
            <v>96342.867725153672</v>
          </cell>
          <cell r="J2650">
            <v>96342.867725153672</v>
          </cell>
          <cell r="M2650">
            <v>96342.867725153672</v>
          </cell>
          <cell r="P2650">
            <v>96342.867725153672</v>
          </cell>
          <cell r="S2650">
            <v>96342.867725153672</v>
          </cell>
          <cell r="V2650" t="str">
            <v>ВПУ</v>
          </cell>
        </row>
        <row r="2651">
          <cell r="H2651">
            <v>32632.26164884237</v>
          </cell>
          <cell r="J2651">
            <v>32632.26164884237</v>
          </cell>
          <cell r="M2651">
            <v>32632.26164884237</v>
          </cell>
          <cell r="P2651">
            <v>32632.26164884237</v>
          </cell>
          <cell r="S2651">
            <v>32632.26164884237</v>
          </cell>
          <cell r="V2651" t="str">
            <v>ВПУ</v>
          </cell>
        </row>
        <row r="2652">
          <cell r="H2652">
            <v>0</v>
          </cell>
          <cell r="J2652">
            <v>0</v>
          </cell>
          <cell r="M2652">
            <v>0</v>
          </cell>
          <cell r="P2652">
            <v>0</v>
          </cell>
          <cell r="S2652">
            <v>0</v>
          </cell>
          <cell r="V2652" t="str">
            <v>ВПУ</v>
          </cell>
        </row>
        <row r="2653">
          <cell r="H2653">
            <v>37294.013312962707</v>
          </cell>
          <cell r="J2653">
            <v>37294.013312962707</v>
          </cell>
          <cell r="M2653">
            <v>37294.013312962707</v>
          </cell>
          <cell r="P2653">
            <v>37294.013312962707</v>
          </cell>
          <cell r="S2653">
            <v>37294.013312962707</v>
          </cell>
          <cell r="V2653" t="str">
            <v>ВПУ</v>
          </cell>
        </row>
        <row r="2654">
          <cell r="H2654">
            <v>7355.2081811676444</v>
          </cell>
          <cell r="J2654">
            <v>7355.2081811676444</v>
          </cell>
          <cell r="M2654">
            <v>7355.2081811676444</v>
          </cell>
          <cell r="P2654">
            <v>7355.2081811676444</v>
          </cell>
          <cell r="S2654">
            <v>7355.2081811676444</v>
          </cell>
          <cell r="V2654" t="str">
            <v>ВПУ</v>
          </cell>
        </row>
        <row r="2655">
          <cell r="H2655">
            <v>51486.457268173515</v>
          </cell>
          <cell r="J2655">
            <v>51486.457268173515</v>
          </cell>
          <cell r="M2655">
            <v>51486.457268173515</v>
          </cell>
          <cell r="P2655">
            <v>51486.457268173515</v>
          </cell>
          <cell r="S2655">
            <v>51486.457268173515</v>
          </cell>
          <cell r="V2655" t="str">
            <v>ВПУ</v>
          </cell>
        </row>
        <row r="2656">
          <cell r="H2656">
            <v>0</v>
          </cell>
          <cell r="J2656">
            <v>0</v>
          </cell>
          <cell r="M2656">
            <v>0</v>
          </cell>
          <cell r="P2656">
            <v>0</v>
          </cell>
          <cell r="S2656">
            <v>0</v>
          </cell>
          <cell r="V2656" t="str">
            <v>ВПУ</v>
          </cell>
        </row>
        <row r="2657">
          <cell r="H2657">
            <v>0</v>
          </cell>
          <cell r="J2657">
            <v>0</v>
          </cell>
          <cell r="M2657">
            <v>0</v>
          </cell>
          <cell r="P2657">
            <v>0</v>
          </cell>
          <cell r="S2657">
            <v>0</v>
          </cell>
          <cell r="V2657" t="str">
            <v>ВПУ</v>
          </cell>
        </row>
        <row r="2658">
          <cell r="H2658">
            <v>3972.8483626447774</v>
          </cell>
          <cell r="J2658">
            <v>3972.8483626447774</v>
          </cell>
          <cell r="M2658">
            <v>3972.8483626447774</v>
          </cell>
          <cell r="P2658">
            <v>3972.8483626447774</v>
          </cell>
          <cell r="S2658">
            <v>3972.8483626447774</v>
          </cell>
          <cell r="V2658" t="str">
            <v>ВПУ</v>
          </cell>
        </row>
        <row r="2659">
          <cell r="H2659">
            <v>3972.8483626447774</v>
          </cell>
          <cell r="J2659">
            <v>3972.8483626447774</v>
          </cell>
          <cell r="M2659">
            <v>3972.8483626447774</v>
          </cell>
          <cell r="P2659">
            <v>3972.8483626447774</v>
          </cell>
          <cell r="S2659">
            <v>3972.8483626447774</v>
          </cell>
          <cell r="V2659" t="str">
            <v>ВПУ</v>
          </cell>
        </row>
        <row r="2660">
          <cell r="H2660">
            <v>3972.8483626447774</v>
          </cell>
          <cell r="J2660">
            <v>3972.8483626447774</v>
          </cell>
          <cell r="M2660">
            <v>3972.8483626447774</v>
          </cell>
          <cell r="P2660">
            <v>3972.8483626447774</v>
          </cell>
          <cell r="S2660">
            <v>3972.8483626447774</v>
          </cell>
          <cell r="V2660" t="str">
            <v>ВПУ</v>
          </cell>
        </row>
        <row r="2661">
          <cell r="H2661">
            <v>3972.8483626447774</v>
          </cell>
          <cell r="J2661">
            <v>3972.8483626447774</v>
          </cell>
          <cell r="M2661">
            <v>3972.8483626447774</v>
          </cell>
          <cell r="P2661">
            <v>3972.8483626447774</v>
          </cell>
          <cell r="S2661">
            <v>3972.8483626447774</v>
          </cell>
          <cell r="V2661" t="str">
            <v>ВПУ</v>
          </cell>
        </row>
        <row r="2662">
          <cell r="H2662">
            <v>3972.8483626447774</v>
          </cell>
          <cell r="J2662">
            <v>3972.8483626447774</v>
          </cell>
          <cell r="M2662">
            <v>3972.8483626447774</v>
          </cell>
          <cell r="P2662">
            <v>3972.8483626447774</v>
          </cell>
          <cell r="S2662">
            <v>3972.8483626447774</v>
          </cell>
          <cell r="V2662" t="str">
            <v>ВПУ</v>
          </cell>
        </row>
        <row r="2663">
          <cell r="H2663">
            <v>3972.8483626447774</v>
          </cell>
          <cell r="J2663">
            <v>3972.8483626447774</v>
          </cell>
          <cell r="M2663">
            <v>3972.8483626447774</v>
          </cell>
          <cell r="P2663">
            <v>3972.8483626447774</v>
          </cell>
          <cell r="S2663">
            <v>3972.8483626447774</v>
          </cell>
          <cell r="V2663" t="str">
            <v>ВПУ</v>
          </cell>
        </row>
        <row r="2664">
          <cell r="H2664">
            <v>3972.8483626447774</v>
          </cell>
          <cell r="J2664">
            <v>3972.8483626447774</v>
          </cell>
          <cell r="M2664">
            <v>3972.8483626447774</v>
          </cell>
          <cell r="P2664">
            <v>3972.8483626447774</v>
          </cell>
          <cell r="S2664">
            <v>3972.8483626447774</v>
          </cell>
          <cell r="V2664" t="str">
            <v>ВПУ</v>
          </cell>
        </row>
        <row r="2665">
          <cell r="H2665">
            <v>3766.6953446092334</v>
          </cell>
          <cell r="J2665">
            <v>3766.6953446092334</v>
          </cell>
          <cell r="M2665">
            <v>3766.6953446092334</v>
          </cell>
          <cell r="P2665">
            <v>3766.6953446092334</v>
          </cell>
          <cell r="S2665">
            <v>3766.6953446092334</v>
          </cell>
          <cell r="V2665" t="str">
            <v>ВПУ</v>
          </cell>
        </row>
        <row r="2666">
          <cell r="H2666">
            <v>3766.6953446092334</v>
          </cell>
          <cell r="J2666">
            <v>3766.6953446092334</v>
          </cell>
          <cell r="M2666">
            <v>3766.6953446092334</v>
          </cell>
          <cell r="P2666">
            <v>3766.6953446092334</v>
          </cell>
          <cell r="S2666">
            <v>3766.6953446092334</v>
          </cell>
          <cell r="V2666" t="str">
            <v>ВПУ</v>
          </cell>
        </row>
        <row r="2667">
          <cell r="H2667">
            <v>3766.6953446092334</v>
          </cell>
          <cell r="J2667">
            <v>3766.6953446092334</v>
          </cell>
          <cell r="M2667">
            <v>3766.6953446092334</v>
          </cell>
          <cell r="P2667">
            <v>3766.6953446092334</v>
          </cell>
          <cell r="S2667">
            <v>3766.6953446092334</v>
          </cell>
          <cell r="V2667" t="str">
            <v>ВПУ</v>
          </cell>
        </row>
        <row r="2668">
          <cell r="H2668">
            <v>3766.6953446092334</v>
          </cell>
          <cell r="J2668">
            <v>3766.6953446092334</v>
          </cell>
          <cell r="M2668">
            <v>3766.6953446092334</v>
          </cell>
          <cell r="P2668">
            <v>3766.6953446092334</v>
          </cell>
          <cell r="S2668">
            <v>3766.6953446092334</v>
          </cell>
          <cell r="V2668" t="str">
            <v>ВПУ</v>
          </cell>
        </row>
        <row r="2669">
          <cell r="H2669">
            <v>3766.6953446092334</v>
          </cell>
          <cell r="J2669">
            <v>3766.6953446092334</v>
          </cell>
          <cell r="M2669">
            <v>3766.6953446092334</v>
          </cell>
          <cell r="P2669">
            <v>3766.6953446092334</v>
          </cell>
          <cell r="S2669">
            <v>3766.6953446092334</v>
          </cell>
          <cell r="V2669" t="str">
            <v>ВПУ</v>
          </cell>
        </row>
        <row r="2670">
          <cell r="H2670">
            <v>3766.6953446092334</v>
          </cell>
          <cell r="J2670">
            <v>3766.6953446092334</v>
          </cell>
          <cell r="M2670">
            <v>3766.6953446092334</v>
          </cell>
          <cell r="P2670">
            <v>3766.6953446092334</v>
          </cell>
          <cell r="S2670">
            <v>3766.6953446092334</v>
          </cell>
          <cell r="V2670" t="str">
            <v>ВПУ</v>
          </cell>
        </row>
        <row r="2671">
          <cell r="H2671">
            <v>0</v>
          </cell>
          <cell r="J2671">
            <v>0</v>
          </cell>
          <cell r="M2671">
            <v>0</v>
          </cell>
          <cell r="P2671">
            <v>0</v>
          </cell>
          <cell r="S2671">
            <v>0</v>
          </cell>
          <cell r="V2671" t="str">
            <v>ВПУ</v>
          </cell>
        </row>
        <row r="2672">
          <cell r="H2672">
            <v>3972.8483626447774</v>
          </cell>
          <cell r="J2672">
            <v>3972.8483626447774</v>
          </cell>
          <cell r="M2672">
            <v>3972.8483626447774</v>
          </cell>
          <cell r="P2672">
            <v>3972.8483626447774</v>
          </cell>
          <cell r="S2672">
            <v>3972.8483626447774</v>
          </cell>
          <cell r="V2672" t="str">
            <v>ВПУ</v>
          </cell>
        </row>
        <row r="2673">
          <cell r="H2673">
            <v>3972.8483626447774</v>
          </cell>
          <cell r="J2673">
            <v>3972.8483626447774</v>
          </cell>
          <cell r="M2673">
            <v>3972.8483626447774</v>
          </cell>
          <cell r="P2673">
            <v>3972.8483626447774</v>
          </cell>
          <cell r="S2673">
            <v>3972.8483626447774</v>
          </cell>
          <cell r="V2673" t="str">
            <v>ВПУ</v>
          </cell>
        </row>
        <row r="2674">
          <cell r="H2674">
            <v>3972.8483626447774</v>
          </cell>
          <cell r="J2674">
            <v>3972.8483626447774</v>
          </cell>
          <cell r="M2674">
            <v>3972.8483626447774</v>
          </cell>
          <cell r="P2674">
            <v>3972.8483626447774</v>
          </cell>
          <cell r="S2674">
            <v>3972.8483626447774</v>
          </cell>
          <cell r="V2674" t="str">
            <v>ВПУ</v>
          </cell>
        </row>
        <row r="2675">
          <cell r="H2675">
            <v>3972.8483626447774</v>
          </cell>
          <cell r="J2675">
            <v>3972.8483626447774</v>
          </cell>
          <cell r="M2675">
            <v>3972.8483626447774</v>
          </cell>
          <cell r="P2675">
            <v>3972.8483626447774</v>
          </cell>
          <cell r="S2675">
            <v>3972.8483626447774</v>
          </cell>
          <cell r="V2675" t="str">
            <v>ВПУ</v>
          </cell>
        </row>
        <row r="2676">
          <cell r="H2676">
            <v>3972.8483626447774</v>
          </cell>
          <cell r="J2676">
            <v>3972.8483626447774</v>
          </cell>
          <cell r="M2676">
            <v>3972.8483626447774</v>
          </cell>
          <cell r="P2676">
            <v>3972.8483626447774</v>
          </cell>
          <cell r="S2676">
            <v>3972.8483626447774</v>
          </cell>
          <cell r="V2676" t="str">
            <v>ВПУ</v>
          </cell>
        </row>
        <row r="2677">
          <cell r="H2677">
            <v>3972.8483626447774</v>
          </cell>
          <cell r="J2677">
            <v>3972.8483626447774</v>
          </cell>
          <cell r="M2677">
            <v>3972.8483626447774</v>
          </cell>
          <cell r="P2677">
            <v>3972.8483626447774</v>
          </cell>
          <cell r="S2677">
            <v>3972.8483626447774</v>
          </cell>
          <cell r="V2677" t="str">
            <v>ВПУ</v>
          </cell>
        </row>
        <row r="2678">
          <cell r="H2678">
            <v>3972.8483626447774</v>
          </cell>
          <cell r="J2678">
            <v>3972.8483626447774</v>
          </cell>
          <cell r="M2678">
            <v>3972.8483626447774</v>
          </cell>
          <cell r="P2678">
            <v>3972.8483626447774</v>
          </cell>
          <cell r="S2678">
            <v>3972.8483626447774</v>
          </cell>
          <cell r="V2678" t="str">
            <v>ВПУ</v>
          </cell>
        </row>
        <row r="2679">
          <cell r="H2679">
            <v>3972.8483626447774</v>
          </cell>
          <cell r="J2679">
            <v>3972.8483626447774</v>
          </cell>
          <cell r="M2679">
            <v>3972.8483626447774</v>
          </cell>
          <cell r="P2679">
            <v>3972.8483626447774</v>
          </cell>
          <cell r="S2679">
            <v>3972.8483626447774</v>
          </cell>
          <cell r="V2679" t="str">
            <v>ВПУ</v>
          </cell>
        </row>
        <row r="2680">
          <cell r="H2680">
            <v>3972.8483626447774</v>
          </cell>
          <cell r="J2680">
            <v>3972.8483626447774</v>
          </cell>
          <cell r="M2680">
            <v>3972.8483626447774</v>
          </cell>
          <cell r="P2680">
            <v>3972.8483626447774</v>
          </cell>
          <cell r="S2680">
            <v>3972.8483626447774</v>
          </cell>
          <cell r="V2680" t="str">
            <v>ВПУ</v>
          </cell>
        </row>
        <row r="2681">
          <cell r="H2681">
            <v>3972.8483626447774</v>
          </cell>
          <cell r="J2681">
            <v>3972.8483626447774</v>
          </cell>
          <cell r="M2681">
            <v>3972.8483626447774</v>
          </cell>
          <cell r="P2681">
            <v>3972.8483626447774</v>
          </cell>
          <cell r="S2681">
            <v>3972.8483626447774</v>
          </cell>
          <cell r="V2681" t="str">
            <v>ВПУ</v>
          </cell>
        </row>
        <row r="2682">
          <cell r="H2682">
            <v>0</v>
          </cell>
          <cell r="J2682">
            <v>0</v>
          </cell>
          <cell r="M2682">
            <v>0</v>
          </cell>
          <cell r="P2682">
            <v>0</v>
          </cell>
          <cell r="S2682">
            <v>0</v>
          </cell>
          <cell r="V2682" t="str">
            <v>ВПУ</v>
          </cell>
        </row>
        <row r="2683">
          <cell r="H2683">
            <v>3766.6953446092334</v>
          </cell>
          <cell r="J2683">
            <v>3766.6953446092334</v>
          </cell>
          <cell r="M2683">
            <v>3766.6953446092334</v>
          </cell>
          <cell r="P2683">
            <v>3766.6953446092334</v>
          </cell>
          <cell r="S2683">
            <v>3766.6953446092334</v>
          </cell>
          <cell r="V2683" t="str">
            <v>ВПУ</v>
          </cell>
        </row>
        <row r="2684">
          <cell r="H2684">
            <v>3766.6953446092334</v>
          </cell>
          <cell r="J2684">
            <v>3766.6953446092334</v>
          </cell>
          <cell r="M2684">
            <v>3766.6953446092334</v>
          </cell>
          <cell r="P2684">
            <v>3766.6953446092334</v>
          </cell>
          <cell r="S2684">
            <v>3766.6953446092334</v>
          </cell>
          <cell r="V2684" t="str">
            <v>ВПУ</v>
          </cell>
        </row>
        <row r="2685">
          <cell r="H2685">
            <v>3766.6953446092334</v>
          </cell>
          <cell r="J2685">
            <v>3766.6953446092334</v>
          </cell>
          <cell r="M2685">
            <v>3766.6953446092334</v>
          </cell>
          <cell r="P2685">
            <v>3766.6953446092334</v>
          </cell>
          <cell r="S2685">
            <v>3766.6953446092334</v>
          </cell>
          <cell r="V2685" t="str">
            <v>ВПУ</v>
          </cell>
        </row>
        <row r="2686">
          <cell r="H2686">
            <v>0</v>
          </cell>
          <cell r="J2686">
            <v>0</v>
          </cell>
          <cell r="M2686">
            <v>0</v>
          </cell>
          <cell r="P2686">
            <v>0</v>
          </cell>
          <cell r="S2686">
            <v>0</v>
          </cell>
          <cell r="V2686" t="str">
            <v>ВПУ</v>
          </cell>
        </row>
        <row r="2687">
          <cell r="H2687">
            <v>0</v>
          </cell>
          <cell r="J2687">
            <v>0</v>
          </cell>
          <cell r="M2687">
            <v>0</v>
          </cell>
          <cell r="P2687">
            <v>0</v>
          </cell>
          <cell r="S2687">
            <v>0</v>
          </cell>
          <cell r="V2687" t="str">
            <v>ВПУ</v>
          </cell>
        </row>
        <row r="2688">
          <cell r="H2688">
            <v>0</v>
          </cell>
          <cell r="J2688">
            <v>0</v>
          </cell>
          <cell r="M2688">
            <v>0</v>
          </cell>
          <cell r="P2688">
            <v>0</v>
          </cell>
          <cell r="S2688">
            <v>0</v>
          </cell>
          <cell r="V2688" t="str">
            <v>ВПУ</v>
          </cell>
        </row>
        <row r="2689">
          <cell r="H2689">
            <v>0</v>
          </cell>
          <cell r="J2689">
            <v>0</v>
          </cell>
          <cell r="M2689">
            <v>0</v>
          </cell>
          <cell r="P2689">
            <v>0</v>
          </cell>
          <cell r="S2689">
            <v>0</v>
          </cell>
          <cell r="V2689" t="str">
            <v>ВПУ</v>
          </cell>
        </row>
        <row r="2690">
          <cell r="H2690">
            <v>0</v>
          </cell>
          <cell r="J2690">
            <v>0</v>
          </cell>
          <cell r="M2690">
            <v>0</v>
          </cell>
          <cell r="P2690">
            <v>0</v>
          </cell>
          <cell r="S2690">
            <v>0</v>
          </cell>
          <cell r="V2690" t="str">
            <v>ВПУ</v>
          </cell>
        </row>
        <row r="2691">
          <cell r="H2691">
            <v>0</v>
          </cell>
          <cell r="J2691">
            <v>0</v>
          </cell>
          <cell r="M2691">
            <v>0</v>
          </cell>
          <cell r="P2691">
            <v>0</v>
          </cell>
          <cell r="S2691">
            <v>0</v>
          </cell>
          <cell r="V2691" t="str">
            <v>ВПУ</v>
          </cell>
        </row>
        <row r="2692">
          <cell r="H2692">
            <v>8801.3871418591989</v>
          </cell>
          <cell r="J2692">
            <v>8801.3871418591989</v>
          </cell>
          <cell r="M2692">
            <v>8801.3871418591989</v>
          </cell>
          <cell r="P2692">
            <v>8801.3871418591989</v>
          </cell>
          <cell r="S2692">
            <v>8801.3871418591989</v>
          </cell>
          <cell r="V2692" t="str">
            <v>ВПУ</v>
          </cell>
        </row>
        <row r="2693">
          <cell r="H2693">
            <v>41023.414644258977</v>
          </cell>
          <cell r="J2693">
            <v>41023.414644258977</v>
          </cell>
          <cell r="M2693">
            <v>41023.414644258977</v>
          </cell>
          <cell r="P2693">
            <v>41023.414644258977</v>
          </cell>
          <cell r="S2693">
            <v>41023.414644258977</v>
          </cell>
          <cell r="V2693" t="str">
            <v>ВПУ</v>
          </cell>
        </row>
        <row r="2694">
          <cell r="H2694">
            <v>0</v>
          </cell>
          <cell r="J2694">
            <v>0</v>
          </cell>
          <cell r="M2694">
            <v>0</v>
          </cell>
          <cell r="P2694">
            <v>0</v>
          </cell>
          <cell r="S2694">
            <v>0</v>
          </cell>
          <cell r="V2694" t="str">
            <v>ВПУ</v>
          </cell>
        </row>
        <row r="2695">
          <cell r="H2695">
            <v>50331.577670611914</v>
          </cell>
          <cell r="J2695">
            <v>50331.577670611914</v>
          </cell>
          <cell r="M2695">
            <v>50331.577670611914</v>
          </cell>
          <cell r="P2695">
            <v>50331.577670611914</v>
          </cell>
          <cell r="S2695">
            <v>50331.577670611914</v>
          </cell>
          <cell r="V2695" t="str">
            <v>ВПУ</v>
          </cell>
        </row>
        <row r="2696">
          <cell r="H2696">
            <v>2380.0216030988918</v>
          </cell>
          <cell r="J2696">
            <v>2380.0216030988918</v>
          </cell>
          <cell r="M2696">
            <v>2380.0216030988918</v>
          </cell>
          <cell r="P2696">
            <v>2380.0216030988918</v>
          </cell>
          <cell r="S2696">
            <v>2380.0216030988918</v>
          </cell>
          <cell r="V2696" t="str">
            <v>ВПУ</v>
          </cell>
        </row>
        <row r="2697">
          <cell r="H2697">
            <v>73585.559445731516</v>
          </cell>
          <cell r="J2697">
            <v>73585.559445731516</v>
          </cell>
          <cell r="M2697">
            <v>73585.559445731516</v>
          </cell>
          <cell r="P2697">
            <v>73585.559445731516</v>
          </cell>
          <cell r="S2697">
            <v>73585.559445731516</v>
          </cell>
          <cell r="V2697" t="str">
            <v>ВПУ</v>
          </cell>
        </row>
        <row r="2698">
          <cell r="H2698">
            <v>397092.84561691945</v>
          </cell>
          <cell r="J2698">
            <v>397092.84561691945</v>
          </cell>
          <cell r="M2698">
            <v>397092.84561691945</v>
          </cell>
          <cell r="P2698">
            <v>397092.84561691945</v>
          </cell>
          <cell r="S2698">
            <v>397092.84561691945</v>
          </cell>
          <cell r="V2698" t="str">
            <v>ВПУ</v>
          </cell>
        </row>
        <row r="2699">
          <cell r="H2699">
            <v>0</v>
          </cell>
          <cell r="J2699">
            <v>0</v>
          </cell>
          <cell r="M2699">
            <v>0</v>
          </cell>
          <cell r="P2699">
            <v>0</v>
          </cell>
          <cell r="S2699">
            <v>0</v>
          </cell>
          <cell r="V2699" t="str">
            <v>ВПУ</v>
          </cell>
        </row>
        <row r="2700">
          <cell r="H2700">
            <v>20718.896284979281</v>
          </cell>
          <cell r="J2700">
            <v>20718.896284979281</v>
          </cell>
          <cell r="M2700">
            <v>20718.896284979281</v>
          </cell>
          <cell r="P2700">
            <v>20718.896284979281</v>
          </cell>
          <cell r="S2700">
            <v>20718.896284979281</v>
          </cell>
          <cell r="V2700" t="str">
            <v>ВПУ</v>
          </cell>
        </row>
        <row r="2701">
          <cell r="H2701">
            <v>11498.987438163502</v>
          </cell>
          <cell r="J2701">
            <v>11498.987438163502</v>
          </cell>
          <cell r="M2701">
            <v>11498.987438163502</v>
          </cell>
          <cell r="P2701">
            <v>11498.987438163502</v>
          </cell>
          <cell r="S2701">
            <v>11498.987438163502</v>
          </cell>
          <cell r="V2701" t="str">
            <v>ВПУ</v>
          </cell>
        </row>
        <row r="2702">
          <cell r="H2702">
            <v>18336.223212206663</v>
          </cell>
          <cell r="J2702">
            <v>18336.223212206663</v>
          </cell>
          <cell r="M2702">
            <v>18336.223212206663</v>
          </cell>
          <cell r="P2702">
            <v>18336.223212206663</v>
          </cell>
          <cell r="S2702">
            <v>18336.223212206663</v>
          </cell>
          <cell r="V2702" t="str">
            <v>ВПУ</v>
          </cell>
        </row>
        <row r="2703">
          <cell r="H2703">
            <v>18647.006656481353</v>
          </cell>
          <cell r="J2703">
            <v>18647.006656481353</v>
          </cell>
          <cell r="M2703">
            <v>18647.006656481353</v>
          </cell>
          <cell r="P2703">
            <v>18647.006656481353</v>
          </cell>
          <cell r="S2703">
            <v>18647.006656481353</v>
          </cell>
          <cell r="V2703" t="str">
            <v>ВПУ</v>
          </cell>
        </row>
        <row r="2704">
          <cell r="H2704">
            <v>17093.089435107908</v>
          </cell>
          <cell r="J2704">
            <v>17093.089435107908</v>
          </cell>
          <cell r="M2704">
            <v>17093.089435107908</v>
          </cell>
          <cell r="P2704">
            <v>17093.089435107908</v>
          </cell>
          <cell r="S2704">
            <v>17093.089435107908</v>
          </cell>
          <cell r="V2704" t="str">
            <v>ВПУ</v>
          </cell>
        </row>
        <row r="2705">
          <cell r="H2705">
            <v>0</v>
          </cell>
          <cell r="J2705">
            <v>0</v>
          </cell>
          <cell r="M2705">
            <v>0</v>
          </cell>
          <cell r="P2705">
            <v>0</v>
          </cell>
          <cell r="S2705">
            <v>0</v>
          </cell>
          <cell r="V2705" t="str">
            <v>ВПУ</v>
          </cell>
        </row>
        <row r="2706">
          <cell r="H2706">
            <v>2182735.723622567</v>
          </cell>
          <cell r="J2706">
            <v>2182735.723622567</v>
          </cell>
          <cell r="M2706">
            <v>2182735.723622567</v>
          </cell>
          <cell r="P2706">
            <v>2182735.723622567</v>
          </cell>
          <cell r="S2706">
            <v>2182735.723622567</v>
          </cell>
          <cell r="V2706" t="str">
            <v>ВПУ</v>
          </cell>
        </row>
        <row r="2707">
          <cell r="H2707">
            <v>0</v>
          </cell>
          <cell r="J2707">
            <v>0</v>
          </cell>
          <cell r="M2707">
            <v>0</v>
          </cell>
          <cell r="P2707">
            <v>0</v>
          </cell>
          <cell r="S2707">
            <v>0</v>
          </cell>
          <cell r="V2707" t="str">
            <v>ВПУ</v>
          </cell>
        </row>
        <row r="2708">
          <cell r="H2708">
            <v>43509.682198456496</v>
          </cell>
          <cell r="J2708">
            <v>43509.682198456496</v>
          </cell>
          <cell r="M2708">
            <v>43509.682198456496</v>
          </cell>
          <cell r="P2708">
            <v>43509.682198456496</v>
          </cell>
          <cell r="S2708">
            <v>43509.682198456496</v>
          </cell>
          <cell r="V2708" t="str">
            <v>ВПУ</v>
          </cell>
        </row>
        <row r="2709">
          <cell r="H2709">
            <v>336682.06463091332</v>
          </cell>
          <cell r="J2709">
            <v>336682.06463091332</v>
          </cell>
          <cell r="M2709">
            <v>336682.06463091332</v>
          </cell>
          <cell r="P2709">
            <v>336682.06463091332</v>
          </cell>
          <cell r="S2709">
            <v>336682.06463091332</v>
          </cell>
          <cell r="V2709" t="str">
            <v>ВПУ</v>
          </cell>
        </row>
        <row r="2710">
          <cell r="H2710">
            <v>16575.117027983426</v>
          </cell>
          <cell r="J2710">
            <v>16575.117027983426</v>
          </cell>
          <cell r="M2710">
            <v>16575.117027983426</v>
          </cell>
          <cell r="P2710">
            <v>16575.117027983426</v>
          </cell>
          <cell r="S2710">
            <v>16575.117027983426</v>
          </cell>
          <cell r="V2710" t="str">
            <v>ВПУ</v>
          </cell>
        </row>
        <row r="2711">
          <cell r="H2711">
            <v>14503.227399485499</v>
          </cell>
          <cell r="J2711">
            <v>14503.227399485499</v>
          </cell>
          <cell r="M2711">
            <v>14503.227399485499</v>
          </cell>
          <cell r="P2711">
            <v>14503.227399485499</v>
          </cell>
          <cell r="S2711">
            <v>14503.227399485499</v>
          </cell>
          <cell r="V2711" t="str">
            <v>ВПУ</v>
          </cell>
        </row>
        <row r="2712">
          <cell r="H2712">
            <v>3667244.6424413328</v>
          </cell>
          <cell r="J2712">
            <v>3667244.6424413328</v>
          </cell>
          <cell r="M2712">
            <v>3667244.6424413328</v>
          </cell>
          <cell r="P2712">
            <v>3667244.6424413328</v>
          </cell>
          <cell r="S2712">
            <v>3667244.6424413328</v>
          </cell>
          <cell r="V2712" t="str">
            <v>ВПУ</v>
          </cell>
        </row>
        <row r="2713">
          <cell r="H2713" t="str">
            <v>вкл в п. 2706.</v>
          </cell>
          <cell r="J2713" t="str">
            <v>вкл в п. 2706.</v>
          </cell>
          <cell r="M2713" t="str">
            <v>вкл в п. 2706.</v>
          </cell>
          <cell r="P2713" t="str">
            <v>вкл в п. 2706.</v>
          </cell>
          <cell r="S2713" t="str">
            <v>вкл в п. 2706.</v>
          </cell>
          <cell r="V2713" t="str">
            <v>ВПУ</v>
          </cell>
        </row>
        <row r="2714">
          <cell r="H2714" t="str">
            <v>вкл в п. 2706.</v>
          </cell>
          <cell r="J2714" t="str">
            <v>вкл в п. 2706.</v>
          </cell>
          <cell r="M2714" t="str">
            <v>вкл в п. 2706.</v>
          </cell>
          <cell r="P2714" t="str">
            <v>вкл в п. 2706.</v>
          </cell>
          <cell r="S2714" t="str">
            <v>вкл в п. 2706.</v>
          </cell>
          <cell r="V2714" t="str">
            <v>ВПУ</v>
          </cell>
        </row>
        <row r="2715">
          <cell r="H2715" t="str">
            <v>вкл в п. 2706.</v>
          </cell>
          <cell r="J2715" t="str">
            <v>вкл в п. 2706.</v>
          </cell>
          <cell r="M2715" t="str">
            <v>вкл в п. 2706.</v>
          </cell>
          <cell r="P2715" t="str">
            <v>вкл в п. 2706.</v>
          </cell>
          <cell r="S2715" t="str">
            <v>вкл в п. 2706.</v>
          </cell>
          <cell r="V2715" t="str">
            <v>ВПУ</v>
          </cell>
        </row>
        <row r="2716">
          <cell r="H2716" t="str">
            <v>вкл в п. 2706.</v>
          </cell>
          <cell r="J2716" t="str">
            <v>вкл в п. 2706.</v>
          </cell>
          <cell r="M2716" t="str">
            <v>вкл в п. 2706.</v>
          </cell>
          <cell r="P2716" t="str">
            <v>вкл в п. 2706.</v>
          </cell>
          <cell r="S2716" t="str">
            <v>вкл в п. 2706.</v>
          </cell>
          <cell r="V2716" t="str">
            <v>ВПУ</v>
          </cell>
        </row>
        <row r="2717">
          <cell r="H2717" t="str">
            <v>вкл в п. 2706.</v>
          </cell>
          <cell r="J2717" t="str">
            <v>вкл в п. 2706.</v>
          </cell>
          <cell r="M2717" t="str">
            <v>вкл в п. 2706.</v>
          </cell>
          <cell r="P2717" t="str">
            <v>вкл в п. 2706.</v>
          </cell>
          <cell r="S2717" t="str">
            <v>вкл в п. 2706.</v>
          </cell>
          <cell r="V2717" t="str">
            <v>ВПУ</v>
          </cell>
        </row>
        <row r="2718">
          <cell r="H2718" t="str">
            <v>вкл в п. 2706.</v>
          </cell>
          <cell r="J2718" t="str">
            <v>вкл в п. 2706.</v>
          </cell>
          <cell r="M2718" t="str">
            <v>вкл в п. 2706.</v>
          </cell>
          <cell r="P2718" t="str">
            <v>вкл в п. 2706.</v>
          </cell>
          <cell r="S2718" t="str">
            <v>вкл в п. 2706.</v>
          </cell>
          <cell r="V2718" t="str">
            <v>ВПУ</v>
          </cell>
        </row>
        <row r="2719">
          <cell r="H2719" t="str">
            <v>вкл в п. 2706.</v>
          </cell>
          <cell r="J2719" t="str">
            <v>вкл в п. 2706.</v>
          </cell>
          <cell r="M2719" t="str">
            <v>вкл в п. 2706.</v>
          </cell>
          <cell r="P2719" t="str">
            <v>вкл в п. 2706.</v>
          </cell>
          <cell r="S2719" t="str">
            <v>вкл в п. 2706.</v>
          </cell>
          <cell r="V2719" t="str">
            <v>ВПУ</v>
          </cell>
        </row>
        <row r="2720">
          <cell r="H2720" t="str">
            <v>вкл в п. 2706.</v>
          </cell>
          <cell r="J2720" t="str">
            <v>вкл в п. 2706.</v>
          </cell>
          <cell r="M2720" t="str">
            <v>вкл в п. 2706.</v>
          </cell>
          <cell r="P2720" t="str">
            <v>вкл в п. 2706.</v>
          </cell>
          <cell r="S2720" t="str">
            <v>вкл в п. 2706.</v>
          </cell>
          <cell r="V2720" t="str">
            <v>ВПУ</v>
          </cell>
        </row>
        <row r="2721">
          <cell r="H2721" t="str">
            <v>вкл в п. 2706.</v>
          </cell>
          <cell r="J2721" t="str">
            <v>вкл в п. 2706.</v>
          </cell>
          <cell r="M2721" t="str">
            <v>вкл в п. 2706.</v>
          </cell>
          <cell r="P2721" t="str">
            <v>вкл в п. 2706.</v>
          </cell>
          <cell r="S2721" t="str">
            <v>вкл в п. 2706.</v>
          </cell>
          <cell r="V2721" t="str">
            <v>ВПУ</v>
          </cell>
        </row>
        <row r="2722">
          <cell r="H2722" t="str">
            <v>вкл в п. 2706.</v>
          </cell>
          <cell r="J2722" t="str">
            <v>вкл в п. 2706.</v>
          </cell>
          <cell r="M2722" t="str">
            <v>вкл в п. 2706.</v>
          </cell>
          <cell r="P2722" t="str">
            <v>вкл в п. 2706.</v>
          </cell>
          <cell r="S2722" t="str">
            <v>вкл в п. 2706.</v>
          </cell>
          <cell r="V2722" t="str">
            <v>ВПУ</v>
          </cell>
        </row>
        <row r="2723">
          <cell r="H2723" t="str">
            <v>вкл в п. 2706.</v>
          </cell>
          <cell r="J2723" t="str">
            <v>вкл в п. 2706.</v>
          </cell>
          <cell r="M2723" t="str">
            <v>вкл в п. 2706.</v>
          </cell>
          <cell r="P2723" t="str">
            <v>вкл в п. 2706.</v>
          </cell>
          <cell r="S2723" t="str">
            <v>вкл в п. 2706.</v>
          </cell>
          <cell r="V2723" t="str">
            <v>ВПУ</v>
          </cell>
        </row>
        <row r="2724">
          <cell r="H2724" t="str">
            <v>вкл в п. 2706.</v>
          </cell>
          <cell r="J2724" t="str">
            <v>вкл в п. 2706.</v>
          </cell>
          <cell r="M2724" t="str">
            <v>вкл в п. 2706.</v>
          </cell>
          <cell r="P2724" t="str">
            <v>вкл в п. 2706.</v>
          </cell>
          <cell r="S2724" t="str">
            <v>вкл в п. 2706.</v>
          </cell>
          <cell r="V2724" t="str">
            <v>ВПУ</v>
          </cell>
        </row>
        <row r="2725">
          <cell r="H2725" t="str">
            <v>вкл в п. 947.</v>
          </cell>
          <cell r="J2725" t="str">
            <v>вкл в п. 947.</v>
          </cell>
          <cell r="M2725" t="str">
            <v>вкл в п. 947.</v>
          </cell>
          <cell r="P2725" t="str">
            <v>вкл в п. 947.</v>
          </cell>
          <cell r="S2725" t="str">
            <v>вкл в п. 947.</v>
          </cell>
          <cell r="V2725" t="str">
            <v>ВПУ</v>
          </cell>
        </row>
        <row r="2726">
          <cell r="H2726" t="str">
            <v>вкл в п. 947.</v>
          </cell>
          <cell r="J2726" t="str">
            <v>вкл в п. 947.</v>
          </cell>
          <cell r="M2726" t="str">
            <v>вкл в п. 947.</v>
          </cell>
          <cell r="P2726" t="str">
            <v>вкл в п. 947.</v>
          </cell>
          <cell r="S2726" t="str">
            <v>вкл в п. 947.</v>
          </cell>
          <cell r="V2726" t="str">
            <v>ВПУ</v>
          </cell>
        </row>
        <row r="2727">
          <cell r="H2727" t="str">
            <v>вкл в п. 947.</v>
          </cell>
          <cell r="J2727" t="str">
            <v>вкл в п. 947.</v>
          </cell>
          <cell r="M2727" t="str">
            <v>вкл в п. 947.</v>
          </cell>
          <cell r="P2727" t="str">
            <v>вкл в п. 947.</v>
          </cell>
          <cell r="S2727" t="str">
            <v>вкл в п. 947.</v>
          </cell>
          <cell r="V2727" t="str">
            <v>ВПУ</v>
          </cell>
        </row>
        <row r="2728">
          <cell r="H2728" t="str">
            <v>вкл в п. 947.</v>
          </cell>
          <cell r="J2728" t="str">
            <v>вкл в п. 947.</v>
          </cell>
          <cell r="M2728" t="str">
            <v>вкл в п. 947.</v>
          </cell>
          <cell r="P2728" t="str">
            <v>вкл в п. 947.</v>
          </cell>
          <cell r="S2728" t="str">
            <v>вкл в п. 947.</v>
          </cell>
          <cell r="V2728" t="str">
            <v>ВПУ</v>
          </cell>
        </row>
        <row r="2729">
          <cell r="H2729" t="str">
            <v>вкл в п. 947.</v>
          </cell>
          <cell r="J2729" t="str">
            <v>вкл в п. 947.</v>
          </cell>
          <cell r="M2729" t="str">
            <v>вкл в п. 947.</v>
          </cell>
          <cell r="P2729" t="str">
            <v>вкл в п. 947.</v>
          </cell>
          <cell r="S2729" t="str">
            <v>вкл в п. 947.</v>
          </cell>
          <cell r="V2729" t="str">
            <v>ВПУ</v>
          </cell>
        </row>
        <row r="2730">
          <cell r="H2730">
            <v>250065.6988046456</v>
          </cell>
          <cell r="J2730">
            <v>250065.6988046456</v>
          </cell>
          <cell r="M2730">
            <v>250065.6988046456</v>
          </cell>
          <cell r="P2730">
            <v>250065.6988046456</v>
          </cell>
          <cell r="S2730">
            <v>250065.6988046456</v>
          </cell>
          <cell r="V2730" t="str">
            <v>ВПУ</v>
          </cell>
        </row>
        <row r="2731">
          <cell r="H2731">
            <v>5533248.4267227752</v>
          </cell>
          <cell r="J2731">
            <v>5533248.4267227752</v>
          </cell>
          <cell r="M2731">
            <v>5533248.4267227752</v>
          </cell>
          <cell r="P2731">
            <v>5533248.4267227752</v>
          </cell>
          <cell r="S2731">
            <v>5533248.4267227752</v>
          </cell>
          <cell r="V2731" t="str">
            <v>ВПУ</v>
          </cell>
        </row>
        <row r="2732">
          <cell r="H2732" t="str">
            <v>вкл в п. 2725.</v>
          </cell>
          <cell r="J2732" t="str">
            <v>вкл в п. 2725.</v>
          </cell>
          <cell r="M2732" t="str">
            <v>вкл в п. 2725.</v>
          </cell>
          <cell r="P2732" t="str">
            <v>вкл в п. 2725.</v>
          </cell>
          <cell r="S2732" t="str">
            <v>вкл в п. 2725.</v>
          </cell>
          <cell r="V2732" t="str">
            <v>ВПУ</v>
          </cell>
        </row>
        <row r="2733">
          <cell r="H2733" t="str">
            <v>вкл в п. 2725.</v>
          </cell>
          <cell r="J2733" t="str">
            <v>вкл в п. 2725.</v>
          </cell>
          <cell r="M2733" t="str">
            <v>вкл в п. 2725.</v>
          </cell>
          <cell r="P2733" t="str">
            <v>вкл в п. 2725.</v>
          </cell>
          <cell r="S2733" t="str">
            <v>вкл в п. 2725.</v>
          </cell>
          <cell r="V2733" t="str">
            <v>ВПУ</v>
          </cell>
        </row>
        <row r="2734">
          <cell r="H2734" t="str">
            <v>вкл в п. 2725.</v>
          </cell>
          <cell r="J2734" t="str">
            <v>вкл в п. 2725.</v>
          </cell>
          <cell r="M2734" t="str">
            <v>вкл в п. 2725.</v>
          </cell>
          <cell r="P2734" t="str">
            <v>вкл в п. 2725.</v>
          </cell>
          <cell r="S2734" t="str">
            <v>вкл в п. 2725.</v>
          </cell>
          <cell r="V2734" t="str">
            <v>ВПУ</v>
          </cell>
        </row>
        <row r="2735">
          <cell r="H2735" t="str">
            <v>вкл в п. 2725.</v>
          </cell>
          <cell r="J2735" t="str">
            <v>вкл в п. 2725.</v>
          </cell>
          <cell r="M2735" t="str">
            <v>вкл в п. 2725.</v>
          </cell>
          <cell r="P2735" t="str">
            <v>вкл в п. 2725.</v>
          </cell>
          <cell r="S2735" t="str">
            <v>вкл в п. 2725.</v>
          </cell>
          <cell r="V2735" t="str">
            <v>ВПУ</v>
          </cell>
        </row>
        <row r="2736">
          <cell r="H2736" t="str">
            <v>вкл в п. 2725.</v>
          </cell>
          <cell r="J2736" t="str">
            <v>вкл в п. 2725.</v>
          </cell>
          <cell r="M2736" t="str">
            <v>вкл в п. 2725.</v>
          </cell>
          <cell r="P2736" t="str">
            <v>вкл в п. 2725.</v>
          </cell>
          <cell r="S2736" t="str">
            <v>вкл в п. 2725.</v>
          </cell>
          <cell r="V2736" t="str">
            <v>ВПУ</v>
          </cell>
        </row>
        <row r="2737">
          <cell r="H2737" t="str">
            <v>вкл в п. 2725.</v>
          </cell>
          <cell r="J2737" t="str">
            <v>вкл в п. 2725.</v>
          </cell>
          <cell r="M2737" t="str">
            <v>вкл в п. 2725.</v>
          </cell>
          <cell r="P2737" t="str">
            <v>вкл в п. 2725.</v>
          </cell>
          <cell r="S2737" t="str">
            <v>вкл в п. 2725.</v>
          </cell>
          <cell r="V2737" t="str">
            <v>ВПУ</v>
          </cell>
        </row>
        <row r="2738">
          <cell r="H2738" t="str">
            <v>вкл в п. 2725.</v>
          </cell>
          <cell r="J2738" t="str">
            <v>вкл в п. 2725.</v>
          </cell>
          <cell r="M2738" t="str">
            <v>вкл в п. 2725.</v>
          </cell>
          <cell r="P2738" t="str">
            <v>вкл в п. 2725.</v>
          </cell>
          <cell r="S2738" t="str">
            <v>вкл в п. 2725.</v>
          </cell>
          <cell r="V2738" t="str">
            <v>ВПУ</v>
          </cell>
        </row>
        <row r="2739">
          <cell r="H2739" t="str">
            <v>вкл в п. 2725.</v>
          </cell>
          <cell r="J2739" t="str">
            <v>вкл в п. 2725.</v>
          </cell>
          <cell r="M2739" t="str">
            <v>вкл в п. 2725.</v>
          </cell>
          <cell r="P2739" t="str">
            <v>вкл в п. 2725.</v>
          </cell>
          <cell r="S2739" t="str">
            <v>вкл в п. 2725.</v>
          </cell>
          <cell r="V2739" t="str">
            <v>ВПУ</v>
          </cell>
        </row>
        <row r="2740">
          <cell r="H2740" t="str">
            <v>вкл в п. 2725.</v>
          </cell>
          <cell r="J2740" t="str">
            <v>вкл в п. 2725.</v>
          </cell>
          <cell r="M2740" t="str">
            <v>вкл в п. 2725.</v>
          </cell>
          <cell r="P2740" t="str">
            <v>вкл в п. 2725.</v>
          </cell>
          <cell r="S2740" t="str">
            <v>вкл в п. 2725.</v>
          </cell>
          <cell r="V2740" t="str">
            <v>ВПУ</v>
          </cell>
        </row>
        <row r="2741">
          <cell r="H2741" t="str">
            <v>вкл в п. 2725.</v>
          </cell>
          <cell r="J2741" t="str">
            <v>вкл в п. 2725.</v>
          </cell>
          <cell r="M2741" t="str">
            <v>вкл в п. 2725.</v>
          </cell>
          <cell r="P2741" t="str">
            <v>вкл в п. 2725.</v>
          </cell>
          <cell r="S2741" t="str">
            <v>вкл в п. 2725.</v>
          </cell>
          <cell r="V2741" t="str">
            <v>ВПУ</v>
          </cell>
        </row>
        <row r="2742">
          <cell r="H2742" t="str">
            <v>вкл в п. 2725.</v>
          </cell>
          <cell r="J2742" t="str">
            <v>вкл в п. 2725.</v>
          </cell>
          <cell r="M2742" t="str">
            <v>вкл в п. 2725.</v>
          </cell>
          <cell r="P2742" t="str">
            <v>вкл в п. 2725.</v>
          </cell>
          <cell r="S2742" t="str">
            <v>вкл в п. 2725.</v>
          </cell>
          <cell r="V2742" t="str">
            <v>ВПУ</v>
          </cell>
        </row>
        <row r="2743">
          <cell r="H2743" t="str">
            <v>вкл в п. 2725.</v>
          </cell>
          <cell r="J2743" t="str">
            <v>вкл в п. 2725.</v>
          </cell>
          <cell r="M2743" t="str">
            <v>вкл в п. 2725.</v>
          </cell>
          <cell r="P2743" t="str">
            <v>вкл в п. 2725.</v>
          </cell>
          <cell r="S2743" t="str">
            <v>вкл в п. 2725.</v>
          </cell>
          <cell r="V2743" t="str">
            <v>ВПУ</v>
          </cell>
        </row>
        <row r="2744">
          <cell r="H2744" t="str">
            <v>вкл в п. 2725.</v>
          </cell>
          <cell r="J2744" t="str">
            <v>вкл в п. 2725.</v>
          </cell>
          <cell r="M2744" t="str">
            <v>вкл в п. 2725.</v>
          </cell>
          <cell r="P2744" t="str">
            <v>вкл в п. 2725.</v>
          </cell>
          <cell r="S2744" t="str">
            <v>вкл в п. 2725.</v>
          </cell>
          <cell r="V2744" t="str">
            <v>ВПУ</v>
          </cell>
        </row>
        <row r="2745">
          <cell r="H2745" t="str">
            <v>вкл в п. 2725.</v>
          </cell>
          <cell r="J2745" t="str">
            <v>вкл в п. 2725.</v>
          </cell>
          <cell r="M2745" t="str">
            <v>вкл в п. 2725.</v>
          </cell>
          <cell r="P2745" t="str">
            <v>вкл в п. 2725.</v>
          </cell>
          <cell r="S2745" t="str">
            <v>вкл в п. 2725.</v>
          </cell>
          <cell r="V2745" t="str">
            <v>ВПУ</v>
          </cell>
        </row>
        <row r="2746">
          <cell r="H2746" t="str">
            <v>вкл в п. 2725.</v>
          </cell>
          <cell r="J2746" t="str">
            <v>вкл в п. 2725.</v>
          </cell>
          <cell r="M2746" t="str">
            <v>вкл в п. 2725.</v>
          </cell>
          <cell r="P2746" t="str">
            <v>вкл в п. 2725.</v>
          </cell>
          <cell r="S2746" t="str">
            <v>вкл в п. 2725.</v>
          </cell>
          <cell r="V2746" t="str">
            <v>ВПУ</v>
          </cell>
        </row>
        <row r="2747">
          <cell r="H2747" t="str">
            <v>вкл в п. 2725.</v>
          </cell>
          <cell r="J2747" t="str">
            <v>вкл в п. 2725.</v>
          </cell>
          <cell r="M2747" t="str">
            <v>вкл в п. 2725.</v>
          </cell>
          <cell r="P2747" t="str">
            <v>вкл в п. 2725.</v>
          </cell>
          <cell r="S2747" t="str">
            <v>вкл в п. 2725.</v>
          </cell>
          <cell r="V2747" t="str">
            <v>ВПУ</v>
          </cell>
        </row>
        <row r="2748">
          <cell r="H2748" t="str">
            <v>вкл в п. 2725.</v>
          </cell>
          <cell r="J2748" t="str">
            <v>вкл в п. 2725.</v>
          </cell>
          <cell r="M2748" t="str">
            <v>вкл в п. 2725.</v>
          </cell>
          <cell r="P2748" t="str">
            <v>вкл в п. 2725.</v>
          </cell>
          <cell r="S2748" t="str">
            <v>вкл в п. 2725.</v>
          </cell>
          <cell r="V2748" t="str">
            <v>ВПУ</v>
          </cell>
        </row>
        <row r="2749">
          <cell r="H2749" t="str">
            <v>вкл в п. 2725.</v>
          </cell>
          <cell r="J2749" t="str">
            <v>вкл в п. 2725.</v>
          </cell>
          <cell r="M2749" t="str">
            <v>вкл в п. 2725.</v>
          </cell>
          <cell r="P2749" t="str">
            <v>вкл в п. 2725.</v>
          </cell>
          <cell r="S2749" t="str">
            <v>вкл в п. 2725.</v>
          </cell>
          <cell r="V2749" t="str">
            <v>ВПУ</v>
          </cell>
        </row>
        <row r="2750">
          <cell r="H2750" t="str">
            <v>вкл в п. 2725.</v>
          </cell>
          <cell r="J2750" t="str">
            <v>вкл в п. 2725.</v>
          </cell>
          <cell r="M2750" t="str">
            <v>вкл в п. 2725.</v>
          </cell>
          <cell r="P2750" t="str">
            <v>вкл в п. 2725.</v>
          </cell>
          <cell r="S2750" t="str">
            <v>вкл в п. 2725.</v>
          </cell>
          <cell r="V2750" t="str">
            <v>ВПУ</v>
          </cell>
        </row>
        <row r="2751">
          <cell r="H2751" t="str">
            <v>вкл в п. 2725.</v>
          </cell>
          <cell r="J2751" t="str">
            <v>вкл в п. 2725.</v>
          </cell>
          <cell r="M2751" t="str">
            <v>вкл в п. 2725.</v>
          </cell>
          <cell r="P2751" t="str">
            <v>вкл в п. 2725.</v>
          </cell>
          <cell r="S2751" t="str">
            <v>вкл в п. 2725.</v>
          </cell>
          <cell r="V2751" t="str">
            <v>ВПУ</v>
          </cell>
        </row>
        <row r="2752">
          <cell r="H2752" t="str">
            <v>вкл в п. 2725.</v>
          </cell>
          <cell r="J2752" t="str">
            <v>вкл в п. 2725.</v>
          </cell>
          <cell r="M2752" t="str">
            <v>вкл в п. 2725.</v>
          </cell>
          <cell r="P2752" t="str">
            <v>вкл в п. 2725.</v>
          </cell>
          <cell r="S2752" t="str">
            <v>вкл в п. 2725.</v>
          </cell>
          <cell r="V2752" t="str">
            <v>ВПУ</v>
          </cell>
        </row>
        <row r="2753">
          <cell r="H2753" t="str">
            <v>вкл в п. 2725.</v>
          </cell>
          <cell r="J2753" t="str">
            <v>вкл в п. 2725.</v>
          </cell>
          <cell r="M2753" t="str">
            <v>вкл в п. 2725.</v>
          </cell>
          <cell r="P2753" t="str">
            <v>вкл в п. 2725.</v>
          </cell>
          <cell r="S2753" t="str">
            <v>вкл в п. 2725.</v>
          </cell>
          <cell r="V2753" t="str">
            <v>ВПУ</v>
          </cell>
        </row>
        <row r="2754">
          <cell r="H2754" t="str">
            <v>вкл в п. 2725.</v>
          </cell>
          <cell r="J2754" t="str">
            <v>вкл в п. 2725.</v>
          </cell>
          <cell r="M2754" t="str">
            <v>вкл в п. 2725.</v>
          </cell>
          <cell r="P2754" t="str">
            <v>вкл в п. 2725.</v>
          </cell>
          <cell r="S2754" t="str">
            <v>вкл в п. 2725.</v>
          </cell>
          <cell r="V2754" t="str">
            <v>ВПУ</v>
          </cell>
        </row>
        <row r="2755">
          <cell r="H2755" t="str">
            <v>вкл в п. 2725.</v>
          </cell>
          <cell r="J2755" t="str">
            <v>вкл в п. 2725.</v>
          </cell>
          <cell r="M2755" t="str">
            <v>вкл в п. 2725.</v>
          </cell>
          <cell r="P2755" t="str">
            <v>вкл в п. 2725.</v>
          </cell>
          <cell r="S2755" t="str">
            <v>вкл в п. 2725.</v>
          </cell>
          <cell r="V2755" t="str">
            <v>ВПУ</v>
          </cell>
        </row>
        <row r="2756">
          <cell r="H2756" t="str">
            <v>вкл в п. 2725.</v>
          </cell>
          <cell r="J2756" t="str">
            <v>вкл в п. 2725.</v>
          </cell>
          <cell r="M2756" t="str">
            <v>вкл в п. 2725.</v>
          </cell>
          <cell r="P2756" t="str">
            <v>вкл в п. 2725.</v>
          </cell>
          <cell r="S2756" t="str">
            <v>вкл в п. 2725.</v>
          </cell>
          <cell r="V2756" t="str">
            <v>ВПУ</v>
          </cell>
        </row>
        <row r="2757">
          <cell r="H2757" t="str">
            <v>вкл в п. 2725.</v>
          </cell>
          <cell r="J2757" t="str">
            <v>вкл в п. 2725.</v>
          </cell>
          <cell r="M2757" t="str">
            <v>вкл в п. 2725.</v>
          </cell>
          <cell r="P2757" t="str">
            <v>вкл в п. 2725.</v>
          </cell>
          <cell r="S2757" t="str">
            <v>вкл в п. 2725.</v>
          </cell>
          <cell r="V2757" t="str">
            <v>ВПУ</v>
          </cell>
        </row>
        <row r="2758">
          <cell r="H2758" t="str">
            <v>вкл в п. 2725.</v>
          </cell>
          <cell r="J2758" t="str">
            <v>вкл в п. 2725.</v>
          </cell>
          <cell r="M2758" t="str">
            <v>вкл в п. 2725.</v>
          </cell>
          <cell r="P2758" t="str">
            <v>вкл в п. 2725.</v>
          </cell>
          <cell r="S2758" t="str">
            <v>вкл в п. 2725.</v>
          </cell>
          <cell r="V2758" t="str">
            <v>ВПУ</v>
          </cell>
        </row>
        <row r="2759">
          <cell r="H2759" t="str">
            <v>вкл в п. 2725.</v>
          </cell>
          <cell r="J2759" t="str">
            <v>вкл в п. 2725.</v>
          </cell>
          <cell r="M2759" t="str">
            <v>вкл в п. 2725.</v>
          </cell>
          <cell r="P2759" t="str">
            <v>вкл в п. 2725.</v>
          </cell>
          <cell r="S2759" t="str">
            <v>вкл в п. 2725.</v>
          </cell>
          <cell r="V2759" t="str">
            <v>ВПУ</v>
          </cell>
        </row>
        <row r="2760">
          <cell r="H2760" t="str">
            <v>вкл в п. 2725.</v>
          </cell>
          <cell r="J2760" t="str">
            <v>вкл в п. 2725.</v>
          </cell>
          <cell r="M2760" t="str">
            <v>вкл в п. 2725.</v>
          </cell>
          <cell r="P2760" t="str">
            <v>вкл в п. 2725.</v>
          </cell>
          <cell r="S2760" t="str">
            <v>вкл в п. 2725.</v>
          </cell>
          <cell r="V2760" t="str">
            <v>ВПУ</v>
          </cell>
        </row>
        <row r="2761">
          <cell r="H2761" t="str">
            <v>вкл в п. 2725.</v>
          </cell>
          <cell r="J2761" t="str">
            <v>вкл в п. 2725.</v>
          </cell>
          <cell r="M2761" t="str">
            <v>вкл в п. 2725.</v>
          </cell>
          <cell r="P2761" t="str">
            <v>вкл в п. 2725.</v>
          </cell>
          <cell r="S2761" t="str">
            <v>вкл в п. 2725.</v>
          </cell>
          <cell r="V2761" t="str">
            <v>ВПУ</v>
          </cell>
        </row>
        <row r="2762">
          <cell r="H2762" t="str">
            <v>вкл в п. 2725.</v>
          </cell>
          <cell r="J2762" t="str">
            <v>вкл в п. 2725.</v>
          </cell>
          <cell r="M2762" t="str">
            <v>вкл в п. 2725.</v>
          </cell>
          <cell r="P2762" t="str">
            <v>вкл в п. 2725.</v>
          </cell>
          <cell r="S2762" t="str">
            <v>вкл в п. 2725.</v>
          </cell>
          <cell r="V2762" t="str">
            <v>ВПУ</v>
          </cell>
        </row>
        <row r="2763">
          <cell r="H2763" t="str">
            <v>вкл в п. 2725.</v>
          </cell>
          <cell r="J2763" t="str">
            <v>вкл в п. 2725.</v>
          </cell>
          <cell r="M2763" t="str">
            <v>вкл в п. 2725.</v>
          </cell>
          <cell r="P2763" t="str">
            <v>вкл в п. 2725.</v>
          </cell>
          <cell r="S2763" t="str">
            <v>вкл в п. 2725.</v>
          </cell>
          <cell r="V2763" t="str">
            <v>ВПУ</v>
          </cell>
        </row>
        <row r="2764">
          <cell r="H2764" t="str">
            <v>вкл в п. 2725.</v>
          </cell>
          <cell r="J2764" t="str">
            <v>вкл в п. 2725.</v>
          </cell>
          <cell r="M2764" t="str">
            <v>вкл в п. 2725.</v>
          </cell>
          <cell r="P2764" t="str">
            <v>вкл в п. 2725.</v>
          </cell>
          <cell r="S2764" t="str">
            <v>вкл в п. 2725.</v>
          </cell>
          <cell r="V2764" t="str">
            <v>ВПУ</v>
          </cell>
        </row>
        <row r="2765">
          <cell r="H2765" t="str">
            <v>вкл в п. 2725.</v>
          </cell>
          <cell r="J2765" t="str">
            <v>вкл в п. 2725.</v>
          </cell>
          <cell r="M2765" t="str">
            <v>вкл в п. 2725.</v>
          </cell>
          <cell r="P2765" t="str">
            <v>вкл в п. 2725.</v>
          </cell>
          <cell r="S2765" t="str">
            <v>вкл в п. 2725.</v>
          </cell>
          <cell r="V2765" t="str">
            <v>ВПУ</v>
          </cell>
        </row>
        <row r="2766">
          <cell r="H2766" t="str">
            <v>вкл в п. 2725.</v>
          </cell>
          <cell r="J2766" t="str">
            <v>вкл в п. 2725.</v>
          </cell>
          <cell r="M2766" t="str">
            <v>вкл в п. 2725.</v>
          </cell>
          <cell r="P2766" t="str">
            <v>вкл в п. 2725.</v>
          </cell>
          <cell r="S2766" t="str">
            <v>вкл в п. 2725.</v>
          </cell>
          <cell r="V2766" t="str">
            <v>ВПУ</v>
          </cell>
        </row>
        <row r="2767">
          <cell r="H2767" t="str">
            <v>вкл в п. 2725.</v>
          </cell>
          <cell r="J2767" t="str">
            <v>вкл в п. 2725.</v>
          </cell>
          <cell r="M2767" t="str">
            <v>вкл в п. 2725.</v>
          </cell>
          <cell r="P2767" t="str">
            <v>вкл в п. 2725.</v>
          </cell>
          <cell r="S2767" t="str">
            <v>вкл в п. 2725.</v>
          </cell>
          <cell r="V2767" t="str">
            <v>ВПУ</v>
          </cell>
        </row>
        <row r="2768">
          <cell r="H2768" t="str">
            <v>вкл в п. 2725.</v>
          </cell>
          <cell r="J2768" t="str">
            <v>вкл в п. 2725.</v>
          </cell>
          <cell r="M2768" t="str">
            <v>вкл в п. 2725.</v>
          </cell>
          <cell r="P2768" t="str">
            <v>вкл в п. 2725.</v>
          </cell>
          <cell r="S2768" t="str">
            <v>вкл в п. 2725.</v>
          </cell>
          <cell r="V2768" t="str">
            <v>ВПУ</v>
          </cell>
        </row>
        <row r="2769">
          <cell r="H2769" t="str">
            <v>вкл в п. 2725.</v>
          </cell>
          <cell r="J2769" t="str">
            <v>вкл в п. 2725.</v>
          </cell>
          <cell r="M2769" t="str">
            <v>вкл в п. 2725.</v>
          </cell>
          <cell r="P2769" t="str">
            <v>вкл в п. 2725.</v>
          </cell>
          <cell r="S2769" t="str">
            <v>вкл в п. 2725.</v>
          </cell>
          <cell r="V2769" t="str">
            <v>ВПУ</v>
          </cell>
        </row>
        <row r="2770">
          <cell r="H2770" t="str">
            <v>вкл в п. 2725.</v>
          </cell>
          <cell r="J2770" t="str">
            <v>вкл в п. 2725.</v>
          </cell>
          <cell r="M2770" t="str">
            <v>вкл в п. 2725.</v>
          </cell>
          <cell r="P2770" t="str">
            <v>вкл в п. 2725.</v>
          </cell>
          <cell r="S2770" t="str">
            <v>вкл в п. 2725.</v>
          </cell>
          <cell r="V2770" t="str">
            <v>ВПУ</v>
          </cell>
        </row>
        <row r="2771">
          <cell r="H2771" t="str">
            <v>вкл в п. 2725.</v>
          </cell>
          <cell r="J2771" t="str">
            <v>вкл в п. 2725.</v>
          </cell>
          <cell r="M2771" t="str">
            <v>вкл в п. 2725.</v>
          </cell>
          <cell r="P2771" t="str">
            <v>вкл в п. 2725.</v>
          </cell>
          <cell r="S2771" t="str">
            <v>вкл в п. 2725.</v>
          </cell>
          <cell r="V2771" t="str">
            <v>ВПУ</v>
          </cell>
        </row>
        <row r="2772">
          <cell r="H2772" t="str">
            <v>вкл в п. 2725.</v>
          </cell>
          <cell r="J2772" t="str">
            <v>вкл в п. 2725.</v>
          </cell>
          <cell r="M2772" t="str">
            <v>вкл в п. 2725.</v>
          </cell>
          <cell r="P2772" t="str">
            <v>вкл в п. 2725.</v>
          </cell>
          <cell r="S2772" t="str">
            <v>вкл в п. 2725.</v>
          </cell>
          <cell r="V2772" t="str">
            <v>ВПУ</v>
          </cell>
        </row>
        <row r="2773">
          <cell r="H2773" t="str">
            <v>вкл в п. 2725.</v>
          </cell>
          <cell r="J2773" t="str">
            <v>вкл в п. 2725.</v>
          </cell>
          <cell r="M2773" t="str">
            <v>вкл в п. 2725.</v>
          </cell>
          <cell r="P2773" t="str">
            <v>вкл в п. 2725.</v>
          </cell>
          <cell r="S2773" t="str">
            <v>вкл в п. 2725.</v>
          </cell>
          <cell r="V2773" t="str">
            <v>ВПУ</v>
          </cell>
        </row>
        <row r="2774">
          <cell r="H2774" t="str">
            <v>вкл в п. 2725.</v>
          </cell>
          <cell r="J2774" t="str">
            <v>вкл в п. 2725.</v>
          </cell>
          <cell r="M2774" t="str">
            <v>вкл в п. 2725.</v>
          </cell>
          <cell r="P2774" t="str">
            <v>вкл в п. 2725.</v>
          </cell>
          <cell r="S2774" t="str">
            <v>вкл в п. 2725.</v>
          </cell>
          <cell r="V2774" t="str">
            <v>ВПУ</v>
          </cell>
        </row>
        <row r="2775">
          <cell r="H2775" t="str">
            <v>вкл в п. 2725.</v>
          </cell>
          <cell r="J2775" t="str">
            <v>вкл в п. 2725.</v>
          </cell>
          <cell r="M2775" t="str">
            <v>вкл в п. 2725.</v>
          </cell>
          <cell r="P2775" t="str">
            <v>вкл в п. 2725.</v>
          </cell>
          <cell r="S2775" t="str">
            <v>вкл в п. 2725.</v>
          </cell>
          <cell r="V2775" t="str">
            <v>ВПУ</v>
          </cell>
        </row>
        <row r="2776">
          <cell r="H2776" t="str">
            <v>вкл в п. 2725.</v>
          </cell>
          <cell r="J2776" t="str">
            <v>вкл в п. 2725.</v>
          </cell>
          <cell r="M2776" t="str">
            <v>вкл в п. 2725.</v>
          </cell>
          <cell r="P2776" t="str">
            <v>вкл в п. 2725.</v>
          </cell>
          <cell r="S2776" t="str">
            <v>вкл в п. 2725.</v>
          </cell>
          <cell r="V2776" t="str">
            <v>ВПУ</v>
          </cell>
        </row>
        <row r="2777">
          <cell r="H2777" t="str">
            <v>вкл в п. 2725.</v>
          </cell>
          <cell r="J2777" t="str">
            <v>вкл в п. 2725.</v>
          </cell>
          <cell r="M2777" t="str">
            <v>вкл в п. 2725.</v>
          </cell>
          <cell r="P2777" t="str">
            <v>вкл в п. 2725.</v>
          </cell>
          <cell r="S2777" t="str">
            <v>вкл в п. 2725.</v>
          </cell>
          <cell r="V2777" t="str">
            <v>ВПУ</v>
          </cell>
        </row>
        <row r="2778">
          <cell r="H2778" t="str">
            <v>вкл в п. 2725.</v>
          </cell>
          <cell r="J2778" t="str">
            <v>вкл в п. 2725.</v>
          </cell>
          <cell r="M2778" t="str">
            <v>вкл в п. 2725.</v>
          </cell>
          <cell r="P2778" t="str">
            <v>вкл в п. 2725.</v>
          </cell>
          <cell r="S2778" t="str">
            <v>вкл в п. 2725.</v>
          </cell>
          <cell r="V2778" t="str">
            <v>ВПУ</v>
          </cell>
        </row>
        <row r="2779">
          <cell r="H2779" t="str">
            <v>вкл в п. 2725.</v>
          </cell>
          <cell r="J2779" t="str">
            <v>вкл в п. 2725.</v>
          </cell>
          <cell r="M2779" t="str">
            <v>вкл в п. 2725.</v>
          </cell>
          <cell r="P2779" t="str">
            <v>вкл в п. 2725.</v>
          </cell>
          <cell r="S2779" t="str">
            <v>вкл в п. 2725.</v>
          </cell>
          <cell r="V2779" t="str">
            <v>ВПУ</v>
          </cell>
        </row>
        <row r="2780">
          <cell r="H2780" t="str">
            <v>вкл в п. 2725.</v>
          </cell>
          <cell r="J2780" t="str">
            <v>вкл в п. 2725.</v>
          </cell>
          <cell r="M2780" t="str">
            <v>вкл в п. 2725.</v>
          </cell>
          <cell r="P2780" t="str">
            <v>вкл в п. 2725.</v>
          </cell>
          <cell r="S2780" t="str">
            <v>вкл в п. 2725.</v>
          </cell>
          <cell r="V2780" t="str">
            <v>ВПУ</v>
          </cell>
        </row>
        <row r="2781">
          <cell r="H2781" t="str">
            <v>вкл в п. 2725.</v>
          </cell>
          <cell r="J2781" t="str">
            <v>вкл в п. 2725.</v>
          </cell>
          <cell r="M2781" t="str">
            <v>вкл в п. 2725.</v>
          </cell>
          <cell r="P2781" t="str">
            <v>вкл в п. 2725.</v>
          </cell>
          <cell r="S2781" t="str">
            <v>вкл в п. 2725.</v>
          </cell>
          <cell r="V2781" t="str">
            <v>ВПУ</v>
          </cell>
        </row>
        <row r="2782">
          <cell r="H2782" t="str">
            <v>вкл в п. 2725.</v>
          </cell>
          <cell r="J2782" t="str">
            <v>вкл в п. 2725.</v>
          </cell>
          <cell r="M2782" t="str">
            <v>вкл в п. 2725.</v>
          </cell>
          <cell r="P2782" t="str">
            <v>вкл в п. 2725.</v>
          </cell>
          <cell r="S2782" t="str">
            <v>вкл в п. 2725.</v>
          </cell>
          <cell r="V2782" t="str">
            <v>ВПУ</v>
          </cell>
        </row>
        <row r="2783">
          <cell r="H2783">
            <v>2444829.7616275554</v>
          </cell>
          <cell r="J2783">
            <v>2444829.7616275554</v>
          </cell>
          <cell r="M2783">
            <v>2444829.7616275554</v>
          </cell>
          <cell r="P2783">
            <v>2444829.7616275554</v>
          </cell>
          <cell r="S2783">
            <v>2444829.7616275554</v>
          </cell>
          <cell r="V2783" t="str">
            <v>ВПУ</v>
          </cell>
        </row>
        <row r="2784">
          <cell r="H2784">
            <v>2444829.7616275554</v>
          </cell>
          <cell r="J2784">
            <v>2444829.7616275554</v>
          </cell>
          <cell r="M2784">
            <v>2444829.7616275554</v>
          </cell>
          <cell r="P2784">
            <v>2444829.7616275554</v>
          </cell>
          <cell r="S2784">
            <v>2444829.7616275554</v>
          </cell>
          <cell r="V2784" t="str">
            <v>ВПУ</v>
          </cell>
        </row>
        <row r="2785">
          <cell r="H2785">
            <v>122241.48808137776</v>
          </cell>
          <cell r="J2785">
            <v>122241.48808137776</v>
          </cell>
          <cell r="M2785">
            <v>122241.48808137776</v>
          </cell>
          <cell r="P2785">
            <v>122241.48808137776</v>
          </cell>
          <cell r="S2785">
            <v>122241.48808137776</v>
          </cell>
          <cell r="V2785" t="str">
            <v>ВПУ</v>
          </cell>
        </row>
        <row r="2786">
          <cell r="H2786">
            <v>122241.48808137776</v>
          </cell>
          <cell r="J2786">
            <v>122241.48808137776</v>
          </cell>
          <cell r="M2786">
            <v>122241.48808137776</v>
          </cell>
          <cell r="P2786">
            <v>122241.48808137776</v>
          </cell>
          <cell r="S2786">
            <v>122241.48808137776</v>
          </cell>
          <cell r="V2786" t="str">
            <v>ВПУ</v>
          </cell>
        </row>
        <row r="2787">
          <cell r="H2787">
            <v>5731286.2786311079</v>
          </cell>
          <cell r="J2787">
            <v>5731286.2786311079</v>
          </cell>
          <cell r="M2787">
            <v>5731286.2786311079</v>
          </cell>
          <cell r="P2787">
            <v>5731286.2786311079</v>
          </cell>
          <cell r="S2787">
            <v>5731286.2786311079</v>
          </cell>
          <cell r="V2787" t="str">
            <v>ВПУ</v>
          </cell>
        </row>
        <row r="2788">
          <cell r="H2788">
            <v>28077714.881559622</v>
          </cell>
          <cell r="J2788">
            <v>28077714.881559622</v>
          </cell>
          <cell r="M2788">
            <v>28077714.881559622</v>
          </cell>
          <cell r="P2788">
            <v>28077714.881559622</v>
          </cell>
          <cell r="S2788">
            <v>28077714.881559622</v>
          </cell>
          <cell r="V2788" t="str">
            <v>ВПУ</v>
          </cell>
        </row>
        <row r="2789">
          <cell r="H2789">
            <v>7138784.0627839761</v>
          </cell>
          <cell r="J2789">
            <v>7138784.0627839761</v>
          </cell>
          <cell r="M2789">
            <v>7138784.0627839761</v>
          </cell>
          <cell r="P2789">
            <v>7138784.0627839761</v>
          </cell>
          <cell r="S2789">
            <v>7138784.0627839761</v>
          </cell>
          <cell r="V2789" t="str">
            <v>ВПУ</v>
          </cell>
        </row>
        <row r="2790">
          <cell r="H2790">
            <v>500131.39760929119</v>
          </cell>
          <cell r="J2790">
            <v>500131.39760929119</v>
          </cell>
          <cell r="M2790">
            <v>500131.39760929119</v>
          </cell>
          <cell r="P2790">
            <v>500131.39760929119</v>
          </cell>
          <cell r="S2790">
            <v>500131.39760929119</v>
          </cell>
          <cell r="V2790" t="str">
            <v>ВПУ</v>
          </cell>
        </row>
        <row r="2791">
          <cell r="H2791">
            <v>2160510.445105975</v>
          </cell>
          <cell r="J2791">
            <v>2160510.445105975</v>
          </cell>
          <cell r="M2791">
            <v>2160510.445105975</v>
          </cell>
          <cell r="P2791">
            <v>2160510.445105975</v>
          </cell>
          <cell r="S2791">
            <v>2160510.445105975</v>
          </cell>
          <cell r="V2791" t="str">
            <v>ВПУ</v>
          </cell>
        </row>
        <row r="2792">
          <cell r="H2792" t="str">
            <v>вкл в смр</v>
          </cell>
          <cell r="J2792" t="str">
            <v>вкл в смр</v>
          </cell>
          <cell r="M2792" t="str">
            <v>вкл в смр</v>
          </cell>
          <cell r="P2792" t="str">
            <v>вкл в смр</v>
          </cell>
          <cell r="S2792" t="str">
            <v>вкл в смр</v>
          </cell>
          <cell r="V2792" t="str">
            <v>ВПУ</v>
          </cell>
        </row>
        <row r="2793">
          <cell r="H2793">
            <v>232137.68603992907</v>
          </cell>
          <cell r="J2793">
            <v>232137.68603992907</v>
          </cell>
          <cell r="M2793">
            <v>232137.68603992907</v>
          </cell>
          <cell r="P2793">
            <v>232137.68603992907</v>
          </cell>
          <cell r="S2793">
            <v>232137.68603992907</v>
          </cell>
          <cell r="V2793" t="str">
            <v>ВПУ</v>
          </cell>
        </row>
        <row r="2794">
          <cell r="H2794" t="str">
            <v>вкл в смр</v>
          </cell>
          <cell r="J2794" t="str">
            <v>вкл в смр</v>
          </cell>
          <cell r="M2794" t="str">
            <v>вкл в смр</v>
          </cell>
          <cell r="P2794" t="str">
            <v>вкл в смр</v>
          </cell>
          <cell r="S2794" t="str">
            <v>вкл в смр</v>
          </cell>
          <cell r="V2794" t="str">
            <v>ВПУ</v>
          </cell>
        </row>
        <row r="2795">
          <cell r="H2795" t="str">
            <v>вкл в смр</v>
          </cell>
          <cell r="J2795" t="str">
            <v>вкл в смр</v>
          </cell>
          <cell r="M2795" t="str">
            <v>вкл в смр</v>
          </cell>
          <cell r="P2795" t="str">
            <v>вкл в смр</v>
          </cell>
          <cell r="S2795" t="str">
            <v>вкл в смр</v>
          </cell>
          <cell r="V2795" t="str">
            <v>ВПУ</v>
          </cell>
        </row>
        <row r="2796">
          <cell r="H2796" t="str">
            <v>вкл в смр</v>
          </cell>
          <cell r="J2796" t="str">
            <v>вкл в смр</v>
          </cell>
          <cell r="M2796" t="str">
            <v>вкл в смр</v>
          </cell>
          <cell r="P2796" t="str">
            <v>вкл в смр</v>
          </cell>
          <cell r="S2796" t="str">
            <v>вкл в смр</v>
          </cell>
          <cell r="V2796" t="str">
            <v>ВПУ</v>
          </cell>
        </row>
        <row r="2797">
          <cell r="H2797">
            <v>0</v>
          </cell>
          <cell r="J2797">
            <v>0</v>
          </cell>
          <cell r="M2797">
            <v>0</v>
          </cell>
          <cell r="P2797">
            <v>0</v>
          </cell>
          <cell r="S2797">
            <v>0</v>
          </cell>
          <cell r="V2797" t="str">
            <v>ВПУ</v>
          </cell>
        </row>
        <row r="2798">
          <cell r="H2798" t="str">
            <v>вкл в п. 1259.</v>
          </cell>
          <cell r="J2798" t="str">
            <v>вкл в п. 1259.</v>
          </cell>
          <cell r="M2798" t="str">
            <v>вкл в п. 1259.</v>
          </cell>
          <cell r="P2798" t="str">
            <v>вкл в п. 1259.</v>
          </cell>
          <cell r="S2798" t="str">
            <v>вкл в п. 1259.</v>
          </cell>
          <cell r="V2798" t="str">
            <v>ВПУ</v>
          </cell>
        </row>
        <row r="2799">
          <cell r="H2799" t="str">
            <v>вкл в п. 1259.</v>
          </cell>
          <cell r="J2799" t="str">
            <v>вкл в п. 1259.</v>
          </cell>
          <cell r="M2799" t="str">
            <v>вкл в п. 1259.</v>
          </cell>
          <cell r="P2799" t="str">
            <v>вкл в п. 1259.</v>
          </cell>
          <cell r="S2799" t="str">
            <v>вкл в п. 1259.</v>
          </cell>
          <cell r="V2799" t="str">
            <v>ВПУ</v>
          </cell>
        </row>
        <row r="2800">
          <cell r="H2800" t="str">
            <v>вкл в п. 1259.</v>
          </cell>
          <cell r="J2800" t="str">
            <v>вкл в п. 1259.</v>
          </cell>
          <cell r="M2800" t="str">
            <v>вкл в п. 1259.</v>
          </cell>
          <cell r="P2800" t="str">
            <v>вкл в п. 1259.</v>
          </cell>
          <cell r="S2800" t="str">
            <v>вкл в п. 1259.</v>
          </cell>
          <cell r="V2800" t="str">
            <v>ВПУ</v>
          </cell>
        </row>
        <row r="2801">
          <cell r="H2801" t="str">
            <v>вкл в п. 1259.</v>
          </cell>
          <cell r="J2801" t="str">
            <v>вкл в п. 1259.</v>
          </cell>
          <cell r="M2801" t="str">
            <v>вкл в п. 1259.</v>
          </cell>
          <cell r="P2801" t="str">
            <v>вкл в п. 1259.</v>
          </cell>
          <cell r="S2801" t="str">
            <v>вкл в п. 1259.</v>
          </cell>
          <cell r="V2801" t="str">
            <v>ВПУ</v>
          </cell>
        </row>
        <row r="2802">
          <cell r="H2802" t="str">
            <v>вкл в п. 1259.</v>
          </cell>
          <cell r="J2802" t="str">
            <v>вкл в п. 1259.</v>
          </cell>
          <cell r="M2802" t="str">
            <v>вкл в п. 1259.</v>
          </cell>
          <cell r="P2802" t="str">
            <v>вкл в п. 1259.</v>
          </cell>
          <cell r="S2802" t="str">
            <v>вкл в п. 1259.</v>
          </cell>
          <cell r="V2802" t="str">
            <v>ВПУ</v>
          </cell>
        </row>
        <row r="2803">
          <cell r="H2803" t="str">
            <v>вкл в п. 1259.</v>
          </cell>
          <cell r="J2803" t="str">
            <v>вкл в п. 1259.</v>
          </cell>
          <cell r="M2803" t="str">
            <v>вкл в п. 1259.</v>
          </cell>
          <cell r="P2803" t="str">
            <v>вкл в п. 1259.</v>
          </cell>
          <cell r="S2803" t="str">
            <v>вкл в п. 1259.</v>
          </cell>
          <cell r="V2803" t="str">
            <v>ВПУ</v>
          </cell>
        </row>
        <row r="2804">
          <cell r="H2804" t="str">
            <v>вкл в п. 1259.</v>
          </cell>
          <cell r="J2804" t="str">
            <v>вкл в п. 1259.</v>
          </cell>
          <cell r="M2804" t="str">
            <v>вкл в п. 1259.</v>
          </cell>
          <cell r="P2804" t="str">
            <v>вкл в п. 1259.</v>
          </cell>
          <cell r="S2804" t="str">
            <v>вкл в п. 1259.</v>
          </cell>
          <cell r="V2804" t="str">
            <v>ВПУ</v>
          </cell>
        </row>
        <row r="2805">
          <cell r="H2805">
            <v>1833622.3212206664</v>
          </cell>
          <cell r="J2805">
            <v>1833622.3212206664</v>
          </cell>
          <cell r="M2805">
            <v>1833622.3212206664</v>
          </cell>
          <cell r="P2805">
            <v>1833622.3212206664</v>
          </cell>
          <cell r="S2805">
            <v>1833622.3212206664</v>
          </cell>
          <cell r="V2805" t="str">
            <v>ВПУ</v>
          </cell>
        </row>
        <row r="2806">
          <cell r="H2806" t="str">
            <v>вкл в п. 2799.</v>
          </cell>
          <cell r="J2806" t="str">
            <v>вкл в п. 2799.</v>
          </cell>
          <cell r="M2806" t="str">
            <v>вкл в п. 2799.</v>
          </cell>
          <cell r="P2806" t="str">
            <v>вкл в п. 2799.</v>
          </cell>
          <cell r="S2806" t="str">
            <v>вкл в п. 2799.</v>
          </cell>
          <cell r="V2806" t="str">
            <v>ВПУ</v>
          </cell>
        </row>
        <row r="2807">
          <cell r="H2807" t="str">
            <v>вкл в п. 2799.</v>
          </cell>
          <cell r="J2807" t="str">
            <v>вкл в п. 2799.</v>
          </cell>
          <cell r="M2807" t="str">
            <v>вкл в п. 2799.</v>
          </cell>
          <cell r="P2807" t="str">
            <v>вкл в п. 2799.</v>
          </cell>
          <cell r="S2807" t="str">
            <v>вкл в п. 2799.</v>
          </cell>
          <cell r="V2807" t="str">
            <v>ВПУ</v>
          </cell>
        </row>
        <row r="2808">
          <cell r="H2808" t="str">
            <v>вкл в п. 2799.</v>
          </cell>
          <cell r="J2808" t="str">
            <v>вкл в п. 2799.</v>
          </cell>
          <cell r="M2808" t="str">
            <v>вкл в п. 2799.</v>
          </cell>
          <cell r="P2808" t="str">
            <v>вкл в п. 2799.</v>
          </cell>
          <cell r="S2808" t="str">
            <v>вкл в п. 2799.</v>
          </cell>
          <cell r="V2808" t="str">
            <v>ВПУ</v>
          </cell>
        </row>
        <row r="2809">
          <cell r="H2809" t="str">
            <v>вкл в п. 2799.</v>
          </cell>
          <cell r="J2809" t="str">
            <v>вкл в п. 2799.</v>
          </cell>
          <cell r="M2809" t="str">
            <v>вкл в п. 2799.</v>
          </cell>
          <cell r="P2809" t="str">
            <v>вкл в п. 2799.</v>
          </cell>
          <cell r="S2809" t="str">
            <v>вкл в п. 2799.</v>
          </cell>
          <cell r="V2809" t="str">
            <v>ВПУ</v>
          </cell>
        </row>
        <row r="2810">
          <cell r="H2810" t="str">
            <v>вкл в п. 2799.</v>
          </cell>
          <cell r="J2810" t="str">
            <v>вкл в п. 2799.</v>
          </cell>
          <cell r="M2810" t="str">
            <v>вкл в п. 2799.</v>
          </cell>
          <cell r="P2810" t="str">
            <v>вкл в п. 2799.</v>
          </cell>
          <cell r="S2810" t="str">
            <v>вкл в п. 2799.</v>
          </cell>
          <cell r="V2810" t="str">
            <v>ВПУ</v>
          </cell>
        </row>
        <row r="2811">
          <cell r="H2811" t="str">
            <v>вкл в п. 2799.</v>
          </cell>
          <cell r="J2811" t="str">
            <v>вкл в п. 2799.</v>
          </cell>
          <cell r="M2811" t="str">
            <v>вкл в п. 2799.</v>
          </cell>
          <cell r="P2811" t="str">
            <v>вкл в п. 2799.</v>
          </cell>
          <cell r="S2811" t="str">
            <v>вкл в п. 2799.</v>
          </cell>
          <cell r="V2811" t="str">
            <v>ВПУ</v>
          </cell>
        </row>
        <row r="2812">
          <cell r="H2812" t="str">
            <v>вкл в п. 2799.</v>
          </cell>
          <cell r="J2812" t="str">
            <v>вкл в п. 2799.</v>
          </cell>
          <cell r="M2812" t="str">
            <v>вкл в п. 2799.</v>
          </cell>
          <cell r="P2812" t="str">
            <v>вкл в п. 2799.</v>
          </cell>
          <cell r="S2812" t="str">
            <v>вкл в п. 2799.</v>
          </cell>
          <cell r="V2812" t="str">
            <v>ВПУ</v>
          </cell>
        </row>
        <row r="2813">
          <cell r="H2813" t="str">
            <v>вкл в п. 2799.</v>
          </cell>
          <cell r="J2813" t="str">
            <v>вкл в п. 2799.</v>
          </cell>
          <cell r="M2813" t="str">
            <v>вкл в п. 2799.</v>
          </cell>
          <cell r="P2813" t="str">
            <v>вкл в п. 2799.</v>
          </cell>
          <cell r="S2813" t="str">
            <v>вкл в п. 2799.</v>
          </cell>
          <cell r="V2813" t="str">
            <v>ВПУ</v>
          </cell>
        </row>
        <row r="2814">
          <cell r="H2814">
            <v>6070267.8151450567</v>
          </cell>
          <cell r="J2814">
            <v>6070267.8151450567</v>
          </cell>
          <cell r="M2814">
            <v>6070267.8151450567</v>
          </cell>
          <cell r="P2814">
            <v>6070267.8151450567</v>
          </cell>
          <cell r="S2814">
            <v>6070267.8151450567</v>
          </cell>
          <cell r="V2814" t="str">
            <v>ВПУ</v>
          </cell>
        </row>
        <row r="2815">
          <cell r="H2815" t="str">
            <v>вкл в п. 2808.</v>
          </cell>
          <cell r="J2815" t="str">
            <v>вкл в п. 2808.</v>
          </cell>
          <cell r="M2815" t="str">
            <v>вкл в п. 2808.</v>
          </cell>
          <cell r="P2815" t="str">
            <v>вкл в п. 2808.</v>
          </cell>
          <cell r="S2815" t="str">
            <v>вкл в п. 2808.</v>
          </cell>
          <cell r="V2815" t="str">
            <v>ВПУ</v>
          </cell>
        </row>
        <row r="2816">
          <cell r="H2816" t="str">
            <v>вкл в п. 2808.</v>
          </cell>
          <cell r="J2816" t="str">
            <v>вкл в п. 2808.</v>
          </cell>
          <cell r="M2816" t="str">
            <v>вкл в п. 2808.</v>
          </cell>
          <cell r="P2816" t="str">
            <v>вкл в п. 2808.</v>
          </cell>
          <cell r="S2816" t="str">
            <v>вкл в п. 2808.</v>
          </cell>
          <cell r="V2816" t="str">
            <v>ВПУ</v>
          </cell>
        </row>
        <row r="2817">
          <cell r="H2817" t="str">
            <v>вкл в п. 1259.</v>
          </cell>
          <cell r="J2817" t="str">
            <v>вкл в п. 1259.</v>
          </cell>
          <cell r="M2817" t="str">
            <v>вкл в п. 1259.</v>
          </cell>
          <cell r="P2817" t="str">
            <v>вкл в п. 1259.</v>
          </cell>
          <cell r="S2817" t="str">
            <v>вкл в п. 1259.</v>
          </cell>
          <cell r="V2817" t="str">
            <v>ВПУ</v>
          </cell>
        </row>
        <row r="2818">
          <cell r="H2818" t="str">
            <v>вкл в п. 1259.</v>
          </cell>
          <cell r="J2818" t="str">
            <v>вкл в п. 1259.</v>
          </cell>
          <cell r="M2818" t="str">
            <v>вкл в п. 1259.</v>
          </cell>
          <cell r="P2818" t="str">
            <v>вкл в п. 1259.</v>
          </cell>
          <cell r="S2818" t="str">
            <v>вкл в п. 1259.</v>
          </cell>
          <cell r="V2818" t="str">
            <v>ВПУ</v>
          </cell>
        </row>
        <row r="2819">
          <cell r="H2819" t="str">
            <v>вкл в п. 1259.</v>
          </cell>
          <cell r="J2819" t="str">
            <v>вкл в п. 1259.</v>
          </cell>
          <cell r="M2819" t="str">
            <v>вкл в п. 1259.</v>
          </cell>
          <cell r="P2819" t="str">
            <v>вкл в п. 1259.</v>
          </cell>
          <cell r="S2819" t="str">
            <v>вкл в п. 1259.</v>
          </cell>
          <cell r="V2819" t="str">
            <v>ВПУ</v>
          </cell>
        </row>
        <row r="2820">
          <cell r="H2820" t="str">
            <v>вкл в п. 1259.</v>
          </cell>
          <cell r="J2820" t="str">
            <v>вкл в п. 1259.</v>
          </cell>
          <cell r="M2820" t="str">
            <v>вкл в п. 1259.</v>
          </cell>
          <cell r="P2820" t="str">
            <v>вкл в п. 1259.</v>
          </cell>
          <cell r="S2820" t="str">
            <v>вкл в п. 1259.</v>
          </cell>
          <cell r="V2820" t="str">
            <v>ВПУ</v>
          </cell>
        </row>
        <row r="2821">
          <cell r="H2821" t="str">
            <v>вкл в п. 1259.</v>
          </cell>
          <cell r="J2821" t="str">
            <v>вкл в п. 1259.</v>
          </cell>
          <cell r="M2821" t="str">
            <v>вкл в п. 1259.</v>
          </cell>
          <cell r="P2821" t="str">
            <v>вкл в п. 1259.</v>
          </cell>
          <cell r="S2821" t="str">
            <v>вкл в п. 1259.</v>
          </cell>
          <cell r="V2821" t="str">
            <v>ВПУ</v>
          </cell>
        </row>
        <row r="2822">
          <cell r="H2822" t="str">
            <v>вкл в п. 1259.</v>
          </cell>
          <cell r="J2822" t="str">
            <v>вкл в п. 1259.</v>
          </cell>
          <cell r="M2822" t="str">
            <v>вкл в п. 1259.</v>
          </cell>
          <cell r="P2822" t="str">
            <v>вкл в п. 1259.</v>
          </cell>
          <cell r="S2822" t="str">
            <v>вкл в п. 1259.</v>
          </cell>
          <cell r="V2822" t="str">
            <v>ВПУ</v>
          </cell>
        </row>
        <row r="2823">
          <cell r="H2823">
            <v>0</v>
          </cell>
          <cell r="J2823">
            <v>0</v>
          </cell>
          <cell r="M2823">
            <v>0</v>
          </cell>
          <cell r="P2823">
            <v>0</v>
          </cell>
          <cell r="S2823">
            <v>0</v>
          </cell>
          <cell r="V2823" t="str">
            <v>ВПУ</v>
          </cell>
        </row>
        <row r="2824">
          <cell r="H2824" t="str">
            <v>вкл в п. 1386.</v>
          </cell>
          <cell r="J2824" t="str">
            <v>вкл в п. 1386.</v>
          </cell>
          <cell r="M2824" t="str">
            <v>вкл в п. 1386.</v>
          </cell>
          <cell r="P2824" t="str">
            <v>вкл в п. 1386.</v>
          </cell>
          <cell r="S2824" t="str">
            <v>вкл в п. 1386.</v>
          </cell>
          <cell r="V2824" t="str">
            <v>ВПУ</v>
          </cell>
        </row>
        <row r="2825">
          <cell r="H2825" t="str">
            <v>вкл в п. 1386.</v>
          </cell>
          <cell r="J2825" t="str">
            <v>вкл в п. 1386.</v>
          </cell>
          <cell r="M2825" t="str">
            <v>вкл в п. 1386.</v>
          </cell>
          <cell r="P2825" t="str">
            <v>вкл в п. 1386.</v>
          </cell>
          <cell r="S2825" t="str">
            <v>вкл в п. 1386.</v>
          </cell>
          <cell r="V2825" t="str">
            <v>ВПУ</v>
          </cell>
        </row>
        <row r="2826">
          <cell r="H2826" t="str">
            <v>вкл в п. 1386.</v>
          </cell>
          <cell r="J2826" t="str">
            <v>вкл в п. 1386.</v>
          </cell>
          <cell r="M2826" t="str">
            <v>вкл в п. 1386.</v>
          </cell>
          <cell r="P2826" t="str">
            <v>вкл в п. 1386.</v>
          </cell>
          <cell r="S2826" t="str">
            <v>вкл в п. 1386.</v>
          </cell>
          <cell r="V2826" t="str">
            <v>ВПУ</v>
          </cell>
        </row>
        <row r="2827">
          <cell r="H2827" t="str">
            <v>вкл в п. 1386.</v>
          </cell>
          <cell r="J2827" t="str">
            <v>вкл в п. 1386.</v>
          </cell>
          <cell r="M2827" t="str">
            <v>вкл в п. 1386.</v>
          </cell>
          <cell r="P2827" t="str">
            <v>вкл в п. 1386.</v>
          </cell>
          <cell r="S2827" t="str">
            <v>вкл в п. 1386.</v>
          </cell>
          <cell r="V2827" t="str">
            <v>ВПУ</v>
          </cell>
        </row>
        <row r="2828">
          <cell r="H2828" t="str">
            <v>вкл в п. 1386.</v>
          </cell>
          <cell r="J2828" t="str">
            <v>вкл в п. 1386.</v>
          </cell>
          <cell r="M2828" t="str">
            <v>вкл в п. 1386.</v>
          </cell>
          <cell r="P2828" t="str">
            <v>вкл в п. 1386.</v>
          </cell>
          <cell r="S2828" t="str">
            <v>вкл в п. 1386.</v>
          </cell>
          <cell r="V2828" t="str">
            <v>ВПУ</v>
          </cell>
        </row>
        <row r="2829">
          <cell r="H2829" t="str">
            <v>вкл в п. 1386.</v>
          </cell>
          <cell r="J2829" t="str">
            <v>вкл в п. 1386.</v>
          </cell>
          <cell r="M2829" t="str">
            <v>вкл в п. 1386.</v>
          </cell>
          <cell r="P2829" t="str">
            <v>вкл в п. 1386.</v>
          </cell>
          <cell r="S2829" t="str">
            <v>вкл в п. 1386.</v>
          </cell>
          <cell r="V2829" t="str">
            <v>ВПУ</v>
          </cell>
        </row>
        <row r="2830">
          <cell r="H2830" t="str">
            <v>вкл в п. 1386.</v>
          </cell>
          <cell r="J2830" t="str">
            <v>вкл в п. 1386.</v>
          </cell>
          <cell r="M2830" t="str">
            <v>вкл в п. 1386.</v>
          </cell>
          <cell r="P2830" t="str">
            <v>вкл в п. 1386.</v>
          </cell>
          <cell r="S2830" t="str">
            <v>вкл в п. 1386.</v>
          </cell>
          <cell r="V2830" t="str">
            <v>ВПУ</v>
          </cell>
        </row>
        <row r="2831">
          <cell r="H2831" t="str">
            <v>вкл в п. 1386.</v>
          </cell>
          <cell r="J2831" t="str">
            <v>вкл в п. 1386.</v>
          </cell>
          <cell r="M2831" t="str">
            <v>вкл в п. 1386.</v>
          </cell>
          <cell r="P2831" t="str">
            <v>вкл в п. 1386.</v>
          </cell>
          <cell r="S2831" t="str">
            <v>вкл в п. 1386.</v>
          </cell>
          <cell r="V2831" t="str">
            <v>ВПУ</v>
          </cell>
        </row>
        <row r="2832">
          <cell r="H2832" t="str">
            <v>вкл в п. 1386.</v>
          </cell>
          <cell r="J2832" t="str">
            <v>вкл в п. 1386.</v>
          </cell>
          <cell r="M2832" t="str">
            <v>вкл в п. 1386.</v>
          </cell>
          <cell r="P2832" t="str">
            <v>вкл в п. 1386.</v>
          </cell>
          <cell r="S2832" t="str">
            <v>вкл в п. 1386.</v>
          </cell>
          <cell r="V2832" t="str">
            <v>ВПУ</v>
          </cell>
        </row>
        <row r="2833">
          <cell r="H2833" t="str">
            <v>вкл в п. 1386.</v>
          </cell>
          <cell r="J2833" t="str">
            <v>вкл в п. 1386.</v>
          </cell>
          <cell r="M2833" t="str">
            <v>вкл в п. 1386.</v>
          </cell>
          <cell r="P2833" t="str">
            <v>вкл в п. 1386.</v>
          </cell>
          <cell r="S2833" t="str">
            <v>вкл в п. 1386.</v>
          </cell>
          <cell r="V2833" t="str">
            <v>ВПУ</v>
          </cell>
        </row>
        <row r="2834">
          <cell r="H2834" t="str">
            <v>вкл в п. 1386.</v>
          </cell>
          <cell r="J2834" t="str">
            <v>вкл в п. 1386.</v>
          </cell>
          <cell r="M2834" t="str">
            <v>вкл в п. 1386.</v>
          </cell>
          <cell r="P2834" t="str">
            <v>вкл в п. 1386.</v>
          </cell>
          <cell r="S2834" t="str">
            <v>вкл в п. 1386.</v>
          </cell>
          <cell r="V2834" t="str">
            <v>ВПУ</v>
          </cell>
        </row>
        <row r="2835">
          <cell r="H2835" t="str">
            <v>вкл в п. 1386.</v>
          </cell>
          <cell r="J2835" t="str">
            <v>вкл в п. 1386.</v>
          </cell>
          <cell r="M2835" t="str">
            <v>вкл в п. 1386.</v>
          </cell>
          <cell r="P2835" t="str">
            <v>вкл в п. 1386.</v>
          </cell>
          <cell r="S2835" t="str">
            <v>вкл в п. 1386.</v>
          </cell>
          <cell r="V2835" t="str">
            <v>ВПУ</v>
          </cell>
        </row>
        <row r="2836">
          <cell r="H2836" t="str">
            <v>вкл в п. 1386.</v>
          </cell>
          <cell r="J2836" t="str">
            <v>вкл в п. 1386.</v>
          </cell>
          <cell r="M2836" t="str">
            <v>вкл в п. 1386.</v>
          </cell>
          <cell r="P2836" t="str">
            <v>вкл в п. 1386.</v>
          </cell>
          <cell r="S2836" t="str">
            <v>вкл в п. 1386.</v>
          </cell>
          <cell r="V2836" t="str">
            <v>ВПУ</v>
          </cell>
        </row>
        <row r="2837">
          <cell r="H2837" t="str">
            <v>вкл в п. 1386.</v>
          </cell>
          <cell r="J2837" t="str">
            <v>вкл в п. 1386.</v>
          </cell>
          <cell r="M2837" t="str">
            <v>вкл в п. 1386.</v>
          </cell>
          <cell r="P2837" t="str">
            <v>вкл в п. 1386.</v>
          </cell>
          <cell r="S2837" t="str">
            <v>вкл в п. 1386.</v>
          </cell>
          <cell r="V2837" t="str">
            <v>ВПУ</v>
          </cell>
        </row>
        <row r="2838">
          <cell r="H2838" t="str">
            <v>вкл в п. 1386.</v>
          </cell>
          <cell r="J2838" t="str">
            <v>вкл в п. 1386.</v>
          </cell>
          <cell r="M2838" t="str">
            <v>вкл в п. 1386.</v>
          </cell>
          <cell r="P2838" t="str">
            <v>вкл в п. 1386.</v>
          </cell>
          <cell r="S2838" t="str">
            <v>вкл в п. 1386.</v>
          </cell>
          <cell r="V2838" t="str">
            <v>ВПУ</v>
          </cell>
        </row>
        <row r="2839">
          <cell r="H2839" t="str">
            <v>вкл в п. 1386.</v>
          </cell>
          <cell r="J2839" t="str">
            <v>вкл в п. 1386.</v>
          </cell>
          <cell r="M2839" t="str">
            <v>вкл в п. 1386.</v>
          </cell>
          <cell r="P2839" t="str">
            <v>вкл в п. 1386.</v>
          </cell>
          <cell r="S2839" t="str">
            <v>вкл в п. 1386.</v>
          </cell>
          <cell r="V2839" t="str">
            <v>ВПУ</v>
          </cell>
        </row>
        <row r="2840">
          <cell r="H2840" t="str">
            <v>вкл в п. 1386.</v>
          </cell>
          <cell r="J2840" t="str">
            <v>вкл в п. 1386.</v>
          </cell>
          <cell r="M2840" t="str">
            <v>вкл в п. 1386.</v>
          </cell>
          <cell r="P2840" t="str">
            <v>вкл в п. 1386.</v>
          </cell>
          <cell r="S2840" t="str">
            <v>вкл в п. 1386.</v>
          </cell>
          <cell r="V2840" t="str">
            <v>ВПУ</v>
          </cell>
        </row>
        <row r="2841">
          <cell r="H2841" t="str">
            <v>вкл в п. 1386.</v>
          </cell>
          <cell r="J2841" t="str">
            <v>вкл в п. 1386.</v>
          </cell>
          <cell r="M2841" t="str">
            <v>вкл в п. 1386.</v>
          </cell>
          <cell r="P2841" t="str">
            <v>вкл в п. 1386.</v>
          </cell>
          <cell r="S2841" t="str">
            <v>вкл в п. 1386.</v>
          </cell>
          <cell r="V2841" t="str">
            <v>ВПУ</v>
          </cell>
        </row>
        <row r="2842">
          <cell r="H2842" t="str">
            <v>вкл в п. 1386.</v>
          </cell>
          <cell r="J2842" t="str">
            <v>вкл в п. 1386.</v>
          </cell>
          <cell r="M2842" t="str">
            <v>вкл в п. 1386.</v>
          </cell>
          <cell r="P2842" t="str">
            <v>вкл в п. 1386.</v>
          </cell>
          <cell r="S2842" t="str">
            <v>вкл в п. 1386.</v>
          </cell>
          <cell r="V2842" t="str">
            <v>ВПУ</v>
          </cell>
        </row>
        <row r="2843">
          <cell r="H2843" t="str">
            <v>вкл в п. 1386.</v>
          </cell>
          <cell r="J2843" t="str">
            <v>вкл в п. 1386.</v>
          </cell>
          <cell r="M2843" t="str">
            <v>вкл в п. 1386.</v>
          </cell>
          <cell r="P2843" t="str">
            <v>вкл в п. 1386.</v>
          </cell>
          <cell r="S2843" t="str">
            <v>вкл в п. 1386.</v>
          </cell>
          <cell r="V2843" t="str">
            <v>ВПУ</v>
          </cell>
        </row>
        <row r="2844">
          <cell r="H2844" t="str">
            <v>вкл в п. 1386.</v>
          </cell>
          <cell r="J2844" t="str">
            <v>вкл в п. 1386.</v>
          </cell>
          <cell r="M2844" t="str">
            <v>вкл в п. 1386.</v>
          </cell>
          <cell r="P2844" t="str">
            <v>вкл в п. 1386.</v>
          </cell>
          <cell r="S2844" t="str">
            <v>вкл в п. 1386.</v>
          </cell>
          <cell r="V2844" t="str">
            <v>ВПУ</v>
          </cell>
        </row>
        <row r="2845">
          <cell r="H2845" t="str">
            <v>вкл в п. 1386.</v>
          </cell>
          <cell r="J2845" t="str">
            <v>вкл в п. 1386.</v>
          </cell>
          <cell r="M2845" t="str">
            <v>вкл в п. 1386.</v>
          </cell>
          <cell r="P2845" t="str">
            <v>вкл в п. 1386.</v>
          </cell>
          <cell r="S2845" t="str">
            <v>вкл в п. 1386.</v>
          </cell>
          <cell r="V2845" t="str">
            <v>ВПУ</v>
          </cell>
        </row>
        <row r="2846">
          <cell r="H2846" t="str">
            <v>вкл в п. 1386.</v>
          </cell>
          <cell r="J2846" t="str">
            <v>вкл в п. 1386.</v>
          </cell>
          <cell r="M2846" t="str">
            <v>вкл в п. 1386.</v>
          </cell>
          <cell r="P2846" t="str">
            <v>вкл в п. 1386.</v>
          </cell>
          <cell r="S2846" t="str">
            <v>вкл в п. 1386.</v>
          </cell>
          <cell r="V2846" t="str">
            <v>ВПУ</v>
          </cell>
        </row>
        <row r="2847">
          <cell r="H2847" t="str">
            <v>вкл в п. 1386.</v>
          </cell>
          <cell r="J2847" t="str">
            <v>вкл в п. 1386.</v>
          </cell>
          <cell r="M2847" t="str">
            <v>вкл в п. 1386.</v>
          </cell>
          <cell r="P2847" t="str">
            <v>вкл в п. 1386.</v>
          </cell>
          <cell r="S2847" t="str">
            <v>вкл в п. 1386.</v>
          </cell>
          <cell r="V2847" t="str">
            <v>ВПУ</v>
          </cell>
        </row>
        <row r="2848">
          <cell r="H2848" t="str">
            <v>вкл в п. 1386.</v>
          </cell>
          <cell r="J2848" t="str">
            <v>вкл в п. 1386.</v>
          </cell>
          <cell r="M2848" t="str">
            <v>вкл в п. 1386.</v>
          </cell>
          <cell r="P2848" t="str">
            <v>вкл в п. 1386.</v>
          </cell>
          <cell r="S2848" t="str">
            <v>вкл в п. 1386.</v>
          </cell>
          <cell r="V2848" t="str">
            <v>ВПУ</v>
          </cell>
        </row>
        <row r="2849">
          <cell r="H2849" t="str">
            <v>вкл в п. 1386.</v>
          </cell>
          <cell r="J2849" t="str">
            <v>вкл в п. 1386.</v>
          </cell>
          <cell r="M2849" t="str">
            <v>вкл в п. 1386.</v>
          </cell>
          <cell r="P2849" t="str">
            <v>вкл в п. 1386.</v>
          </cell>
          <cell r="S2849" t="str">
            <v>вкл в п. 1386.</v>
          </cell>
          <cell r="V2849" t="str">
            <v>ВПУ</v>
          </cell>
        </row>
        <row r="2850">
          <cell r="H2850" t="str">
            <v>вкл в п. 1386.</v>
          </cell>
          <cell r="J2850" t="str">
            <v>вкл в п. 1386.</v>
          </cell>
          <cell r="M2850" t="str">
            <v>вкл в п. 1386.</v>
          </cell>
          <cell r="P2850" t="str">
            <v>вкл в п. 1386.</v>
          </cell>
          <cell r="S2850" t="str">
            <v>вкл в п. 1386.</v>
          </cell>
          <cell r="V2850" t="str">
            <v>ВПУ</v>
          </cell>
        </row>
        <row r="2851">
          <cell r="H2851" t="str">
            <v>вкл в п. 1386.</v>
          </cell>
          <cell r="J2851" t="str">
            <v>вкл в п. 1386.</v>
          </cell>
          <cell r="M2851" t="str">
            <v>вкл в п. 1386.</v>
          </cell>
          <cell r="P2851" t="str">
            <v>вкл в п. 1386.</v>
          </cell>
          <cell r="S2851" t="str">
            <v>вкл в п. 1386.</v>
          </cell>
          <cell r="V2851" t="str">
            <v>ВПУ</v>
          </cell>
        </row>
        <row r="2852">
          <cell r="H2852" t="str">
            <v>вкл в п. 1386.</v>
          </cell>
          <cell r="J2852" t="str">
            <v>вкл в п. 1386.</v>
          </cell>
          <cell r="M2852" t="str">
            <v>вкл в п. 1386.</v>
          </cell>
          <cell r="P2852" t="str">
            <v>вкл в п. 1386.</v>
          </cell>
          <cell r="S2852" t="str">
            <v>вкл в п. 1386.</v>
          </cell>
          <cell r="V2852" t="str">
            <v>ВПУ</v>
          </cell>
        </row>
        <row r="2853">
          <cell r="H2853" t="str">
            <v>вкл в п. 1386.</v>
          </cell>
          <cell r="J2853" t="str">
            <v>вкл в п. 1386.</v>
          </cell>
          <cell r="M2853" t="str">
            <v>вкл в п. 1386.</v>
          </cell>
          <cell r="P2853" t="str">
            <v>вкл в п. 1386.</v>
          </cell>
          <cell r="S2853" t="str">
            <v>вкл в п. 1386.</v>
          </cell>
          <cell r="V2853" t="str">
            <v>ВПУ</v>
          </cell>
        </row>
        <row r="2854">
          <cell r="H2854" t="str">
            <v>вкл в п. 1386.</v>
          </cell>
          <cell r="J2854" t="str">
            <v>вкл в п. 1386.</v>
          </cell>
          <cell r="M2854" t="str">
            <v>вкл в п. 1386.</v>
          </cell>
          <cell r="P2854" t="str">
            <v>вкл в п. 1386.</v>
          </cell>
          <cell r="S2854" t="str">
            <v>вкл в п. 1386.</v>
          </cell>
          <cell r="V2854" t="str">
            <v>ВПУ</v>
          </cell>
        </row>
        <row r="2855">
          <cell r="H2855" t="str">
            <v>вкл в п. 1386.</v>
          </cell>
          <cell r="J2855" t="str">
            <v>вкл в п. 1386.</v>
          </cell>
          <cell r="M2855" t="str">
            <v>вкл в п. 1386.</v>
          </cell>
          <cell r="P2855" t="str">
            <v>вкл в п. 1386.</v>
          </cell>
          <cell r="S2855" t="str">
            <v>вкл в п. 1386.</v>
          </cell>
          <cell r="V2855" t="str">
            <v>ВПУ</v>
          </cell>
        </row>
        <row r="2856">
          <cell r="H2856" t="str">
            <v>вкл в п. 1386.</v>
          </cell>
          <cell r="J2856" t="str">
            <v>вкл в п. 1386.</v>
          </cell>
          <cell r="M2856" t="str">
            <v>вкл в п. 1386.</v>
          </cell>
          <cell r="P2856" t="str">
            <v>вкл в п. 1386.</v>
          </cell>
          <cell r="S2856" t="str">
            <v>вкл в п. 1386.</v>
          </cell>
          <cell r="V2856" t="str">
            <v>ВПУ</v>
          </cell>
        </row>
        <row r="2857">
          <cell r="H2857" t="str">
            <v>вкл в п. 1386.</v>
          </cell>
          <cell r="J2857" t="str">
            <v>вкл в п. 1386.</v>
          </cell>
          <cell r="M2857" t="str">
            <v>вкл в п. 1386.</v>
          </cell>
          <cell r="P2857" t="str">
            <v>вкл в п. 1386.</v>
          </cell>
          <cell r="S2857" t="str">
            <v>вкл в п. 1386.</v>
          </cell>
          <cell r="V2857" t="str">
            <v>ВПУ</v>
          </cell>
        </row>
        <row r="2858">
          <cell r="H2858" t="str">
            <v>вкл в п. 1386.</v>
          </cell>
          <cell r="J2858" t="str">
            <v>вкл в п. 1386.</v>
          </cell>
          <cell r="M2858" t="str">
            <v>вкл в п. 1386.</v>
          </cell>
          <cell r="P2858" t="str">
            <v>вкл в п. 1386.</v>
          </cell>
          <cell r="S2858" t="str">
            <v>вкл в п. 1386.</v>
          </cell>
          <cell r="V2858" t="str">
            <v>ВПУ</v>
          </cell>
        </row>
        <row r="2859">
          <cell r="H2859" t="str">
            <v>вкл в п. 1386.</v>
          </cell>
          <cell r="J2859" t="str">
            <v>вкл в п. 1386.</v>
          </cell>
          <cell r="M2859" t="str">
            <v>вкл в п. 1386.</v>
          </cell>
          <cell r="P2859" t="str">
            <v>вкл в п. 1386.</v>
          </cell>
          <cell r="S2859" t="str">
            <v>вкл в п. 1386.</v>
          </cell>
          <cell r="V2859" t="str">
            <v>ВПУ</v>
          </cell>
        </row>
        <row r="2860">
          <cell r="H2860" t="str">
            <v>вкл в п. 1386.</v>
          </cell>
          <cell r="J2860" t="str">
            <v>вкл в п. 1386.</v>
          </cell>
          <cell r="M2860" t="str">
            <v>вкл в п. 1386.</v>
          </cell>
          <cell r="P2860" t="str">
            <v>вкл в п. 1386.</v>
          </cell>
          <cell r="S2860" t="str">
            <v>вкл в п. 1386.</v>
          </cell>
          <cell r="V2860" t="str">
            <v>ВПУ</v>
          </cell>
        </row>
        <row r="2861">
          <cell r="H2861" t="str">
            <v>вкл в п. 1386.</v>
          </cell>
          <cell r="J2861" t="str">
            <v>вкл в п. 1386.</v>
          </cell>
          <cell r="M2861" t="str">
            <v>вкл в п. 1386.</v>
          </cell>
          <cell r="P2861" t="str">
            <v>вкл в п. 1386.</v>
          </cell>
          <cell r="S2861" t="str">
            <v>вкл в п. 1386.</v>
          </cell>
          <cell r="V2861" t="str">
            <v>ВПУ</v>
          </cell>
        </row>
        <row r="2862">
          <cell r="H2862" t="str">
            <v>вкл в п. 1386.</v>
          </cell>
          <cell r="J2862" t="str">
            <v>вкл в п. 1386.</v>
          </cell>
          <cell r="M2862" t="str">
            <v>вкл в п. 1386.</v>
          </cell>
          <cell r="P2862" t="str">
            <v>вкл в п. 1386.</v>
          </cell>
          <cell r="S2862" t="str">
            <v>вкл в п. 1386.</v>
          </cell>
          <cell r="V2862" t="str">
            <v>ВПУ</v>
          </cell>
        </row>
        <row r="2863">
          <cell r="H2863" t="str">
            <v>вкл в п. 1386.</v>
          </cell>
          <cell r="J2863" t="str">
            <v>вкл в п. 1386.</v>
          </cell>
          <cell r="M2863" t="str">
            <v>вкл в п. 1386.</v>
          </cell>
          <cell r="P2863" t="str">
            <v>вкл в п. 1386.</v>
          </cell>
          <cell r="S2863" t="str">
            <v>вкл в п. 1386.</v>
          </cell>
          <cell r="V2863" t="str">
            <v>ВПУ</v>
          </cell>
        </row>
        <row r="2864">
          <cell r="H2864" t="str">
            <v>вкл в п. 1386.</v>
          </cell>
          <cell r="J2864" t="str">
            <v>вкл в п. 1386.</v>
          </cell>
          <cell r="M2864" t="str">
            <v>вкл в п. 1386.</v>
          </cell>
          <cell r="P2864" t="str">
            <v>вкл в п. 1386.</v>
          </cell>
          <cell r="S2864" t="str">
            <v>вкл в п. 1386.</v>
          </cell>
          <cell r="V2864" t="str">
            <v>ВПУ</v>
          </cell>
        </row>
        <row r="2865">
          <cell r="H2865" t="str">
            <v>вкл в п. 1386.</v>
          </cell>
          <cell r="J2865" t="str">
            <v>вкл в п. 1386.</v>
          </cell>
          <cell r="M2865" t="str">
            <v>вкл в п. 1386.</v>
          </cell>
          <cell r="P2865" t="str">
            <v>вкл в п. 1386.</v>
          </cell>
          <cell r="S2865" t="str">
            <v>вкл в п. 1386.</v>
          </cell>
          <cell r="V2865" t="str">
            <v>ВПУ</v>
          </cell>
        </row>
        <row r="2866">
          <cell r="H2866" t="str">
            <v>вкл в п. 1386.</v>
          </cell>
          <cell r="J2866" t="str">
            <v>вкл в п. 1386.</v>
          </cell>
          <cell r="M2866" t="str">
            <v>вкл в п. 1386.</v>
          </cell>
          <cell r="P2866" t="str">
            <v>вкл в п. 1386.</v>
          </cell>
          <cell r="S2866" t="str">
            <v>вкл в п. 1386.</v>
          </cell>
          <cell r="V2866" t="str">
            <v>ВПУ</v>
          </cell>
        </row>
        <row r="2867">
          <cell r="H2867" t="str">
            <v>вкл в п. 1386.</v>
          </cell>
          <cell r="J2867" t="str">
            <v>вкл в п. 1386.</v>
          </cell>
          <cell r="M2867" t="str">
            <v>вкл в п. 1386.</v>
          </cell>
          <cell r="P2867" t="str">
            <v>вкл в п. 1386.</v>
          </cell>
          <cell r="S2867" t="str">
            <v>вкл в п. 1386.</v>
          </cell>
          <cell r="V2867" t="str">
            <v>ВПУ</v>
          </cell>
        </row>
        <row r="2868">
          <cell r="H2868" t="str">
            <v>вкл в п. 1386.</v>
          </cell>
          <cell r="J2868" t="str">
            <v>вкл в п. 1386.</v>
          </cell>
          <cell r="M2868" t="str">
            <v>вкл в п. 1386.</v>
          </cell>
          <cell r="P2868" t="str">
            <v>вкл в п. 1386.</v>
          </cell>
          <cell r="S2868" t="str">
            <v>вкл в п. 1386.</v>
          </cell>
          <cell r="V2868" t="str">
            <v>ВПУ</v>
          </cell>
        </row>
        <row r="2869">
          <cell r="H2869" t="str">
            <v>вкл в п. 1386.</v>
          </cell>
          <cell r="J2869" t="str">
            <v>вкл в п. 1386.</v>
          </cell>
          <cell r="M2869" t="str">
            <v>вкл в п. 1386.</v>
          </cell>
          <cell r="P2869" t="str">
            <v>вкл в п. 1386.</v>
          </cell>
          <cell r="S2869" t="str">
            <v>вкл в п. 1386.</v>
          </cell>
          <cell r="V2869" t="str">
            <v>ВПУ</v>
          </cell>
        </row>
        <row r="2870">
          <cell r="H2870" t="str">
            <v>вкл в п. 1386.</v>
          </cell>
          <cell r="J2870" t="str">
            <v>вкл в п. 1386.</v>
          </cell>
          <cell r="M2870" t="str">
            <v>вкл в п. 1386.</v>
          </cell>
          <cell r="P2870" t="str">
            <v>вкл в п. 1386.</v>
          </cell>
          <cell r="S2870" t="str">
            <v>вкл в п. 1386.</v>
          </cell>
          <cell r="V2870" t="str">
            <v>ВПУ</v>
          </cell>
        </row>
        <row r="2871">
          <cell r="H2871" t="str">
            <v>вкл в п. 1386.</v>
          </cell>
          <cell r="J2871" t="str">
            <v>вкл в п. 1386.</v>
          </cell>
          <cell r="M2871" t="str">
            <v>вкл в п. 1386.</v>
          </cell>
          <cell r="P2871" t="str">
            <v>вкл в п. 1386.</v>
          </cell>
          <cell r="S2871" t="str">
            <v>вкл в п. 1386.</v>
          </cell>
          <cell r="V2871" t="str">
            <v>ВПУ</v>
          </cell>
        </row>
        <row r="2872">
          <cell r="H2872" t="str">
            <v>вкл в п. 1386.</v>
          </cell>
          <cell r="J2872" t="str">
            <v>вкл в п. 1386.</v>
          </cell>
          <cell r="M2872" t="str">
            <v>вкл в п. 1386.</v>
          </cell>
          <cell r="P2872" t="str">
            <v>вкл в п. 1386.</v>
          </cell>
          <cell r="S2872" t="str">
            <v>вкл в п. 1386.</v>
          </cell>
          <cell r="V2872" t="str">
            <v>ВПУ</v>
          </cell>
        </row>
        <row r="2873">
          <cell r="H2873" t="str">
            <v>вкл в п. 1386.</v>
          </cell>
          <cell r="J2873" t="str">
            <v>вкл в п. 1386.</v>
          </cell>
          <cell r="M2873" t="str">
            <v>вкл в п. 1386.</v>
          </cell>
          <cell r="P2873" t="str">
            <v>вкл в п. 1386.</v>
          </cell>
          <cell r="S2873" t="str">
            <v>вкл в п. 1386.</v>
          </cell>
          <cell r="V2873" t="str">
            <v>ВПУ</v>
          </cell>
        </row>
        <row r="2874">
          <cell r="H2874" t="str">
            <v>вкл в п. 1386.</v>
          </cell>
          <cell r="J2874" t="str">
            <v>вкл в п. 1386.</v>
          </cell>
          <cell r="M2874" t="str">
            <v>вкл в п. 1386.</v>
          </cell>
          <cell r="P2874" t="str">
            <v>вкл в п. 1386.</v>
          </cell>
          <cell r="S2874" t="str">
            <v>вкл в п. 1386.</v>
          </cell>
          <cell r="V2874" t="str">
            <v>ВПУ</v>
          </cell>
        </row>
        <row r="2875">
          <cell r="H2875" t="str">
            <v>вкл в п. 1386.</v>
          </cell>
          <cell r="J2875" t="str">
            <v>вкл в п. 1386.</v>
          </cell>
          <cell r="M2875" t="str">
            <v>вкл в п. 1386.</v>
          </cell>
          <cell r="P2875" t="str">
            <v>вкл в п. 1386.</v>
          </cell>
          <cell r="S2875" t="str">
            <v>вкл в п. 1386.</v>
          </cell>
          <cell r="V2875" t="str">
            <v>ВПУ</v>
          </cell>
        </row>
        <row r="2876">
          <cell r="H2876" t="str">
            <v>вкл в п. 1386.</v>
          </cell>
          <cell r="J2876" t="str">
            <v>вкл в п. 1386.</v>
          </cell>
          <cell r="M2876" t="str">
            <v>вкл в п. 1386.</v>
          </cell>
          <cell r="P2876" t="str">
            <v>вкл в п. 1386.</v>
          </cell>
          <cell r="S2876" t="str">
            <v>вкл в п. 1386.</v>
          </cell>
          <cell r="V2876" t="str">
            <v>ВПУ</v>
          </cell>
        </row>
        <row r="2877">
          <cell r="H2877" t="str">
            <v>вкл в п. 1386.</v>
          </cell>
          <cell r="J2877" t="str">
            <v>вкл в п. 1386.</v>
          </cell>
          <cell r="M2877" t="str">
            <v>вкл в п. 1386.</v>
          </cell>
          <cell r="P2877" t="str">
            <v>вкл в п. 1386.</v>
          </cell>
          <cell r="S2877" t="str">
            <v>вкл в п. 1386.</v>
          </cell>
          <cell r="V2877" t="str">
            <v>ВПУ</v>
          </cell>
        </row>
        <row r="2878">
          <cell r="H2878" t="str">
            <v>вкл в п. 1386.</v>
          </cell>
          <cell r="J2878" t="str">
            <v>вкл в п. 1386.</v>
          </cell>
          <cell r="M2878" t="str">
            <v>вкл в п. 1386.</v>
          </cell>
          <cell r="P2878" t="str">
            <v>вкл в п. 1386.</v>
          </cell>
          <cell r="S2878" t="str">
            <v>вкл в п. 1386.</v>
          </cell>
          <cell r="V2878" t="str">
            <v>ВПУ</v>
          </cell>
        </row>
        <row r="2879">
          <cell r="H2879" t="str">
            <v>вкл в п. 1386.</v>
          </cell>
          <cell r="J2879" t="str">
            <v>вкл в п. 1386.</v>
          </cell>
          <cell r="M2879" t="str">
            <v>вкл в п. 1386.</v>
          </cell>
          <cell r="P2879" t="str">
            <v>вкл в п. 1386.</v>
          </cell>
          <cell r="S2879" t="str">
            <v>вкл в п. 1386.</v>
          </cell>
          <cell r="V2879" t="str">
            <v>ВПУ</v>
          </cell>
        </row>
        <row r="2880">
          <cell r="H2880" t="str">
            <v>вкл в п. 1386.</v>
          </cell>
          <cell r="J2880" t="str">
            <v>вкл в п. 1386.</v>
          </cell>
          <cell r="M2880" t="str">
            <v>вкл в п. 1386.</v>
          </cell>
          <cell r="P2880" t="str">
            <v>вкл в п. 1386.</v>
          </cell>
          <cell r="S2880" t="str">
            <v>вкл в п. 1386.</v>
          </cell>
          <cell r="V2880" t="str">
            <v>ВПУ</v>
          </cell>
        </row>
        <row r="2881">
          <cell r="H2881" t="str">
            <v>вкл в п. 1386.</v>
          </cell>
          <cell r="J2881" t="str">
            <v>вкл в п. 1386.</v>
          </cell>
          <cell r="M2881" t="str">
            <v>вкл в п. 1386.</v>
          </cell>
          <cell r="P2881" t="str">
            <v>вкл в п. 1386.</v>
          </cell>
          <cell r="S2881" t="str">
            <v>вкл в п. 1386.</v>
          </cell>
          <cell r="V2881" t="str">
            <v>ВПУ</v>
          </cell>
        </row>
        <row r="2882">
          <cell r="H2882" t="str">
            <v>вкл в п. 1386.</v>
          </cell>
          <cell r="J2882" t="str">
            <v>вкл в п. 1386.</v>
          </cell>
          <cell r="M2882" t="str">
            <v>вкл в п. 1386.</v>
          </cell>
          <cell r="P2882" t="str">
            <v>вкл в п. 1386.</v>
          </cell>
          <cell r="S2882" t="str">
            <v>вкл в п. 1386.</v>
          </cell>
          <cell r="V2882" t="str">
            <v>ВПУ</v>
          </cell>
        </row>
        <row r="2883">
          <cell r="H2883" t="str">
            <v>вкл в п. 1386.</v>
          </cell>
          <cell r="J2883" t="str">
            <v>вкл в п. 1386.</v>
          </cell>
          <cell r="M2883" t="str">
            <v>вкл в п. 1386.</v>
          </cell>
          <cell r="P2883" t="str">
            <v>вкл в п. 1386.</v>
          </cell>
          <cell r="S2883" t="str">
            <v>вкл в п. 1386.</v>
          </cell>
          <cell r="V2883" t="str">
            <v>ВПУ</v>
          </cell>
        </row>
        <row r="2884">
          <cell r="H2884" t="str">
            <v>вкл в п. 1386.</v>
          </cell>
          <cell r="J2884" t="str">
            <v>вкл в п. 1386.</v>
          </cell>
          <cell r="M2884" t="str">
            <v>вкл в п. 1386.</v>
          </cell>
          <cell r="P2884" t="str">
            <v>вкл в п. 1386.</v>
          </cell>
          <cell r="S2884" t="str">
            <v>вкл в п. 1386.</v>
          </cell>
          <cell r="V2884" t="str">
            <v>ВПУ</v>
          </cell>
        </row>
        <row r="2885">
          <cell r="H2885" t="str">
            <v>вкл в п. 1386.</v>
          </cell>
          <cell r="J2885" t="str">
            <v>вкл в п. 1386.</v>
          </cell>
          <cell r="M2885" t="str">
            <v>вкл в п. 1386.</v>
          </cell>
          <cell r="P2885" t="str">
            <v>вкл в п. 1386.</v>
          </cell>
          <cell r="S2885" t="str">
            <v>вкл в п. 1386.</v>
          </cell>
          <cell r="V2885" t="str">
            <v>ВПУ</v>
          </cell>
        </row>
        <row r="2886">
          <cell r="H2886" t="str">
            <v>вкл в п. 1386.</v>
          </cell>
          <cell r="J2886" t="str">
            <v>вкл в п. 1386.</v>
          </cell>
          <cell r="M2886" t="str">
            <v>вкл в п. 1386.</v>
          </cell>
          <cell r="P2886" t="str">
            <v>вкл в п. 1386.</v>
          </cell>
          <cell r="S2886" t="str">
            <v>вкл в п. 1386.</v>
          </cell>
          <cell r="V2886" t="str">
            <v>ВПУ</v>
          </cell>
        </row>
        <row r="2887">
          <cell r="H2887">
            <v>0</v>
          </cell>
          <cell r="J2887">
            <v>0</v>
          </cell>
          <cell r="M2887">
            <v>0</v>
          </cell>
          <cell r="P2887">
            <v>0</v>
          </cell>
          <cell r="S2887">
            <v>0</v>
          </cell>
          <cell r="V2887" t="str">
            <v>Мастерские</v>
          </cell>
        </row>
        <row r="2888">
          <cell r="H2888">
            <v>0</v>
          </cell>
          <cell r="J2888">
            <v>0</v>
          </cell>
          <cell r="M2888">
            <v>0</v>
          </cell>
          <cell r="P2888">
            <v>0</v>
          </cell>
          <cell r="S2888">
            <v>0</v>
          </cell>
          <cell r="V2888" t="str">
            <v>Мастерские</v>
          </cell>
        </row>
        <row r="2889">
          <cell r="H2889">
            <v>4871078.8170667412</v>
          </cell>
          <cell r="J2889">
            <v>4871078.8170667412</v>
          </cell>
          <cell r="M2889">
            <v>4871078.8170667412</v>
          </cell>
          <cell r="P2889">
            <v>4871078.8170667412</v>
          </cell>
          <cell r="S2889">
            <v>4871078.8170667412</v>
          </cell>
          <cell r="V2889" t="str">
            <v>Мастерские</v>
          </cell>
        </row>
        <row r="2890">
          <cell r="H2890">
            <v>712790.11700251373</v>
          </cell>
          <cell r="J2890">
            <v>712790.11700251373</v>
          </cell>
          <cell r="M2890">
            <v>712790.11700251373</v>
          </cell>
          <cell r="P2890">
            <v>712790.11700251373</v>
          </cell>
          <cell r="S2890">
            <v>712790.11700251373</v>
          </cell>
          <cell r="V2890" t="str">
            <v>Мастерские</v>
          </cell>
        </row>
        <row r="2891">
          <cell r="H2891">
            <v>245094.18360316241</v>
          </cell>
          <cell r="J2891">
            <v>245094.18360316241</v>
          </cell>
          <cell r="M2891">
            <v>245094.18360316241</v>
          </cell>
          <cell r="P2891">
            <v>245094.18360316241</v>
          </cell>
          <cell r="S2891">
            <v>245094.18360316241</v>
          </cell>
          <cell r="V2891" t="str">
            <v>Мастерские</v>
          </cell>
        </row>
        <row r="2892">
          <cell r="H2892">
            <v>725869.95622722118</v>
          </cell>
          <cell r="J2892">
            <v>725869.95622722118</v>
          </cell>
          <cell r="M2892">
            <v>725869.95622722118</v>
          </cell>
          <cell r="P2892">
            <v>725869.95622722118</v>
          </cell>
          <cell r="S2892">
            <v>725869.95622722118</v>
          </cell>
          <cell r="V2892" t="str">
            <v>Мастерские</v>
          </cell>
        </row>
        <row r="2893">
          <cell r="H2893">
            <v>1355291.3783582351</v>
          </cell>
          <cell r="J2893">
            <v>1355291.3783582351</v>
          </cell>
          <cell r="M2893">
            <v>1355291.3783582351</v>
          </cell>
          <cell r="P2893">
            <v>1355291.3783582351</v>
          </cell>
          <cell r="S2893">
            <v>1355291.3783582351</v>
          </cell>
          <cell r="V2893" t="str">
            <v>Мастерские</v>
          </cell>
        </row>
        <row r="2894">
          <cell r="H2894">
            <v>0</v>
          </cell>
          <cell r="J2894">
            <v>0</v>
          </cell>
          <cell r="M2894">
            <v>0</v>
          </cell>
          <cell r="P2894">
            <v>0</v>
          </cell>
          <cell r="S2894">
            <v>0</v>
          </cell>
          <cell r="V2894" t="str">
            <v>Мастерские</v>
          </cell>
        </row>
        <row r="2895">
          <cell r="H2895">
            <v>3032077.8703704937</v>
          </cell>
          <cell r="J2895">
            <v>3032077.8703704937</v>
          </cell>
          <cell r="M2895">
            <v>3032077.8703704937</v>
          </cell>
          <cell r="P2895">
            <v>3032077.8703704937</v>
          </cell>
          <cell r="S2895">
            <v>3032077.8703704937</v>
          </cell>
          <cell r="V2895" t="str">
            <v>Мастерские</v>
          </cell>
        </row>
        <row r="2896">
          <cell r="H2896">
            <v>1530218.9478026868</v>
          </cell>
          <cell r="J2896">
            <v>1530218.9478026868</v>
          </cell>
          <cell r="M2896">
            <v>1530218.9478026868</v>
          </cell>
          <cell r="P2896">
            <v>1530218.9478026868</v>
          </cell>
          <cell r="S2896">
            <v>1530218.9478026868</v>
          </cell>
          <cell r="V2896" t="str">
            <v>Мастерские</v>
          </cell>
        </row>
        <row r="2897">
          <cell r="H2897">
            <v>309882.1722862926</v>
          </cell>
          <cell r="J2897">
            <v>309882.1722862926</v>
          </cell>
          <cell r="M2897">
            <v>309882.1722862926</v>
          </cell>
          <cell r="P2897">
            <v>309882.1722862926</v>
          </cell>
          <cell r="S2897">
            <v>309882.1722862926</v>
          </cell>
          <cell r="V2897" t="str">
            <v>Мастерские</v>
          </cell>
        </row>
        <row r="2898">
          <cell r="H2898">
            <v>572945.85463741759</v>
          </cell>
          <cell r="J2898">
            <v>572945.85463741759</v>
          </cell>
          <cell r="M2898">
            <v>572945.85463741759</v>
          </cell>
          <cell r="P2898">
            <v>572945.85463741759</v>
          </cell>
          <cell r="S2898">
            <v>572945.85463741759</v>
          </cell>
          <cell r="V2898" t="str">
            <v>Мастерские</v>
          </cell>
        </row>
        <row r="2899">
          <cell r="H2899">
            <v>286167.32359850535</v>
          </cell>
          <cell r="J2899">
            <v>286167.32359850535</v>
          </cell>
          <cell r="M2899">
            <v>286167.32359850535</v>
          </cell>
          <cell r="P2899">
            <v>286167.32359850535</v>
          </cell>
          <cell r="S2899">
            <v>286167.32359850535</v>
          </cell>
          <cell r="V2899" t="str">
            <v>Мастерские</v>
          </cell>
        </row>
        <row r="2900">
          <cell r="H2900">
            <v>1422401.9553149117</v>
          </cell>
          <cell r="J2900">
            <v>1422401.9553149117</v>
          </cell>
          <cell r="M2900">
            <v>1422401.9553149117</v>
          </cell>
          <cell r="P2900">
            <v>1422401.9553149117</v>
          </cell>
          <cell r="S2900">
            <v>1422401.9553149117</v>
          </cell>
          <cell r="V2900" t="str">
            <v>Мастерские</v>
          </cell>
        </row>
        <row r="2901">
          <cell r="H2901">
            <v>0</v>
          </cell>
          <cell r="J2901">
            <v>0</v>
          </cell>
          <cell r="M2901">
            <v>0</v>
          </cell>
          <cell r="P2901">
            <v>0</v>
          </cell>
          <cell r="S2901">
            <v>0</v>
          </cell>
          <cell r="V2901" t="str">
            <v>Мастерские</v>
          </cell>
        </row>
        <row r="2902">
          <cell r="H2902">
            <v>247905.7378290341</v>
          </cell>
          <cell r="J2902">
            <v>247905.7378290341</v>
          </cell>
          <cell r="M2902">
            <v>247905.7378290341</v>
          </cell>
          <cell r="P2902">
            <v>247905.7378290341</v>
          </cell>
          <cell r="S2902">
            <v>247905.7378290341</v>
          </cell>
          <cell r="V2902" t="str">
            <v>Мастерские</v>
          </cell>
        </row>
        <row r="2903">
          <cell r="H2903">
            <v>0</v>
          </cell>
          <cell r="J2903">
            <v>0</v>
          </cell>
          <cell r="M2903">
            <v>0</v>
          </cell>
          <cell r="P2903">
            <v>0</v>
          </cell>
          <cell r="S2903">
            <v>0</v>
          </cell>
          <cell r="V2903" t="str">
            <v>Мастерские</v>
          </cell>
        </row>
        <row r="2904">
          <cell r="H2904">
            <v>13701654.740012217</v>
          </cell>
          <cell r="J2904">
            <v>13701654.740012217</v>
          </cell>
          <cell r="M2904">
            <v>13701654.740012217</v>
          </cell>
          <cell r="P2904">
            <v>13701654.740012217</v>
          </cell>
          <cell r="S2904">
            <v>13701654.740012217</v>
          </cell>
          <cell r="V2904" t="str">
            <v>Мастерские</v>
          </cell>
        </row>
        <row r="2905">
          <cell r="H2905">
            <v>0</v>
          </cell>
          <cell r="J2905">
            <v>0</v>
          </cell>
          <cell r="M2905">
            <v>0</v>
          </cell>
          <cell r="P2905">
            <v>0</v>
          </cell>
          <cell r="S2905">
            <v>0</v>
          </cell>
          <cell r="V2905" t="str">
            <v>Мастерские</v>
          </cell>
        </row>
        <row r="2906">
          <cell r="H2906">
            <v>1992121.877800758</v>
          </cell>
          <cell r="J2906">
            <v>1992121.877800758</v>
          </cell>
          <cell r="M2906">
            <v>1992121.877800758</v>
          </cell>
          <cell r="P2906">
            <v>1992121.877800758</v>
          </cell>
          <cell r="S2906">
            <v>1992121.877800758</v>
          </cell>
          <cell r="V2906" t="str">
            <v>Мастерские</v>
          </cell>
        </row>
        <row r="2907">
          <cell r="H2907">
            <v>0</v>
          </cell>
          <cell r="J2907">
            <v>0</v>
          </cell>
          <cell r="M2907">
            <v>0</v>
          </cell>
          <cell r="P2907">
            <v>0</v>
          </cell>
          <cell r="S2907">
            <v>0</v>
          </cell>
          <cell r="V2907" t="str">
            <v>Мастерские</v>
          </cell>
        </row>
        <row r="2908">
          <cell r="H2908">
            <v>5558921.3110525114</v>
          </cell>
          <cell r="J2908">
            <v>5558921.3110525114</v>
          </cell>
          <cell r="M2908">
            <v>5558921.3110525114</v>
          </cell>
          <cell r="P2908">
            <v>5558921.3110525114</v>
          </cell>
          <cell r="S2908">
            <v>5558921.3110525114</v>
          </cell>
          <cell r="V2908" t="str">
            <v>Мастерские</v>
          </cell>
        </row>
        <row r="2909">
          <cell r="H2909">
            <v>0</v>
          </cell>
          <cell r="J2909">
            <v>0</v>
          </cell>
          <cell r="M2909">
            <v>0</v>
          </cell>
          <cell r="P2909">
            <v>0</v>
          </cell>
          <cell r="S2909">
            <v>0</v>
          </cell>
          <cell r="V2909" t="str">
            <v>Мастерские</v>
          </cell>
        </row>
        <row r="2910">
          <cell r="H2910">
            <v>488965.95232551103</v>
          </cell>
          <cell r="J2910">
            <v>488965.95232551103</v>
          </cell>
          <cell r="M2910">
            <v>488965.95232551103</v>
          </cell>
          <cell r="P2910">
            <v>488965.95232551103</v>
          </cell>
          <cell r="S2910">
            <v>488965.95232551103</v>
          </cell>
          <cell r="V2910" t="str">
            <v>Насосы</v>
          </cell>
        </row>
        <row r="2911">
          <cell r="H2911">
            <v>0</v>
          </cell>
          <cell r="J2911">
            <v>0</v>
          </cell>
          <cell r="M2911">
            <v>0</v>
          </cell>
          <cell r="P2911">
            <v>0</v>
          </cell>
          <cell r="S2911">
            <v>0</v>
          </cell>
          <cell r="V2911" t="str">
            <v>Мастерские</v>
          </cell>
        </row>
        <row r="2912">
          <cell r="H2912">
            <v>182326.28730781769</v>
          </cell>
          <cell r="J2912">
            <v>182326.28730781769</v>
          </cell>
          <cell r="M2912">
            <v>182326.28730781769</v>
          </cell>
          <cell r="P2912">
            <v>182326.28730781769</v>
          </cell>
          <cell r="S2912">
            <v>182326.28730781769</v>
          </cell>
          <cell r="V2912" t="str">
            <v>Мастерские</v>
          </cell>
        </row>
        <row r="2913">
          <cell r="H2913">
            <v>0</v>
          </cell>
          <cell r="J2913">
            <v>0</v>
          </cell>
          <cell r="M2913">
            <v>0</v>
          </cell>
          <cell r="P2913">
            <v>0</v>
          </cell>
          <cell r="S2913">
            <v>0</v>
          </cell>
          <cell r="V2913" t="str">
            <v>Мастерские</v>
          </cell>
        </row>
        <row r="2914">
          <cell r="H2914">
            <v>6080658.3416319741</v>
          </cell>
          <cell r="J2914">
            <v>6080658.3416319741</v>
          </cell>
          <cell r="M2914">
            <v>6080658.3416319741</v>
          </cell>
          <cell r="P2914">
            <v>6080658.3416319741</v>
          </cell>
          <cell r="S2914">
            <v>6080658.3416319741</v>
          </cell>
          <cell r="V2914" t="str">
            <v>Мастерские</v>
          </cell>
        </row>
        <row r="2915">
          <cell r="H2915" t="str">
            <v>вкл в п. 2908.</v>
          </cell>
          <cell r="J2915" t="str">
            <v>вкл в п. 2908.</v>
          </cell>
          <cell r="M2915" t="str">
            <v>вкл в п. 2908.</v>
          </cell>
          <cell r="P2915" t="str">
            <v>вкл в п. 2908.</v>
          </cell>
          <cell r="S2915" t="str">
            <v>вкл в п. 2908.</v>
          </cell>
          <cell r="V2915" t="str">
            <v>Мастерские</v>
          </cell>
        </row>
        <row r="2916">
          <cell r="H2916" t="str">
            <v>вкл в п. 2908.</v>
          </cell>
          <cell r="J2916" t="str">
            <v>вкл в п. 2908.</v>
          </cell>
          <cell r="M2916" t="str">
            <v>вкл в п. 2908.</v>
          </cell>
          <cell r="P2916" t="str">
            <v>вкл в п. 2908.</v>
          </cell>
          <cell r="S2916" t="str">
            <v>вкл в п. 2908.</v>
          </cell>
          <cell r="V2916" t="str">
            <v>Мастерские</v>
          </cell>
        </row>
        <row r="2917">
          <cell r="H2917" t="str">
            <v>вкл в п. 2908.</v>
          </cell>
          <cell r="J2917" t="str">
            <v>вкл в п. 2908.</v>
          </cell>
          <cell r="M2917" t="str">
            <v>вкл в п. 2908.</v>
          </cell>
          <cell r="P2917" t="str">
            <v>вкл в п. 2908.</v>
          </cell>
          <cell r="S2917" t="str">
            <v>вкл в п. 2908.</v>
          </cell>
          <cell r="V2917" t="str">
            <v>Мастерские</v>
          </cell>
        </row>
        <row r="2918">
          <cell r="H2918" t="str">
            <v>вкл в п. 2908.</v>
          </cell>
          <cell r="J2918" t="str">
            <v>вкл в п. 2908.</v>
          </cell>
          <cell r="M2918" t="str">
            <v>вкл в п. 2908.</v>
          </cell>
          <cell r="P2918" t="str">
            <v>вкл в п. 2908.</v>
          </cell>
          <cell r="S2918" t="str">
            <v>вкл в п. 2908.</v>
          </cell>
          <cell r="V2918" t="str">
            <v>Мастерские</v>
          </cell>
        </row>
        <row r="2919">
          <cell r="H2919" t="str">
            <v>вкл в п. 2908.</v>
          </cell>
          <cell r="J2919" t="str">
            <v>вкл в п. 2908.</v>
          </cell>
          <cell r="M2919" t="str">
            <v>вкл в п. 2908.</v>
          </cell>
          <cell r="P2919" t="str">
            <v>вкл в п. 2908.</v>
          </cell>
          <cell r="S2919" t="str">
            <v>вкл в п. 2908.</v>
          </cell>
          <cell r="V2919" t="str">
            <v>Мастерские</v>
          </cell>
        </row>
        <row r="2920">
          <cell r="H2920">
            <v>5350143.2088576602</v>
          </cell>
          <cell r="J2920">
            <v>5350143.2088576602</v>
          </cell>
          <cell r="M2920">
            <v>5350143.2088576602</v>
          </cell>
          <cell r="P2920">
            <v>5350143.2088576602</v>
          </cell>
          <cell r="S2920">
            <v>5350143.2088576602</v>
          </cell>
          <cell r="V2920" t="str">
            <v>Мастерские</v>
          </cell>
        </row>
        <row r="2921">
          <cell r="H2921">
            <v>0</v>
          </cell>
          <cell r="J2921">
            <v>0</v>
          </cell>
          <cell r="M2921">
            <v>0</v>
          </cell>
          <cell r="P2921">
            <v>0</v>
          </cell>
          <cell r="S2921">
            <v>0</v>
          </cell>
          <cell r="V2921" t="str">
            <v>Мастерские</v>
          </cell>
        </row>
        <row r="2922">
          <cell r="H2922">
            <v>1980312.1069183196</v>
          </cell>
          <cell r="J2922">
            <v>1980312.1069183196</v>
          </cell>
          <cell r="M2922">
            <v>1980312.1069183196</v>
          </cell>
          <cell r="P2922">
            <v>1980312.1069183196</v>
          </cell>
          <cell r="S2922">
            <v>1980312.1069183196</v>
          </cell>
          <cell r="V2922" t="str">
            <v>Мастерские</v>
          </cell>
        </row>
        <row r="2923">
          <cell r="H2923">
            <v>2677088.5889821728</v>
          </cell>
          <cell r="J2923">
            <v>2677088.5889821728</v>
          </cell>
          <cell r="M2923">
            <v>2677088.5889821728</v>
          </cell>
          <cell r="P2923">
            <v>2677088.5889821728</v>
          </cell>
          <cell r="S2923">
            <v>2677088.5889821728</v>
          </cell>
          <cell r="V2923" t="str">
            <v>Мастерские</v>
          </cell>
        </row>
        <row r="2924">
          <cell r="H2924">
            <v>3642796.3448250573</v>
          </cell>
          <cell r="J2924">
            <v>3642796.3448250573</v>
          </cell>
          <cell r="M2924">
            <v>3642796.3448250573</v>
          </cell>
          <cell r="P2924">
            <v>3642796.3448250573</v>
          </cell>
          <cell r="S2924">
            <v>3642796.3448250573</v>
          </cell>
          <cell r="V2924" t="str">
            <v>Мастерские</v>
          </cell>
        </row>
        <row r="2925">
          <cell r="H2925">
            <v>1906967.2140694931</v>
          </cell>
          <cell r="J2925">
            <v>1906967.2140694931</v>
          </cell>
          <cell r="M2925">
            <v>1906967.2140694931</v>
          </cell>
          <cell r="P2925">
            <v>1906967.2140694931</v>
          </cell>
          <cell r="S2925">
            <v>1906967.2140694931</v>
          </cell>
          <cell r="V2925" t="str">
            <v>Мастерские</v>
          </cell>
        </row>
        <row r="2926">
          <cell r="H2926">
            <v>1809174.0236043909</v>
          </cell>
          <cell r="J2926">
            <v>1809174.0236043909</v>
          </cell>
          <cell r="M2926">
            <v>1809174.0236043909</v>
          </cell>
          <cell r="P2926">
            <v>1809174.0236043909</v>
          </cell>
          <cell r="S2926">
            <v>1809174.0236043909</v>
          </cell>
          <cell r="V2926" t="str">
            <v>Мастерские</v>
          </cell>
        </row>
        <row r="2927">
          <cell r="H2927">
            <v>1943639.6604939064</v>
          </cell>
          <cell r="J2927">
            <v>1943639.6604939064</v>
          </cell>
          <cell r="M2927">
            <v>1943639.6604939064</v>
          </cell>
          <cell r="P2927">
            <v>1943639.6604939064</v>
          </cell>
          <cell r="S2927">
            <v>1943639.6604939064</v>
          </cell>
          <cell r="V2927" t="str">
            <v>Мастерские</v>
          </cell>
        </row>
        <row r="2928">
          <cell r="H2928">
            <v>8996973.5227894038</v>
          </cell>
          <cell r="J2928">
            <v>8996973.5227894038</v>
          </cell>
          <cell r="M2928">
            <v>8996973.5227894038</v>
          </cell>
          <cell r="P2928">
            <v>8996973.5227894038</v>
          </cell>
          <cell r="S2928">
            <v>8996973.5227894038</v>
          </cell>
          <cell r="V2928" t="str">
            <v>Мастерские</v>
          </cell>
        </row>
        <row r="2929">
          <cell r="H2929" t="str">
            <v>вкл в п. 2916.</v>
          </cell>
          <cell r="J2929" t="str">
            <v>вкл в п. 2916.</v>
          </cell>
          <cell r="M2929" t="str">
            <v>вкл в п. 2916.</v>
          </cell>
          <cell r="P2929" t="str">
            <v>вкл в п. 2916.</v>
          </cell>
          <cell r="S2929" t="str">
            <v>вкл в п. 2916.</v>
          </cell>
          <cell r="V2929" t="str">
            <v>Мастерские</v>
          </cell>
        </row>
        <row r="2930">
          <cell r="H2930">
            <v>0</v>
          </cell>
          <cell r="J2930">
            <v>0</v>
          </cell>
          <cell r="M2930">
            <v>0</v>
          </cell>
          <cell r="P2930">
            <v>0</v>
          </cell>
          <cell r="S2930">
            <v>0</v>
          </cell>
          <cell r="V2930" t="str">
            <v>Мастерские</v>
          </cell>
        </row>
        <row r="2931">
          <cell r="H2931">
            <v>3667244.6424413328</v>
          </cell>
          <cell r="J2931">
            <v>3667244.6424413328</v>
          </cell>
          <cell r="M2931">
            <v>3667244.6424413328</v>
          </cell>
          <cell r="P2931">
            <v>3667244.6424413328</v>
          </cell>
          <cell r="S2931">
            <v>3667244.6424413328</v>
          </cell>
          <cell r="V2931" t="str">
            <v>Мастерские</v>
          </cell>
        </row>
        <row r="2932">
          <cell r="H2932" t="str">
            <v>вкл в п. 2925.</v>
          </cell>
          <cell r="J2932" t="str">
            <v>вкл в п. 2925.</v>
          </cell>
          <cell r="M2932" t="str">
            <v>вкл в п. 2925.</v>
          </cell>
          <cell r="P2932" t="str">
            <v>вкл в п. 2925.</v>
          </cell>
          <cell r="S2932" t="str">
            <v>вкл в п. 2925.</v>
          </cell>
          <cell r="V2932" t="str">
            <v>Мастерские</v>
          </cell>
        </row>
        <row r="2933">
          <cell r="H2933" t="str">
            <v>вкл в п. 2925.</v>
          </cell>
          <cell r="J2933" t="str">
            <v>вкл в п. 2925.</v>
          </cell>
          <cell r="M2933" t="str">
            <v>вкл в п. 2925.</v>
          </cell>
          <cell r="P2933" t="str">
            <v>вкл в п. 2925.</v>
          </cell>
          <cell r="S2933" t="str">
            <v>вкл в п. 2925.</v>
          </cell>
          <cell r="V2933" t="str">
            <v>Мастерские</v>
          </cell>
        </row>
        <row r="2934">
          <cell r="H2934" t="str">
            <v>вкл в п. 2925.</v>
          </cell>
          <cell r="J2934" t="str">
            <v>вкл в п. 2925.</v>
          </cell>
          <cell r="M2934" t="str">
            <v>вкл в п. 2925.</v>
          </cell>
          <cell r="P2934" t="str">
            <v>вкл в п. 2925.</v>
          </cell>
          <cell r="S2934" t="str">
            <v>вкл в п. 2925.</v>
          </cell>
          <cell r="V2934" t="str">
            <v>Мастерские</v>
          </cell>
        </row>
        <row r="2935">
          <cell r="H2935">
            <v>2078105.2973834218</v>
          </cell>
          <cell r="J2935">
            <v>2078105.2973834218</v>
          </cell>
          <cell r="M2935">
            <v>2078105.2973834218</v>
          </cell>
          <cell r="P2935">
            <v>2078105.2973834218</v>
          </cell>
          <cell r="S2935">
            <v>2078105.2973834218</v>
          </cell>
          <cell r="V2935" t="str">
            <v>Мастерские</v>
          </cell>
        </row>
        <row r="2936">
          <cell r="H2936">
            <v>0</v>
          </cell>
          <cell r="J2936">
            <v>0</v>
          </cell>
          <cell r="M2936">
            <v>0</v>
          </cell>
          <cell r="P2936">
            <v>0</v>
          </cell>
          <cell r="S2936">
            <v>0</v>
          </cell>
          <cell r="V2936" t="str">
            <v>Мастерские</v>
          </cell>
        </row>
        <row r="2937">
          <cell r="H2937">
            <v>3667244.6424413328</v>
          </cell>
          <cell r="J2937">
            <v>3667244.6424413328</v>
          </cell>
          <cell r="M2937">
            <v>3667244.6424413328</v>
          </cell>
          <cell r="P2937">
            <v>3667244.6424413328</v>
          </cell>
          <cell r="S2937">
            <v>3667244.6424413328</v>
          </cell>
          <cell r="V2937" t="str">
            <v>Мастерские</v>
          </cell>
        </row>
        <row r="2938">
          <cell r="H2938">
            <v>15744703.664881455</v>
          </cell>
          <cell r="J2938">
            <v>15744703.664881455</v>
          </cell>
          <cell r="M2938">
            <v>15744703.664881455</v>
          </cell>
          <cell r="P2938">
            <v>15744703.664881455</v>
          </cell>
          <cell r="S2938">
            <v>15744703.664881455</v>
          </cell>
          <cell r="V2938" t="str">
            <v>Мастерские</v>
          </cell>
        </row>
        <row r="2939">
          <cell r="H2939">
            <v>9241456.4989521578</v>
          </cell>
          <cell r="J2939">
            <v>9241456.4989521578</v>
          </cell>
          <cell r="M2939">
            <v>9241456.4989521578</v>
          </cell>
          <cell r="P2939">
            <v>9241456.4989521578</v>
          </cell>
          <cell r="S2939">
            <v>9241456.4989521578</v>
          </cell>
          <cell r="V2939" t="str">
            <v>Мастерские</v>
          </cell>
        </row>
        <row r="2940">
          <cell r="H2940">
            <v>0</v>
          </cell>
          <cell r="J2940">
            <v>0</v>
          </cell>
          <cell r="M2940">
            <v>0</v>
          </cell>
          <cell r="P2940">
            <v>0</v>
          </cell>
          <cell r="S2940">
            <v>0</v>
          </cell>
        </row>
        <row r="2941">
          <cell r="H2941">
            <v>586076.45311237813</v>
          </cell>
          <cell r="J2941">
            <v>586076.45311237813</v>
          </cell>
          <cell r="M2941">
            <v>586076.45311237813</v>
          </cell>
          <cell r="P2941">
            <v>586076.45311237813</v>
          </cell>
          <cell r="S2941">
            <v>586076.45311237813</v>
          </cell>
          <cell r="V2941" t="str">
            <v>Краны до 10</v>
          </cell>
        </row>
        <row r="2942">
          <cell r="H2942">
            <v>393125.04946450691</v>
          </cell>
          <cell r="J2942">
            <v>393125.04946450691</v>
          </cell>
          <cell r="M2942">
            <v>393125.04946450691</v>
          </cell>
          <cell r="P2942">
            <v>393125.04946450691</v>
          </cell>
          <cell r="S2942">
            <v>393125.04946450691</v>
          </cell>
          <cell r="V2942" t="str">
            <v>Краны до 10</v>
          </cell>
        </row>
        <row r="2943">
          <cell r="H2943">
            <v>586076.45311237813</v>
          </cell>
          <cell r="J2943">
            <v>586076.45311237813</v>
          </cell>
          <cell r="M2943">
            <v>586076.45311237813</v>
          </cell>
          <cell r="P2943">
            <v>586076.45311237813</v>
          </cell>
          <cell r="S2943">
            <v>586076.45311237813</v>
          </cell>
          <cell r="V2943" t="str">
            <v>Краны до 10</v>
          </cell>
        </row>
        <row r="2944">
          <cell r="H2944">
            <v>0</v>
          </cell>
          <cell r="J2944">
            <v>0</v>
          </cell>
          <cell r="M2944">
            <v>0</v>
          </cell>
          <cell r="P2944">
            <v>0</v>
          </cell>
          <cell r="S2944">
            <v>0</v>
          </cell>
        </row>
        <row r="2945">
          <cell r="H2945">
            <v>161775.33134360539</v>
          </cell>
          <cell r="J2945">
            <v>161775.33134360539</v>
          </cell>
          <cell r="M2945">
            <v>161775.33134360539</v>
          </cell>
          <cell r="P2945">
            <v>161775.33134360539</v>
          </cell>
          <cell r="S2945">
            <v>161775.33134360539</v>
          </cell>
          <cell r="V2945" t="str">
            <v>Краны до 10</v>
          </cell>
        </row>
        <row r="2946">
          <cell r="H2946">
            <v>0</v>
          </cell>
          <cell r="J2946">
            <v>0</v>
          </cell>
          <cell r="M2946">
            <v>0</v>
          </cell>
          <cell r="P2946">
            <v>0</v>
          </cell>
          <cell r="S2946">
            <v>0</v>
          </cell>
        </row>
        <row r="2947">
          <cell r="H2947">
            <v>531844.17736579478</v>
          </cell>
          <cell r="J2947">
            <v>531844.17736579478</v>
          </cell>
          <cell r="M2947">
            <v>531844.17736579478</v>
          </cell>
          <cell r="P2947">
            <v>531844.17736579478</v>
          </cell>
          <cell r="S2947">
            <v>531844.17736579478</v>
          </cell>
          <cell r="V2947" t="str">
            <v>Краны до 10</v>
          </cell>
        </row>
        <row r="2948">
          <cell r="H2948">
            <v>0</v>
          </cell>
          <cell r="J2948">
            <v>0</v>
          </cell>
          <cell r="M2948">
            <v>0</v>
          </cell>
          <cell r="P2948">
            <v>0</v>
          </cell>
          <cell r="S2948">
            <v>0</v>
          </cell>
        </row>
        <row r="2949">
          <cell r="H2949">
            <v>34429.516998817926</v>
          </cell>
          <cell r="J2949">
            <v>34429.516998817926</v>
          </cell>
          <cell r="M2949">
            <v>34429.516998817926</v>
          </cell>
          <cell r="P2949">
            <v>34429.516998817926</v>
          </cell>
          <cell r="S2949">
            <v>34429.516998817926</v>
          </cell>
          <cell r="V2949" t="str">
            <v>Краны до 10</v>
          </cell>
        </row>
        <row r="2950">
          <cell r="H2950">
            <v>393125.04946450691</v>
          </cell>
          <cell r="J2950">
            <v>393125.04946450691</v>
          </cell>
          <cell r="M2950">
            <v>393125.04946450691</v>
          </cell>
          <cell r="P2950">
            <v>393125.04946450691</v>
          </cell>
          <cell r="S2950">
            <v>393125.04946450691</v>
          </cell>
          <cell r="V2950" t="str">
            <v>Краны до 10</v>
          </cell>
        </row>
        <row r="2951">
          <cell r="H2951">
            <v>5786473.4451794829</v>
          </cell>
          <cell r="J2951">
            <v>5786473.4451794829</v>
          </cell>
          <cell r="M2951">
            <v>5786473.4451794829</v>
          </cell>
          <cell r="P2951">
            <v>5786473.4451794829</v>
          </cell>
          <cell r="S2951">
            <v>5786473.4451794829</v>
          </cell>
          <cell r="V2951" t="str">
            <v>Краны до 10</v>
          </cell>
        </row>
        <row r="2952">
          <cell r="H2952">
            <v>73344.892848826654</v>
          </cell>
          <cell r="J2952">
            <v>73344.892848826654</v>
          </cell>
          <cell r="M2952">
            <v>73344.892848826654</v>
          </cell>
          <cell r="P2952">
            <v>73344.892848826654</v>
          </cell>
          <cell r="S2952">
            <v>73344.892848826654</v>
          </cell>
          <cell r="V2952" t="str">
            <v>Прочие</v>
          </cell>
        </row>
        <row r="2953">
          <cell r="H2953">
            <v>0</v>
          </cell>
          <cell r="J2953">
            <v>0</v>
          </cell>
          <cell r="M2953">
            <v>0</v>
          </cell>
          <cell r="P2953">
            <v>0</v>
          </cell>
          <cell r="S2953">
            <v>0</v>
          </cell>
        </row>
        <row r="2954">
          <cell r="H2954">
            <v>0</v>
          </cell>
          <cell r="J2954">
            <v>0</v>
          </cell>
          <cell r="M2954">
            <v>0</v>
          </cell>
          <cell r="P2954">
            <v>0</v>
          </cell>
          <cell r="S2954">
            <v>0</v>
          </cell>
        </row>
        <row r="2955">
          <cell r="H2955" t="str">
            <v>вкл в смр</v>
          </cell>
          <cell r="J2955" t="str">
            <v>вкл в смр</v>
          </cell>
          <cell r="M2955" t="str">
            <v>вкл в смр</v>
          </cell>
          <cell r="P2955" t="str">
            <v>вкл в смр</v>
          </cell>
          <cell r="S2955" t="str">
            <v>вкл в смр</v>
          </cell>
          <cell r="V2955" t="str">
            <v>Арм-ра НД/ВД</v>
          </cell>
        </row>
        <row r="2956">
          <cell r="H2956" t="str">
            <v>вкл в смр</v>
          </cell>
          <cell r="J2956" t="str">
            <v>вкл в смр</v>
          </cell>
          <cell r="M2956" t="str">
            <v>вкл в смр</v>
          </cell>
          <cell r="P2956" t="str">
            <v>вкл в смр</v>
          </cell>
          <cell r="S2956" t="str">
            <v>вкл в смр</v>
          </cell>
        </row>
        <row r="2957">
          <cell r="H2957" t="str">
            <v>вкл в смр</v>
          </cell>
          <cell r="J2957" t="str">
            <v>вкл в смр</v>
          </cell>
          <cell r="M2957" t="str">
            <v>вкл в смр</v>
          </cell>
          <cell r="P2957" t="str">
            <v>вкл в смр</v>
          </cell>
          <cell r="S2957" t="str">
            <v>вкл в смр</v>
          </cell>
        </row>
        <row r="2958">
          <cell r="H2958" t="str">
            <v>вкл в смр</v>
          </cell>
          <cell r="J2958" t="str">
            <v>вкл в смр</v>
          </cell>
          <cell r="M2958" t="str">
            <v>вкл в смр</v>
          </cell>
          <cell r="P2958" t="str">
            <v>вкл в смр</v>
          </cell>
          <cell r="S2958" t="str">
            <v>вкл в смр</v>
          </cell>
          <cell r="V2958" t="str">
            <v>Арм-ра НД/ВД</v>
          </cell>
        </row>
        <row r="2959">
          <cell r="H2959" t="str">
            <v>вкл в смр</v>
          </cell>
          <cell r="J2959" t="str">
            <v>вкл в смр</v>
          </cell>
          <cell r="M2959" t="str">
            <v>вкл в смр</v>
          </cell>
          <cell r="P2959" t="str">
            <v>вкл в смр</v>
          </cell>
          <cell r="S2959" t="str">
            <v>вкл в смр</v>
          </cell>
        </row>
        <row r="2960">
          <cell r="H2960" t="str">
            <v>вкл в смр</v>
          </cell>
          <cell r="J2960" t="str">
            <v>вкл в смр</v>
          </cell>
          <cell r="M2960" t="str">
            <v>вкл в смр</v>
          </cell>
          <cell r="P2960" t="str">
            <v>вкл в смр</v>
          </cell>
          <cell r="S2960" t="str">
            <v>вкл в смр</v>
          </cell>
        </row>
        <row r="2961">
          <cell r="H2961" t="str">
            <v>вкл в смр</v>
          </cell>
          <cell r="J2961" t="str">
            <v>вкл в смр</v>
          </cell>
          <cell r="M2961" t="str">
            <v>вкл в смр</v>
          </cell>
          <cell r="P2961" t="str">
            <v>вкл в смр</v>
          </cell>
          <cell r="S2961" t="str">
            <v>вкл в смр</v>
          </cell>
          <cell r="V2961" t="str">
            <v>Арм-ра НД/ВД</v>
          </cell>
        </row>
        <row r="2962">
          <cell r="H2962" t="str">
            <v>вкл в смр</v>
          </cell>
          <cell r="J2962" t="str">
            <v>вкл в смр</v>
          </cell>
          <cell r="M2962" t="str">
            <v>вкл в смр</v>
          </cell>
          <cell r="P2962" t="str">
            <v>вкл в смр</v>
          </cell>
          <cell r="S2962" t="str">
            <v>вкл в смр</v>
          </cell>
        </row>
        <row r="2963">
          <cell r="H2963" t="str">
            <v>вкл в смр</v>
          </cell>
          <cell r="J2963" t="str">
            <v>вкл в смр</v>
          </cell>
          <cell r="M2963" t="str">
            <v>вкл в смр</v>
          </cell>
          <cell r="P2963" t="str">
            <v>вкл в смр</v>
          </cell>
          <cell r="S2963" t="str">
            <v>вкл в смр</v>
          </cell>
        </row>
        <row r="2964">
          <cell r="H2964" t="str">
            <v>вкл в смр</v>
          </cell>
          <cell r="J2964" t="str">
            <v>вкл в смр</v>
          </cell>
          <cell r="M2964" t="str">
            <v>вкл в смр</v>
          </cell>
          <cell r="P2964" t="str">
            <v>вкл в смр</v>
          </cell>
          <cell r="S2964" t="str">
            <v>вкл в смр</v>
          </cell>
          <cell r="V2964" t="str">
            <v>Арм-ра НД/ВД</v>
          </cell>
        </row>
        <row r="2965">
          <cell r="H2965" t="str">
            <v>вкл в смр</v>
          </cell>
          <cell r="J2965" t="str">
            <v>вкл в смр</v>
          </cell>
          <cell r="M2965" t="str">
            <v>вкл в смр</v>
          </cell>
          <cell r="P2965" t="str">
            <v>вкл в смр</v>
          </cell>
          <cell r="S2965" t="str">
            <v>вкл в смр</v>
          </cell>
        </row>
        <row r="2966">
          <cell r="H2966" t="str">
            <v>вкл в смр</v>
          </cell>
          <cell r="J2966" t="str">
            <v>вкл в смр</v>
          </cell>
          <cell r="M2966" t="str">
            <v>вкл в смр</v>
          </cell>
          <cell r="P2966" t="str">
            <v>вкл в смр</v>
          </cell>
          <cell r="S2966" t="str">
            <v>вкл в смр</v>
          </cell>
        </row>
        <row r="2967">
          <cell r="H2967">
            <v>129684.77229065285</v>
          </cell>
          <cell r="J2967">
            <v>129684.77229065285</v>
          </cell>
          <cell r="M2967">
            <v>129684.77229065285</v>
          </cell>
          <cell r="P2967">
            <v>129684.77229065285</v>
          </cell>
          <cell r="S2967">
            <v>129684.77229065285</v>
          </cell>
          <cell r="V2967" t="str">
            <v>КИПиА</v>
          </cell>
        </row>
        <row r="2968">
          <cell r="H2968">
            <v>0</v>
          </cell>
          <cell r="J2968">
            <v>0</v>
          </cell>
          <cell r="M2968">
            <v>0</v>
          </cell>
          <cell r="P2968">
            <v>0</v>
          </cell>
          <cell r="S2968">
            <v>0</v>
          </cell>
        </row>
        <row r="2969">
          <cell r="H2969">
            <v>39129.500334849021</v>
          </cell>
          <cell r="J2969">
            <v>39129.500334849021</v>
          </cell>
          <cell r="M2969">
            <v>39129.500334849021</v>
          </cell>
          <cell r="P2969">
            <v>39129.500334849021</v>
          </cell>
          <cell r="S2969">
            <v>39129.500334849021</v>
          </cell>
          <cell r="V2969" t="str">
            <v>КИПиА</v>
          </cell>
        </row>
        <row r="2970">
          <cell r="H2970">
            <v>0</v>
          </cell>
          <cell r="J2970">
            <v>0</v>
          </cell>
          <cell r="M2970">
            <v>0</v>
          </cell>
          <cell r="P2970">
            <v>0</v>
          </cell>
          <cell r="S2970">
            <v>0</v>
          </cell>
        </row>
        <row r="2971">
          <cell r="H2971">
            <v>0</v>
          </cell>
          <cell r="J2971">
            <v>0</v>
          </cell>
          <cell r="M2971">
            <v>0</v>
          </cell>
          <cell r="P2971">
            <v>0</v>
          </cell>
          <cell r="S2971">
            <v>0</v>
          </cell>
        </row>
        <row r="2972">
          <cell r="H2972">
            <v>0</v>
          </cell>
          <cell r="J2972">
            <v>0</v>
          </cell>
          <cell r="M2972">
            <v>0</v>
          </cell>
          <cell r="P2972">
            <v>0</v>
          </cell>
          <cell r="S2972">
            <v>0</v>
          </cell>
        </row>
        <row r="2973">
          <cell r="H2973">
            <v>26404.161425577597</v>
          </cell>
          <cell r="J2973">
            <v>26404.161425577597</v>
          </cell>
          <cell r="M2973">
            <v>26404.161425577597</v>
          </cell>
          <cell r="P2973">
            <v>26404.161425577597</v>
          </cell>
          <cell r="S2973">
            <v>26404.161425577597</v>
          </cell>
          <cell r="V2973" t="str">
            <v>КИПиА</v>
          </cell>
        </row>
        <row r="2974">
          <cell r="H2974">
            <v>0</v>
          </cell>
          <cell r="J2974">
            <v>0</v>
          </cell>
          <cell r="M2974">
            <v>0</v>
          </cell>
          <cell r="P2974">
            <v>0</v>
          </cell>
          <cell r="S2974">
            <v>0</v>
          </cell>
        </row>
        <row r="2975">
          <cell r="H2975">
            <v>0</v>
          </cell>
          <cell r="J2975">
            <v>0</v>
          </cell>
          <cell r="M2975">
            <v>0</v>
          </cell>
          <cell r="P2975">
            <v>0</v>
          </cell>
          <cell r="S2975">
            <v>0</v>
          </cell>
        </row>
        <row r="2976">
          <cell r="H2976">
            <v>1271678.2005105729</v>
          </cell>
          <cell r="J2976">
            <v>1271678.2005105729</v>
          </cell>
          <cell r="M2976">
            <v>1271678.2005105729</v>
          </cell>
          <cell r="P2976">
            <v>1271678.2005105729</v>
          </cell>
          <cell r="S2976">
            <v>1271678.2005105729</v>
          </cell>
          <cell r="V2976" t="str">
            <v>КИПиА</v>
          </cell>
        </row>
        <row r="2977">
          <cell r="H2977">
            <v>0</v>
          </cell>
          <cell r="J2977">
            <v>0</v>
          </cell>
          <cell r="M2977">
            <v>0</v>
          </cell>
          <cell r="P2977">
            <v>0</v>
          </cell>
          <cell r="S2977">
            <v>0</v>
          </cell>
        </row>
        <row r="2978">
          <cell r="H2978">
            <v>0</v>
          </cell>
          <cell r="J2978">
            <v>0</v>
          </cell>
          <cell r="M2978">
            <v>0</v>
          </cell>
          <cell r="P2978">
            <v>0</v>
          </cell>
          <cell r="S2978">
            <v>0</v>
          </cell>
        </row>
        <row r="2979">
          <cell r="H2979">
            <v>0</v>
          </cell>
          <cell r="J2979">
            <v>0</v>
          </cell>
          <cell r="M2979">
            <v>0</v>
          </cell>
          <cell r="P2979">
            <v>0</v>
          </cell>
          <cell r="S2979">
            <v>0</v>
          </cell>
        </row>
        <row r="2980">
          <cell r="H2980">
            <v>638063.89533836744</v>
          </cell>
          <cell r="J2980">
            <v>638063.89533836744</v>
          </cell>
          <cell r="M2980">
            <v>638063.89533836744</v>
          </cell>
          <cell r="P2980">
            <v>638063.89533836744</v>
          </cell>
          <cell r="S2980">
            <v>638063.89533836744</v>
          </cell>
          <cell r="V2980" t="str">
            <v>КИПиА</v>
          </cell>
        </row>
        <row r="2981">
          <cell r="H2981">
            <v>0</v>
          </cell>
          <cell r="J2981">
            <v>0</v>
          </cell>
          <cell r="M2981">
            <v>0</v>
          </cell>
          <cell r="P2981">
            <v>0</v>
          </cell>
          <cell r="S2981">
            <v>0</v>
          </cell>
        </row>
        <row r="2982">
          <cell r="H2982">
            <v>0</v>
          </cell>
          <cell r="J2982">
            <v>0</v>
          </cell>
          <cell r="M2982">
            <v>0</v>
          </cell>
          <cell r="P2982">
            <v>0</v>
          </cell>
          <cell r="S2982">
            <v>0</v>
          </cell>
        </row>
        <row r="2983">
          <cell r="H2983">
            <v>0</v>
          </cell>
          <cell r="J2983">
            <v>0</v>
          </cell>
          <cell r="M2983">
            <v>0</v>
          </cell>
          <cell r="P2983">
            <v>0</v>
          </cell>
          <cell r="S2983">
            <v>0</v>
          </cell>
        </row>
        <row r="2984">
          <cell r="H2984">
            <v>129684.77229065285</v>
          </cell>
          <cell r="J2984">
            <v>129684.77229065285</v>
          </cell>
          <cell r="M2984">
            <v>129684.77229065285</v>
          </cell>
          <cell r="P2984">
            <v>129684.77229065285</v>
          </cell>
          <cell r="S2984">
            <v>129684.77229065285</v>
          </cell>
          <cell r="V2984" t="str">
            <v>КИПиА</v>
          </cell>
        </row>
        <row r="2985">
          <cell r="H2985">
            <v>0</v>
          </cell>
          <cell r="J2985">
            <v>0</v>
          </cell>
          <cell r="M2985">
            <v>0</v>
          </cell>
          <cell r="P2985">
            <v>0</v>
          </cell>
          <cell r="S2985">
            <v>0</v>
          </cell>
        </row>
        <row r="2986">
          <cell r="H2986">
            <v>0</v>
          </cell>
          <cell r="J2986">
            <v>0</v>
          </cell>
          <cell r="M2986">
            <v>0</v>
          </cell>
          <cell r="P2986">
            <v>0</v>
          </cell>
          <cell r="S2986">
            <v>0</v>
          </cell>
        </row>
        <row r="2987">
          <cell r="H2987" t="str">
            <v>вкл в п. 1259.</v>
          </cell>
          <cell r="J2987" t="str">
            <v>вкл в п. 1259.</v>
          </cell>
          <cell r="M2987" t="str">
            <v>вкл в п. 1259.</v>
          </cell>
          <cell r="P2987" t="str">
            <v>вкл в п. 1259.</v>
          </cell>
          <cell r="S2987" t="str">
            <v>вкл в п. 1259.</v>
          </cell>
        </row>
        <row r="2988">
          <cell r="H2988" t="str">
            <v>вкл в п. 1259.</v>
          </cell>
          <cell r="J2988" t="str">
            <v>вкл в п. 1259.</v>
          </cell>
          <cell r="M2988" t="str">
            <v>вкл в п. 1259.</v>
          </cell>
          <cell r="P2988" t="str">
            <v>вкл в п. 1259.</v>
          </cell>
          <cell r="S2988" t="str">
            <v>вкл в п. 1259.</v>
          </cell>
        </row>
        <row r="2989">
          <cell r="H2989" t="str">
            <v>вкл в п. 1259.</v>
          </cell>
          <cell r="J2989" t="str">
            <v>вкл в п. 1259.</v>
          </cell>
          <cell r="M2989" t="str">
            <v>вкл в п. 1259.</v>
          </cell>
          <cell r="P2989" t="str">
            <v>вкл в п. 1259.</v>
          </cell>
          <cell r="S2989" t="str">
            <v>вкл в п. 1259.</v>
          </cell>
        </row>
        <row r="2990">
          <cell r="H2990">
            <v>3820857.5190874049</v>
          </cell>
          <cell r="J2990">
            <v>3820857.5190874049</v>
          </cell>
          <cell r="M2990">
            <v>3820857.5190874049</v>
          </cell>
          <cell r="P2990">
            <v>3820857.5190874049</v>
          </cell>
          <cell r="S2990">
            <v>3820857.5190874049</v>
          </cell>
          <cell r="V2990" t="str">
            <v>ЭТО</v>
          </cell>
        </row>
        <row r="2991">
          <cell r="H2991">
            <v>6239492.195902138</v>
          </cell>
          <cell r="J2991">
            <v>6239492.195902138</v>
          </cell>
          <cell r="M2991">
            <v>6239492.195902138</v>
          </cell>
          <cell r="P2991">
            <v>6239492.195902138</v>
          </cell>
          <cell r="S2991">
            <v>6239492.195902138</v>
          </cell>
          <cell r="V2991" t="str">
            <v>ЭТО</v>
          </cell>
        </row>
        <row r="2992">
          <cell r="H2992" t="str">
            <v>вкл в смр</v>
          </cell>
          <cell r="J2992" t="str">
            <v>вкл в смр</v>
          </cell>
          <cell r="M2992" t="str">
            <v>вкл в смр</v>
          </cell>
          <cell r="P2992" t="str">
            <v>вкл в смр</v>
          </cell>
          <cell r="S2992" t="str">
            <v>вкл в смр</v>
          </cell>
          <cell r="V2992" t="str">
            <v>Арм-ра НД/ВД</v>
          </cell>
        </row>
        <row r="2993">
          <cell r="H2993" t="str">
            <v>вкл в смр</v>
          </cell>
          <cell r="J2993" t="str">
            <v>вкл в смр</v>
          </cell>
          <cell r="M2993" t="str">
            <v>вкл в смр</v>
          </cell>
          <cell r="P2993" t="str">
            <v>вкл в смр</v>
          </cell>
          <cell r="S2993" t="str">
            <v>вкл в смр</v>
          </cell>
          <cell r="V2993" t="str">
            <v>Арм-ра НД/ВД</v>
          </cell>
        </row>
        <row r="2994">
          <cell r="H2994" t="str">
            <v>вкл в п. 1093.</v>
          </cell>
          <cell r="J2994" t="str">
            <v>вкл в п. 1093.</v>
          </cell>
          <cell r="M2994" t="str">
            <v>вкл в п. 1093.</v>
          </cell>
          <cell r="P2994" t="str">
            <v>вкл в п. 1093.</v>
          </cell>
          <cell r="S2994" t="str">
            <v>вкл в п. 1093.</v>
          </cell>
        </row>
        <row r="2995">
          <cell r="H2995" t="str">
            <v>вкл в п. 1093.</v>
          </cell>
          <cell r="J2995" t="str">
            <v>вкл в п. 1093.</v>
          </cell>
          <cell r="M2995" t="str">
            <v>вкл в п. 1093.</v>
          </cell>
          <cell r="P2995" t="str">
            <v>вкл в п. 1093.</v>
          </cell>
          <cell r="S2995" t="str">
            <v>вкл в п. 1093.</v>
          </cell>
          <cell r="V2995" t="str">
            <v>Арм-ра НД/ВД</v>
          </cell>
        </row>
        <row r="2996">
          <cell r="H2996" t="str">
            <v>вкл в п. 1093.</v>
          </cell>
          <cell r="J2996" t="str">
            <v>вкл в п. 1093.</v>
          </cell>
          <cell r="M2996" t="str">
            <v>вкл в п. 1093.</v>
          </cell>
          <cell r="P2996" t="str">
            <v>вкл в п. 1093.</v>
          </cell>
          <cell r="S2996" t="str">
            <v>вкл в п. 1093.</v>
          </cell>
        </row>
        <row r="2997">
          <cell r="H2997" t="str">
            <v>вкл в п. 1093.</v>
          </cell>
          <cell r="J2997" t="str">
            <v>вкл в п. 1093.</v>
          </cell>
          <cell r="M2997" t="str">
            <v>вкл в п. 1093.</v>
          </cell>
          <cell r="P2997" t="str">
            <v>вкл в п. 1093.</v>
          </cell>
          <cell r="S2997" t="str">
            <v>вкл в п. 1093.</v>
          </cell>
        </row>
        <row r="2998">
          <cell r="H2998" t="str">
            <v>вкл в п. 1093.</v>
          </cell>
          <cell r="J2998" t="str">
            <v>вкл в п. 1093.</v>
          </cell>
          <cell r="M2998" t="str">
            <v>вкл в п. 1093.</v>
          </cell>
          <cell r="P2998" t="str">
            <v>вкл в п. 1093.</v>
          </cell>
          <cell r="S2998" t="str">
            <v>вкл в п. 1093.</v>
          </cell>
        </row>
        <row r="2999">
          <cell r="H2999" t="str">
            <v>вкл в п. 1093.</v>
          </cell>
          <cell r="J2999" t="str">
            <v>вкл в п. 1093.</v>
          </cell>
          <cell r="M2999" t="str">
            <v>вкл в п. 1093.</v>
          </cell>
          <cell r="P2999" t="str">
            <v>вкл в п. 1093.</v>
          </cell>
          <cell r="S2999" t="str">
            <v>вкл в п. 1093.</v>
          </cell>
        </row>
        <row r="3000">
          <cell r="H3000" t="str">
            <v>вкл в п. 1093.</v>
          </cell>
          <cell r="J3000" t="str">
            <v>вкл в п. 1093.</v>
          </cell>
          <cell r="M3000" t="str">
            <v>вкл в п. 1093.</v>
          </cell>
          <cell r="P3000" t="str">
            <v>вкл в п. 1093.</v>
          </cell>
          <cell r="S3000" t="str">
            <v>вкл в п. 1093.</v>
          </cell>
        </row>
        <row r="3001">
          <cell r="H3001" t="str">
            <v>вкл в п. 1093.</v>
          </cell>
          <cell r="J3001" t="str">
            <v>вкл в п. 1093.</v>
          </cell>
          <cell r="M3001" t="str">
            <v>вкл в п. 1093.</v>
          </cell>
          <cell r="P3001" t="str">
            <v>вкл в п. 1093.</v>
          </cell>
          <cell r="S3001" t="str">
            <v>вкл в п. 1093.</v>
          </cell>
        </row>
        <row r="3002">
          <cell r="H3002" t="str">
            <v>вкл в п. 1093.</v>
          </cell>
          <cell r="J3002" t="str">
            <v>вкл в п. 1093.</v>
          </cell>
          <cell r="M3002" t="str">
            <v>вкл в п. 1093.</v>
          </cell>
          <cell r="P3002" t="str">
            <v>вкл в п. 1093.</v>
          </cell>
          <cell r="S3002" t="str">
            <v>вкл в п. 1093.</v>
          </cell>
        </row>
        <row r="3003">
          <cell r="H3003" t="str">
            <v>вкл в п. 1093.</v>
          </cell>
          <cell r="J3003" t="str">
            <v>вкл в п. 1093.</v>
          </cell>
          <cell r="M3003" t="str">
            <v>вкл в п. 1093.</v>
          </cell>
          <cell r="P3003" t="str">
            <v>вкл в п. 1093.</v>
          </cell>
          <cell r="S3003" t="str">
            <v>вкл в п. 1093.</v>
          </cell>
          <cell r="V3003" t="str">
            <v>Арм-ра НД/ВД</v>
          </cell>
        </row>
        <row r="3004">
          <cell r="H3004" t="str">
            <v>вкл в п. 1093.</v>
          </cell>
          <cell r="J3004" t="str">
            <v>вкл в п. 1093.</v>
          </cell>
          <cell r="M3004" t="str">
            <v>вкл в п. 1093.</v>
          </cell>
          <cell r="P3004" t="str">
            <v>вкл в п. 1093.</v>
          </cell>
          <cell r="S3004" t="str">
            <v>вкл в п. 1093.</v>
          </cell>
        </row>
        <row r="3005">
          <cell r="H3005" t="str">
            <v>вкл в п. 1093.</v>
          </cell>
          <cell r="J3005" t="str">
            <v>вкл в п. 1093.</v>
          </cell>
          <cell r="M3005" t="str">
            <v>вкл в п. 1093.</v>
          </cell>
          <cell r="P3005" t="str">
            <v>вкл в п. 1093.</v>
          </cell>
          <cell r="S3005" t="str">
            <v>вкл в п. 1093.</v>
          </cell>
        </row>
        <row r="3006">
          <cell r="H3006" t="str">
            <v>вкл в п. 1093.</v>
          </cell>
          <cell r="J3006" t="str">
            <v>вкл в п. 1093.</v>
          </cell>
          <cell r="M3006" t="str">
            <v>вкл в п. 1093.</v>
          </cell>
          <cell r="P3006" t="str">
            <v>вкл в п. 1093.</v>
          </cell>
          <cell r="S3006" t="str">
            <v>вкл в п. 1093.</v>
          </cell>
        </row>
        <row r="3007">
          <cell r="H3007" t="str">
            <v>вкл в п. 1093.</v>
          </cell>
          <cell r="J3007" t="str">
            <v>вкл в п. 1093.</v>
          </cell>
          <cell r="M3007" t="str">
            <v>вкл в п. 1093.</v>
          </cell>
          <cell r="P3007" t="str">
            <v>вкл в п. 1093.</v>
          </cell>
          <cell r="S3007" t="str">
            <v>вкл в п. 1093.</v>
          </cell>
        </row>
        <row r="3008">
          <cell r="H3008" t="str">
            <v>вкл в п. 1093.</v>
          </cell>
          <cell r="J3008" t="str">
            <v>вкл в п. 1093.</v>
          </cell>
          <cell r="M3008" t="str">
            <v>вкл в п. 1093.</v>
          </cell>
          <cell r="P3008" t="str">
            <v>вкл в п. 1093.</v>
          </cell>
          <cell r="S3008" t="str">
            <v>вкл в п. 1093.</v>
          </cell>
        </row>
        <row r="3009">
          <cell r="H3009" t="str">
            <v>вкл в п. 1093.</v>
          </cell>
          <cell r="J3009" t="str">
            <v>вкл в п. 1093.</v>
          </cell>
          <cell r="M3009" t="str">
            <v>вкл в п. 1093.</v>
          </cell>
          <cell r="P3009" t="str">
            <v>вкл в п. 1093.</v>
          </cell>
          <cell r="S3009" t="str">
            <v>вкл в п. 1093.</v>
          </cell>
        </row>
        <row r="3010">
          <cell r="H3010" t="str">
            <v>вкл в смр</v>
          </cell>
          <cell r="J3010" t="str">
            <v>вкл в смр</v>
          </cell>
          <cell r="M3010" t="str">
            <v>вкл в смр</v>
          </cell>
          <cell r="P3010" t="str">
            <v>вкл в смр</v>
          </cell>
          <cell r="S3010" t="str">
            <v>вкл в смр</v>
          </cell>
        </row>
        <row r="3011">
          <cell r="H3011" t="str">
            <v>вкл в смр</v>
          </cell>
          <cell r="J3011" t="str">
            <v>вкл в смр</v>
          </cell>
          <cell r="M3011" t="str">
            <v>вкл в смр</v>
          </cell>
          <cell r="P3011" t="str">
            <v>вкл в смр</v>
          </cell>
          <cell r="S3011" t="str">
            <v>вкл в смр</v>
          </cell>
        </row>
        <row r="3012">
          <cell r="H3012" t="str">
            <v>вкл в смр</v>
          </cell>
          <cell r="J3012" t="str">
            <v>вкл в смр</v>
          </cell>
          <cell r="M3012" t="str">
            <v>вкл в смр</v>
          </cell>
          <cell r="P3012" t="str">
            <v>вкл в смр</v>
          </cell>
          <cell r="S3012" t="str">
            <v>вкл в смр</v>
          </cell>
        </row>
        <row r="3013">
          <cell r="H3013" t="str">
            <v>вкл в смр</v>
          </cell>
          <cell r="J3013" t="str">
            <v>вкл в смр</v>
          </cell>
          <cell r="M3013" t="str">
            <v>вкл в смр</v>
          </cell>
          <cell r="P3013" t="str">
            <v>вкл в смр</v>
          </cell>
          <cell r="S3013" t="str">
            <v>вкл в смр</v>
          </cell>
        </row>
        <row r="3014">
          <cell r="H3014" t="str">
            <v>вкл в смр</v>
          </cell>
          <cell r="J3014" t="str">
            <v>вкл в смр</v>
          </cell>
          <cell r="M3014" t="str">
            <v>вкл в смр</v>
          </cell>
          <cell r="P3014" t="str">
            <v>вкл в смр</v>
          </cell>
          <cell r="S3014" t="str">
            <v>вкл в смр</v>
          </cell>
        </row>
        <row r="3015">
          <cell r="H3015" t="str">
            <v>вкл в смр</v>
          </cell>
          <cell r="J3015" t="str">
            <v>вкл в смр</v>
          </cell>
          <cell r="M3015" t="str">
            <v>вкл в смр</v>
          </cell>
          <cell r="P3015" t="str">
            <v>вкл в смр</v>
          </cell>
          <cell r="S3015" t="str">
            <v>вкл в смр</v>
          </cell>
        </row>
        <row r="3016">
          <cell r="H3016" t="str">
            <v>вкл в смр</v>
          </cell>
          <cell r="J3016" t="str">
            <v>вкл в смр</v>
          </cell>
          <cell r="M3016" t="str">
            <v>вкл в смр</v>
          </cell>
          <cell r="P3016" t="str">
            <v>вкл в смр</v>
          </cell>
          <cell r="S3016" t="str">
            <v>вкл в смр</v>
          </cell>
        </row>
        <row r="3017">
          <cell r="H3017" t="str">
            <v>вкл в смр</v>
          </cell>
          <cell r="J3017" t="str">
            <v>вкл в смр</v>
          </cell>
          <cell r="M3017" t="str">
            <v>вкл в смр</v>
          </cell>
          <cell r="P3017" t="str">
            <v>вкл в смр</v>
          </cell>
          <cell r="S3017" t="str">
            <v>вкл в смр</v>
          </cell>
        </row>
        <row r="3018">
          <cell r="H3018" t="str">
            <v>вкл в смр</v>
          </cell>
          <cell r="J3018" t="str">
            <v>вкл в смр</v>
          </cell>
          <cell r="M3018" t="str">
            <v>вкл в смр</v>
          </cell>
          <cell r="P3018" t="str">
            <v>вкл в смр</v>
          </cell>
          <cell r="S3018" t="str">
            <v>вкл в смр</v>
          </cell>
        </row>
        <row r="3019">
          <cell r="H3019" t="str">
            <v>вкл в смр</v>
          </cell>
          <cell r="J3019" t="str">
            <v>вкл в смр</v>
          </cell>
          <cell r="M3019" t="str">
            <v>вкл в смр</v>
          </cell>
          <cell r="P3019" t="str">
            <v>вкл в смр</v>
          </cell>
          <cell r="S3019" t="str">
            <v>вкл в смр</v>
          </cell>
        </row>
        <row r="3020">
          <cell r="H3020" t="str">
            <v>вкл в смр</v>
          </cell>
          <cell r="J3020" t="str">
            <v>вкл в смр</v>
          </cell>
          <cell r="M3020" t="str">
            <v>вкл в смр</v>
          </cell>
          <cell r="P3020" t="str">
            <v>вкл в смр</v>
          </cell>
          <cell r="S3020" t="str">
            <v>вкл в смр</v>
          </cell>
        </row>
        <row r="3021">
          <cell r="H3021" t="str">
            <v>вкл в смр</v>
          </cell>
          <cell r="J3021" t="str">
            <v>вкл в смр</v>
          </cell>
          <cell r="M3021" t="str">
            <v>вкл в смр</v>
          </cell>
          <cell r="P3021" t="str">
            <v>вкл в смр</v>
          </cell>
          <cell r="S3021" t="str">
            <v>вкл в смр</v>
          </cell>
        </row>
        <row r="3022">
          <cell r="H3022" t="str">
            <v>вкл в смр</v>
          </cell>
          <cell r="J3022" t="str">
            <v>вкл в смр</v>
          </cell>
          <cell r="M3022" t="str">
            <v>вкл в смр</v>
          </cell>
          <cell r="P3022" t="str">
            <v>вкл в смр</v>
          </cell>
          <cell r="S3022" t="str">
            <v>вкл в смр</v>
          </cell>
        </row>
        <row r="3023">
          <cell r="H3023" t="str">
            <v>вкл в смр</v>
          </cell>
          <cell r="J3023" t="str">
            <v>вкл в смр</v>
          </cell>
          <cell r="M3023" t="str">
            <v>вкл в смр</v>
          </cell>
          <cell r="P3023" t="str">
            <v>вкл в смр</v>
          </cell>
          <cell r="S3023" t="str">
            <v>вкл в смр</v>
          </cell>
        </row>
        <row r="3024">
          <cell r="H3024" t="str">
            <v>вкл в смр</v>
          </cell>
          <cell r="J3024" t="str">
            <v>вкл в смр</v>
          </cell>
          <cell r="M3024" t="str">
            <v>вкл в смр</v>
          </cell>
          <cell r="P3024" t="str">
            <v>вкл в смр</v>
          </cell>
          <cell r="S3024" t="str">
            <v>вкл в смр</v>
          </cell>
        </row>
        <row r="3025">
          <cell r="H3025" t="str">
            <v>вкл в смр</v>
          </cell>
          <cell r="J3025" t="str">
            <v>вкл в смр</v>
          </cell>
          <cell r="M3025" t="str">
            <v>вкл в смр</v>
          </cell>
          <cell r="P3025" t="str">
            <v>вкл в смр</v>
          </cell>
          <cell r="S3025" t="str">
            <v>вкл в смр</v>
          </cell>
        </row>
        <row r="3026">
          <cell r="H3026" t="str">
            <v>вкл в п. 1093.</v>
          </cell>
          <cell r="J3026" t="str">
            <v>вкл в п. 1093.</v>
          </cell>
          <cell r="M3026" t="str">
            <v>вкл в п. 1093.</v>
          </cell>
          <cell r="P3026" t="str">
            <v>вкл в п. 1093.</v>
          </cell>
          <cell r="S3026" t="str">
            <v>вкл в п. 1093.</v>
          </cell>
        </row>
        <row r="3027">
          <cell r="H3027" t="str">
            <v>вкл в п. 1093.</v>
          </cell>
          <cell r="J3027" t="str">
            <v>вкл в п. 1093.</v>
          </cell>
          <cell r="M3027" t="str">
            <v>вкл в п. 1093.</v>
          </cell>
          <cell r="P3027" t="str">
            <v>вкл в п. 1093.</v>
          </cell>
          <cell r="S3027" t="str">
            <v>вкл в п. 1093.</v>
          </cell>
        </row>
        <row r="3028">
          <cell r="H3028" t="str">
            <v>вкл в п. 1093.</v>
          </cell>
          <cell r="J3028" t="str">
            <v>вкл в п. 1093.</v>
          </cell>
          <cell r="M3028" t="str">
            <v>вкл в п. 1093.</v>
          </cell>
          <cell r="P3028" t="str">
            <v>вкл в п. 1093.</v>
          </cell>
          <cell r="S3028" t="str">
            <v>вкл в п. 1093.</v>
          </cell>
        </row>
        <row r="3029">
          <cell r="H3029" t="str">
            <v>вкл в п. 1093.</v>
          </cell>
          <cell r="J3029" t="str">
            <v>вкл в п. 1093.</v>
          </cell>
          <cell r="M3029" t="str">
            <v>вкл в п. 1093.</v>
          </cell>
          <cell r="P3029" t="str">
            <v>вкл в п. 1093.</v>
          </cell>
          <cell r="S3029" t="str">
            <v>вкл в п. 1093.</v>
          </cell>
        </row>
        <row r="3030">
          <cell r="H3030" t="str">
            <v>вкл в п. 1093.</v>
          </cell>
          <cell r="J3030" t="str">
            <v>вкл в п. 1093.</v>
          </cell>
          <cell r="M3030" t="str">
            <v>вкл в п. 1093.</v>
          </cell>
          <cell r="P3030" t="str">
            <v>вкл в п. 1093.</v>
          </cell>
          <cell r="S3030" t="str">
            <v>вкл в п. 1093.</v>
          </cell>
        </row>
        <row r="3031">
          <cell r="H3031" t="str">
            <v>вкл в п. 1093.</v>
          </cell>
          <cell r="J3031" t="str">
            <v>вкл в п. 1093.</v>
          </cell>
          <cell r="M3031" t="str">
            <v>вкл в п. 1093.</v>
          </cell>
          <cell r="P3031" t="str">
            <v>вкл в п. 1093.</v>
          </cell>
          <cell r="S3031" t="str">
            <v>вкл в п. 1093.</v>
          </cell>
        </row>
        <row r="3032">
          <cell r="H3032" t="str">
            <v>вкл в п. 1093.</v>
          </cell>
          <cell r="J3032" t="str">
            <v>вкл в п. 1093.</v>
          </cell>
          <cell r="M3032" t="str">
            <v>вкл в п. 1093.</v>
          </cell>
          <cell r="P3032" t="str">
            <v>вкл в п. 1093.</v>
          </cell>
          <cell r="S3032" t="str">
            <v>вкл в п. 1093.</v>
          </cell>
        </row>
        <row r="3033">
          <cell r="H3033" t="str">
            <v>вкл в п. 1093.</v>
          </cell>
          <cell r="J3033" t="str">
            <v>вкл в п. 1093.</v>
          </cell>
          <cell r="M3033" t="str">
            <v>вкл в п. 1093.</v>
          </cell>
          <cell r="P3033" t="str">
            <v>вкл в п. 1093.</v>
          </cell>
          <cell r="S3033" t="str">
            <v>вкл в п. 1093.</v>
          </cell>
        </row>
        <row r="3034">
          <cell r="H3034" t="str">
            <v>вкл в п. 1093.</v>
          </cell>
          <cell r="J3034" t="str">
            <v>вкл в п. 1093.</v>
          </cell>
          <cell r="M3034" t="str">
            <v>вкл в п. 1093.</v>
          </cell>
          <cell r="P3034" t="str">
            <v>вкл в п. 1093.</v>
          </cell>
          <cell r="S3034" t="str">
            <v>вкл в п. 1093.</v>
          </cell>
        </row>
        <row r="3035">
          <cell r="H3035" t="str">
            <v>вкл в п. 1093.</v>
          </cell>
          <cell r="J3035" t="str">
            <v>вкл в п. 1093.</v>
          </cell>
          <cell r="M3035" t="str">
            <v>вкл в п. 1093.</v>
          </cell>
          <cell r="P3035" t="str">
            <v>вкл в п. 1093.</v>
          </cell>
          <cell r="S3035" t="str">
            <v>вкл в п. 1093.</v>
          </cell>
        </row>
        <row r="3036">
          <cell r="H3036" t="str">
            <v>вкл в п. 1093.</v>
          </cell>
          <cell r="J3036" t="str">
            <v>вкл в п. 1093.</v>
          </cell>
          <cell r="M3036" t="str">
            <v>вкл в п. 1093.</v>
          </cell>
          <cell r="P3036" t="str">
            <v>вкл в п. 1093.</v>
          </cell>
          <cell r="S3036" t="str">
            <v>вкл в п. 1093.</v>
          </cell>
        </row>
        <row r="3037">
          <cell r="H3037" t="str">
            <v>вкл в п. 1093.</v>
          </cell>
          <cell r="J3037" t="str">
            <v>вкл в п. 1093.</v>
          </cell>
          <cell r="M3037" t="str">
            <v>вкл в п. 1093.</v>
          </cell>
          <cell r="P3037" t="str">
            <v>вкл в п. 1093.</v>
          </cell>
          <cell r="S3037" t="str">
            <v>вкл в п. 1093.</v>
          </cell>
        </row>
        <row r="3038">
          <cell r="H3038" t="str">
            <v>вкл в п. 1093.</v>
          </cell>
          <cell r="J3038" t="str">
            <v>вкл в п. 1093.</v>
          </cell>
          <cell r="M3038" t="str">
            <v>вкл в п. 1093.</v>
          </cell>
          <cell r="P3038" t="str">
            <v>вкл в п. 1093.</v>
          </cell>
          <cell r="S3038" t="str">
            <v>вкл в п. 1093.</v>
          </cell>
        </row>
        <row r="3039">
          <cell r="H3039" t="str">
            <v>вкл в п. 1093.</v>
          </cell>
          <cell r="J3039" t="str">
            <v>вкл в п. 1093.</v>
          </cell>
          <cell r="M3039" t="str">
            <v>вкл в п. 1093.</v>
          </cell>
          <cell r="P3039" t="str">
            <v>вкл в п. 1093.</v>
          </cell>
          <cell r="S3039" t="str">
            <v>вкл в п. 1093.</v>
          </cell>
        </row>
        <row r="3040">
          <cell r="H3040" t="str">
            <v>вкл в п. 1093.</v>
          </cell>
          <cell r="J3040" t="str">
            <v>вкл в п. 1093.</v>
          </cell>
          <cell r="M3040" t="str">
            <v>вкл в п. 1093.</v>
          </cell>
          <cell r="P3040" t="str">
            <v>вкл в п. 1093.</v>
          </cell>
          <cell r="S3040" t="str">
            <v>вкл в п. 1093.</v>
          </cell>
        </row>
        <row r="3041">
          <cell r="H3041" t="str">
            <v>вкл в п. 1259.</v>
          </cell>
          <cell r="J3041" t="str">
            <v>вкл в п. 1259.</v>
          </cell>
          <cell r="M3041" t="str">
            <v>вкл в п. 1259.</v>
          </cell>
          <cell r="P3041" t="str">
            <v>вкл в п. 1259.</v>
          </cell>
          <cell r="S3041" t="str">
            <v>вкл в п. 1259.</v>
          </cell>
        </row>
        <row r="3042">
          <cell r="H3042" t="str">
            <v>вкл в п. 1259.</v>
          </cell>
          <cell r="J3042" t="str">
            <v>вкл в п. 1259.</v>
          </cell>
          <cell r="M3042" t="str">
            <v>вкл в п. 1259.</v>
          </cell>
          <cell r="P3042" t="str">
            <v>вкл в п. 1259.</v>
          </cell>
          <cell r="S3042" t="str">
            <v>вкл в п. 1259.</v>
          </cell>
        </row>
        <row r="3043">
          <cell r="H3043" t="str">
            <v>вкл в п. 1259.</v>
          </cell>
          <cell r="J3043" t="str">
            <v>вкл в п. 1259.</v>
          </cell>
          <cell r="M3043" t="str">
            <v>вкл в п. 1259.</v>
          </cell>
          <cell r="P3043" t="str">
            <v>вкл в п. 1259.</v>
          </cell>
          <cell r="S3043" t="str">
            <v>вкл в п. 1259.</v>
          </cell>
        </row>
        <row r="3044">
          <cell r="H3044" t="str">
            <v>вкл в п. 1259.</v>
          </cell>
          <cell r="J3044" t="str">
            <v>вкл в п. 1259.</v>
          </cell>
          <cell r="M3044" t="str">
            <v>вкл в п. 1259.</v>
          </cell>
          <cell r="P3044" t="str">
            <v>вкл в п. 1259.</v>
          </cell>
          <cell r="S3044" t="str">
            <v>вкл в п. 1259.</v>
          </cell>
        </row>
        <row r="3045">
          <cell r="H3045">
            <v>0</v>
          </cell>
          <cell r="J3045">
            <v>0</v>
          </cell>
          <cell r="M3045">
            <v>0</v>
          </cell>
          <cell r="P3045">
            <v>0</v>
          </cell>
          <cell r="S3045">
            <v>0</v>
          </cell>
        </row>
        <row r="3046">
          <cell r="H3046">
            <v>129684.77229065285</v>
          </cell>
          <cell r="J3046">
            <v>129684.77229065285</v>
          </cell>
          <cell r="M3046">
            <v>129684.77229065285</v>
          </cell>
          <cell r="P3046">
            <v>129684.77229065285</v>
          </cell>
          <cell r="S3046">
            <v>129684.77229065285</v>
          </cell>
          <cell r="V3046" t="str">
            <v>КИПиА</v>
          </cell>
        </row>
        <row r="3047">
          <cell r="H3047">
            <v>39129.500334849021</v>
          </cell>
          <cell r="J3047">
            <v>39129.500334849021</v>
          </cell>
          <cell r="M3047">
            <v>39129.500334849021</v>
          </cell>
          <cell r="P3047">
            <v>39129.500334849021</v>
          </cell>
          <cell r="S3047">
            <v>39129.500334849021</v>
          </cell>
          <cell r="V3047" t="str">
            <v>КИПиА</v>
          </cell>
        </row>
        <row r="3048">
          <cell r="H3048">
            <v>26404.161425577597</v>
          </cell>
          <cell r="J3048">
            <v>26404.161425577597</v>
          </cell>
          <cell r="M3048">
            <v>26404.161425577597</v>
          </cell>
          <cell r="P3048">
            <v>26404.161425577597</v>
          </cell>
          <cell r="S3048">
            <v>26404.161425577597</v>
          </cell>
          <cell r="V3048" t="str">
            <v>КИПиА</v>
          </cell>
        </row>
        <row r="3049">
          <cell r="H3049">
            <v>1271678.2005105729</v>
          </cell>
          <cell r="J3049">
            <v>1271678.2005105729</v>
          </cell>
          <cell r="M3049">
            <v>1271678.2005105729</v>
          </cell>
          <cell r="P3049">
            <v>1271678.2005105729</v>
          </cell>
          <cell r="S3049">
            <v>1271678.2005105729</v>
          </cell>
          <cell r="V3049" t="str">
            <v>КИПиА</v>
          </cell>
        </row>
        <row r="3050">
          <cell r="H3050">
            <v>638063.89533836744</v>
          </cell>
          <cell r="J3050">
            <v>638063.89533836744</v>
          </cell>
          <cell r="M3050">
            <v>638063.89533836744</v>
          </cell>
          <cell r="P3050">
            <v>638063.89533836744</v>
          </cell>
          <cell r="S3050">
            <v>638063.89533836744</v>
          </cell>
          <cell r="V3050" t="str">
            <v>КИПиА</v>
          </cell>
        </row>
        <row r="3051">
          <cell r="H3051">
            <v>120285.62427207571</v>
          </cell>
          <cell r="J3051">
            <v>120285.62427207571</v>
          </cell>
          <cell r="M3051">
            <v>120285.62427207571</v>
          </cell>
          <cell r="P3051">
            <v>120285.62427207571</v>
          </cell>
          <cell r="S3051">
            <v>120285.62427207571</v>
          </cell>
          <cell r="V3051" t="str">
            <v>Арм-ра НД/ВД</v>
          </cell>
        </row>
        <row r="3052">
          <cell r="H3052">
            <v>1296737.7055672552</v>
          </cell>
          <cell r="J3052">
            <v>1296737.7055672552</v>
          </cell>
          <cell r="M3052">
            <v>1296737.7055672552</v>
          </cell>
          <cell r="P3052">
            <v>1296737.7055672552</v>
          </cell>
          <cell r="S3052">
            <v>1296737.7055672552</v>
          </cell>
          <cell r="V3052" t="str">
            <v>КИПиА</v>
          </cell>
        </row>
        <row r="3053">
          <cell r="H3053">
            <v>1363479.4861700591</v>
          </cell>
          <cell r="J3053">
            <v>1363479.4861700591</v>
          </cell>
          <cell r="M3053">
            <v>1363479.4861700591</v>
          </cell>
          <cell r="P3053">
            <v>1363479.4861700591</v>
          </cell>
          <cell r="S3053">
            <v>1363479.4861700591</v>
          </cell>
          <cell r="V3053" t="str">
            <v>КИПиА</v>
          </cell>
        </row>
        <row r="3054">
          <cell r="H3054">
            <v>129684.77229065285</v>
          </cell>
          <cell r="J3054">
            <v>129684.77229065285</v>
          </cell>
          <cell r="M3054">
            <v>129684.77229065285</v>
          </cell>
          <cell r="P3054">
            <v>129684.77229065285</v>
          </cell>
          <cell r="S3054">
            <v>129684.77229065285</v>
          </cell>
          <cell r="V3054" t="str">
            <v>КИПиА</v>
          </cell>
        </row>
        <row r="3055">
          <cell r="H3055">
            <v>198187.67979657612</v>
          </cell>
          <cell r="J3055">
            <v>198187.67979657612</v>
          </cell>
          <cell r="M3055">
            <v>198187.67979657612</v>
          </cell>
          <cell r="P3055">
            <v>198187.67979657612</v>
          </cell>
          <cell r="S3055">
            <v>198187.67979657612</v>
          </cell>
          <cell r="V3055" t="str">
            <v>КИПиА</v>
          </cell>
        </row>
        <row r="3056">
          <cell r="H3056">
            <v>207810.52973834219</v>
          </cell>
          <cell r="J3056">
            <v>207810.52973834219</v>
          </cell>
          <cell r="M3056">
            <v>207810.52973834219</v>
          </cell>
          <cell r="P3056">
            <v>207810.52973834219</v>
          </cell>
          <cell r="S3056">
            <v>207810.52973834219</v>
          </cell>
          <cell r="V3056" t="str">
            <v>КИПиА</v>
          </cell>
        </row>
        <row r="3057">
          <cell r="H3057">
            <v>129684.77229065285</v>
          </cell>
          <cell r="J3057">
            <v>129684.77229065285</v>
          </cell>
          <cell r="M3057">
            <v>129684.77229065285</v>
          </cell>
          <cell r="P3057">
            <v>129684.77229065285</v>
          </cell>
          <cell r="S3057">
            <v>129684.77229065285</v>
          </cell>
          <cell r="V3057" t="str">
            <v>КИПиА</v>
          </cell>
        </row>
        <row r="3058">
          <cell r="H3058">
            <v>39129.500334849021</v>
          </cell>
          <cell r="J3058">
            <v>39129.500334849021</v>
          </cell>
          <cell r="M3058">
            <v>39129.500334849021</v>
          </cell>
          <cell r="P3058">
            <v>39129.500334849021</v>
          </cell>
          <cell r="S3058">
            <v>39129.500334849021</v>
          </cell>
          <cell r="V3058" t="str">
            <v>КИПиА</v>
          </cell>
        </row>
        <row r="3059">
          <cell r="H3059">
            <v>26404.161425577597</v>
          </cell>
          <cell r="J3059">
            <v>26404.161425577597</v>
          </cell>
          <cell r="M3059">
            <v>26404.161425577597</v>
          </cell>
          <cell r="P3059">
            <v>26404.161425577597</v>
          </cell>
          <cell r="S3059">
            <v>26404.161425577597</v>
          </cell>
          <cell r="V3059" t="str">
            <v>КИПиА</v>
          </cell>
        </row>
        <row r="3060">
          <cell r="H3060">
            <v>1271678.2005105729</v>
          </cell>
          <cell r="J3060">
            <v>1271678.2005105729</v>
          </cell>
          <cell r="M3060">
            <v>1271678.2005105729</v>
          </cell>
          <cell r="P3060">
            <v>1271678.2005105729</v>
          </cell>
          <cell r="S3060">
            <v>1271678.2005105729</v>
          </cell>
          <cell r="V3060" t="str">
            <v>КИПиА</v>
          </cell>
        </row>
        <row r="3061">
          <cell r="H3061">
            <v>638063.89533836744</v>
          </cell>
          <cell r="J3061">
            <v>638063.89533836744</v>
          </cell>
          <cell r="M3061">
            <v>638063.89533836744</v>
          </cell>
          <cell r="P3061">
            <v>638063.89533836744</v>
          </cell>
          <cell r="S3061">
            <v>638063.89533836744</v>
          </cell>
          <cell r="V3061" t="str">
            <v>КИПиА</v>
          </cell>
        </row>
        <row r="3062">
          <cell r="H3062">
            <v>120285.62427207571</v>
          </cell>
          <cell r="J3062">
            <v>120285.62427207571</v>
          </cell>
          <cell r="M3062">
            <v>120285.62427207571</v>
          </cell>
          <cell r="P3062">
            <v>120285.62427207571</v>
          </cell>
          <cell r="S3062">
            <v>120285.62427207571</v>
          </cell>
          <cell r="V3062" t="str">
            <v>Арм-ра НД/ВД</v>
          </cell>
        </row>
        <row r="3063">
          <cell r="H3063">
            <v>1296737.7055672552</v>
          </cell>
          <cell r="J3063">
            <v>1296737.7055672552</v>
          </cell>
          <cell r="M3063">
            <v>1296737.7055672552</v>
          </cell>
          <cell r="P3063">
            <v>1296737.7055672552</v>
          </cell>
          <cell r="S3063">
            <v>1296737.7055672552</v>
          </cell>
          <cell r="V3063" t="str">
            <v>КИПиА</v>
          </cell>
        </row>
        <row r="3064">
          <cell r="H3064">
            <v>1363479.4861700591</v>
          </cell>
          <cell r="J3064">
            <v>1363479.4861700591</v>
          </cell>
          <cell r="M3064">
            <v>1363479.4861700591</v>
          </cell>
          <cell r="P3064">
            <v>1363479.4861700591</v>
          </cell>
          <cell r="S3064">
            <v>1363479.4861700591</v>
          </cell>
          <cell r="V3064" t="str">
            <v>КИПиА</v>
          </cell>
        </row>
        <row r="3065">
          <cell r="H3065">
            <v>129684.77229065285</v>
          </cell>
          <cell r="J3065">
            <v>129684.77229065285</v>
          </cell>
          <cell r="M3065">
            <v>129684.77229065285</v>
          </cell>
          <cell r="P3065">
            <v>129684.77229065285</v>
          </cell>
          <cell r="S3065">
            <v>129684.77229065285</v>
          </cell>
          <cell r="V3065" t="str">
            <v>КИПиА</v>
          </cell>
        </row>
        <row r="3066">
          <cell r="H3066">
            <v>198187.67979657612</v>
          </cell>
          <cell r="J3066">
            <v>198187.67979657612</v>
          </cell>
          <cell r="M3066">
            <v>198187.67979657612</v>
          </cell>
          <cell r="P3066">
            <v>198187.67979657612</v>
          </cell>
          <cell r="S3066">
            <v>198187.67979657612</v>
          </cell>
          <cell r="V3066" t="str">
            <v>КИПиА</v>
          </cell>
        </row>
        <row r="3067">
          <cell r="H3067">
            <v>207810.52973834219</v>
          </cell>
          <cell r="J3067">
            <v>207810.52973834219</v>
          </cell>
          <cell r="M3067">
            <v>207810.52973834219</v>
          </cell>
          <cell r="P3067">
            <v>207810.52973834219</v>
          </cell>
          <cell r="S3067">
            <v>207810.52973834219</v>
          </cell>
          <cell r="V3067" t="str">
            <v>КИПиА</v>
          </cell>
        </row>
        <row r="3068">
          <cell r="H3068">
            <v>10224.278063126436</v>
          </cell>
          <cell r="J3068">
            <v>10224.278063126436</v>
          </cell>
          <cell r="M3068">
            <v>10224.278063126436</v>
          </cell>
          <cell r="P3068">
            <v>10224.278063126436</v>
          </cell>
          <cell r="S3068">
            <v>10224.278063126436</v>
          </cell>
          <cell r="V3068" t="str">
            <v>КИПиА</v>
          </cell>
        </row>
        <row r="3069">
          <cell r="H3069">
            <v>7334.4892848826657</v>
          </cell>
          <cell r="J3069">
            <v>7334.4892848826657</v>
          </cell>
          <cell r="M3069">
            <v>7334.4892848826657</v>
          </cell>
          <cell r="P3069">
            <v>7334.4892848826657</v>
          </cell>
          <cell r="S3069">
            <v>7334.4892848826657</v>
          </cell>
          <cell r="V3069" t="str">
            <v>КИПиА</v>
          </cell>
        </row>
        <row r="3070">
          <cell r="H3070">
            <v>110017.33927323998</v>
          </cell>
          <cell r="J3070">
            <v>110017.33927323998</v>
          </cell>
          <cell r="M3070">
            <v>110017.33927323998</v>
          </cell>
          <cell r="P3070">
            <v>110017.33927323998</v>
          </cell>
          <cell r="S3070">
            <v>110017.33927323998</v>
          </cell>
          <cell r="V3070" t="str">
            <v>КИПиА</v>
          </cell>
        </row>
        <row r="3071">
          <cell r="H3071">
            <v>26404.161425577597</v>
          </cell>
          <cell r="J3071">
            <v>26404.161425577597</v>
          </cell>
          <cell r="M3071">
            <v>26404.161425577597</v>
          </cell>
          <cell r="P3071">
            <v>26404.161425577597</v>
          </cell>
          <cell r="S3071">
            <v>26404.161425577597</v>
          </cell>
          <cell r="V3071" t="str">
            <v>КИПиА</v>
          </cell>
        </row>
        <row r="3072">
          <cell r="H3072">
            <v>19803.121069183198</v>
          </cell>
          <cell r="J3072">
            <v>19803.121069183198</v>
          </cell>
          <cell r="M3072">
            <v>19803.121069183198</v>
          </cell>
          <cell r="P3072">
            <v>19803.121069183198</v>
          </cell>
          <cell r="S3072">
            <v>19803.121069183198</v>
          </cell>
          <cell r="V3072" t="str">
            <v>КИПиА</v>
          </cell>
        </row>
        <row r="3073">
          <cell r="H3073">
            <v>578015.20914815227</v>
          </cell>
          <cell r="J3073">
            <v>578015.20914815227</v>
          </cell>
          <cell r="M3073">
            <v>578015.20914815227</v>
          </cell>
          <cell r="P3073">
            <v>578015.20914815227</v>
          </cell>
          <cell r="S3073">
            <v>578015.20914815227</v>
          </cell>
          <cell r="V3073" t="str">
            <v>КИПиА</v>
          </cell>
        </row>
        <row r="3074">
          <cell r="H3074">
            <v>0</v>
          </cell>
          <cell r="J3074">
            <v>0</v>
          </cell>
          <cell r="M3074">
            <v>0</v>
          </cell>
          <cell r="P3074">
            <v>0</v>
          </cell>
          <cell r="S3074">
            <v>0</v>
          </cell>
        </row>
        <row r="3075">
          <cell r="H3075" t="str">
            <v>вкл в п. 1386.</v>
          </cell>
          <cell r="J3075" t="str">
            <v>вкл в п. 1386.</v>
          </cell>
          <cell r="M3075" t="str">
            <v>вкл в п. 1386.</v>
          </cell>
          <cell r="P3075" t="str">
            <v>вкл в п. 1386.</v>
          </cell>
          <cell r="S3075" t="str">
            <v>вкл в п. 1386.</v>
          </cell>
        </row>
        <row r="3076">
          <cell r="H3076" t="str">
            <v>вкл в п. 1386.</v>
          </cell>
          <cell r="J3076" t="str">
            <v>вкл в п. 1386.</v>
          </cell>
          <cell r="M3076" t="str">
            <v>вкл в п. 1386.</v>
          </cell>
          <cell r="P3076" t="str">
            <v>вкл в п. 1386.</v>
          </cell>
          <cell r="S3076" t="str">
            <v>вкл в п. 1386.</v>
          </cell>
        </row>
        <row r="3077">
          <cell r="H3077" t="str">
            <v>вкл в п. 1386.</v>
          </cell>
          <cell r="J3077" t="str">
            <v>вкл в п. 1386.</v>
          </cell>
          <cell r="M3077" t="str">
            <v>вкл в п. 1386.</v>
          </cell>
          <cell r="P3077" t="str">
            <v>вкл в п. 1386.</v>
          </cell>
          <cell r="S3077" t="str">
            <v>вкл в п. 1386.</v>
          </cell>
        </row>
        <row r="3078">
          <cell r="H3078" t="str">
            <v>вкл в п. 1386.</v>
          </cell>
          <cell r="J3078" t="str">
            <v>вкл в п. 1386.</v>
          </cell>
          <cell r="M3078" t="str">
            <v>вкл в п. 1386.</v>
          </cell>
          <cell r="P3078" t="str">
            <v>вкл в п. 1386.</v>
          </cell>
          <cell r="S3078" t="str">
            <v>вкл в п. 1386.</v>
          </cell>
        </row>
        <row r="3079">
          <cell r="H3079" t="str">
            <v>вкл в п. 1386.</v>
          </cell>
          <cell r="J3079" t="str">
            <v>вкл в п. 1386.</v>
          </cell>
          <cell r="M3079" t="str">
            <v>вкл в п. 1386.</v>
          </cell>
          <cell r="P3079" t="str">
            <v>вкл в п. 1386.</v>
          </cell>
          <cell r="S3079" t="str">
            <v>вкл в п. 1386.</v>
          </cell>
        </row>
        <row r="3080">
          <cell r="H3080" t="str">
            <v>вкл в п. 1386.</v>
          </cell>
          <cell r="J3080" t="str">
            <v>вкл в п. 1386.</v>
          </cell>
          <cell r="M3080" t="str">
            <v>вкл в п. 1386.</v>
          </cell>
          <cell r="P3080" t="str">
            <v>вкл в п. 1386.</v>
          </cell>
          <cell r="S3080" t="str">
            <v>вкл в п. 1386.</v>
          </cell>
        </row>
        <row r="3081">
          <cell r="H3081" t="str">
            <v>вкл в п. 1386.</v>
          </cell>
          <cell r="J3081" t="str">
            <v>вкл в п. 1386.</v>
          </cell>
          <cell r="M3081" t="str">
            <v>вкл в п. 1386.</v>
          </cell>
          <cell r="P3081" t="str">
            <v>вкл в п. 1386.</v>
          </cell>
          <cell r="S3081" t="str">
            <v>вкл в п. 1386.</v>
          </cell>
        </row>
        <row r="3082">
          <cell r="H3082" t="str">
            <v>вкл в п. 1386.</v>
          </cell>
          <cell r="J3082" t="str">
            <v>вкл в п. 1386.</v>
          </cell>
          <cell r="M3082" t="str">
            <v>вкл в п. 1386.</v>
          </cell>
          <cell r="P3082" t="str">
            <v>вкл в п. 1386.</v>
          </cell>
          <cell r="S3082" t="str">
            <v>вкл в п. 1386.</v>
          </cell>
        </row>
        <row r="3083">
          <cell r="H3083" t="str">
            <v>вкл в п. 1386.</v>
          </cell>
          <cell r="J3083" t="str">
            <v>вкл в п. 1386.</v>
          </cell>
          <cell r="M3083" t="str">
            <v>вкл в п. 1386.</v>
          </cell>
          <cell r="P3083" t="str">
            <v>вкл в п. 1386.</v>
          </cell>
          <cell r="S3083" t="str">
            <v>вкл в п. 1386.</v>
          </cell>
        </row>
        <row r="3084">
          <cell r="H3084" t="str">
            <v>вкл в п. 1386.</v>
          </cell>
          <cell r="J3084" t="str">
            <v>вкл в п. 1386.</v>
          </cell>
          <cell r="M3084" t="str">
            <v>вкл в п. 1386.</v>
          </cell>
          <cell r="P3084" t="str">
            <v>вкл в п. 1386.</v>
          </cell>
          <cell r="S3084" t="str">
            <v>вкл в п. 1386.</v>
          </cell>
        </row>
        <row r="3085">
          <cell r="H3085" t="str">
            <v>вкл в п. 1386.</v>
          </cell>
          <cell r="J3085" t="str">
            <v>вкл в п. 1386.</v>
          </cell>
          <cell r="M3085" t="str">
            <v>вкл в п. 1386.</v>
          </cell>
          <cell r="P3085" t="str">
            <v>вкл в п. 1386.</v>
          </cell>
          <cell r="S3085" t="str">
            <v>вкл в п. 1386.</v>
          </cell>
        </row>
        <row r="3086">
          <cell r="H3086" t="str">
            <v>вкл в п. 1386.</v>
          </cell>
          <cell r="J3086" t="str">
            <v>вкл в п. 1386.</v>
          </cell>
          <cell r="M3086" t="str">
            <v>вкл в п. 1386.</v>
          </cell>
          <cell r="P3086" t="str">
            <v>вкл в п. 1386.</v>
          </cell>
          <cell r="S3086" t="str">
            <v>вкл в п. 1386.</v>
          </cell>
        </row>
        <row r="3087">
          <cell r="H3087" t="str">
            <v>вкл в п. 1386.</v>
          </cell>
          <cell r="J3087" t="str">
            <v>вкл в п. 1386.</v>
          </cell>
          <cell r="M3087" t="str">
            <v>вкл в п. 1386.</v>
          </cell>
          <cell r="P3087" t="str">
            <v>вкл в п. 1386.</v>
          </cell>
          <cell r="S3087" t="str">
            <v>вкл в п. 1386.</v>
          </cell>
        </row>
        <row r="3088">
          <cell r="H3088" t="str">
            <v>вкл в п. 1386.</v>
          </cell>
          <cell r="J3088" t="str">
            <v>вкл в п. 1386.</v>
          </cell>
          <cell r="M3088" t="str">
            <v>вкл в п. 1386.</v>
          </cell>
          <cell r="P3088" t="str">
            <v>вкл в п. 1386.</v>
          </cell>
          <cell r="S3088" t="str">
            <v>вкл в п. 1386.</v>
          </cell>
        </row>
        <row r="3089">
          <cell r="H3089" t="str">
            <v>вкл в п. 1386.</v>
          </cell>
          <cell r="J3089" t="str">
            <v>вкл в п. 1386.</v>
          </cell>
          <cell r="M3089" t="str">
            <v>вкл в п. 1386.</v>
          </cell>
          <cell r="P3089" t="str">
            <v>вкл в п. 1386.</v>
          </cell>
          <cell r="S3089" t="str">
            <v>вкл в п. 1386.</v>
          </cell>
        </row>
        <row r="3090">
          <cell r="H3090" t="str">
            <v>вкл в п. 1386.</v>
          </cell>
          <cell r="J3090" t="str">
            <v>вкл в п. 1386.</v>
          </cell>
          <cell r="M3090" t="str">
            <v>вкл в п. 1386.</v>
          </cell>
          <cell r="P3090" t="str">
            <v>вкл в п. 1386.</v>
          </cell>
          <cell r="S3090" t="str">
            <v>вкл в п. 1386.</v>
          </cell>
        </row>
        <row r="3091">
          <cell r="H3091" t="str">
            <v>вкл в п. 1386.</v>
          </cell>
          <cell r="J3091" t="str">
            <v>вкл в п. 1386.</v>
          </cell>
          <cell r="M3091" t="str">
            <v>вкл в п. 1386.</v>
          </cell>
          <cell r="P3091" t="str">
            <v>вкл в п. 1386.</v>
          </cell>
          <cell r="S3091" t="str">
            <v>вкл в п. 1386.</v>
          </cell>
        </row>
        <row r="3092">
          <cell r="H3092" t="str">
            <v>вкл в п. 1386.</v>
          </cell>
          <cell r="J3092" t="str">
            <v>вкл в п. 1386.</v>
          </cell>
          <cell r="M3092" t="str">
            <v>вкл в п. 1386.</v>
          </cell>
          <cell r="P3092" t="str">
            <v>вкл в п. 1386.</v>
          </cell>
          <cell r="S3092" t="str">
            <v>вкл в п. 1386.</v>
          </cell>
        </row>
        <row r="3093">
          <cell r="H3093" t="str">
            <v>вкл в п. 1386.</v>
          </cell>
          <cell r="J3093" t="str">
            <v>вкл в п. 1386.</v>
          </cell>
          <cell r="M3093" t="str">
            <v>вкл в п. 1386.</v>
          </cell>
          <cell r="P3093" t="str">
            <v>вкл в п. 1386.</v>
          </cell>
          <cell r="S3093" t="str">
            <v>вкл в п. 1386.</v>
          </cell>
        </row>
        <row r="3094">
          <cell r="H3094" t="str">
            <v>вкл в п. 1386.</v>
          </cell>
          <cell r="J3094" t="str">
            <v>вкл в п. 1386.</v>
          </cell>
          <cell r="M3094" t="str">
            <v>вкл в п. 1386.</v>
          </cell>
          <cell r="P3094" t="str">
            <v>вкл в п. 1386.</v>
          </cell>
          <cell r="S3094" t="str">
            <v>вкл в п. 1386.</v>
          </cell>
        </row>
        <row r="3095">
          <cell r="H3095">
            <v>0</v>
          </cell>
          <cell r="J3095">
            <v>0</v>
          </cell>
          <cell r="M3095">
            <v>0</v>
          </cell>
          <cell r="P3095">
            <v>0</v>
          </cell>
          <cell r="S3095">
            <v>0</v>
          </cell>
        </row>
        <row r="3096">
          <cell r="H3096" t="str">
            <v>вкл в п. 3115.</v>
          </cell>
          <cell r="J3096" t="str">
            <v>вкл в п. 3115.</v>
          </cell>
          <cell r="M3096" t="str">
            <v>вкл в п. 3115.</v>
          </cell>
          <cell r="P3096" t="str">
            <v>вкл в п. 3115.</v>
          </cell>
          <cell r="S3096" t="str">
            <v>вкл в п. 3115.</v>
          </cell>
        </row>
        <row r="3097">
          <cell r="H3097" t="str">
            <v>вкл в п. 3115.</v>
          </cell>
          <cell r="J3097" t="str">
            <v>вкл в п. 3115.</v>
          </cell>
          <cell r="M3097" t="str">
            <v>вкл в п. 3115.</v>
          </cell>
          <cell r="P3097" t="str">
            <v>вкл в п. 3115.</v>
          </cell>
          <cell r="S3097" t="str">
            <v>вкл в п. 3115.</v>
          </cell>
          <cell r="V3097" t="str">
            <v>Насосы</v>
          </cell>
        </row>
        <row r="3098">
          <cell r="H3098" t="str">
            <v>вкл в п. 3115.</v>
          </cell>
          <cell r="J3098" t="str">
            <v>вкл в п. 3115.</v>
          </cell>
          <cell r="M3098" t="str">
            <v>вкл в п. 3115.</v>
          </cell>
          <cell r="P3098" t="str">
            <v>вкл в п. 3115.</v>
          </cell>
          <cell r="S3098" t="str">
            <v>вкл в п. 3115.</v>
          </cell>
        </row>
        <row r="3099">
          <cell r="H3099" t="str">
            <v>вкл в п. 3115.</v>
          </cell>
          <cell r="J3099" t="str">
            <v>вкл в п. 3115.</v>
          </cell>
          <cell r="M3099" t="str">
            <v>вкл в п. 3115.</v>
          </cell>
          <cell r="P3099" t="str">
            <v>вкл в п. 3115.</v>
          </cell>
          <cell r="S3099" t="str">
            <v>вкл в п. 3115.</v>
          </cell>
        </row>
        <row r="3100">
          <cell r="H3100" t="str">
            <v>вкл в п. 3115.</v>
          </cell>
          <cell r="J3100" t="str">
            <v>вкл в п. 3115.</v>
          </cell>
          <cell r="M3100" t="str">
            <v>вкл в п. 3115.</v>
          </cell>
          <cell r="P3100" t="str">
            <v>вкл в п. 3115.</v>
          </cell>
          <cell r="S3100" t="str">
            <v>вкл в п. 3115.</v>
          </cell>
        </row>
        <row r="3101">
          <cell r="H3101" t="str">
            <v>вкл в п. 3115.</v>
          </cell>
          <cell r="J3101" t="str">
            <v>вкл в п. 3115.</v>
          </cell>
          <cell r="M3101" t="str">
            <v>вкл в п. 3115.</v>
          </cell>
          <cell r="P3101" t="str">
            <v>вкл в п. 3115.</v>
          </cell>
          <cell r="S3101" t="str">
            <v>вкл в п. 3115.</v>
          </cell>
          <cell r="V3101" t="str">
            <v>Баки</v>
          </cell>
        </row>
        <row r="3102">
          <cell r="H3102" t="str">
            <v>вкл в п. 3115.</v>
          </cell>
          <cell r="J3102" t="str">
            <v>вкл в п. 3115.</v>
          </cell>
          <cell r="M3102" t="str">
            <v>вкл в п. 3115.</v>
          </cell>
          <cell r="P3102" t="str">
            <v>вкл в п. 3115.</v>
          </cell>
          <cell r="S3102" t="str">
            <v>вкл в п. 3115.</v>
          </cell>
        </row>
        <row r="3103">
          <cell r="H3103" t="str">
            <v>вкл в п. 3115.</v>
          </cell>
          <cell r="J3103" t="str">
            <v>вкл в п. 3115.</v>
          </cell>
          <cell r="M3103" t="str">
            <v>вкл в п. 3115.</v>
          </cell>
          <cell r="P3103" t="str">
            <v>вкл в п. 3115.</v>
          </cell>
          <cell r="S3103" t="str">
            <v>вкл в п. 3115.</v>
          </cell>
          <cell r="V3103" t="str">
            <v>КИПиА</v>
          </cell>
        </row>
        <row r="3104">
          <cell r="H3104" t="str">
            <v>вкл в п. 3115.</v>
          </cell>
          <cell r="J3104" t="str">
            <v>вкл в п. 3115.</v>
          </cell>
          <cell r="M3104" t="str">
            <v>вкл в п. 3115.</v>
          </cell>
          <cell r="P3104" t="str">
            <v>вкл в п. 3115.</v>
          </cell>
          <cell r="S3104" t="str">
            <v>вкл в п. 3115.</v>
          </cell>
        </row>
        <row r="3105">
          <cell r="H3105" t="str">
            <v>вкл в п. 3115.</v>
          </cell>
          <cell r="J3105" t="str">
            <v>вкл в п. 3115.</v>
          </cell>
          <cell r="M3105" t="str">
            <v>вкл в п. 3115.</v>
          </cell>
          <cell r="P3105" t="str">
            <v>вкл в п. 3115.</v>
          </cell>
          <cell r="S3105" t="str">
            <v>вкл в п. 3115.</v>
          </cell>
        </row>
        <row r="3106">
          <cell r="H3106" t="str">
            <v>вкл в п. 3115.</v>
          </cell>
          <cell r="J3106" t="str">
            <v>вкл в п. 3115.</v>
          </cell>
          <cell r="M3106" t="str">
            <v>вкл в п. 3115.</v>
          </cell>
          <cell r="P3106" t="str">
            <v>вкл в п. 3115.</v>
          </cell>
          <cell r="S3106" t="str">
            <v>вкл в п. 3115.</v>
          </cell>
        </row>
        <row r="3107">
          <cell r="H3107" t="str">
            <v>вкл в п. 3115.</v>
          </cell>
          <cell r="J3107" t="str">
            <v>вкл в п. 3115.</v>
          </cell>
          <cell r="M3107" t="str">
            <v>вкл в п. 3115.</v>
          </cell>
          <cell r="P3107" t="str">
            <v>вкл в п. 3115.</v>
          </cell>
          <cell r="S3107" t="str">
            <v>вкл в п. 3115.</v>
          </cell>
        </row>
        <row r="3108">
          <cell r="H3108" t="str">
            <v>вкл в п. 3115.</v>
          </cell>
          <cell r="J3108" t="str">
            <v>вкл в п. 3115.</v>
          </cell>
          <cell r="M3108" t="str">
            <v>вкл в п. 3115.</v>
          </cell>
          <cell r="P3108" t="str">
            <v>вкл в п. 3115.</v>
          </cell>
          <cell r="S3108" t="str">
            <v>вкл в п. 3115.</v>
          </cell>
        </row>
        <row r="3109">
          <cell r="H3109" t="str">
            <v>вкл в п. 3115.</v>
          </cell>
          <cell r="J3109" t="str">
            <v>вкл в п. 3115.</v>
          </cell>
          <cell r="M3109" t="str">
            <v>вкл в п. 3115.</v>
          </cell>
          <cell r="P3109" t="str">
            <v>вкл в п. 3115.</v>
          </cell>
          <cell r="S3109" t="str">
            <v>вкл в п. 3115.</v>
          </cell>
        </row>
        <row r="3110">
          <cell r="H3110" t="str">
            <v>вкл в п. 3115.</v>
          </cell>
          <cell r="J3110" t="str">
            <v>вкл в п. 3115.</v>
          </cell>
          <cell r="M3110" t="str">
            <v>вкл в п. 3115.</v>
          </cell>
          <cell r="P3110" t="str">
            <v>вкл в п. 3115.</v>
          </cell>
          <cell r="S3110" t="str">
            <v>вкл в п. 3115.</v>
          </cell>
        </row>
        <row r="3111">
          <cell r="H3111" t="str">
            <v>вкл в п. 3115.</v>
          </cell>
          <cell r="J3111" t="str">
            <v>вкл в п. 3115.</v>
          </cell>
          <cell r="M3111" t="str">
            <v>вкл в п. 3115.</v>
          </cell>
          <cell r="P3111" t="str">
            <v>вкл в п. 3115.</v>
          </cell>
          <cell r="S3111" t="str">
            <v>вкл в п. 3115.</v>
          </cell>
        </row>
        <row r="3112">
          <cell r="H3112" t="str">
            <v>вкл в п. 3115.</v>
          </cell>
          <cell r="J3112" t="str">
            <v>вкл в п. 3115.</v>
          </cell>
          <cell r="M3112" t="str">
            <v>вкл в п. 3115.</v>
          </cell>
          <cell r="P3112" t="str">
            <v>вкл в п. 3115.</v>
          </cell>
          <cell r="S3112" t="str">
            <v>вкл в п. 3115.</v>
          </cell>
        </row>
        <row r="3113">
          <cell r="H3113" t="str">
            <v>вкл в п. 3115.</v>
          </cell>
          <cell r="J3113" t="str">
            <v>вкл в п. 3115.</v>
          </cell>
          <cell r="M3113" t="str">
            <v>вкл в п. 3115.</v>
          </cell>
          <cell r="P3113" t="str">
            <v>вкл в п. 3115.</v>
          </cell>
          <cell r="S3113" t="str">
            <v>вкл в п. 3115.</v>
          </cell>
          <cell r="V3113" t="str">
            <v>Арм-ра НД/ВД</v>
          </cell>
        </row>
        <row r="3114">
          <cell r="H3114" t="str">
            <v>вкл в п. 3115.</v>
          </cell>
          <cell r="J3114" t="str">
            <v>вкл в п. 3115.</v>
          </cell>
          <cell r="M3114" t="str">
            <v>вкл в п. 3115.</v>
          </cell>
          <cell r="P3114" t="str">
            <v>вкл в п. 3115.</v>
          </cell>
          <cell r="S3114" t="str">
            <v>вкл в п. 3115.</v>
          </cell>
        </row>
        <row r="3115">
          <cell r="H3115" t="str">
            <v>вкл в п. 3115.</v>
          </cell>
          <cell r="J3115" t="str">
            <v>вкл в п. 3115.</v>
          </cell>
          <cell r="M3115" t="str">
            <v>вкл в п. 3115.</v>
          </cell>
          <cell r="P3115" t="str">
            <v>вкл в п. 3115.</v>
          </cell>
          <cell r="S3115" t="str">
            <v>вкл в п. 3115.</v>
          </cell>
        </row>
        <row r="3116">
          <cell r="H3116" t="str">
            <v>вкл в п. 3115.</v>
          </cell>
          <cell r="J3116" t="str">
            <v>вкл в п. 3115.</v>
          </cell>
          <cell r="M3116" t="str">
            <v>вкл в п. 3115.</v>
          </cell>
          <cell r="P3116" t="str">
            <v>вкл в п. 3115.</v>
          </cell>
          <cell r="S3116" t="str">
            <v>вкл в п. 3115.</v>
          </cell>
          <cell r="V3116" t="str">
            <v>Арм-ра НД/ВД</v>
          </cell>
        </row>
        <row r="3117">
          <cell r="H3117" t="str">
            <v>вкл в п. 3115.</v>
          </cell>
          <cell r="J3117" t="str">
            <v>вкл в п. 3115.</v>
          </cell>
          <cell r="M3117" t="str">
            <v>вкл в п. 3115.</v>
          </cell>
          <cell r="P3117" t="str">
            <v>вкл в п. 3115.</v>
          </cell>
          <cell r="S3117" t="str">
            <v>вкл в п. 3115.</v>
          </cell>
        </row>
        <row r="3118">
          <cell r="H3118" t="str">
            <v>вкл в п. 3115.</v>
          </cell>
          <cell r="J3118" t="str">
            <v>вкл в п. 3115.</v>
          </cell>
          <cell r="M3118" t="str">
            <v>вкл в п. 3115.</v>
          </cell>
          <cell r="P3118" t="str">
            <v>вкл в п. 3115.</v>
          </cell>
          <cell r="S3118" t="str">
            <v>вкл в п. 3115.</v>
          </cell>
        </row>
        <row r="3119">
          <cell r="H3119" t="str">
            <v>вкл в п. 3115.</v>
          </cell>
          <cell r="J3119" t="str">
            <v>вкл в п. 3115.</v>
          </cell>
          <cell r="M3119" t="str">
            <v>вкл в п. 3115.</v>
          </cell>
          <cell r="P3119" t="str">
            <v>вкл в п. 3115.</v>
          </cell>
          <cell r="S3119" t="str">
            <v>вкл в п. 3115.</v>
          </cell>
        </row>
        <row r="3120">
          <cell r="H3120" t="str">
            <v>вкл в п. 3115.</v>
          </cell>
          <cell r="J3120" t="str">
            <v>вкл в п. 3115.</v>
          </cell>
          <cell r="M3120" t="str">
            <v>вкл в п. 3115.</v>
          </cell>
          <cell r="P3120" t="str">
            <v>вкл в п. 3115.</v>
          </cell>
          <cell r="S3120" t="str">
            <v>вкл в п. 3115.</v>
          </cell>
          <cell r="V3120" t="str">
            <v>Арм-ра НД/ВД</v>
          </cell>
        </row>
        <row r="3121">
          <cell r="H3121">
            <v>465895585.62680739</v>
          </cell>
          <cell r="J3121">
            <v>465895585.62680739</v>
          </cell>
          <cell r="M3121">
            <v>465895585.62680739</v>
          </cell>
          <cell r="P3121">
            <v>465895585.62680739</v>
          </cell>
          <cell r="S3121">
            <v>465895585.62680739</v>
          </cell>
          <cell r="V3121" t="str">
            <v>ПОК</v>
          </cell>
        </row>
        <row r="3122">
          <cell r="H3122" t="str">
            <v>вкл в п. 3115.</v>
          </cell>
          <cell r="J3122" t="str">
            <v>вкл в п. 3115.</v>
          </cell>
          <cell r="M3122" t="str">
            <v>вкл в п. 3115.</v>
          </cell>
          <cell r="P3122" t="str">
            <v>вкл в п. 3115.</v>
          </cell>
          <cell r="S3122" t="str">
            <v>вкл в п. 3115.</v>
          </cell>
        </row>
        <row r="3123">
          <cell r="H3123" t="str">
            <v>вкл в п. 3115.</v>
          </cell>
          <cell r="J3123" t="str">
            <v>вкл в п. 3115.</v>
          </cell>
          <cell r="M3123" t="str">
            <v>вкл в п. 3115.</v>
          </cell>
          <cell r="P3123" t="str">
            <v>вкл в п. 3115.</v>
          </cell>
          <cell r="S3123" t="str">
            <v>вкл в п. 3115.</v>
          </cell>
          <cell r="V3123" t="str">
            <v>Насосы</v>
          </cell>
        </row>
        <row r="3124">
          <cell r="H3124" t="str">
            <v>вкл в п. 3115.</v>
          </cell>
          <cell r="J3124" t="str">
            <v>вкл в п. 3115.</v>
          </cell>
          <cell r="M3124" t="str">
            <v>вкл в п. 3115.</v>
          </cell>
          <cell r="P3124" t="str">
            <v>вкл в п. 3115.</v>
          </cell>
          <cell r="S3124" t="str">
            <v>вкл в п. 3115.</v>
          </cell>
        </row>
        <row r="3125">
          <cell r="H3125" t="str">
            <v>вкл в п. 3115.</v>
          </cell>
          <cell r="J3125" t="str">
            <v>вкл в п. 3115.</v>
          </cell>
          <cell r="M3125" t="str">
            <v>вкл в п. 3115.</v>
          </cell>
          <cell r="P3125" t="str">
            <v>вкл в п. 3115.</v>
          </cell>
          <cell r="S3125" t="str">
            <v>вкл в п. 3115.</v>
          </cell>
          <cell r="V3125" t="str">
            <v>Насосы</v>
          </cell>
        </row>
        <row r="3126">
          <cell r="H3126" t="str">
            <v>вкл в п. 3115.</v>
          </cell>
          <cell r="J3126" t="str">
            <v>вкл в п. 3115.</v>
          </cell>
          <cell r="M3126" t="str">
            <v>вкл в п. 3115.</v>
          </cell>
          <cell r="P3126" t="str">
            <v>вкл в п. 3115.</v>
          </cell>
          <cell r="S3126" t="str">
            <v>вкл в п. 3115.</v>
          </cell>
        </row>
        <row r="3127">
          <cell r="H3127" t="str">
            <v>вкл в п. 3115.</v>
          </cell>
          <cell r="J3127" t="str">
            <v>вкл в п. 3115.</v>
          </cell>
          <cell r="M3127" t="str">
            <v>вкл в п. 3115.</v>
          </cell>
          <cell r="P3127" t="str">
            <v>вкл в п. 3115.</v>
          </cell>
          <cell r="S3127" t="str">
            <v>вкл в п. 3115.</v>
          </cell>
          <cell r="V3127" t="str">
            <v>КИПиА</v>
          </cell>
        </row>
        <row r="3128">
          <cell r="H3128" t="str">
            <v>вкл в п. 3115.</v>
          </cell>
          <cell r="J3128" t="str">
            <v>вкл в п. 3115.</v>
          </cell>
          <cell r="M3128" t="str">
            <v>вкл в п. 3115.</v>
          </cell>
          <cell r="P3128" t="str">
            <v>вкл в п. 3115.</v>
          </cell>
          <cell r="S3128" t="str">
            <v>вкл в п. 3115.</v>
          </cell>
          <cell r="V3128" t="str">
            <v>КИПиА</v>
          </cell>
        </row>
        <row r="3129">
          <cell r="H3129" t="str">
            <v>вкл в п. 3115.</v>
          </cell>
          <cell r="J3129" t="str">
            <v>вкл в п. 3115.</v>
          </cell>
          <cell r="M3129" t="str">
            <v>вкл в п. 3115.</v>
          </cell>
          <cell r="P3129" t="str">
            <v>вкл в п. 3115.</v>
          </cell>
          <cell r="S3129" t="str">
            <v>вкл в п. 3115.</v>
          </cell>
          <cell r="V3129" t="str">
            <v>КИПиА</v>
          </cell>
        </row>
        <row r="3130">
          <cell r="H3130" t="str">
            <v>вкл в п. 3115.</v>
          </cell>
          <cell r="J3130" t="str">
            <v>вкл в п. 3115.</v>
          </cell>
          <cell r="M3130" t="str">
            <v>вкл в п. 3115.</v>
          </cell>
          <cell r="P3130" t="str">
            <v>вкл в п. 3115.</v>
          </cell>
          <cell r="S3130" t="str">
            <v>вкл в п. 3115.</v>
          </cell>
        </row>
        <row r="3131">
          <cell r="H3131" t="str">
            <v>вкл в п. 3115.</v>
          </cell>
          <cell r="J3131" t="str">
            <v>вкл в п. 3115.</v>
          </cell>
          <cell r="M3131" t="str">
            <v>вкл в п. 3115.</v>
          </cell>
          <cell r="P3131" t="str">
            <v>вкл в п. 3115.</v>
          </cell>
          <cell r="S3131" t="str">
            <v>вкл в п. 3115.</v>
          </cell>
        </row>
        <row r="3132">
          <cell r="H3132" t="str">
            <v>вкл в п. 3115.</v>
          </cell>
          <cell r="J3132" t="str">
            <v>вкл в п. 3115.</v>
          </cell>
          <cell r="M3132" t="str">
            <v>вкл в п. 3115.</v>
          </cell>
          <cell r="P3132" t="str">
            <v>вкл в п. 3115.</v>
          </cell>
          <cell r="S3132" t="str">
            <v>вкл в п. 3115.</v>
          </cell>
          <cell r="V3132" t="str">
            <v>Арм-ра НД/ВД</v>
          </cell>
        </row>
        <row r="3133">
          <cell r="H3133" t="str">
            <v>вкл в п. 3115.</v>
          </cell>
          <cell r="J3133" t="str">
            <v>вкл в п. 3115.</v>
          </cell>
          <cell r="M3133" t="str">
            <v>вкл в п. 3115.</v>
          </cell>
          <cell r="P3133" t="str">
            <v>вкл в п. 3115.</v>
          </cell>
          <cell r="S3133" t="str">
            <v>вкл в п. 3115.</v>
          </cell>
          <cell r="V3133" t="str">
            <v>Арм-ра НД/ВД</v>
          </cell>
        </row>
        <row r="3134">
          <cell r="H3134" t="str">
            <v>вкл в п. 3115.</v>
          </cell>
          <cell r="J3134" t="str">
            <v>вкл в п. 3115.</v>
          </cell>
          <cell r="M3134" t="str">
            <v>вкл в п. 3115.</v>
          </cell>
          <cell r="P3134" t="str">
            <v>вкл в п. 3115.</v>
          </cell>
          <cell r="S3134" t="str">
            <v>вкл в п. 3115.</v>
          </cell>
          <cell r="V3134" t="str">
            <v>Арм-ра НД/ВД</v>
          </cell>
        </row>
        <row r="3135">
          <cell r="H3135" t="str">
            <v>вкл в п. 3115.</v>
          </cell>
          <cell r="J3135" t="str">
            <v>вкл в п. 3115.</v>
          </cell>
          <cell r="M3135" t="str">
            <v>вкл в п. 3115.</v>
          </cell>
          <cell r="P3135" t="str">
            <v>вкл в п. 3115.</v>
          </cell>
          <cell r="S3135" t="str">
            <v>вкл в п. 3115.</v>
          </cell>
          <cell r="V3135" t="str">
            <v>Арм-ра НД/ВД</v>
          </cell>
        </row>
        <row r="3136">
          <cell r="H3136" t="str">
            <v>вкл в п. 3115.</v>
          </cell>
          <cell r="J3136" t="str">
            <v>вкл в п. 3115.</v>
          </cell>
          <cell r="M3136" t="str">
            <v>вкл в п. 3115.</v>
          </cell>
          <cell r="P3136" t="str">
            <v>вкл в п. 3115.</v>
          </cell>
          <cell r="S3136" t="str">
            <v>вкл в п. 3115.</v>
          </cell>
          <cell r="V3136" t="str">
            <v>Арм-ра НД/ВД</v>
          </cell>
        </row>
        <row r="3137">
          <cell r="H3137" t="str">
            <v>вкл в п. 3115.</v>
          </cell>
          <cell r="J3137" t="str">
            <v>вкл в п. 3115.</v>
          </cell>
          <cell r="M3137" t="str">
            <v>вкл в п. 3115.</v>
          </cell>
          <cell r="P3137" t="str">
            <v>вкл в п. 3115.</v>
          </cell>
          <cell r="S3137" t="str">
            <v>вкл в п. 3115.</v>
          </cell>
          <cell r="V3137" t="str">
            <v>Арм-ра НД/ВД</v>
          </cell>
        </row>
        <row r="3138">
          <cell r="H3138" t="str">
            <v>вкл в п. 3115.</v>
          </cell>
          <cell r="J3138" t="str">
            <v>вкл в п. 3115.</v>
          </cell>
          <cell r="M3138" t="str">
            <v>вкл в п. 3115.</v>
          </cell>
          <cell r="P3138" t="str">
            <v>вкл в п. 3115.</v>
          </cell>
          <cell r="S3138" t="str">
            <v>вкл в п. 3115.</v>
          </cell>
          <cell r="V3138" t="str">
            <v>Арм-ра НД/ВД</v>
          </cell>
        </row>
        <row r="3139">
          <cell r="H3139" t="str">
            <v>вкл в п. 3115.</v>
          </cell>
          <cell r="J3139" t="str">
            <v>вкл в п. 3115.</v>
          </cell>
          <cell r="M3139" t="str">
            <v>вкл в п. 3115.</v>
          </cell>
          <cell r="P3139" t="str">
            <v>вкл в п. 3115.</v>
          </cell>
          <cell r="S3139" t="str">
            <v>вкл в п. 3115.</v>
          </cell>
          <cell r="V3139" t="str">
            <v>Арм-ра НД/ВД</v>
          </cell>
        </row>
        <row r="3140">
          <cell r="H3140" t="str">
            <v>вкл в п. 3115.</v>
          </cell>
          <cell r="J3140" t="str">
            <v>вкл в п. 3115.</v>
          </cell>
          <cell r="M3140" t="str">
            <v>вкл в п. 3115.</v>
          </cell>
          <cell r="P3140" t="str">
            <v>вкл в п. 3115.</v>
          </cell>
          <cell r="S3140" t="str">
            <v>вкл в п. 3115.</v>
          </cell>
          <cell r="V3140" t="str">
            <v>Арм-ра НД/ВД</v>
          </cell>
        </row>
        <row r="3141">
          <cell r="H3141" t="str">
            <v>вкл в п. 3115.</v>
          </cell>
          <cell r="J3141" t="str">
            <v>вкл в п. 3115.</v>
          </cell>
          <cell r="M3141" t="str">
            <v>вкл в п. 3115.</v>
          </cell>
          <cell r="P3141" t="str">
            <v>вкл в п. 3115.</v>
          </cell>
          <cell r="S3141" t="str">
            <v>вкл в п. 3115.</v>
          </cell>
        </row>
        <row r="3142">
          <cell r="H3142" t="str">
            <v>вкл в п. 3115.</v>
          </cell>
          <cell r="J3142" t="str">
            <v>вкл в п. 3115.</v>
          </cell>
          <cell r="M3142" t="str">
            <v>вкл в п. 3115.</v>
          </cell>
          <cell r="P3142" t="str">
            <v>вкл в п. 3115.</v>
          </cell>
          <cell r="S3142" t="str">
            <v>вкл в п. 3115.</v>
          </cell>
          <cell r="V3142" t="str">
            <v>Арм-ра НД/ВД</v>
          </cell>
        </row>
        <row r="3143">
          <cell r="H3143" t="str">
            <v>вкл в п. 3115.</v>
          </cell>
          <cell r="J3143" t="str">
            <v>вкл в п. 3115.</v>
          </cell>
          <cell r="M3143" t="str">
            <v>вкл в п. 3115.</v>
          </cell>
          <cell r="P3143" t="str">
            <v>вкл в п. 3115.</v>
          </cell>
          <cell r="S3143" t="str">
            <v>вкл в п. 3115.</v>
          </cell>
          <cell r="V3143" t="str">
            <v>Арм-ра НД/ВД</v>
          </cell>
        </row>
        <row r="3144">
          <cell r="H3144" t="str">
            <v>вкл в п. 3115.</v>
          </cell>
          <cell r="J3144" t="str">
            <v>вкл в п. 3115.</v>
          </cell>
          <cell r="M3144" t="str">
            <v>вкл в п. 3115.</v>
          </cell>
          <cell r="P3144" t="str">
            <v>вкл в п. 3115.</v>
          </cell>
          <cell r="S3144" t="str">
            <v>вкл в п. 3115.</v>
          </cell>
          <cell r="V3144" t="str">
            <v>Арм-ра НД/ВД</v>
          </cell>
        </row>
        <row r="3145">
          <cell r="H3145" t="str">
            <v>вкл в п. 3115.</v>
          </cell>
          <cell r="J3145" t="str">
            <v>вкл в п. 3115.</v>
          </cell>
          <cell r="M3145" t="str">
            <v>вкл в п. 3115.</v>
          </cell>
          <cell r="P3145" t="str">
            <v>вкл в п. 3115.</v>
          </cell>
          <cell r="S3145" t="str">
            <v>вкл в п. 3115.</v>
          </cell>
        </row>
        <row r="3146">
          <cell r="H3146" t="str">
            <v>вкл в п. 3115.</v>
          </cell>
          <cell r="J3146" t="str">
            <v>вкл в п. 3115.</v>
          </cell>
          <cell r="M3146" t="str">
            <v>вкл в п. 3115.</v>
          </cell>
          <cell r="P3146" t="str">
            <v>вкл в п. 3115.</v>
          </cell>
          <cell r="S3146" t="str">
            <v>вкл в п. 3115.</v>
          </cell>
        </row>
        <row r="3147">
          <cell r="H3147" t="str">
            <v>вкл в п. 3115.</v>
          </cell>
          <cell r="J3147" t="str">
            <v>вкл в п. 3115.</v>
          </cell>
          <cell r="M3147" t="str">
            <v>вкл в п. 3115.</v>
          </cell>
          <cell r="P3147" t="str">
            <v>вкл в п. 3115.</v>
          </cell>
          <cell r="S3147" t="str">
            <v>вкл в п. 3115.</v>
          </cell>
          <cell r="V3147" t="str">
            <v>КИПиА</v>
          </cell>
        </row>
        <row r="3148">
          <cell r="H3148" t="str">
            <v>вкл в п. 3115.</v>
          </cell>
          <cell r="J3148" t="str">
            <v>вкл в п. 3115.</v>
          </cell>
          <cell r="M3148" t="str">
            <v>вкл в п. 3115.</v>
          </cell>
          <cell r="P3148" t="str">
            <v>вкл в п. 3115.</v>
          </cell>
          <cell r="S3148" t="str">
            <v>вкл в п. 3115.</v>
          </cell>
          <cell r="V3148" t="str">
            <v>Арм-ра НД/ВД</v>
          </cell>
        </row>
        <row r="3149">
          <cell r="H3149" t="str">
            <v>вкл в п. 3115.</v>
          </cell>
          <cell r="J3149" t="str">
            <v>вкл в п. 3115.</v>
          </cell>
          <cell r="M3149" t="str">
            <v>вкл в п. 3115.</v>
          </cell>
          <cell r="P3149" t="str">
            <v>вкл в п. 3115.</v>
          </cell>
          <cell r="S3149" t="str">
            <v>вкл в п. 3115.</v>
          </cell>
          <cell r="V3149" t="str">
            <v>Арм-ра НД/ВД</v>
          </cell>
        </row>
        <row r="3150">
          <cell r="H3150" t="str">
            <v>вкл в п. 3115.</v>
          </cell>
          <cell r="J3150" t="str">
            <v>вкл в п. 3115.</v>
          </cell>
          <cell r="M3150" t="str">
            <v>вкл в п. 3115.</v>
          </cell>
          <cell r="P3150" t="str">
            <v>вкл в п. 3115.</v>
          </cell>
          <cell r="S3150" t="str">
            <v>вкл в п. 3115.</v>
          </cell>
          <cell r="V3150" t="str">
            <v>Арм-ра НД/ВД</v>
          </cell>
        </row>
        <row r="3151">
          <cell r="H3151" t="str">
            <v>вкл в п. 3115.</v>
          </cell>
          <cell r="J3151" t="str">
            <v>вкл в п. 3115.</v>
          </cell>
          <cell r="M3151" t="str">
            <v>вкл в п. 3115.</v>
          </cell>
          <cell r="P3151" t="str">
            <v>вкл в п. 3115.</v>
          </cell>
          <cell r="S3151" t="str">
            <v>вкл в п. 3115.</v>
          </cell>
          <cell r="V3151" t="str">
            <v>Арм-ра НД/ВД</v>
          </cell>
        </row>
        <row r="3152">
          <cell r="H3152" t="str">
            <v>вкл в п. 3115.</v>
          </cell>
          <cell r="J3152" t="str">
            <v>вкл в п. 3115.</v>
          </cell>
          <cell r="M3152" t="str">
            <v>вкл в п. 3115.</v>
          </cell>
          <cell r="P3152" t="str">
            <v>вкл в п. 3115.</v>
          </cell>
          <cell r="S3152" t="str">
            <v>вкл в п. 3115.</v>
          </cell>
          <cell r="V3152" t="str">
            <v>Арм-ра НД/ВД</v>
          </cell>
        </row>
        <row r="3153">
          <cell r="H3153" t="str">
            <v>вкл в п. 3115.</v>
          </cell>
          <cell r="J3153" t="str">
            <v>вкл в п. 3115.</v>
          </cell>
          <cell r="M3153" t="str">
            <v>вкл в п. 3115.</v>
          </cell>
          <cell r="P3153" t="str">
            <v>вкл в п. 3115.</v>
          </cell>
          <cell r="S3153" t="str">
            <v>вкл в п. 3115.</v>
          </cell>
          <cell r="V3153" t="str">
            <v>Арм-ра НД/ВД</v>
          </cell>
        </row>
        <row r="3154">
          <cell r="H3154" t="str">
            <v>вкл в п. 3115.</v>
          </cell>
          <cell r="J3154" t="str">
            <v>вкл в п. 3115.</v>
          </cell>
          <cell r="M3154" t="str">
            <v>вкл в п. 3115.</v>
          </cell>
          <cell r="P3154" t="str">
            <v>вкл в п. 3115.</v>
          </cell>
          <cell r="S3154" t="str">
            <v>вкл в п. 3115.</v>
          </cell>
          <cell r="V3154" t="str">
            <v>Арм-ра НД/ВД</v>
          </cell>
        </row>
        <row r="3155">
          <cell r="H3155" t="str">
            <v>вкл в п. 3115.</v>
          </cell>
          <cell r="J3155" t="str">
            <v>вкл в п. 3115.</v>
          </cell>
          <cell r="M3155" t="str">
            <v>вкл в п. 3115.</v>
          </cell>
          <cell r="P3155" t="str">
            <v>вкл в п. 3115.</v>
          </cell>
          <cell r="S3155" t="str">
            <v>вкл в п. 3115.</v>
          </cell>
          <cell r="V3155" t="str">
            <v>Арм-ра НД/ВД</v>
          </cell>
        </row>
        <row r="3156">
          <cell r="H3156" t="str">
            <v>вкл в п. 3115.</v>
          </cell>
          <cell r="J3156" t="str">
            <v>вкл в п. 3115.</v>
          </cell>
          <cell r="M3156" t="str">
            <v>вкл в п. 3115.</v>
          </cell>
          <cell r="P3156" t="str">
            <v>вкл в п. 3115.</v>
          </cell>
          <cell r="S3156" t="str">
            <v>вкл в п. 3115.</v>
          </cell>
          <cell r="V3156" t="str">
            <v>Арм-ра НД/ВД</v>
          </cell>
        </row>
        <row r="3157">
          <cell r="H3157" t="str">
            <v>вкл в п. 3115.</v>
          </cell>
          <cell r="J3157" t="str">
            <v>вкл в п. 3115.</v>
          </cell>
          <cell r="M3157" t="str">
            <v>вкл в п. 3115.</v>
          </cell>
          <cell r="P3157" t="str">
            <v>вкл в п. 3115.</v>
          </cell>
          <cell r="S3157" t="str">
            <v>вкл в п. 3115.</v>
          </cell>
          <cell r="V3157" t="str">
            <v>Арм-ра НД/ВД</v>
          </cell>
        </row>
        <row r="3158">
          <cell r="H3158" t="str">
            <v>вкл в п. 3115.</v>
          </cell>
          <cell r="J3158" t="str">
            <v>вкл в п. 3115.</v>
          </cell>
          <cell r="M3158" t="str">
            <v>вкл в п. 3115.</v>
          </cell>
          <cell r="P3158" t="str">
            <v>вкл в п. 3115.</v>
          </cell>
          <cell r="S3158" t="str">
            <v>вкл в п. 3115.</v>
          </cell>
          <cell r="V3158" t="str">
            <v>Арм-ра НД/ВД</v>
          </cell>
        </row>
        <row r="3159">
          <cell r="H3159" t="str">
            <v>вкл в п. 3115.</v>
          </cell>
          <cell r="J3159" t="str">
            <v>вкл в п. 3115.</v>
          </cell>
          <cell r="M3159" t="str">
            <v>вкл в п. 3115.</v>
          </cell>
          <cell r="P3159" t="str">
            <v>вкл в п. 3115.</v>
          </cell>
          <cell r="S3159" t="str">
            <v>вкл в п. 3115.</v>
          </cell>
          <cell r="V3159" t="str">
            <v>КИПиА</v>
          </cell>
        </row>
        <row r="3160">
          <cell r="H3160" t="str">
            <v>вкл в п. 3115.</v>
          </cell>
          <cell r="J3160" t="str">
            <v>вкл в п. 3115.</v>
          </cell>
          <cell r="M3160" t="str">
            <v>вкл в п. 3115.</v>
          </cell>
          <cell r="P3160" t="str">
            <v>вкл в п. 3115.</v>
          </cell>
          <cell r="S3160" t="str">
            <v>вкл в п. 3115.</v>
          </cell>
        </row>
        <row r="3161">
          <cell r="H3161">
            <v>0</v>
          </cell>
          <cell r="J3161">
            <v>0</v>
          </cell>
          <cell r="M3161">
            <v>0</v>
          </cell>
          <cell r="P3161">
            <v>0</v>
          </cell>
          <cell r="S3161">
            <v>0</v>
          </cell>
        </row>
        <row r="3162">
          <cell r="H3162">
            <v>4102341.2157991421</v>
          </cell>
          <cell r="J3162">
            <v>4102341.2157991421</v>
          </cell>
          <cell r="M3162">
            <v>4102341.2157991421</v>
          </cell>
          <cell r="P3162">
            <v>4102341.2157991421</v>
          </cell>
          <cell r="S3162">
            <v>4102341.2157991421</v>
          </cell>
          <cell r="V3162" t="str">
            <v>Краны до 10</v>
          </cell>
        </row>
        <row r="3163">
          <cell r="H3163">
            <v>679704.27607801952</v>
          </cell>
          <cell r="J3163">
            <v>679704.27607801952</v>
          </cell>
          <cell r="M3163">
            <v>679704.27607801952</v>
          </cell>
          <cell r="P3163">
            <v>679704.27607801952</v>
          </cell>
          <cell r="S3163">
            <v>679704.27607801952</v>
          </cell>
          <cell r="V3163" t="str">
            <v>КИПиА</v>
          </cell>
        </row>
        <row r="3164">
          <cell r="H3164">
            <v>0</v>
          </cell>
          <cell r="J3164">
            <v>0</v>
          </cell>
          <cell r="M3164">
            <v>0</v>
          </cell>
          <cell r="P3164">
            <v>0</v>
          </cell>
          <cell r="S3164">
            <v>0</v>
          </cell>
          <cell r="V3164" t="str">
            <v>КИПиА</v>
          </cell>
        </row>
        <row r="3165">
          <cell r="H3165">
            <v>0</v>
          </cell>
          <cell r="J3165">
            <v>0</v>
          </cell>
          <cell r="M3165">
            <v>0</v>
          </cell>
          <cell r="P3165">
            <v>0</v>
          </cell>
          <cell r="S3165">
            <v>0</v>
          </cell>
        </row>
        <row r="3166">
          <cell r="H3166">
            <v>410559.62984578358</v>
          </cell>
          <cell r="J3166">
            <v>410559.62984578358</v>
          </cell>
          <cell r="M3166">
            <v>410559.62984578358</v>
          </cell>
          <cell r="P3166">
            <v>410559.62984578358</v>
          </cell>
          <cell r="S3166">
            <v>410559.62984578358</v>
          </cell>
          <cell r="V3166" t="str">
            <v>КИПиА</v>
          </cell>
        </row>
        <row r="3167">
          <cell r="H3167">
            <v>0</v>
          </cell>
          <cell r="J3167">
            <v>0</v>
          </cell>
          <cell r="M3167">
            <v>0</v>
          </cell>
          <cell r="P3167">
            <v>0</v>
          </cell>
          <cell r="S3167">
            <v>0</v>
          </cell>
          <cell r="V3167" t="str">
            <v>КИПиА</v>
          </cell>
        </row>
        <row r="3168">
          <cell r="H3168">
            <v>0</v>
          </cell>
          <cell r="J3168">
            <v>0</v>
          </cell>
          <cell r="M3168">
            <v>0</v>
          </cell>
          <cell r="P3168">
            <v>0</v>
          </cell>
          <cell r="S3168">
            <v>0</v>
          </cell>
        </row>
        <row r="3169">
          <cell r="H3169">
            <v>73344.892848826654</v>
          </cell>
          <cell r="J3169">
            <v>73344.892848826654</v>
          </cell>
          <cell r="M3169">
            <v>73344.892848826654</v>
          </cell>
          <cell r="P3169">
            <v>73344.892848826654</v>
          </cell>
          <cell r="S3169">
            <v>73344.892848826654</v>
          </cell>
          <cell r="V3169" t="str">
            <v>Прочие</v>
          </cell>
        </row>
        <row r="3170">
          <cell r="H3170" t="str">
            <v>вкл в п. 1259.</v>
          </cell>
          <cell r="J3170" t="str">
            <v>вкл в п. 1259.</v>
          </cell>
          <cell r="M3170" t="str">
            <v>вкл в п. 1259.</v>
          </cell>
          <cell r="P3170" t="str">
            <v>вкл в п. 1259.</v>
          </cell>
          <cell r="S3170" t="str">
            <v>вкл в п. 1259.</v>
          </cell>
        </row>
        <row r="3171">
          <cell r="H3171" t="str">
            <v>вкл в п. 947.</v>
          </cell>
          <cell r="J3171" t="str">
            <v>вкл в п. 947.</v>
          </cell>
          <cell r="M3171" t="str">
            <v>вкл в п. 947.</v>
          </cell>
          <cell r="P3171" t="str">
            <v>вкл в п. 947.</v>
          </cell>
          <cell r="S3171" t="str">
            <v>вкл в п. 947.</v>
          </cell>
        </row>
        <row r="3172">
          <cell r="H3172" t="str">
            <v>вкл в п. 947.</v>
          </cell>
          <cell r="J3172" t="str">
            <v>вкл в п. 947.</v>
          </cell>
          <cell r="M3172" t="str">
            <v>вкл в п. 947.</v>
          </cell>
          <cell r="P3172" t="str">
            <v>вкл в п. 947.</v>
          </cell>
          <cell r="S3172" t="str">
            <v>вкл в п. 947.</v>
          </cell>
        </row>
        <row r="3173">
          <cell r="H3173" t="str">
            <v>вкл в п. 947.</v>
          </cell>
          <cell r="J3173" t="str">
            <v>вкл в п. 947.</v>
          </cell>
          <cell r="M3173" t="str">
            <v>вкл в п. 947.</v>
          </cell>
          <cell r="P3173" t="str">
            <v>вкл в п. 947.</v>
          </cell>
          <cell r="S3173" t="str">
            <v>вкл в п. 947.</v>
          </cell>
        </row>
        <row r="3174">
          <cell r="H3174" t="str">
            <v>вкл в п. 947.</v>
          </cell>
          <cell r="J3174" t="str">
            <v>вкл в п. 947.</v>
          </cell>
          <cell r="M3174" t="str">
            <v>вкл в п. 947.</v>
          </cell>
          <cell r="P3174" t="str">
            <v>вкл в п. 947.</v>
          </cell>
          <cell r="S3174" t="str">
            <v>вкл в п. 947.</v>
          </cell>
        </row>
        <row r="3175">
          <cell r="H3175">
            <v>3820857.5190874049</v>
          </cell>
          <cell r="J3175">
            <v>3820857.5190874049</v>
          </cell>
          <cell r="M3175">
            <v>3820857.5190874049</v>
          </cell>
          <cell r="P3175">
            <v>3820857.5190874049</v>
          </cell>
          <cell r="S3175">
            <v>3820857.5190874049</v>
          </cell>
          <cell r="V3175" t="str">
            <v>ЭТО</v>
          </cell>
        </row>
        <row r="3176">
          <cell r="H3176">
            <v>14558815.123771656</v>
          </cell>
          <cell r="J3176">
            <v>14558815.123771656</v>
          </cell>
          <cell r="M3176">
            <v>14558815.123771656</v>
          </cell>
          <cell r="P3176">
            <v>14558815.123771656</v>
          </cell>
          <cell r="S3176">
            <v>14558815.123771656</v>
          </cell>
          <cell r="V3176" t="str">
            <v>ЭТО</v>
          </cell>
        </row>
        <row r="3177">
          <cell r="H3177">
            <v>4759189.3751893174</v>
          </cell>
          <cell r="J3177">
            <v>4759189.3751893174</v>
          </cell>
          <cell r="M3177">
            <v>4759189.3751893174</v>
          </cell>
          <cell r="P3177">
            <v>4759189.3751893174</v>
          </cell>
          <cell r="S3177">
            <v>4759189.3751893174</v>
          </cell>
          <cell r="V3177" t="str">
            <v>ЭТО</v>
          </cell>
        </row>
        <row r="3178">
          <cell r="H3178">
            <v>250065.6988046456</v>
          </cell>
          <cell r="J3178">
            <v>250065.6988046456</v>
          </cell>
          <cell r="M3178">
            <v>250065.6988046456</v>
          </cell>
          <cell r="P3178">
            <v>250065.6988046456</v>
          </cell>
          <cell r="S3178">
            <v>250065.6988046456</v>
          </cell>
          <cell r="V3178" t="str">
            <v>ЭТО</v>
          </cell>
        </row>
        <row r="3179">
          <cell r="H3179" t="str">
            <v>вкл в смр</v>
          </cell>
          <cell r="J3179" t="str">
            <v>вкл в смр</v>
          </cell>
          <cell r="M3179" t="str">
            <v>вкл в смр</v>
          </cell>
          <cell r="P3179" t="str">
            <v>вкл в смр</v>
          </cell>
          <cell r="S3179" t="str">
            <v>вкл в смр</v>
          </cell>
          <cell r="V3179" t="str">
            <v>Арм-ра НД/ВД</v>
          </cell>
        </row>
        <row r="3180">
          <cell r="H3180">
            <v>6723.2818444757768</v>
          </cell>
          <cell r="J3180">
            <v>6723.2818444757768</v>
          </cell>
          <cell r="M3180">
            <v>6723.2818444757768</v>
          </cell>
          <cell r="P3180">
            <v>6723.2818444757768</v>
          </cell>
          <cell r="S3180">
            <v>6723.2818444757768</v>
          </cell>
          <cell r="V3180" t="str">
            <v>Прочие</v>
          </cell>
        </row>
        <row r="3181">
          <cell r="H3181">
            <v>0</v>
          </cell>
          <cell r="J3181">
            <v>0</v>
          </cell>
          <cell r="M3181">
            <v>0</v>
          </cell>
          <cell r="P3181">
            <v>0</v>
          </cell>
          <cell r="S3181">
            <v>0</v>
          </cell>
        </row>
        <row r="3182">
          <cell r="H3182" t="str">
            <v>вкл в смр</v>
          </cell>
          <cell r="J3182" t="str">
            <v>вкл в смр</v>
          </cell>
          <cell r="M3182" t="str">
            <v>вкл в смр</v>
          </cell>
          <cell r="P3182" t="str">
            <v>вкл в смр</v>
          </cell>
          <cell r="S3182" t="str">
            <v>вкл в смр</v>
          </cell>
          <cell r="V3182" t="str">
            <v>Арм-ра НД/ВД</v>
          </cell>
        </row>
        <row r="3183">
          <cell r="H3183" t="str">
            <v>вкл в п. 1259.</v>
          </cell>
          <cell r="J3183" t="str">
            <v>вкл в п. 1259.</v>
          </cell>
          <cell r="M3183" t="str">
            <v>вкл в п. 1259.</v>
          </cell>
          <cell r="P3183" t="str">
            <v>вкл в п. 1259.</v>
          </cell>
          <cell r="S3183" t="str">
            <v>вкл в п. 1259.</v>
          </cell>
        </row>
        <row r="3184">
          <cell r="H3184" t="str">
            <v>вкл в п. 1259.</v>
          </cell>
          <cell r="J3184" t="str">
            <v>вкл в п. 1259.</v>
          </cell>
          <cell r="M3184" t="str">
            <v>вкл в п. 1259.</v>
          </cell>
          <cell r="P3184" t="str">
            <v>вкл в п. 1259.</v>
          </cell>
          <cell r="S3184" t="str">
            <v>вкл в п. 1259.</v>
          </cell>
        </row>
        <row r="3185">
          <cell r="H3185" t="str">
            <v>вкл в п. 2808.</v>
          </cell>
          <cell r="J3185" t="str">
            <v>вкл в п. 2808.</v>
          </cell>
          <cell r="M3185" t="str">
            <v>вкл в п. 2808.</v>
          </cell>
          <cell r="P3185" t="str">
            <v>вкл в п. 2808.</v>
          </cell>
          <cell r="S3185" t="str">
            <v>вкл в п. 2808.</v>
          </cell>
        </row>
        <row r="3186">
          <cell r="H3186" t="str">
            <v>вкл в п. 2808.</v>
          </cell>
          <cell r="J3186" t="str">
            <v>вкл в п. 2808.</v>
          </cell>
          <cell r="M3186" t="str">
            <v>вкл в п. 2808.</v>
          </cell>
          <cell r="P3186" t="str">
            <v>вкл в п. 2808.</v>
          </cell>
          <cell r="S3186" t="str">
            <v>вкл в п. 2808.</v>
          </cell>
        </row>
        <row r="3187">
          <cell r="H3187" t="str">
            <v>вкл в п. 2808.</v>
          </cell>
          <cell r="J3187" t="str">
            <v>вкл в п. 2808.</v>
          </cell>
          <cell r="M3187" t="str">
            <v>вкл в п. 2808.</v>
          </cell>
          <cell r="P3187" t="str">
            <v>вкл в п. 2808.</v>
          </cell>
          <cell r="S3187" t="str">
            <v>вкл в п. 2808.</v>
          </cell>
        </row>
        <row r="3188">
          <cell r="H3188" t="str">
            <v>вкл в п. 1259.</v>
          </cell>
          <cell r="J3188" t="str">
            <v>вкл в п. 1259.</v>
          </cell>
          <cell r="M3188" t="str">
            <v>вкл в п. 1259.</v>
          </cell>
          <cell r="P3188" t="str">
            <v>вкл в п. 1259.</v>
          </cell>
          <cell r="S3188" t="str">
            <v>вкл в п. 1259.</v>
          </cell>
        </row>
        <row r="3189">
          <cell r="H3189">
            <v>0</v>
          </cell>
          <cell r="J3189">
            <v>0</v>
          </cell>
          <cell r="M3189">
            <v>0</v>
          </cell>
          <cell r="P3189">
            <v>0</v>
          </cell>
          <cell r="S3189">
            <v>0</v>
          </cell>
        </row>
        <row r="3190">
          <cell r="H3190" t="str">
            <v>вкл в п. 3115.</v>
          </cell>
          <cell r="J3190" t="str">
            <v>вкл в п. 3115.</v>
          </cell>
          <cell r="M3190" t="str">
            <v>вкл в п. 3115.</v>
          </cell>
          <cell r="P3190" t="str">
            <v>вкл в п. 3115.</v>
          </cell>
          <cell r="S3190" t="str">
            <v>вкл в п. 3115.</v>
          </cell>
        </row>
        <row r="3191">
          <cell r="H3191" t="str">
            <v>вкл в п. 3115.</v>
          </cell>
          <cell r="J3191" t="str">
            <v>вкл в п. 3115.</v>
          </cell>
          <cell r="M3191" t="str">
            <v>вкл в п. 3115.</v>
          </cell>
          <cell r="P3191" t="str">
            <v>вкл в п. 3115.</v>
          </cell>
          <cell r="S3191" t="str">
            <v>вкл в п. 3115.</v>
          </cell>
          <cell r="V3191" t="str">
            <v>Арм-ра НД/ВД</v>
          </cell>
        </row>
        <row r="3192">
          <cell r="H3192" t="str">
            <v>вкл в п. 3187.</v>
          </cell>
          <cell r="J3192" t="str">
            <v>вкл в п. 3187.</v>
          </cell>
          <cell r="M3192" t="str">
            <v>вкл в п. 3187.</v>
          </cell>
          <cell r="P3192" t="str">
            <v>вкл в п. 3187.</v>
          </cell>
          <cell r="S3192" t="str">
            <v>вкл в п. 3187.</v>
          </cell>
        </row>
        <row r="3193">
          <cell r="H3193">
            <v>181799191.66621643</v>
          </cell>
          <cell r="V3193" t="str">
            <v>ГРП и ППГ</v>
          </cell>
        </row>
        <row r="3194">
          <cell r="H3194">
            <v>0</v>
          </cell>
        </row>
        <row r="3195">
          <cell r="H3195" t="str">
            <v>вкл в п. 1259.</v>
          </cell>
          <cell r="J3195" t="str">
            <v>вкл в п. 1259.</v>
          </cell>
          <cell r="M3195" t="str">
            <v>вкл в п. 1259.</v>
          </cell>
          <cell r="P3195" t="str">
            <v>вкл в п. 1259.</v>
          </cell>
          <cell r="S3195" t="str">
            <v>вкл в п. 1259.</v>
          </cell>
        </row>
        <row r="3196">
          <cell r="H3196" t="str">
            <v>вкл в п. 1386.</v>
          </cell>
          <cell r="J3196" t="str">
            <v>вкл в п. 1386.</v>
          </cell>
          <cell r="M3196" t="str">
            <v>вкл в п. 1386.</v>
          </cell>
          <cell r="P3196" t="str">
            <v>вкл в п. 1386.</v>
          </cell>
          <cell r="S3196" t="str">
            <v>вкл в п. 1386.</v>
          </cell>
        </row>
        <row r="3197">
          <cell r="H3197" t="str">
            <v>вкл в п. 1386.</v>
          </cell>
          <cell r="J3197" t="str">
            <v>вкл в п. 1386.</v>
          </cell>
          <cell r="M3197" t="str">
            <v>вкл в п. 1386.</v>
          </cell>
          <cell r="P3197" t="str">
            <v>вкл в п. 1386.</v>
          </cell>
          <cell r="S3197" t="str">
            <v>вкл в п. 1386.</v>
          </cell>
        </row>
        <row r="3198">
          <cell r="H3198" t="str">
            <v>вкл в п. 1386.</v>
          </cell>
          <cell r="J3198" t="str">
            <v>вкл в п. 1386.</v>
          </cell>
          <cell r="M3198" t="str">
            <v>вкл в п. 1386.</v>
          </cell>
          <cell r="P3198" t="str">
            <v>вкл в п. 1386.</v>
          </cell>
          <cell r="S3198" t="str">
            <v>вкл в п. 1386.</v>
          </cell>
        </row>
        <row r="3199">
          <cell r="H3199" t="str">
            <v>вкл в п. 1386.</v>
          </cell>
          <cell r="J3199" t="str">
            <v>вкл в п. 1386.</v>
          </cell>
          <cell r="M3199" t="str">
            <v>вкл в п. 1386.</v>
          </cell>
          <cell r="P3199" t="str">
            <v>вкл в п. 1386.</v>
          </cell>
          <cell r="S3199" t="str">
            <v>вкл в п. 1386.</v>
          </cell>
        </row>
        <row r="3200">
          <cell r="H3200" t="str">
            <v>вкл в п. 1386.</v>
          </cell>
          <cell r="J3200" t="str">
            <v>вкл в п. 1386.</v>
          </cell>
          <cell r="M3200" t="str">
            <v>вкл в п. 1386.</v>
          </cell>
          <cell r="P3200" t="str">
            <v>вкл в п. 1386.</v>
          </cell>
          <cell r="S3200" t="str">
            <v>вкл в п. 1386.</v>
          </cell>
        </row>
        <row r="3201">
          <cell r="H3201" t="str">
            <v>вкл в п. 1386.</v>
          </cell>
          <cell r="J3201" t="str">
            <v>вкл в п. 1386.</v>
          </cell>
          <cell r="M3201" t="str">
            <v>вкл в п. 1386.</v>
          </cell>
          <cell r="P3201" t="str">
            <v>вкл в п. 1386.</v>
          </cell>
          <cell r="S3201" t="str">
            <v>вкл в п. 1386.</v>
          </cell>
        </row>
        <row r="3202">
          <cell r="H3202" t="str">
            <v>вкл в п. 1386.</v>
          </cell>
          <cell r="J3202" t="str">
            <v>вкл в п. 1386.</v>
          </cell>
          <cell r="M3202" t="str">
            <v>вкл в п. 1386.</v>
          </cell>
          <cell r="P3202" t="str">
            <v>вкл в п. 1386.</v>
          </cell>
          <cell r="S3202" t="str">
            <v>вкл в п. 1386.</v>
          </cell>
        </row>
        <row r="3203">
          <cell r="H3203" t="str">
            <v>вкл в п. 1386.</v>
          </cell>
          <cell r="J3203" t="str">
            <v>вкл в п. 1386.</v>
          </cell>
          <cell r="M3203" t="str">
            <v>вкл в п. 1386.</v>
          </cell>
          <cell r="P3203" t="str">
            <v>вкл в п. 1386.</v>
          </cell>
          <cell r="S3203" t="str">
            <v>вкл в п. 1386.</v>
          </cell>
        </row>
        <row r="3204">
          <cell r="H3204" t="str">
            <v>вкл в п. 1386.</v>
          </cell>
          <cell r="J3204" t="str">
            <v>вкл в п. 1386.</v>
          </cell>
          <cell r="M3204" t="str">
            <v>вкл в п. 1386.</v>
          </cell>
          <cell r="P3204" t="str">
            <v>вкл в п. 1386.</v>
          </cell>
          <cell r="S3204" t="str">
            <v>вкл в п. 1386.</v>
          </cell>
        </row>
        <row r="3205">
          <cell r="H3205" t="str">
            <v>вкл в п. 1386.</v>
          </cell>
          <cell r="J3205" t="str">
            <v>вкл в п. 1386.</v>
          </cell>
          <cell r="M3205" t="str">
            <v>вкл в п. 1386.</v>
          </cell>
          <cell r="P3205" t="str">
            <v>вкл в п. 1386.</v>
          </cell>
          <cell r="S3205" t="str">
            <v>вкл в п. 1386.</v>
          </cell>
        </row>
        <row r="3206">
          <cell r="H3206">
            <v>0</v>
          </cell>
          <cell r="J3206">
            <v>0</v>
          </cell>
          <cell r="M3206">
            <v>0</v>
          </cell>
          <cell r="P3206">
            <v>0</v>
          </cell>
          <cell r="S3206">
            <v>0</v>
          </cell>
        </row>
        <row r="3207">
          <cell r="H3207">
            <v>767433.93390365143</v>
          </cell>
          <cell r="J3207">
            <v>767433.93390365143</v>
          </cell>
          <cell r="M3207">
            <v>767433.93390365143</v>
          </cell>
          <cell r="P3207">
            <v>767433.93390365143</v>
          </cell>
          <cell r="S3207">
            <v>767433.93390365143</v>
          </cell>
          <cell r="V3207" t="str">
            <v>Краны до 10</v>
          </cell>
        </row>
        <row r="3208">
          <cell r="H3208">
            <v>767433.93390365143</v>
          </cell>
          <cell r="J3208">
            <v>767433.93390365143</v>
          </cell>
          <cell r="M3208">
            <v>767433.93390365143</v>
          </cell>
          <cell r="P3208">
            <v>767433.93390365143</v>
          </cell>
          <cell r="S3208">
            <v>767433.93390365143</v>
          </cell>
          <cell r="V3208" t="str">
            <v>Краны до 10</v>
          </cell>
        </row>
        <row r="3209">
          <cell r="H3209">
            <v>115729.46890358966</v>
          </cell>
          <cell r="J3209">
            <v>115729.46890358966</v>
          </cell>
          <cell r="M3209">
            <v>115729.46890358966</v>
          </cell>
          <cell r="P3209">
            <v>115729.46890358966</v>
          </cell>
          <cell r="S3209">
            <v>115729.46890358966</v>
          </cell>
          <cell r="V3209" t="str">
            <v>Краны до 10</v>
          </cell>
        </row>
        <row r="3210">
          <cell r="H3210">
            <v>41373.285133033307</v>
          </cell>
          <cell r="J3210">
            <v>41373.285133033307</v>
          </cell>
          <cell r="M3210">
            <v>41373.285133033307</v>
          </cell>
          <cell r="P3210">
            <v>41373.285133033307</v>
          </cell>
          <cell r="S3210">
            <v>41373.285133033307</v>
          </cell>
          <cell r="V3210" t="str">
            <v>Краны до 10</v>
          </cell>
        </row>
        <row r="3211">
          <cell r="H3211">
            <v>21699.275419423062</v>
          </cell>
          <cell r="J3211">
            <v>21699.275419423062</v>
          </cell>
          <cell r="M3211">
            <v>21699.275419423062</v>
          </cell>
          <cell r="P3211">
            <v>21699.275419423062</v>
          </cell>
          <cell r="S3211">
            <v>21699.275419423062</v>
          </cell>
          <cell r="V3211" t="str">
            <v>Краны до 10</v>
          </cell>
        </row>
        <row r="3212">
          <cell r="H3212">
            <v>723309.18064743537</v>
          </cell>
          <cell r="J3212">
            <v>723309.18064743537</v>
          </cell>
          <cell r="M3212">
            <v>723309.18064743537</v>
          </cell>
          <cell r="P3212">
            <v>723309.18064743537</v>
          </cell>
          <cell r="S3212">
            <v>723309.18064743537</v>
          </cell>
          <cell r="V3212" t="str">
            <v>Краны до 10</v>
          </cell>
        </row>
        <row r="3213">
          <cell r="H3213">
            <v>5786473.4451794829</v>
          </cell>
          <cell r="J3213">
            <v>5786473.4451794829</v>
          </cell>
          <cell r="M3213">
            <v>5786473.4451794829</v>
          </cell>
          <cell r="P3213">
            <v>5786473.4451794829</v>
          </cell>
          <cell r="S3213">
            <v>5786473.4451794829</v>
          </cell>
          <cell r="V3213" t="str">
            <v>Краны до 10</v>
          </cell>
        </row>
        <row r="3214">
          <cell r="H3214">
            <v>7233091.8064743541</v>
          </cell>
          <cell r="J3214">
            <v>7233091.8064743541</v>
          </cell>
          <cell r="M3214">
            <v>7233091.8064743541</v>
          </cell>
          <cell r="P3214">
            <v>7233091.8064743541</v>
          </cell>
          <cell r="S3214">
            <v>7233091.8064743541</v>
          </cell>
          <cell r="V3214" t="str">
            <v>Краны до 10</v>
          </cell>
        </row>
        <row r="3215">
          <cell r="H3215">
            <v>7233091.8064743541</v>
          </cell>
          <cell r="J3215">
            <v>7233091.8064743541</v>
          </cell>
          <cell r="M3215">
            <v>7233091.8064743541</v>
          </cell>
          <cell r="P3215">
            <v>7233091.8064743541</v>
          </cell>
          <cell r="S3215">
            <v>7233091.8064743541</v>
          </cell>
          <cell r="V3215" t="str">
            <v>Краны до 10</v>
          </cell>
        </row>
        <row r="3216">
          <cell r="H3216">
            <v>129684.77229065285</v>
          </cell>
          <cell r="J3216">
            <v>129684.77229065285</v>
          </cell>
          <cell r="M3216">
            <v>129684.77229065285</v>
          </cell>
          <cell r="P3216">
            <v>129684.77229065285</v>
          </cell>
          <cell r="S3216">
            <v>129684.77229065285</v>
          </cell>
          <cell r="V3216" t="str">
            <v>КИПиА</v>
          </cell>
        </row>
        <row r="3217">
          <cell r="H3217">
            <v>0</v>
          </cell>
          <cell r="J3217">
            <v>0</v>
          </cell>
          <cell r="M3217">
            <v>0</v>
          </cell>
          <cell r="P3217">
            <v>0</v>
          </cell>
          <cell r="S3217">
            <v>0</v>
          </cell>
        </row>
        <row r="3218">
          <cell r="H3218">
            <v>39129.500334849021</v>
          </cell>
          <cell r="J3218">
            <v>39129.500334849021</v>
          </cell>
          <cell r="M3218">
            <v>39129.500334849021</v>
          </cell>
          <cell r="P3218">
            <v>39129.500334849021</v>
          </cell>
          <cell r="S3218">
            <v>39129.500334849021</v>
          </cell>
          <cell r="V3218" t="str">
            <v>КИПиА</v>
          </cell>
        </row>
        <row r="3219">
          <cell r="H3219">
            <v>0</v>
          </cell>
          <cell r="J3219">
            <v>0</v>
          </cell>
          <cell r="M3219">
            <v>0</v>
          </cell>
          <cell r="P3219">
            <v>0</v>
          </cell>
          <cell r="S3219">
            <v>0</v>
          </cell>
        </row>
        <row r="3220">
          <cell r="H3220">
            <v>0</v>
          </cell>
          <cell r="J3220">
            <v>0</v>
          </cell>
          <cell r="M3220">
            <v>0</v>
          </cell>
          <cell r="P3220">
            <v>0</v>
          </cell>
          <cell r="S3220">
            <v>0</v>
          </cell>
        </row>
        <row r="3221">
          <cell r="H3221">
            <v>0</v>
          </cell>
          <cell r="J3221">
            <v>0</v>
          </cell>
          <cell r="M3221">
            <v>0</v>
          </cell>
          <cell r="P3221">
            <v>0</v>
          </cell>
          <cell r="S3221">
            <v>0</v>
          </cell>
        </row>
        <row r="3222">
          <cell r="H3222">
            <v>26404.161425577597</v>
          </cell>
          <cell r="J3222">
            <v>26404.161425577597</v>
          </cell>
          <cell r="M3222">
            <v>26404.161425577597</v>
          </cell>
          <cell r="P3222">
            <v>26404.161425577597</v>
          </cell>
          <cell r="S3222">
            <v>26404.161425577597</v>
          </cell>
          <cell r="V3222" t="str">
            <v>КИПиА</v>
          </cell>
        </row>
        <row r="3223">
          <cell r="H3223">
            <v>0</v>
          </cell>
          <cell r="J3223">
            <v>0</v>
          </cell>
          <cell r="M3223">
            <v>0</v>
          </cell>
          <cell r="P3223">
            <v>0</v>
          </cell>
          <cell r="S3223">
            <v>0</v>
          </cell>
        </row>
        <row r="3224">
          <cell r="H3224">
            <v>0</v>
          </cell>
          <cell r="J3224">
            <v>0</v>
          </cell>
          <cell r="M3224">
            <v>0</v>
          </cell>
          <cell r="P3224">
            <v>0</v>
          </cell>
          <cell r="S3224">
            <v>0</v>
          </cell>
        </row>
        <row r="3225">
          <cell r="H3225">
            <v>1271678.2005105729</v>
          </cell>
          <cell r="J3225">
            <v>1271678.2005105729</v>
          </cell>
          <cell r="M3225">
            <v>1271678.2005105729</v>
          </cell>
          <cell r="P3225">
            <v>1271678.2005105729</v>
          </cell>
          <cell r="S3225">
            <v>1271678.2005105729</v>
          </cell>
          <cell r="V3225" t="str">
            <v>КИПиА</v>
          </cell>
        </row>
        <row r="3226">
          <cell r="H3226">
            <v>0</v>
          </cell>
          <cell r="J3226">
            <v>0</v>
          </cell>
          <cell r="M3226">
            <v>0</v>
          </cell>
          <cell r="P3226">
            <v>0</v>
          </cell>
          <cell r="S3226">
            <v>0</v>
          </cell>
        </row>
        <row r="3227">
          <cell r="H3227">
            <v>0</v>
          </cell>
          <cell r="J3227">
            <v>0</v>
          </cell>
          <cell r="M3227">
            <v>0</v>
          </cell>
          <cell r="P3227">
            <v>0</v>
          </cell>
          <cell r="S3227">
            <v>0</v>
          </cell>
        </row>
        <row r="3228">
          <cell r="H3228">
            <v>0</v>
          </cell>
          <cell r="J3228">
            <v>0</v>
          </cell>
          <cell r="M3228">
            <v>0</v>
          </cell>
          <cell r="P3228">
            <v>0</v>
          </cell>
          <cell r="S3228">
            <v>0</v>
          </cell>
        </row>
        <row r="3229">
          <cell r="H3229">
            <v>638063.89533836744</v>
          </cell>
          <cell r="J3229">
            <v>638063.89533836744</v>
          </cell>
          <cell r="M3229">
            <v>638063.89533836744</v>
          </cell>
          <cell r="P3229">
            <v>638063.89533836744</v>
          </cell>
          <cell r="S3229">
            <v>638063.89533836744</v>
          </cell>
          <cell r="V3229" t="str">
            <v>КИПиА</v>
          </cell>
        </row>
        <row r="3230">
          <cell r="H3230">
            <v>0</v>
          </cell>
          <cell r="J3230">
            <v>0</v>
          </cell>
          <cell r="M3230">
            <v>0</v>
          </cell>
          <cell r="P3230">
            <v>0</v>
          </cell>
          <cell r="S3230">
            <v>0</v>
          </cell>
        </row>
        <row r="3231">
          <cell r="H3231">
            <v>0</v>
          </cell>
          <cell r="J3231">
            <v>0</v>
          </cell>
          <cell r="M3231">
            <v>0</v>
          </cell>
          <cell r="P3231">
            <v>0</v>
          </cell>
          <cell r="S3231">
            <v>0</v>
          </cell>
        </row>
        <row r="3232">
          <cell r="H3232">
            <v>0</v>
          </cell>
          <cell r="J3232">
            <v>0</v>
          </cell>
          <cell r="M3232">
            <v>0</v>
          </cell>
          <cell r="P3232">
            <v>0</v>
          </cell>
          <cell r="S3232">
            <v>0</v>
          </cell>
        </row>
        <row r="3233">
          <cell r="H3233">
            <v>129684.77229065285</v>
          </cell>
          <cell r="J3233">
            <v>129684.77229065285</v>
          </cell>
          <cell r="M3233">
            <v>129684.77229065285</v>
          </cell>
          <cell r="P3233">
            <v>129684.77229065285</v>
          </cell>
          <cell r="S3233">
            <v>129684.77229065285</v>
          </cell>
          <cell r="V3233" t="str">
            <v>КИПиА</v>
          </cell>
        </row>
        <row r="3234">
          <cell r="H3234">
            <v>0</v>
          </cell>
          <cell r="J3234">
            <v>0</v>
          </cell>
          <cell r="M3234">
            <v>0</v>
          </cell>
          <cell r="P3234">
            <v>0</v>
          </cell>
          <cell r="S3234">
            <v>0</v>
          </cell>
        </row>
        <row r="3235">
          <cell r="H3235">
            <v>0</v>
          </cell>
          <cell r="J3235">
            <v>0</v>
          </cell>
          <cell r="M3235">
            <v>0</v>
          </cell>
          <cell r="P3235">
            <v>0</v>
          </cell>
          <cell r="S3235">
            <v>0</v>
          </cell>
        </row>
        <row r="3236">
          <cell r="H3236" t="str">
            <v>вкл в п. 1259.</v>
          </cell>
          <cell r="J3236" t="str">
            <v>вкл в п. 1259.</v>
          </cell>
          <cell r="M3236" t="str">
            <v>вкл в п. 1259.</v>
          </cell>
          <cell r="P3236" t="str">
            <v>вкл в п. 1259.</v>
          </cell>
          <cell r="S3236" t="str">
            <v>вкл в п. 1259.</v>
          </cell>
        </row>
        <row r="3237">
          <cell r="H3237" t="str">
            <v>вкл в п. 1259.</v>
          </cell>
          <cell r="J3237" t="str">
            <v>вкл в п. 1259.</v>
          </cell>
          <cell r="M3237" t="str">
            <v>вкл в п. 1259.</v>
          </cell>
          <cell r="P3237" t="str">
            <v>вкл в п. 1259.</v>
          </cell>
          <cell r="S3237" t="str">
            <v>вкл в п. 1259.</v>
          </cell>
        </row>
        <row r="3238">
          <cell r="H3238" t="str">
            <v>вкл в п. 1259.</v>
          </cell>
          <cell r="J3238" t="str">
            <v>вкл в п. 1259.</v>
          </cell>
          <cell r="M3238" t="str">
            <v>вкл в п. 1259.</v>
          </cell>
          <cell r="P3238" t="str">
            <v>вкл в п. 1259.</v>
          </cell>
          <cell r="S3238" t="str">
            <v>вкл в п. 1259.</v>
          </cell>
        </row>
        <row r="3239">
          <cell r="H3239" t="str">
            <v>вкл в смр</v>
          </cell>
          <cell r="J3239" t="str">
            <v>вкл в смр</v>
          </cell>
          <cell r="M3239" t="str">
            <v>вкл в смр</v>
          </cell>
          <cell r="P3239" t="str">
            <v>вкл в смр</v>
          </cell>
          <cell r="S3239" t="str">
            <v>вкл в смр</v>
          </cell>
          <cell r="V3239" t="str">
            <v>Арм-ра НД/ВД</v>
          </cell>
        </row>
        <row r="3240">
          <cell r="H3240">
            <v>6723.2818444757768</v>
          </cell>
          <cell r="J3240">
            <v>6723.2818444757768</v>
          </cell>
          <cell r="M3240">
            <v>6723.2818444757768</v>
          </cell>
          <cell r="P3240">
            <v>6723.2818444757768</v>
          </cell>
          <cell r="S3240">
            <v>6723.2818444757768</v>
          </cell>
          <cell r="V3240" t="str">
            <v>Прочие</v>
          </cell>
        </row>
        <row r="3241">
          <cell r="H3241">
            <v>0</v>
          </cell>
          <cell r="J3241">
            <v>0</v>
          </cell>
          <cell r="M3241">
            <v>0</v>
          </cell>
          <cell r="P3241">
            <v>0</v>
          </cell>
          <cell r="S3241">
            <v>0</v>
          </cell>
        </row>
        <row r="3242">
          <cell r="H3242" t="str">
            <v>вкл в смр</v>
          </cell>
          <cell r="J3242" t="str">
            <v>вкл в смр</v>
          </cell>
          <cell r="M3242" t="str">
            <v>вкл в смр</v>
          </cell>
          <cell r="P3242" t="str">
            <v>вкл в смр</v>
          </cell>
          <cell r="S3242" t="str">
            <v>вкл в смр</v>
          </cell>
          <cell r="V3242" t="str">
            <v>Арм-ра НД/ВД</v>
          </cell>
        </row>
        <row r="3243">
          <cell r="H3243" t="str">
            <v>вкл в п. 1093.</v>
          </cell>
          <cell r="J3243" t="str">
            <v>вкл в п. 1093.</v>
          </cell>
          <cell r="M3243" t="str">
            <v>вкл в п. 1093.</v>
          </cell>
          <cell r="P3243" t="str">
            <v>вкл в п. 1093.</v>
          </cell>
          <cell r="S3243" t="str">
            <v>вкл в п. 1093.</v>
          </cell>
        </row>
        <row r="3244">
          <cell r="H3244" t="str">
            <v>вкл в п. 1093.</v>
          </cell>
          <cell r="J3244" t="str">
            <v>вкл в п. 1093.</v>
          </cell>
          <cell r="M3244" t="str">
            <v>вкл в п. 1093.</v>
          </cell>
          <cell r="P3244" t="str">
            <v>вкл в п. 1093.</v>
          </cell>
          <cell r="S3244" t="str">
            <v>вкл в п. 1093.</v>
          </cell>
        </row>
        <row r="3245">
          <cell r="H3245" t="str">
            <v>вкл в п. 1093.</v>
          </cell>
          <cell r="J3245" t="str">
            <v>вкл в п. 1093.</v>
          </cell>
          <cell r="M3245" t="str">
            <v>вкл в п. 1093.</v>
          </cell>
          <cell r="P3245" t="str">
            <v>вкл в п. 1093.</v>
          </cell>
          <cell r="S3245" t="str">
            <v>вкл в п. 1093.</v>
          </cell>
        </row>
        <row r="3246">
          <cell r="H3246" t="str">
            <v>вкл в п. 1093.</v>
          </cell>
          <cell r="J3246" t="str">
            <v>вкл в п. 1093.</v>
          </cell>
          <cell r="M3246" t="str">
            <v>вкл в п. 1093.</v>
          </cell>
          <cell r="P3246" t="str">
            <v>вкл в п. 1093.</v>
          </cell>
          <cell r="S3246" t="str">
            <v>вкл в п. 1093.</v>
          </cell>
        </row>
        <row r="3247">
          <cell r="H3247" t="str">
            <v>вкл в п. 1093.</v>
          </cell>
          <cell r="J3247" t="str">
            <v>вкл в п. 1093.</v>
          </cell>
          <cell r="M3247" t="str">
            <v>вкл в п. 1093.</v>
          </cell>
          <cell r="P3247" t="str">
            <v>вкл в п. 1093.</v>
          </cell>
          <cell r="S3247" t="str">
            <v>вкл в п. 1093.</v>
          </cell>
        </row>
        <row r="3248">
          <cell r="H3248" t="str">
            <v>вкл в п. 1093.</v>
          </cell>
          <cell r="J3248" t="str">
            <v>вкл в п. 1093.</v>
          </cell>
          <cell r="M3248" t="str">
            <v>вкл в п. 1093.</v>
          </cell>
          <cell r="P3248" t="str">
            <v>вкл в п. 1093.</v>
          </cell>
          <cell r="S3248" t="str">
            <v>вкл в п. 1093.</v>
          </cell>
        </row>
        <row r="3249">
          <cell r="H3249" t="str">
            <v>вкл в п. 1093.</v>
          </cell>
          <cell r="J3249" t="str">
            <v>вкл в п. 1093.</v>
          </cell>
          <cell r="M3249" t="str">
            <v>вкл в п. 1093.</v>
          </cell>
          <cell r="P3249" t="str">
            <v>вкл в п. 1093.</v>
          </cell>
          <cell r="S3249" t="str">
            <v>вкл в п. 1093.</v>
          </cell>
        </row>
        <row r="3250">
          <cell r="H3250" t="str">
            <v>вкл в п. 1093.</v>
          </cell>
          <cell r="J3250" t="str">
            <v>вкл в п. 1093.</v>
          </cell>
          <cell r="M3250" t="str">
            <v>вкл в п. 1093.</v>
          </cell>
          <cell r="P3250" t="str">
            <v>вкл в п. 1093.</v>
          </cell>
          <cell r="S3250" t="str">
            <v>вкл в п. 1093.</v>
          </cell>
        </row>
        <row r="3251">
          <cell r="H3251" t="str">
            <v>вкл в п. 1093.</v>
          </cell>
          <cell r="J3251" t="str">
            <v>вкл в п. 1093.</v>
          </cell>
          <cell r="M3251" t="str">
            <v>вкл в п. 1093.</v>
          </cell>
          <cell r="P3251" t="str">
            <v>вкл в п. 1093.</v>
          </cell>
          <cell r="S3251" t="str">
            <v>вкл в п. 1093.</v>
          </cell>
        </row>
        <row r="3252">
          <cell r="H3252" t="str">
            <v>вкл в п. 1093.</v>
          </cell>
          <cell r="J3252" t="str">
            <v>вкл в п. 1093.</v>
          </cell>
          <cell r="M3252" t="str">
            <v>вкл в п. 1093.</v>
          </cell>
          <cell r="P3252" t="str">
            <v>вкл в п. 1093.</v>
          </cell>
          <cell r="S3252" t="str">
            <v>вкл в п. 1093.</v>
          </cell>
        </row>
        <row r="3253">
          <cell r="H3253" t="str">
            <v>вкл в п. 1093.</v>
          </cell>
          <cell r="J3253" t="str">
            <v>вкл в п. 1093.</v>
          </cell>
          <cell r="M3253" t="str">
            <v>вкл в п. 1093.</v>
          </cell>
          <cell r="P3253" t="str">
            <v>вкл в п. 1093.</v>
          </cell>
          <cell r="S3253" t="str">
            <v>вкл в п. 1093.</v>
          </cell>
        </row>
        <row r="3254">
          <cell r="H3254" t="str">
            <v>вкл в п. 1093.</v>
          </cell>
          <cell r="J3254" t="str">
            <v>вкл в п. 1093.</v>
          </cell>
          <cell r="M3254" t="str">
            <v>вкл в п. 1093.</v>
          </cell>
          <cell r="P3254" t="str">
            <v>вкл в п. 1093.</v>
          </cell>
          <cell r="S3254" t="str">
            <v>вкл в п. 1093.</v>
          </cell>
        </row>
        <row r="3255">
          <cell r="H3255" t="str">
            <v>вкл в п. 1093.</v>
          </cell>
          <cell r="J3255" t="str">
            <v>вкл в п. 1093.</v>
          </cell>
          <cell r="M3255" t="str">
            <v>вкл в п. 1093.</v>
          </cell>
          <cell r="P3255" t="str">
            <v>вкл в п. 1093.</v>
          </cell>
          <cell r="S3255" t="str">
            <v>вкл в п. 1093.</v>
          </cell>
        </row>
        <row r="3256">
          <cell r="H3256" t="str">
            <v>вкл в п. 1093.</v>
          </cell>
          <cell r="J3256" t="str">
            <v>вкл в п. 1093.</v>
          </cell>
          <cell r="M3256" t="str">
            <v>вкл в п. 1093.</v>
          </cell>
          <cell r="P3256" t="str">
            <v>вкл в п. 1093.</v>
          </cell>
          <cell r="S3256" t="str">
            <v>вкл в п. 1093.</v>
          </cell>
        </row>
        <row r="3257">
          <cell r="H3257" t="str">
            <v>вкл в п. 1093.</v>
          </cell>
          <cell r="J3257" t="str">
            <v>вкл в п. 1093.</v>
          </cell>
          <cell r="M3257" t="str">
            <v>вкл в п. 1093.</v>
          </cell>
          <cell r="P3257" t="str">
            <v>вкл в п. 1093.</v>
          </cell>
          <cell r="S3257" t="str">
            <v>вкл в п. 1093.</v>
          </cell>
        </row>
        <row r="3258">
          <cell r="H3258" t="str">
            <v>вкл в п. 1093.</v>
          </cell>
          <cell r="J3258" t="str">
            <v>вкл в п. 1093.</v>
          </cell>
          <cell r="M3258" t="str">
            <v>вкл в п. 1093.</v>
          </cell>
          <cell r="P3258" t="str">
            <v>вкл в п. 1093.</v>
          </cell>
          <cell r="S3258" t="str">
            <v>вкл в п. 1093.</v>
          </cell>
        </row>
        <row r="3259">
          <cell r="H3259" t="str">
            <v>вкл в п. 1093.</v>
          </cell>
          <cell r="J3259" t="str">
            <v>вкл в п. 1093.</v>
          </cell>
          <cell r="M3259" t="str">
            <v>вкл в п. 1093.</v>
          </cell>
          <cell r="P3259" t="str">
            <v>вкл в п. 1093.</v>
          </cell>
          <cell r="S3259" t="str">
            <v>вкл в п. 1093.</v>
          </cell>
        </row>
        <row r="3260">
          <cell r="H3260" t="str">
            <v>вкл в п. 1093.</v>
          </cell>
          <cell r="J3260" t="str">
            <v>вкл в п. 1093.</v>
          </cell>
          <cell r="M3260" t="str">
            <v>вкл в п. 1093.</v>
          </cell>
          <cell r="P3260" t="str">
            <v>вкл в п. 1093.</v>
          </cell>
          <cell r="S3260" t="str">
            <v>вкл в п. 1093.</v>
          </cell>
        </row>
        <row r="3261">
          <cell r="H3261" t="str">
            <v>вкл в п. 1259.</v>
          </cell>
          <cell r="J3261" t="str">
            <v>вкл в п. 1259.</v>
          </cell>
          <cell r="M3261" t="str">
            <v>вкл в п. 1259.</v>
          </cell>
          <cell r="P3261" t="str">
            <v>вкл в п. 1259.</v>
          </cell>
          <cell r="S3261" t="str">
            <v>вкл в п. 1259.</v>
          </cell>
        </row>
        <row r="3262">
          <cell r="H3262" t="str">
            <v>вкл в п. 1259.</v>
          </cell>
          <cell r="J3262" t="str">
            <v>вкл в п. 1259.</v>
          </cell>
          <cell r="M3262" t="str">
            <v>вкл в п. 1259.</v>
          </cell>
          <cell r="P3262" t="str">
            <v>вкл в п. 1259.</v>
          </cell>
          <cell r="S3262" t="str">
            <v>вкл в п. 1259.</v>
          </cell>
        </row>
        <row r="3263">
          <cell r="H3263" t="str">
            <v>вкл в п. 1259.</v>
          </cell>
          <cell r="J3263" t="str">
            <v>вкл в п. 1259.</v>
          </cell>
          <cell r="M3263" t="str">
            <v>вкл в п. 1259.</v>
          </cell>
          <cell r="P3263" t="str">
            <v>вкл в п. 1259.</v>
          </cell>
          <cell r="S3263" t="str">
            <v>вкл в п. 1259.</v>
          </cell>
        </row>
        <row r="3264">
          <cell r="H3264" t="str">
            <v>вкл в п. 1259.</v>
          </cell>
          <cell r="J3264" t="str">
            <v>вкл в п. 1259.</v>
          </cell>
          <cell r="M3264" t="str">
            <v>вкл в п. 1259.</v>
          </cell>
          <cell r="P3264" t="str">
            <v>вкл в п. 1259.</v>
          </cell>
          <cell r="S3264" t="str">
            <v>вкл в п. 1259.</v>
          </cell>
        </row>
        <row r="3265">
          <cell r="H3265" t="str">
            <v>вкл в п. 1259.</v>
          </cell>
          <cell r="J3265" t="str">
            <v>вкл в п. 1259.</v>
          </cell>
          <cell r="M3265" t="str">
            <v>вкл в п. 1259.</v>
          </cell>
          <cell r="P3265" t="str">
            <v>вкл в п. 1259.</v>
          </cell>
          <cell r="S3265" t="str">
            <v>вкл в п. 1259.</v>
          </cell>
        </row>
        <row r="3266">
          <cell r="H3266">
            <v>0</v>
          </cell>
          <cell r="J3266">
            <v>0</v>
          </cell>
          <cell r="M3266">
            <v>0</v>
          </cell>
          <cell r="P3266">
            <v>0</v>
          </cell>
          <cell r="S3266">
            <v>0</v>
          </cell>
        </row>
        <row r="3267">
          <cell r="H3267">
            <v>2444829.7616275554</v>
          </cell>
          <cell r="J3267">
            <v>2444829.7616275554</v>
          </cell>
          <cell r="M3267">
            <v>2444829.7616275554</v>
          </cell>
          <cell r="P3267">
            <v>2444829.7616275554</v>
          </cell>
          <cell r="S3267">
            <v>2444829.7616275554</v>
          </cell>
          <cell r="V3267" t="str">
            <v>связь</v>
          </cell>
        </row>
        <row r="3268">
          <cell r="H3268" t="str">
            <v>вкл в п. 3261.</v>
          </cell>
          <cell r="J3268" t="str">
            <v>вкл в п. 3261.</v>
          </cell>
          <cell r="M3268" t="str">
            <v>вкл в п. 3261.</v>
          </cell>
          <cell r="P3268" t="str">
            <v>вкл в п. 3261.</v>
          </cell>
          <cell r="S3268" t="str">
            <v>вкл в п. 3261.</v>
          </cell>
        </row>
        <row r="3269">
          <cell r="H3269" t="str">
            <v>вкл в п. 3261.</v>
          </cell>
          <cell r="J3269" t="str">
            <v>вкл в п. 3261.</v>
          </cell>
          <cell r="M3269" t="str">
            <v>вкл в п. 3261.</v>
          </cell>
          <cell r="P3269" t="str">
            <v>вкл в п. 3261.</v>
          </cell>
          <cell r="S3269" t="str">
            <v>вкл в п. 3261.</v>
          </cell>
        </row>
        <row r="3270">
          <cell r="H3270" t="str">
            <v>вкл в п. 3261.</v>
          </cell>
          <cell r="J3270" t="str">
            <v>вкл в п. 3261.</v>
          </cell>
          <cell r="M3270" t="str">
            <v>вкл в п. 3261.</v>
          </cell>
          <cell r="P3270" t="str">
            <v>вкл в п. 3261.</v>
          </cell>
          <cell r="S3270" t="str">
            <v>вкл в п. 3261.</v>
          </cell>
        </row>
        <row r="3271">
          <cell r="H3271" t="str">
            <v>вкл в п. 3261.</v>
          </cell>
          <cell r="J3271" t="str">
            <v>вкл в п. 3261.</v>
          </cell>
          <cell r="M3271" t="str">
            <v>вкл в п. 3261.</v>
          </cell>
          <cell r="P3271" t="str">
            <v>вкл в п. 3261.</v>
          </cell>
          <cell r="S3271" t="str">
            <v>вкл в п. 3261.</v>
          </cell>
        </row>
        <row r="3272">
          <cell r="H3272" t="str">
            <v>вкл в п. 3261.</v>
          </cell>
          <cell r="J3272" t="str">
            <v>вкл в п. 3261.</v>
          </cell>
          <cell r="M3272" t="str">
            <v>вкл в п. 3261.</v>
          </cell>
          <cell r="P3272" t="str">
            <v>вкл в п. 3261.</v>
          </cell>
          <cell r="S3272" t="str">
            <v>вкл в п. 3261.</v>
          </cell>
        </row>
        <row r="3273">
          <cell r="H3273" t="str">
            <v>вкл в п. 3261.</v>
          </cell>
          <cell r="J3273" t="str">
            <v>вкл в п. 3261.</v>
          </cell>
          <cell r="M3273" t="str">
            <v>вкл в п. 3261.</v>
          </cell>
          <cell r="P3273" t="str">
            <v>вкл в п. 3261.</v>
          </cell>
          <cell r="S3273" t="str">
            <v>вкл в п. 3261.</v>
          </cell>
        </row>
        <row r="3274">
          <cell r="H3274" t="str">
            <v>вкл в п. 3261.</v>
          </cell>
          <cell r="J3274" t="str">
            <v>вкл в п. 3261.</v>
          </cell>
          <cell r="M3274" t="str">
            <v>вкл в п. 3261.</v>
          </cell>
          <cell r="P3274" t="str">
            <v>вкл в п. 3261.</v>
          </cell>
          <cell r="S3274" t="str">
            <v>вкл в п. 3261.</v>
          </cell>
        </row>
        <row r="3275">
          <cell r="H3275" t="str">
            <v>вкл в п. 2808.</v>
          </cell>
          <cell r="J3275" t="str">
            <v>вкл в п. 2808.</v>
          </cell>
          <cell r="M3275" t="str">
            <v>вкл в п. 2808.</v>
          </cell>
          <cell r="P3275" t="str">
            <v>вкл в п. 2808.</v>
          </cell>
          <cell r="S3275" t="str">
            <v>вкл в п. 2808.</v>
          </cell>
        </row>
        <row r="3276">
          <cell r="H3276" t="str">
            <v>вкл в п. 2808.</v>
          </cell>
          <cell r="J3276" t="str">
            <v>вкл в п. 2808.</v>
          </cell>
          <cell r="M3276" t="str">
            <v>вкл в п. 2808.</v>
          </cell>
          <cell r="P3276" t="str">
            <v>вкл в п. 2808.</v>
          </cell>
          <cell r="S3276" t="str">
            <v>вкл в п. 2808.</v>
          </cell>
        </row>
        <row r="3277">
          <cell r="H3277" t="str">
            <v>вкл в п. 2808.</v>
          </cell>
          <cell r="J3277" t="str">
            <v>вкл в п. 2808.</v>
          </cell>
          <cell r="M3277" t="str">
            <v>вкл в п. 2808.</v>
          </cell>
          <cell r="P3277" t="str">
            <v>вкл в п. 2808.</v>
          </cell>
          <cell r="S3277" t="str">
            <v>вкл в п. 2808.</v>
          </cell>
        </row>
        <row r="3278">
          <cell r="H3278">
            <v>0</v>
          </cell>
          <cell r="J3278">
            <v>0</v>
          </cell>
          <cell r="M3278">
            <v>0</v>
          </cell>
          <cell r="P3278">
            <v>0</v>
          </cell>
          <cell r="S3278">
            <v>0</v>
          </cell>
        </row>
        <row r="3279">
          <cell r="H3279">
            <v>201698.45533427328</v>
          </cell>
          <cell r="J3279">
            <v>201698.45533427328</v>
          </cell>
          <cell r="M3279">
            <v>201698.45533427328</v>
          </cell>
          <cell r="P3279">
            <v>201698.45533427328</v>
          </cell>
          <cell r="S3279">
            <v>201698.45533427328</v>
          </cell>
          <cell r="V3279" t="str">
            <v>КИПиА</v>
          </cell>
        </row>
        <row r="3280">
          <cell r="H3280">
            <v>132020.80712788799</v>
          </cell>
          <cell r="J3280">
            <v>132020.80712788799</v>
          </cell>
          <cell r="M3280">
            <v>132020.80712788799</v>
          </cell>
          <cell r="P3280">
            <v>132020.80712788799</v>
          </cell>
          <cell r="S3280">
            <v>132020.80712788799</v>
          </cell>
          <cell r="V3280" t="str">
            <v>КИПиА</v>
          </cell>
        </row>
        <row r="3281">
          <cell r="H3281">
            <v>152801.86010172218</v>
          </cell>
          <cell r="J3281">
            <v>152801.86010172218</v>
          </cell>
          <cell r="M3281">
            <v>152801.86010172218</v>
          </cell>
          <cell r="P3281">
            <v>152801.86010172218</v>
          </cell>
          <cell r="S3281">
            <v>152801.86010172218</v>
          </cell>
          <cell r="V3281" t="str">
            <v>КИПиА</v>
          </cell>
        </row>
        <row r="3282">
          <cell r="H3282">
            <v>26404.161425577597</v>
          </cell>
          <cell r="J3282">
            <v>26404.161425577597</v>
          </cell>
          <cell r="M3282">
            <v>26404.161425577597</v>
          </cell>
          <cell r="P3282">
            <v>26404.161425577597</v>
          </cell>
          <cell r="S3282">
            <v>26404.161425577597</v>
          </cell>
          <cell r="V3282" t="str">
            <v>КИПиА</v>
          </cell>
        </row>
        <row r="3283">
          <cell r="H3283">
            <v>33005.201781971999</v>
          </cell>
          <cell r="J3283">
            <v>33005.201781971999</v>
          </cell>
          <cell r="M3283">
            <v>33005.201781971999</v>
          </cell>
          <cell r="P3283">
            <v>33005.201781971999</v>
          </cell>
          <cell r="S3283">
            <v>33005.201781971999</v>
          </cell>
          <cell r="V3283" t="str">
            <v>КИПиА</v>
          </cell>
        </row>
        <row r="3284">
          <cell r="H3284">
            <v>39606.242138366397</v>
          </cell>
          <cell r="J3284">
            <v>39606.242138366397</v>
          </cell>
          <cell r="M3284">
            <v>39606.242138366397</v>
          </cell>
          <cell r="P3284">
            <v>39606.242138366397</v>
          </cell>
          <cell r="S3284">
            <v>39606.242138366397</v>
          </cell>
          <cell r="V3284" t="str">
            <v>КИПиА</v>
          </cell>
        </row>
        <row r="3285">
          <cell r="H3285">
            <v>59409.363207549592</v>
          </cell>
          <cell r="J3285">
            <v>59409.363207549592</v>
          </cell>
          <cell r="M3285">
            <v>59409.363207549592</v>
          </cell>
          <cell r="P3285">
            <v>59409.363207549592</v>
          </cell>
          <cell r="S3285">
            <v>59409.363207549592</v>
          </cell>
          <cell r="V3285" t="str">
            <v>КИПиА</v>
          </cell>
        </row>
        <row r="3286">
          <cell r="H3286">
            <v>3557.2273031680929</v>
          </cell>
          <cell r="J3286">
            <v>3557.2273031680929</v>
          </cell>
          <cell r="M3286">
            <v>3557.2273031680929</v>
          </cell>
          <cell r="P3286">
            <v>3557.2273031680929</v>
          </cell>
          <cell r="S3286">
            <v>3557.2273031680929</v>
          </cell>
          <cell r="V3286" t="str">
            <v>КИПиА</v>
          </cell>
        </row>
        <row r="3287">
          <cell r="H3287">
            <v>563319.33745100908</v>
          </cell>
          <cell r="J3287">
            <v>563319.33745100908</v>
          </cell>
          <cell r="M3287">
            <v>563319.33745100908</v>
          </cell>
          <cell r="P3287">
            <v>563319.33745100908</v>
          </cell>
          <cell r="S3287">
            <v>563319.33745100908</v>
          </cell>
          <cell r="V3287" t="str">
            <v>КИПиА</v>
          </cell>
        </row>
        <row r="3288">
          <cell r="H3288" t="str">
            <v>вкл в п. 1386.</v>
          </cell>
          <cell r="J3288" t="str">
            <v>вкл в п. 1386.</v>
          </cell>
          <cell r="M3288" t="str">
            <v>вкл в п. 1386.</v>
          </cell>
          <cell r="P3288" t="str">
            <v>вкл в п. 1386.</v>
          </cell>
          <cell r="S3288" t="str">
            <v>вкл в п. 1386.</v>
          </cell>
        </row>
        <row r="3289">
          <cell r="H3289" t="str">
            <v>вкл в п. 1386.</v>
          </cell>
          <cell r="J3289" t="str">
            <v>вкл в п. 1386.</v>
          </cell>
          <cell r="M3289" t="str">
            <v>вкл в п. 1386.</v>
          </cell>
          <cell r="P3289" t="str">
            <v>вкл в п. 1386.</v>
          </cell>
          <cell r="S3289" t="str">
            <v>вкл в п. 1386.</v>
          </cell>
        </row>
        <row r="3290">
          <cell r="H3290" t="str">
            <v>вкл в п. 1386.</v>
          </cell>
          <cell r="J3290" t="str">
            <v>вкл в п. 1386.</v>
          </cell>
          <cell r="M3290" t="str">
            <v>вкл в п. 1386.</v>
          </cell>
          <cell r="P3290" t="str">
            <v>вкл в п. 1386.</v>
          </cell>
          <cell r="S3290" t="str">
            <v>вкл в п. 1386.</v>
          </cell>
        </row>
        <row r="3291">
          <cell r="H3291" t="str">
            <v>вкл в п. 1386.</v>
          </cell>
          <cell r="J3291" t="str">
            <v>вкл в п. 1386.</v>
          </cell>
          <cell r="M3291" t="str">
            <v>вкл в п. 1386.</v>
          </cell>
          <cell r="P3291" t="str">
            <v>вкл в п. 1386.</v>
          </cell>
          <cell r="S3291" t="str">
            <v>вкл в п. 1386.</v>
          </cell>
        </row>
        <row r="3292">
          <cell r="H3292" t="str">
            <v>вкл в п. 1386.</v>
          </cell>
          <cell r="J3292" t="str">
            <v>вкл в п. 1386.</v>
          </cell>
          <cell r="M3292" t="str">
            <v>вкл в п. 1386.</v>
          </cell>
          <cell r="P3292" t="str">
            <v>вкл в п. 1386.</v>
          </cell>
          <cell r="S3292" t="str">
            <v>вкл в п. 1386.</v>
          </cell>
        </row>
        <row r="3293">
          <cell r="H3293" t="str">
            <v>вкл в п. 1386.</v>
          </cell>
          <cell r="J3293" t="str">
            <v>вкл в п. 1386.</v>
          </cell>
          <cell r="M3293" t="str">
            <v>вкл в п. 1386.</v>
          </cell>
          <cell r="P3293" t="str">
            <v>вкл в п. 1386.</v>
          </cell>
          <cell r="S3293" t="str">
            <v>вкл в п. 1386.</v>
          </cell>
        </row>
        <row r="3294">
          <cell r="H3294" t="str">
            <v>вкл в п. 1386.</v>
          </cell>
          <cell r="J3294" t="str">
            <v>вкл в п. 1386.</v>
          </cell>
          <cell r="M3294" t="str">
            <v>вкл в п. 1386.</v>
          </cell>
          <cell r="P3294" t="str">
            <v>вкл в п. 1386.</v>
          </cell>
          <cell r="S3294" t="str">
            <v>вкл в п. 1386.</v>
          </cell>
        </row>
        <row r="3295">
          <cell r="H3295" t="str">
            <v>вкл в п. 1386.</v>
          </cell>
          <cell r="J3295" t="str">
            <v>вкл в п. 1386.</v>
          </cell>
          <cell r="M3295" t="str">
            <v>вкл в п. 1386.</v>
          </cell>
          <cell r="P3295" t="str">
            <v>вкл в п. 1386.</v>
          </cell>
          <cell r="S3295" t="str">
            <v>вкл в п. 1386.</v>
          </cell>
        </row>
        <row r="3296">
          <cell r="H3296" t="str">
            <v>вкл в п. 1386.</v>
          </cell>
          <cell r="J3296" t="str">
            <v>вкл в п. 1386.</v>
          </cell>
          <cell r="M3296" t="str">
            <v>вкл в п. 1386.</v>
          </cell>
          <cell r="P3296" t="str">
            <v>вкл в п. 1386.</v>
          </cell>
          <cell r="S3296" t="str">
            <v>вкл в п. 1386.</v>
          </cell>
        </row>
        <row r="3297">
          <cell r="H3297" t="str">
            <v>вкл в п. 1386.</v>
          </cell>
          <cell r="J3297" t="str">
            <v>вкл в п. 1386.</v>
          </cell>
          <cell r="M3297" t="str">
            <v>вкл в п. 1386.</v>
          </cell>
          <cell r="P3297" t="str">
            <v>вкл в п. 1386.</v>
          </cell>
          <cell r="S3297" t="str">
            <v>вкл в п. 1386.</v>
          </cell>
        </row>
        <row r="3298">
          <cell r="H3298" t="str">
            <v>вкл в п. 1386.</v>
          </cell>
          <cell r="J3298" t="str">
            <v>вкл в п. 1386.</v>
          </cell>
          <cell r="M3298" t="str">
            <v>вкл в п. 1386.</v>
          </cell>
          <cell r="P3298" t="str">
            <v>вкл в п. 1386.</v>
          </cell>
          <cell r="S3298" t="str">
            <v>вкл в п. 1386.</v>
          </cell>
        </row>
        <row r="3299">
          <cell r="H3299" t="str">
            <v>вкл в п. 1386.</v>
          </cell>
          <cell r="J3299" t="str">
            <v>вкл в п. 1386.</v>
          </cell>
          <cell r="M3299" t="str">
            <v>вкл в п. 1386.</v>
          </cell>
          <cell r="P3299" t="str">
            <v>вкл в п. 1386.</v>
          </cell>
          <cell r="S3299" t="str">
            <v>вкл в п. 1386.</v>
          </cell>
        </row>
        <row r="3300">
          <cell r="H3300" t="str">
            <v>вкл в п. 1386.</v>
          </cell>
          <cell r="J3300" t="str">
            <v>вкл в п. 1386.</v>
          </cell>
          <cell r="M3300" t="str">
            <v>вкл в п. 1386.</v>
          </cell>
          <cell r="P3300" t="str">
            <v>вкл в п. 1386.</v>
          </cell>
          <cell r="S3300" t="str">
            <v>вкл в п. 1386.</v>
          </cell>
        </row>
        <row r="3301">
          <cell r="H3301" t="str">
            <v>вкл в п. 1386.</v>
          </cell>
          <cell r="J3301" t="str">
            <v>вкл в п. 1386.</v>
          </cell>
          <cell r="M3301" t="str">
            <v>вкл в п. 1386.</v>
          </cell>
          <cell r="P3301" t="str">
            <v>вкл в п. 1386.</v>
          </cell>
          <cell r="S3301" t="str">
            <v>вкл в п. 1386.</v>
          </cell>
        </row>
        <row r="3302">
          <cell r="H3302" t="str">
            <v>вкл в п. 1386.</v>
          </cell>
          <cell r="J3302" t="str">
            <v>вкл в п. 1386.</v>
          </cell>
          <cell r="M3302" t="str">
            <v>вкл в п. 1386.</v>
          </cell>
          <cell r="P3302" t="str">
            <v>вкл в п. 1386.</v>
          </cell>
          <cell r="S3302" t="str">
            <v>вкл в п. 1386.</v>
          </cell>
        </row>
        <row r="3303">
          <cell r="H3303" t="str">
            <v>вкл в п. 1386.</v>
          </cell>
          <cell r="J3303" t="str">
            <v>вкл в п. 1386.</v>
          </cell>
          <cell r="M3303" t="str">
            <v>вкл в п. 1386.</v>
          </cell>
          <cell r="P3303" t="str">
            <v>вкл в п. 1386.</v>
          </cell>
          <cell r="S3303" t="str">
            <v>вкл в п. 1386.</v>
          </cell>
        </row>
        <row r="3304">
          <cell r="H3304">
            <v>0</v>
          </cell>
          <cell r="J3304">
            <v>0</v>
          </cell>
          <cell r="M3304">
            <v>0</v>
          </cell>
          <cell r="P3304">
            <v>0</v>
          </cell>
          <cell r="S3304">
            <v>0</v>
          </cell>
        </row>
        <row r="3305">
          <cell r="H3305">
            <v>68859.033997635852</v>
          </cell>
          <cell r="J3305">
            <v>68859.033997635852</v>
          </cell>
          <cell r="M3305">
            <v>68859.033997635852</v>
          </cell>
          <cell r="P3305">
            <v>68859.033997635852</v>
          </cell>
          <cell r="S3305">
            <v>68859.033997635852</v>
          </cell>
          <cell r="V3305" t="str">
            <v>Краны до 10</v>
          </cell>
        </row>
        <row r="3306">
          <cell r="H3306">
            <v>86073.792497044808</v>
          </cell>
          <cell r="J3306">
            <v>86073.792497044808</v>
          </cell>
          <cell r="M3306">
            <v>86073.792497044808</v>
          </cell>
          <cell r="P3306">
            <v>86073.792497044808</v>
          </cell>
          <cell r="S3306">
            <v>86073.792497044808</v>
          </cell>
          <cell r="V3306" t="str">
            <v>Краны до 10</v>
          </cell>
        </row>
        <row r="3307">
          <cell r="H3307">
            <v>17214.758499408963</v>
          </cell>
          <cell r="J3307">
            <v>17214.758499408963</v>
          </cell>
          <cell r="M3307">
            <v>17214.758499408963</v>
          </cell>
          <cell r="P3307">
            <v>17214.758499408963</v>
          </cell>
          <cell r="S3307">
            <v>17214.758499408963</v>
          </cell>
          <cell r="V3307" t="str">
            <v>Краны до 10</v>
          </cell>
        </row>
        <row r="3308">
          <cell r="H3308">
            <v>14466.183612948707</v>
          </cell>
          <cell r="J3308">
            <v>14466.183612948707</v>
          </cell>
          <cell r="M3308">
            <v>14466.183612948707</v>
          </cell>
          <cell r="P3308">
            <v>14466.183612948707</v>
          </cell>
          <cell r="S3308">
            <v>14466.183612948707</v>
          </cell>
          <cell r="V3308" t="str">
            <v>Прочие</v>
          </cell>
        </row>
        <row r="3309">
          <cell r="H3309">
            <v>7233.0918064743537</v>
          </cell>
          <cell r="J3309">
            <v>7233.0918064743537</v>
          </cell>
          <cell r="M3309">
            <v>7233.0918064743537</v>
          </cell>
          <cell r="P3309">
            <v>7233.0918064743537</v>
          </cell>
          <cell r="S3309">
            <v>7233.0918064743537</v>
          </cell>
          <cell r="V3309" t="str">
            <v>Прочие</v>
          </cell>
        </row>
        <row r="3310">
          <cell r="H3310">
            <v>1986424.1813223886</v>
          </cell>
          <cell r="J3310">
            <v>1986424.1813223886</v>
          </cell>
          <cell r="M3310">
            <v>1986424.1813223886</v>
          </cell>
          <cell r="P3310">
            <v>1986424.1813223886</v>
          </cell>
          <cell r="S3310">
            <v>1986424.1813223886</v>
          </cell>
          <cell r="V3310" t="str">
            <v>Прочие</v>
          </cell>
        </row>
        <row r="3311">
          <cell r="H3311">
            <v>305603.72020344436</v>
          </cell>
          <cell r="J3311">
            <v>305603.72020344436</v>
          </cell>
          <cell r="M3311">
            <v>305603.72020344436</v>
          </cell>
          <cell r="P3311">
            <v>305603.72020344436</v>
          </cell>
          <cell r="S3311">
            <v>305603.72020344436</v>
          </cell>
          <cell r="V3311" t="str">
            <v>Прочие</v>
          </cell>
        </row>
        <row r="3312">
          <cell r="H3312">
            <v>305603.72020344436</v>
          </cell>
          <cell r="J3312">
            <v>305603.72020344436</v>
          </cell>
          <cell r="M3312">
            <v>305603.72020344436</v>
          </cell>
          <cell r="P3312">
            <v>305603.72020344436</v>
          </cell>
          <cell r="S3312">
            <v>305603.72020344436</v>
          </cell>
          <cell r="V3312" t="str">
            <v>Прочие</v>
          </cell>
        </row>
        <row r="3313">
          <cell r="H3313">
            <v>305603.72020344436</v>
          </cell>
          <cell r="J3313">
            <v>305603.72020344436</v>
          </cell>
          <cell r="M3313">
            <v>305603.72020344436</v>
          </cell>
          <cell r="P3313">
            <v>305603.72020344436</v>
          </cell>
          <cell r="S3313">
            <v>305603.72020344436</v>
          </cell>
          <cell r="V3313" t="str">
            <v>Прочие</v>
          </cell>
        </row>
        <row r="3314">
          <cell r="H3314">
            <v>61120.744040688878</v>
          </cell>
          <cell r="J3314">
            <v>61120.744040688878</v>
          </cell>
          <cell r="M3314">
            <v>61120.744040688878</v>
          </cell>
          <cell r="P3314">
            <v>61120.744040688878</v>
          </cell>
          <cell r="S3314">
            <v>61120.744040688878</v>
          </cell>
          <cell r="V3314" t="str">
            <v>Прочие</v>
          </cell>
        </row>
        <row r="3315">
          <cell r="H3315">
            <v>488965.95232551103</v>
          </cell>
          <cell r="J3315">
            <v>488965.95232551103</v>
          </cell>
          <cell r="M3315">
            <v>488965.95232551103</v>
          </cell>
          <cell r="P3315">
            <v>488965.95232551103</v>
          </cell>
          <cell r="S3315">
            <v>488965.95232551103</v>
          </cell>
          <cell r="V3315" t="str">
            <v>Прочие</v>
          </cell>
        </row>
        <row r="3316">
          <cell r="H3316">
            <v>1955863.8093020441</v>
          </cell>
          <cell r="J3316">
            <v>1955863.8093020441</v>
          </cell>
          <cell r="M3316">
            <v>1955863.8093020441</v>
          </cell>
          <cell r="P3316">
            <v>1955863.8093020441</v>
          </cell>
          <cell r="S3316">
            <v>1955863.8093020441</v>
          </cell>
          <cell r="V3316" t="str">
            <v>Прочие</v>
          </cell>
        </row>
        <row r="3317">
          <cell r="H3317">
            <v>1955863.8093020441</v>
          </cell>
          <cell r="J3317">
            <v>1955863.8093020441</v>
          </cell>
          <cell r="M3317">
            <v>1955863.8093020441</v>
          </cell>
          <cell r="P3317">
            <v>1955863.8093020441</v>
          </cell>
          <cell r="S3317">
            <v>1955863.8093020441</v>
          </cell>
          <cell r="V3317" t="str">
            <v>Прочие</v>
          </cell>
        </row>
        <row r="3318">
          <cell r="H3318">
            <v>311715.79460751329</v>
          </cell>
          <cell r="J3318">
            <v>311715.79460751329</v>
          </cell>
          <cell r="M3318">
            <v>311715.79460751329</v>
          </cell>
          <cell r="P3318">
            <v>311715.79460751329</v>
          </cell>
          <cell r="S3318">
            <v>311715.79460751329</v>
          </cell>
          <cell r="V3318" t="str">
            <v>Прочие</v>
          </cell>
        </row>
        <row r="3319">
          <cell r="H3319">
            <v>55008.66963661999</v>
          </cell>
          <cell r="J3319">
            <v>55008.66963661999</v>
          </cell>
          <cell r="M3319">
            <v>55008.66963661999</v>
          </cell>
          <cell r="P3319">
            <v>55008.66963661999</v>
          </cell>
          <cell r="S3319">
            <v>55008.66963661999</v>
          </cell>
          <cell r="V3319" t="str">
            <v>Прочие</v>
          </cell>
        </row>
        <row r="3320">
          <cell r="H3320">
            <v>55008.66963661999</v>
          </cell>
          <cell r="J3320">
            <v>55008.66963661999</v>
          </cell>
          <cell r="M3320">
            <v>55008.66963661999</v>
          </cell>
          <cell r="P3320">
            <v>55008.66963661999</v>
          </cell>
          <cell r="S3320">
            <v>55008.66963661999</v>
          </cell>
          <cell r="V3320" t="str">
            <v>Прочие</v>
          </cell>
        </row>
        <row r="3321">
          <cell r="H3321">
            <v>55008.66963661999</v>
          </cell>
          <cell r="J3321">
            <v>55008.66963661999</v>
          </cell>
          <cell r="M3321">
            <v>55008.66963661999</v>
          </cell>
          <cell r="P3321">
            <v>55008.66963661999</v>
          </cell>
          <cell r="S3321">
            <v>55008.66963661999</v>
          </cell>
          <cell r="V3321" t="str">
            <v>Прочие</v>
          </cell>
        </row>
        <row r="3322">
          <cell r="H3322">
            <v>18336.223212206663</v>
          </cell>
          <cell r="J3322">
            <v>18336.223212206663</v>
          </cell>
          <cell r="M3322">
            <v>18336.223212206663</v>
          </cell>
          <cell r="P3322">
            <v>18336.223212206663</v>
          </cell>
          <cell r="S3322">
            <v>18336.223212206663</v>
          </cell>
          <cell r="V3322" t="str">
            <v>Прочие</v>
          </cell>
        </row>
        <row r="3323">
          <cell r="H3323">
            <v>146689.78569765331</v>
          </cell>
          <cell r="J3323">
            <v>146689.78569765331</v>
          </cell>
          <cell r="M3323">
            <v>146689.78569765331</v>
          </cell>
          <cell r="P3323">
            <v>146689.78569765331</v>
          </cell>
          <cell r="S3323">
            <v>146689.78569765331</v>
          </cell>
          <cell r="V3323" t="str">
            <v>Прочие</v>
          </cell>
        </row>
        <row r="3324">
          <cell r="H3324">
            <v>36672.446424413327</v>
          </cell>
          <cell r="J3324">
            <v>36672.446424413327</v>
          </cell>
          <cell r="M3324">
            <v>36672.446424413327</v>
          </cell>
          <cell r="P3324">
            <v>36672.446424413327</v>
          </cell>
          <cell r="S3324">
            <v>36672.446424413327</v>
          </cell>
          <cell r="V3324" t="str">
            <v>Прочие</v>
          </cell>
        </row>
        <row r="3325">
          <cell r="H3325">
            <v>146689.78569765331</v>
          </cell>
          <cell r="J3325">
            <v>146689.78569765331</v>
          </cell>
          <cell r="M3325">
            <v>146689.78569765331</v>
          </cell>
          <cell r="P3325">
            <v>146689.78569765331</v>
          </cell>
          <cell r="S3325">
            <v>146689.78569765331</v>
          </cell>
          <cell r="V3325" t="str">
            <v>Прочие</v>
          </cell>
        </row>
        <row r="3326">
          <cell r="H3326">
            <v>36672.446424413327</v>
          </cell>
          <cell r="J3326">
            <v>36672.446424413327</v>
          </cell>
          <cell r="M3326">
            <v>36672.446424413327</v>
          </cell>
          <cell r="P3326">
            <v>36672.446424413327</v>
          </cell>
          <cell r="S3326">
            <v>36672.446424413327</v>
          </cell>
          <cell r="V3326" t="str">
            <v>Прочие</v>
          </cell>
        </row>
        <row r="3327">
          <cell r="H3327">
            <v>0</v>
          </cell>
          <cell r="J3327">
            <v>0</v>
          </cell>
          <cell r="M3327">
            <v>0</v>
          </cell>
          <cell r="P3327">
            <v>0</v>
          </cell>
          <cell r="S3327">
            <v>0</v>
          </cell>
        </row>
        <row r="3328">
          <cell r="H3328" t="str">
            <v>вкл в смр</v>
          </cell>
          <cell r="J3328" t="str">
            <v>вкл в смр</v>
          </cell>
          <cell r="M3328" t="str">
            <v>вкл в смр</v>
          </cell>
          <cell r="P3328" t="str">
            <v>вкл в смр</v>
          </cell>
          <cell r="S3328" t="str">
            <v>вкл в смр</v>
          </cell>
        </row>
        <row r="3329">
          <cell r="H3329" t="str">
            <v>вкл в смр</v>
          </cell>
          <cell r="J3329" t="str">
            <v>вкл в смр</v>
          </cell>
          <cell r="M3329" t="str">
            <v>вкл в смр</v>
          </cell>
          <cell r="P3329" t="str">
            <v>вкл в смр</v>
          </cell>
          <cell r="S3329" t="str">
            <v>вкл в смр</v>
          </cell>
          <cell r="V3329" t="str">
            <v>Арм-ра НД/ВД</v>
          </cell>
        </row>
        <row r="3330">
          <cell r="H3330" t="str">
            <v>вкл в смр</v>
          </cell>
          <cell r="J3330" t="str">
            <v>вкл в смр</v>
          </cell>
          <cell r="M3330" t="str">
            <v>вкл в смр</v>
          </cell>
          <cell r="P3330" t="str">
            <v>вкл в смр</v>
          </cell>
          <cell r="S3330" t="str">
            <v>вкл в смр</v>
          </cell>
        </row>
        <row r="3331">
          <cell r="H3331" t="str">
            <v>вкл в смр</v>
          </cell>
          <cell r="J3331" t="str">
            <v>вкл в смр</v>
          </cell>
          <cell r="M3331" t="str">
            <v>вкл в смр</v>
          </cell>
          <cell r="P3331" t="str">
            <v>вкл в смр</v>
          </cell>
          <cell r="S3331" t="str">
            <v>вкл в смр</v>
          </cell>
        </row>
        <row r="3332">
          <cell r="H3332" t="str">
            <v>вкл в смр</v>
          </cell>
          <cell r="J3332" t="str">
            <v>вкл в смр</v>
          </cell>
          <cell r="M3332" t="str">
            <v>вкл в смр</v>
          </cell>
          <cell r="P3332" t="str">
            <v>вкл в смр</v>
          </cell>
          <cell r="S3332" t="str">
            <v>вкл в смр</v>
          </cell>
          <cell r="V3332" t="str">
            <v>Арм-ра НД/ВД</v>
          </cell>
        </row>
        <row r="3333">
          <cell r="H3333" t="str">
            <v>вкл в смр</v>
          </cell>
          <cell r="J3333" t="str">
            <v>вкл в смр</v>
          </cell>
          <cell r="M3333" t="str">
            <v>вкл в смр</v>
          </cell>
          <cell r="P3333" t="str">
            <v>вкл в смр</v>
          </cell>
          <cell r="S3333" t="str">
            <v>вкл в смр</v>
          </cell>
        </row>
        <row r="3334">
          <cell r="H3334" t="str">
            <v>вкл в смр</v>
          </cell>
          <cell r="J3334" t="str">
            <v>вкл в смр</v>
          </cell>
          <cell r="M3334" t="str">
            <v>вкл в смр</v>
          </cell>
          <cell r="P3334" t="str">
            <v>вкл в смр</v>
          </cell>
          <cell r="S3334" t="str">
            <v>вкл в смр</v>
          </cell>
        </row>
        <row r="3335">
          <cell r="H3335">
            <v>0</v>
          </cell>
          <cell r="J3335">
            <v>0</v>
          </cell>
          <cell r="M3335">
            <v>0</v>
          </cell>
          <cell r="P3335">
            <v>0</v>
          </cell>
          <cell r="S3335">
            <v>0</v>
          </cell>
        </row>
        <row r="3336">
          <cell r="H3336">
            <v>381393.44281389861</v>
          </cell>
          <cell r="J3336">
            <v>381393.44281389861</v>
          </cell>
          <cell r="M3336">
            <v>381393.44281389861</v>
          </cell>
          <cell r="P3336">
            <v>381393.44281389861</v>
          </cell>
          <cell r="S3336">
            <v>381393.44281389861</v>
          </cell>
          <cell r="V3336" t="str">
            <v>КИПиА</v>
          </cell>
        </row>
        <row r="3337">
          <cell r="H3337">
            <v>0</v>
          </cell>
          <cell r="J3337">
            <v>0</v>
          </cell>
          <cell r="M3337">
            <v>0</v>
          </cell>
          <cell r="P3337">
            <v>0</v>
          </cell>
          <cell r="S3337">
            <v>0</v>
          </cell>
        </row>
        <row r="3338">
          <cell r="H3338">
            <v>0</v>
          </cell>
          <cell r="J3338">
            <v>0</v>
          </cell>
          <cell r="M3338">
            <v>0</v>
          </cell>
          <cell r="P3338">
            <v>0</v>
          </cell>
          <cell r="S3338">
            <v>0</v>
          </cell>
        </row>
        <row r="3339">
          <cell r="H3339">
            <v>0</v>
          </cell>
          <cell r="J3339">
            <v>0</v>
          </cell>
          <cell r="M3339">
            <v>0</v>
          </cell>
          <cell r="P3339">
            <v>0</v>
          </cell>
          <cell r="S3339">
            <v>0</v>
          </cell>
        </row>
        <row r="3340">
          <cell r="H3340">
            <v>158027.68371720109</v>
          </cell>
          <cell r="J3340">
            <v>158027.68371720109</v>
          </cell>
          <cell r="M3340">
            <v>158027.68371720109</v>
          </cell>
          <cell r="P3340">
            <v>158027.68371720109</v>
          </cell>
          <cell r="S3340">
            <v>158027.68371720109</v>
          </cell>
          <cell r="V3340" t="str">
            <v>КИПиА</v>
          </cell>
        </row>
        <row r="3341">
          <cell r="H3341">
            <v>0</v>
          </cell>
          <cell r="J3341">
            <v>0</v>
          </cell>
          <cell r="M3341">
            <v>0</v>
          </cell>
          <cell r="P3341">
            <v>0</v>
          </cell>
          <cell r="S3341">
            <v>0</v>
          </cell>
        </row>
        <row r="3342">
          <cell r="H3342">
            <v>0</v>
          </cell>
          <cell r="J3342">
            <v>0</v>
          </cell>
          <cell r="M3342">
            <v>0</v>
          </cell>
          <cell r="P3342">
            <v>0</v>
          </cell>
          <cell r="S3342">
            <v>0</v>
          </cell>
        </row>
        <row r="3343">
          <cell r="H3343">
            <v>72752.021631631971</v>
          </cell>
          <cell r="J3343">
            <v>72752.021631631971</v>
          </cell>
          <cell r="M3343">
            <v>72752.021631631971</v>
          </cell>
          <cell r="P3343">
            <v>72752.021631631971</v>
          </cell>
          <cell r="S3343">
            <v>72752.021631631971</v>
          </cell>
          <cell r="V3343" t="str">
            <v>КИПиА</v>
          </cell>
        </row>
        <row r="3344">
          <cell r="H3344">
            <v>0</v>
          </cell>
          <cell r="J3344">
            <v>0</v>
          </cell>
          <cell r="M3344">
            <v>0</v>
          </cell>
          <cell r="P3344">
            <v>0</v>
          </cell>
          <cell r="S3344">
            <v>0</v>
          </cell>
        </row>
        <row r="3345">
          <cell r="H3345">
            <v>0</v>
          </cell>
          <cell r="J3345">
            <v>0</v>
          </cell>
          <cell r="M3345">
            <v>0</v>
          </cell>
          <cell r="P3345">
            <v>0</v>
          </cell>
          <cell r="S3345">
            <v>0</v>
          </cell>
        </row>
        <row r="3346">
          <cell r="H3346">
            <v>0</v>
          </cell>
          <cell r="J3346">
            <v>0</v>
          </cell>
          <cell r="M3346">
            <v>0</v>
          </cell>
          <cell r="P3346">
            <v>0</v>
          </cell>
          <cell r="S3346">
            <v>0</v>
          </cell>
        </row>
        <row r="3347">
          <cell r="H3347">
            <v>0</v>
          </cell>
          <cell r="J3347">
            <v>0</v>
          </cell>
          <cell r="M3347">
            <v>0</v>
          </cell>
          <cell r="P3347">
            <v>0</v>
          </cell>
          <cell r="S3347">
            <v>0</v>
          </cell>
        </row>
        <row r="3348">
          <cell r="H3348">
            <v>726114.43920338387</v>
          </cell>
          <cell r="J3348">
            <v>726114.43920338387</v>
          </cell>
          <cell r="M3348">
            <v>726114.43920338387</v>
          </cell>
          <cell r="P3348">
            <v>726114.43920338387</v>
          </cell>
          <cell r="S3348">
            <v>726114.43920338387</v>
          </cell>
          <cell r="V3348" t="str">
            <v>КИПиА</v>
          </cell>
        </row>
        <row r="3349">
          <cell r="H3349">
            <v>0</v>
          </cell>
          <cell r="J3349">
            <v>0</v>
          </cell>
          <cell r="M3349">
            <v>0</v>
          </cell>
          <cell r="P3349">
            <v>0</v>
          </cell>
          <cell r="S3349">
            <v>0</v>
          </cell>
        </row>
        <row r="3350">
          <cell r="H3350">
            <v>0</v>
          </cell>
          <cell r="J3350">
            <v>0</v>
          </cell>
          <cell r="M3350">
            <v>0</v>
          </cell>
          <cell r="P3350">
            <v>0</v>
          </cell>
          <cell r="S3350">
            <v>0</v>
          </cell>
        </row>
        <row r="3351">
          <cell r="H3351">
            <v>0</v>
          </cell>
          <cell r="J3351">
            <v>0</v>
          </cell>
          <cell r="M3351">
            <v>0</v>
          </cell>
          <cell r="P3351">
            <v>0</v>
          </cell>
          <cell r="S3351">
            <v>0</v>
          </cell>
        </row>
        <row r="3352">
          <cell r="H3352">
            <v>63211.073486880436</v>
          </cell>
          <cell r="J3352">
            <v>63211.073486880436</v>
          </cell>
          <cell r="M3352">
            <v>63211.073486880436</v>
          </cell>
          <cell r="P3352">
            <v>63211.073486880436</v>
          </cell>
          <cell r="S3352">
            <v>63211.073486880436</v>
          </cell>
          <cell r="V3352" t="str">
            <v>КИПиА</v>
          </cell>
        </row>
        <row r="3353">
          <cell r="H3353">
            <v>0</v>
          </cell>
          <cell r="J3353">
            <v>0</v>
          </cell>
          <cell r="M3353">
            <v>0</v>
          </cell>
          <cell r="P3353">
            <v>0</v>
          </cell>
          <cell r="S3353">
            <v>0</v>
          </cell>
        </row>
        <row r="3354">
          <cell r="H3354">
            <v>0</v>
          </cell>
          <cell r="J3354">
            <v>0</v>
          </cell>
          <cell r="M3354">
            <v>0</v>
          </cell>
          <cell r="P3354">
            <v>0</v>
          </cell>
          <cell r="S3354">
            <v>0</v>
          </cell>
        </row>
        <row r="3355">
          <cell r="H3355">
            <v>0</v>
          </cell>
          <cell r="J3355">
            <v>0</v>
          </cell>
          <cell r="M3355">
            <v>0</v>
          </cell>
          <cell r="P3355">
            <v>0</v>
          </cell>
          <cell r="S3355">
            <v>0</v>
          </cell>
        </row>
        <row r="3356">
          <cell r="H3356">
            <v>193132.4866514522</v>
          </cell>
          <cell r="J3356">
            <v>193132.4866514522</v>
          </cell>
          <cell r="M3356">
            <v>193132.4866514522</v>
          </cell>
          <cell r="P3356">
            <v>193132.4866514522</v>
          </cell>
          <cell r="S3356">
            <v>193132.4866514522</v>
          </cell>
          <cell r="V3356" t="str">
            <v>КИПиА</v>
          </cell>
        </row>
        <row r="3357">
          <cell r="H3357">
            <v>0</v>
          </cell>
          <cell r="J3357">
            <v>0</v>
          </cell>
          <cell r="M3357">
            <v>0</v>
          </cell>
          <cell r="P3357">
            <v>0</v>
          </cell>
          <cell r="S3357">
            <v>0</v>
          </cell>
        </row>
        <row r="3358">
          <cell r="H3358">
            <v>0</v>
          </cell>
          <cell r="J3358">
            <v>0</v>
          </cell>
          <cell r="M3358">
            <v>0</v>
          </cell>
          <cell r="P3358">
            <v>0</v>
          </cell>
          <cell r="S3358">
            <v>0</v>
          </cell>
        </row>
        <row r="3359">
          <cell r="H3359">
            <v>36672.446424413327</v>
          </cell>
          <cell r="J3359">
            <v>36672.446424413327</v>
          </cell>
          <cell r="M3359">
            <v>36672.446424413327</v>
          </cell>
          <cell r="P3359">
            <v>36672.446424413327</v>
          </cell>
          <cell r="S3359">
            <v>36672.446424413327</v>
          </cell>
          <cell r="V3359" t="str">
            <v>КИПиА</v>
          </cell>
        </row>
        <row r="3360">
          <cell r="H3360">
            <v>0</v>
          </cell>
          <cell r="J3360">
            <v>0</v>
          </cell>
          <cell r="M3360">
            <v>0</v>
          </cell>
          <cell r="P3360">
            <v>0</v>
          </cell>
          <cell r="S3360">
            <v>0</v>
          </cell>
        </row>
        <row r="3361">
          <cell r="H3361">
            <v>0</v>
          </cell>
          <cell r="J3361">
            <v>0</v>
          </cell>
          <cell r="M3361">
            <v>0</v>
          </cell>
          <cell r="P3361">
            <v>0</v>
          </cell>
          <cell r="S3361">
            <v>0</v>
          </cell>
        </row>
        <row r="3362">
          <cell r="H3362" t="str">
            <v>вкл в п. 947.</v>
          </cell>
          <cell r="J3362" t="str">
            <v>вкл в п. 947.</v>
          </cell>
          <cell r="M3362" t="str">
            <v>вкл в п. 947.</v>
          </cell>
          <cell r="P3362" t="str">
            <v>вкл в п. 947.</v>
          </cell>
          <cell r="S3362" t="str">
            <v>вкл в п. 947.</v>
          </cell>
        </row>
        <row r="3363">
          <cell r="H3363" t="str">
            <v>вкл в п. 947.</v>
          </cell>
          <cell r="J3363" t="str">
            <v>вкл в п. 947.</v>
          </cell>
          <cell r="M3363" t="str">
            <v>вкл в п. 947.</v>
          </cell>
          <cell r="P3363" t="str">
            <v>вкл в п. 947.</v>
          </cell>
          <cell r="S3363" t="str">
            <v>вкл в п. 947.</v>
          </cell>
        </row>
        <row r="3364">
          <cell r="H3364" t="str">
            <v>вкл в п. 947.</v>
          </cell>
          <cell r="J3364" t="str">
            <v>вкл в п. 947.</v>
          </cell>
          <cell r="M3364" t="str">
            <v>вкл в п. 947.</v>
          </cell>
          <cell r="P3364" t="str">
            <v>вкл в п. 947.</v>
          </cell>
          <cell r="S3364" t="str">
            <v>вкл в п. 947.</v>
          </cell>
        </row>
        <row r="3365">
          <cell r="H3365" t="str">
            <v>вкл в п. 947.</v>
          </cell>
          <cell r="J3365" t="str">
            <v>вкл в п. 947.</v>
          </cell>
          <cell r="M3365" t="str">
            <v>вкл в п. 947.</v>
          </cell>
          <cell r="P3365" t="str">
            <v>вкл в п. 947.</v>
          </cell>
          <cell r="S3365" t="str">
            <v>вкл в п. 947.</v>
          </cell>
          <cell r="V3365" t="str">
            <v>КИПиА</v>
          </cell>
        </row>
        <row r="3366">
          <cell r="H3366" t="str">
            <v>вкл в п. 947.</v>
          </cell>
          <cell r="J3366" t="str">
            <v>вкл в п. 947.</v>
          </cell>
          <cell r="M3366" t="str">
            <v>вкл в п. 947.</v>
          </cell>
          <cell r="P3366" t="str">
            <v>вкл в п. 947.</v>
          </cell>
          <cell r="S3366" t="str">
            <v>вкл в п. 947.</v>
          </cell>
        </row>
        <row r="3367">
          <cell r="H3367" t="str">
            <v>вкл в п. 947.</v>
          </cell>
          <cell r="J3367" t="str">
            <v>вкл в п. 947.</v>
          </cell>
          <cell r="M3367" t="str">
            <v>вкл в п. 947.</v>
          </cell>
          <cell r="P3367" t="str">
            <v>вкл в п. 947.</v>
          </cell>
          <cell r="S3367" t="str">
            <v>вкл в п. 947.</v>
          </cell>
        </row>
        <row r="3368">
          <cell r="H3368" t="str">
            <v>вкл в п. 947.</v>
          </cell>
          <cell r="J3368" t="str">
            <v>вкл в п. 947.</v>
          </cell>
          <cell r="M3368" t="str">
            <v>вкл в п. 947.</v>
          </cell>
          <cell r="P3368" t="str">
            <v>вкл в п. 947.</v>
          </cell>
          <cell r="S3368" t="str">
            <v>вкл в п. 947.</v>
          </cell>
        </row>
        <row r="3369">
          <cell r="H3369" t="str">
            <v>вкл в п. 947.</v>
          </cell>
          <cell r="J3369" t="str">
            <v>вкл в п. 947.</v>
          </cell>
          <cell r="M3369" t="str">
            <v>вкл в п. 947.</v>
          </cell>
          <cell r="P3369" t="str">
            <v>вкл в п. 947.</v>
          </cell>
          <cell r="S3369" t="str">
            <v>вкл в п. 947.</v>
          </cell>
        </row>
        <row r="3370">
          <cell r="H3370" t="str">
            <v>вкл в п. 947.</v>
          </cell>
          <cell r="J3370" t="str">
            <v>вкл в п. 947.</v>
          </cell>
          <cell r="M3370" t="str">
            <v>вкл в п. 947.</v>
          </cell>
          <cell r="P3370" t="str">
            <v>вкл в п. 947.</v>
          </cell>
          <cell r="S3370" t="str">
            <v>вкл в п. 947.</v>
          </cell>
        </row>
        <row r="3371">
          <cell r="H3371" t="str">
            <v>вкл в п. 947.</v>
          </cell>
          <cell r="J3371" t="str">
            <v>вкл в п. 947.</v>
          </cell>
          <cell r="M3371" t="str">
            <v>вкл в п. 947.</v>
          </cell>
          <cell r="P3371" t="str">
            <v>вкл в п. 947.</v>
          </cell>
          <cell r="S3371" t="str">
            <v>вкл в п. 947.</v>
          </cell>
          <cell r="V3371" t="str">
            <v>КИПиА</v>
          </cell>
        </row>
        <row r="3372">
          <cell r="H3372" t="str">
            <v>вкл в п. 947.</v>
          </cell>
          <cell r="J3372" t="str">
            <v>вкл в п. 947.</v>
          </cell>
          <cell r="M3372" t="str">
            <v>вкл в п. 947.</v>
          </cell>
          <cell r="P3372" t="str">
            <v>вкл в п. 947.</v>
          </cell>
          <cell r="S3372" t="str">
            <v>вкл в п. 947.</v>
          </cell>
        </row>
        <row r="3373">
          <cell r="H3373" t="str">
            <v>вкл в п. 943.</v>
          </cell>
          <cell r="J3373" t="str">
            <v>вкл в п. 943.</v>
          </cell>
          <cell r="M3373" t="str">
            <v>вкл в п. 943.</v>
          </cell>
          <cell r="P3373" t="str">
            <v>вкл в п. 943.</v>
          </cell>
          <cell r="S3373" t="str">
            <v>вкл в п. 943.</v>
          </cell>
        </row>
        <row r="3374">
          <cell r="H3374" t="str">
            <v>вкл в п. 943.</v>
          </cell>
          <cell r="J3374" t="str">
            <v>вкл в п. 943.</v>
          </cell>
          <cell r="M3374" t="str">
            <v>вкл в п. 943.</v>
          </cell>
          <cell r="P3374" t="str">
            <v>вкл в п. 943.</v>
          </cell>
          <cell r="S3374" t="str">
            <v>вкл в п. 943.</v>
          </cell>
        </row>
        <row r="3375">
          <cell r="H3375" t="str">
            <v>вкл в п. 943.</v>
          </cell>
          <cell r="J3375" t="str">
            <v>вкл в п. 943.</v>
          </cell>
          <cell r="M3375" t="str">
            <v>вкл в п. 943.</v>
          </cell>
          <cell r="P3375" t="str">
            <v>вкл в п. 943.</v>
          </cell>
          <cell r="S3375" t="str">
            <v>вкл в п. 943.</v>
          </cell>
        </row>
        <row r="3376">
          <cell r="H3376" t="str">
            <v>вкл в п. 943.</v>
          </cell>
          <cell r="J3376" t="str">
            <v>вкл в п. 943.</v>
          </cell>
          <cell r="M3376" t="str">
            <v>вкл в п. 943.</v>
          </cell>
          <cell r="P3376" t="str">
            <v>вкл в п. 943.</v>
          </cell>
          <cell r="S3376" t="str">
            <v>вкл в п. 943.</v>
          </cell>
        </row>
        <row r="3377">
          <cell r="H3377" t="str">
            <v>вкл в п. 943.</v>
          </cell>
          <cell r="J3377" t="str">
            <v>вкл в п. 943.</v>
          </cell>
          <cell r="M3377" t="str">
            <v>вкл в п. 943.</v>
          </cell>
          <cell r="P3377" t="str">
            <v>вкл в п. 943.</v>
          </cell>
          <cell r="S3377" t="str">
            <v>вкл в п. 943.</v>
          </cell>
        </row>
        <row r="3378">
          <cell r="H3378" t="str">
            <v>вкл в п. 943.</v>
          </cell>
          <cell r="J3378" t="str">
            <v>вкл в п. 943.</v>
          </cell>
          <cell r="M3378" t="str">
            <v>вкл в п. 943.</v>
          </cell>
          <cell r="P3378" t="str">
            <v>вкл в п. 943.</v>
          </cell>
          <cell r="S3378" t="str">
            <v>вкл в п. 943.</v>
          </cell>
        </row>
        <row r="3379">
          <cell r="H3379" t="str">
            <v>вкл в п. 943.</v>
          </cell>
          <cell r="J3379" t="str">
            <v>вкл в п. 943.</v>
          </cell>
          <cell r="M3379" t="str">
            <v>вкл в п. 943.</v>
          </cell>
          <cell r="P3379" t="str">
            <v>вкл в п. 943.</v>
          </cell>
          <cell r="S3379" t="str">
            <v>вкл в п. 943.</v>
          </cell>
        </row>
        <row r="3380">
          <cell r="H3380" t="str">
            <v>вкл в п. 943.</v>
          </cell>
          <cell r="J3380" t="str">
            <v>вкл в п. 943.</v>
          </cell>
          <cell r="M3380" t="str">
            <v>вкл в п. 943.</v>
          </cell>
          <cell r="P3380" t="str">
            <v>вкл в п. 943.</v>
          </cell>
          <cell r="S3380" t="str">
            <v>вкл в п. 943.</v>
          </cell>
        </row>
        <row r="3381">
          <cell r="H3381" t="str">
            <v>вкл в п. 943.</v>
          </cell>
          <cell r="J3381" t="str">
            <v>вкл в п. 943.</v>
          </cell>
          <cell r="M3381" t="str">
            <v>вкл в п. 943.</v>
          </cell>
          <cell r="P3381" t="str">
            <v>вкл в п. 943.</v>
          </cell>
          <cell r="S3381" t="str">
            <v>вкл в п. 943.</v>
          </cell>
        </row>
        <row r="3382">
          <cell r="H3382" t="str">
            <v>вкл в п. 943.</v>
          </cell>
          <cell r="J3382" t="str">
            <v>вкл в п. 943.</v>
          </cell>
          <cell r="M3382" t="str">
            <v>вкл в п. 943.</v>
          </cell>
          <cell r="P3382" t="str">
            <v>вкл в п. 943.</v>
          </cell>
          <cell r="S3382" t="str">
            <v>вкл в п. 943.</v>
          </cell>
        </row>
        <row r="3383">
          <cell r="H3383" t="str">
            <v>вкл в п. 943.</v>
          </cell>
          <cell r="J3383" t="str">
            <v>вкл в п. 943.</v>
          </cell>
          <cell r="M3383" t="str">
            <v>вкл в п. 943.</v>
          </cell>
          <cell r="P3383" t="str">
            <v>вкл в п. 943.</v>
          </cell>
          <cell r="S3383" t="str">
            <v>вкл в п. 943.</v>
          </cell>
        </row>
        <row r="3384">
          <cell r="H3384" t="str">
            <v>вкл в п. 943.</v>
          </cell>
          <cell r="J3384" t="str">
            <v>вкл в п. 943.</v>
          </cell>
          <cell r="M3384" t="str">
            <v>вкл в п. 943.</v>
          </cell>
          <cell r="P3384" t="str">
            <v>вкл в п. 943.</v>
          </cell>
          <cell r="S3384" t="str">
            <v>вкл в п. 943.</v>
          </cell>
        </row>
        <row r="3385">
          <cell r="H3385" t="str">
            <v>вкл в п. 943.</v>
          </cell>
          <cell r="J3385" t="str">
            <v>вкл в п. 943.</v>
          </cell>
          <cell r="M3385" t="str">
            <v>вкл в п. 943.</v>
          </cell>
          <cell r="P3385" t="str">
            <v>вкл в п. 943.</v>
          </cell>
          <cell r="S3385" t="str">
            <v>вкл в п. 943.</v>
          </cell>
        </row>
        <row r="3386">
          <cell r="H3386" t="str">
            <v>вкл в п. 943.</v>
          </cell>
          <cell r="J3386" t="str">
            <v>вкл в п. 943.</v>
          </cell>
          <cell r="M3386" t="str">
            <v>вкл в п. 943.</v>
          </cell>
          <cell r="P3386" t="str">
            <v>вкл в п. 943.</v>
          </cell>
          <cell r="S3386" t="str">
            <v>вкл в п. 943.</v>
          </cell>
        </row>
        <row r="3387">
          <cell r="H3387" t="str">
            <v>вкл в п. 943.</v>
          </cell>
          <cell r="J3387" t="str">
            <v>вкл в п. 943.</v>
          </cell>
          <cell r="M3387" t="str">
            <v>вкл в п. 943.</v>
          </cell>
          <cell r="P3387" t="str">
            <v>вкл в п. 943.</v>
          </cell>
          <cell r="S3387" t="str">
            <v>вкл в п. 943.</v>
          </cell>
        </row>
        <row r="3388">
          <cell r="H3388" t="str">
            <v>вкл в п. 943.</v>
          </cell>
          <cell r="J3388" t="str">
            <v>вкл в п. 943.</v>
          </cell>
          <cell r="M3388" t="str">
            <v>вкл в п. 943.</v>
          </cell>
          <cell r="P3388" t="str">
            <v>вкл в п. 943.</v>
          </cell>
          <cell r="S3388" t="str">
            <v>вкл в п. 943.</v>
          </cell>
        </row>
        <row r="3389">
          <cell r="H3389" t="str">
            <v>вкл в п. 943.</v>
          </cell>
          <cell r="J3389" t="str">
            <v>вкл в п. 943.</v>
          </cell>
          <cell r="M3389" t="str">
            <v>вкл в п. 943.</v>
          </cell>
          <cell r="P3389" t="str">
            <v>вкл в п. 943.</v>
          </cell>
          <cell r="S3389" t="str">
            <v>вкл в п. 943.</v>
          </cell>
        </row>
        <row r="3390">
          <cell r="H3390" t="str">
            <v>вкл в п. 943.</v>
          </cell>
          <cell r="J3390" t="str">
            <v>вкл в п. 943.</v>
          </cell>
          <cell r="M3390" t="str">
            <v>вкл в п. 943.</v>
          </cell>
          <cell r="P3390" t="str">
            <v>вкл в п. 943.</v>
          </cell>
          <cell r="S3390" t="str">
            <v>вкл в п. 943.</v>
          </cell>
        </row>
        <row r="3391">
          <cell r="H3391" t="str">
            <v>вкл в п. 943.</v>
          </cell>
          <cell r="J3391" t="str">
            <v>вкл в п. 943.</v>
          </cell>
          <cell r="M3391" t="str">
            <v>вкл в п. 943.</v>
          </cell>
          <cell r="P3391" t="str">
            <v>вкл в п. 943.</v>
          </cell>
          <cell r="S3391" t="str">
            <v>вкл в п. 943.</v>
          </cell>
        </row>
        <row r="3392">
          <cell r="H3392" t="str">
            <v>вкл в п. 943.</v>
          </cell>
          <cell r="J3392" t="str">
            <v>вкл в п. 943.</v>
          </cell>
          <cell r="M3392" t="str">
            <v>вкл в п. 943.</v>
          </cell>
          <cell r="P3392" t="str">
            <v>вкл в п. 943.</v>
          </cell>
          <cell r="S3392" t="str">
            <v>вкл в п. 943.</v>
          </cell>
        </row>
        <row r="3393">
          <cell r="H3393" t="str">
            <v>вкл в п. 943.</v>
          </cell>
          <cell r="J3393" t="str">
            <v>вкл в п. 943.</v>
          </cell>
          <cell r="M3393" t="str">
            <v>вкл в п. 943.</v>
          </cell>
          <cell r="P3393" t="str">
            <v>вкл в п. 943.</v>
          </cell>
          <cell r="S3393" t="str">
            <v>вкл в п. 943.</v>
          </cell>
        </row>
        <row r="3394">
          <cell r="H3394" t="str">
            <v>вкл в п. 943.</v>
          </cell>
          <cell r="J3394" t="str">
            <v>вкл в п. 943.</v>
          </cell>
          <cell r="M3394" t="str">
            <v>вкл в п. 943.</v>
          </cell>
          <cell r="P3394" t="str">
            <v>вкл в п. 943.</v>
          </cell>
          <cell r="S3394" t="str">
            <v>вкл в п. 943.</v>
          </cell>
        </row>
        <row r="3395">
          <cell r="H3395" t="str">
            <v>вкл в п. 943.</v>
          </cell>
          <cell r="J3395" t="str">
            <v>вкл в п. 943.</v>
          </cell>
          <cell r="M3395" t="str">
            <v>вкл в п. 943.</v>
          </cell>
          <cell r="P3395" t="str">
            <v>вкл в п. 943.</v>
          </cell>
          <cell r="S3395" t="str">
            <v>вкл в п. 943.</v>
          </cell>
        </row>
        <row r="3396">
          <cell r="H3396" t="str">
            <v>вкл в п. 943.</v>
          </cell>
          <cell r="J3396" t="str">
            <v>вкл в п. 943.</v>
          </cell>
          <cell r="M3396" t="str">
            <v>вкл в п. 943.</v>
          </cell>
          <cell r="P3396" t="str">
            <v>вкл в п. 943.</v>
          </cell>
          <cell r="S3396" t="str">
            <v>вкл в п. 943.</v>
          </cell>
        </row>
        <row r="3397">
          <cell r="H3397" t="str">
            <v>вкл в п. 943.</v>
          </cell>
          <cell r="J3397" t="str">
            <v>вкл в п. 943.</v>
          </cell>
          <cell r="M3397" t="str">
            <v>вкл в п. 943.</v>
          </cell>
          <cell r="P3397" t="str">
            <v>вкл в п. 943.</v>
          </cell>
          <cell r="S3397" t="str">
            <v>вкл в п. 943.</v>
          </cell>
        </row>
        <row r="3398">
          <cell r="H3398" t="str">
            <v>вкл в п. 943.</v>
          </cell>
          <cell r="J3398" t="str">
            <v>вкл в п. 943.</v>
          </cell>
          <cell r="M3398" t="str">
            <v>вкл в п. 943.</v>
          </cell>
          <cell r="P3398" t="str">
            <v>вкл в п. 943.</v>
          </cell>
          <cell r="S3398" t="str">
            <v>вкл в п. 943.</v>
          </cell>
        </row>
        <row r="3399">
          <cell r="H3399" t="str">
            <v>вкл в п. 943.</v>
          </cell>
          <cell r="J3399" t="str">
            <v>вкл в п. 943.</v>
          </cell>
          <cell r="M3399" t="str">
            <v>вкл в п. 943.</v>
          </cell>
          <cell r="P3399" t="str">
            <v>вкл в п. 943.</v>
          </cell>
          <cell r="S3399" t="str">
            <v>вкл в п. 943.</v>
          </cell>
        </row>
        <row r="3400">
          <cell r="H3400" t="str">
            <v>вкл в п. 943.</v>
          </cell>
          <cell r="J3400" t="str">
            <v>вкл в п. 943.</v>
          </cell>
          <cell r="M3400" t="str">
            <v>вкл в п. 943.</v>
          </cell>
          <cell r="P3400" t="str">
            <v>вкл в п. 943.</v>
          </cell>
          <cell r="S3400" t="str">
            <v>вкл в п. 943.</v>
          </cell>
        </row>
        <row r="3401">
          <cell r="H3401" t="str">
            <v>вкл в п. 943.</v>
          </cell>
          <cell r="J3401" t="str">
            <v>вкл в п. 943.</v>
          </cell>
          <cell r="M3401" t="str">
            <v>вкл в п. 943.</v>
          </cell>
          <cell r="P3401" t="str">
            <v>вкл в п. 943.</v>
          </cell>
          <cell r="S3401" t="str">
            <v>вкл в п. 943.</v>
          </cell>
        </row>
        <row r="3402">
          <cell r="H3402" t="str">
            <v>вкл в п. 943.</v>
          </cell>
          <cell r="J3402" t="str">
            <v>вкл в п. 943.</v>
          </cell>
          <cell r="M3402" t="str">
            <v>вкл в п. 943.</v>
          </cell>
          <cell r="P3402" t="str">
            <v>вкл в п. 943.</v>
          </cell>
          <cell r="S3402" t="str">
            <v>вкл в п. 943.</v>
          </cell>
        </row>
        <row r="3403">
          <cell r="H3403" t="str">
            <v>вкл в п. 943.</v>
          </cell>
          <cell r="J3403" t="str">
            <v>вкл в п. 943.</v>
          </cell>
          <cell r="M3403" t="str">
            <v>вкл в п. 943.</v>
          </cell>
          <cell r="P3403" t="str">
            <v>вкл в п. 943.</v>
          </cell>
          <cell r="S3403" t="str">
            <v>вкл в п. 943.</v>
          </cell>
        </row>
        <row r="3404">
          <cell r="H3404" t="str">
            <v>вкл в п. 943.</v>
          </cell>
          <cell r="J3404" t="str">
            <v>вкл в п. 943.</v>
          </cell>
          <cell r="M3404" t="str">
            <v>вкл в п. 943.</v>
          </cell>
          <cell r="P3404" t="str">
            <v>вкл в п. 943.</v>
          </cell>
          <cell r="S3404" t="str">
            <v>вкл в п. 943.</v>
          </cell>
        </row>
        <row r="3405">
          <cell r="H3405" t="str">
            <v>вкл в п. 943.</v>
          </cell>
          <cell r="J3405" t="str">
            <v>вкл в п. 943.</v>
          </cell>
          <cell r="M3405" t="str">
            <v>вкл в п. 943.</v>
          </cell>
          <cell r="P3405" t="str">
            <v>вкл в п. 943.</v>
          </cell>
          <cell r="S3405" t="str">
            <v>вкл в п. 943.</v>
          </cell>
        </row>
        <row r="3406">
          <cell r="H3406" t="str">
            <v>вкл в п. 943.</v>
          </cell>
          <cell r="J3406" t="str">
            <v>вкл в п. 943.</v>
          </cell>
          <cell r="M3406" t="str">
            <v>вкл в п. 943.</v>
          </cell>
          <cell r="P3406" t="str">
            <v>вкл в п. 943.</v>
          </cell>
          <cell r="S3406" t="str">
            <v>вкл в п. 943.</v>
          </cell>
        </row>
        <row r="3407">
          <cell r="H3407" t="str">
            <v>вкл в п. 943.</v>
          </cell>
          <cell r="J3407" t="str">
            <v>вкл в п. 943.</v>
          </cell>
          <cell r="M3407" t="str">
            <v>вкл в п. 943.</v>
          </cell>
          <cell r="P3407" t="str">
            <v>вкл в п. 943.</v>
          </cell>
          <cell r="S3407" t="str">
            <v>вкл в п. 943.</v>
          </cell>
        </row>
        <row r="3408">
          <cell r="H3408" t="str">
            <v>вкл в п. 943.</v>
          </cell>
          <cell r="J3408" t="str">
            <v>вкл в п. 943.</v>
          </cell>
          <cell r="M3408" t="str">
            <v>вкл в п. 943.</v>
          </cell>
          <cell r="P3408" t="str">
            <v>вкл в п. 943.</v>
          </cell>
          <cell r="S3408" t="str">
            <v>вкл в п. 943.</v>
          </cell>
        </row>
        <row r="3409">
          <cell r="H3409" t="str">
            <v>вкл в п. 943.</v>
          </cell>
          <cell r="J3409" t="str">
            <v>вкл в п. 943.</v>
          </cell>
          <cell r="M3409" t="str">
            <v>вкл в п. 943.</v>
          </cell>
          <cell r="P3409" t="str">
            <v>вкл в п. 943.</v>
          </cell>
          <cell r="S3409" t="str">
            <v>вкл в п. 943.</v>
          </cell>
        </row>
        <row r="3410">
          <cell r="H3410" t="str">
            <v>вкл в п. 943.</v>
          </cell>
          <cell r="J3410" t="str">
            <v>вкл в п. 943.</v>
          </cell>
          <cell r="M3410" t="str">
            <v>вкл в п. 943.</v>
          </cell>
          <cell r="P3410" t="str">
            <v>вкл в п. 943.</v>
          </cell>
          <cell r="S3410" t="str">
            <v>вкл в п. 943.</v>
          </cell>
        </row>
        <row r="3411">
          <cell r="H3411" t="str">
            <v>вкл в п. 943.</v>
          </cell>
          <cell r="J3411" t="str">
            <v>вкл в п. 943.</v>
          </cell>
          <cell r="M3411" t="str">
            <v>вкл в п. 943.</v>
          </cell>
          <cell r="P3411" t="str">
            <v>вкл в п. 943.</v>
          </cell>
          <cell r="S3411" t="str">
            <v>вкл в п. 943.</v>
          </cell>
        </row>
        <row r="3412">
          <cell r="H3412" t="str">
            <v>вкл в п. 943.</v>
          </cell>
          <cell r="J3412" t="str">
            <v>вкл в п. 943.</v>
          </cell>
          <cell r="M3412" t="str">
            <v>вкл в п. 943.</v>
          </cell>
          <cell r="P3412" t="str">
            <v>вкл в п. 943.</v>
          </cell>
          <cell r="S3412" t="str">
            <v>вкл в п. 943.</v>
          </cell>
        </row>
        <row r="3413">
          <cell r="H3413" t="str">
            <v>вкл в п. 943.</v>
          </cell>
          <cell r="J3413" t="str">
            <v>вкл в п. 943.</v>
          </cell>
          <cell r="M3413" t="str">
            <v>вкл в п. 943.</v>
          </cell>
          <cell r="P3413" t="str">
            <v>вкл в п. 943.</v>
          </cell>
          <cell r="S3413" t="str">
            <v>вкл в п. 943.</v>
          </cell>
        </row>
        <row r="3414">
          <cell r="H3414" t="str">
            <v>вкл в п. 943.</v>
          </cell>
          <cell r="J3414" t="str">
            <v>вкл в п. 943.</v>
          </cell>
          <cell r="M3414" t="str">
            <v>вкл в п. 943.</v>
          </cell>
          <cell r="P3414" t="str">
            <v>вкл в п. 943.</v>
          </cell>
          <cell r="S3414" t="str">
            <v>вкл в п. 943.</v>
          </cell>
        </row>
        <row r="3415">
          <cell r="H3415" t="str">
            <v>вкл в п. 943.</v>
          </cell>
          <cell r="J3415" t="str">
            <v>вкл в п. 943.</v>
          </cell>
          <cell r="M3415" t="str">
            <v>вкл в п. 943.</v>
          </cell>
          <cell r="P3415" t="str">
            <v>вкл в п. 943.</v>
          </cell>
          <cell r="S3415" t="str">
            <v>вкл в п. 943.</v>
          </cell>
        </row>
        <row r="3416">
          <cell r="H3416" t="str">
            <v>вкл в п. 943.</v>
          </cell>
          <cell r="J3416" t="str">
            <v>вкл в п. 943.</v>
          </cell>
          <cell r="M3416" t="str">
            <v>вкл в п. 943.</v>
          </cell>
          <cell r="P3416" t="str">
            <v>вкл в п. 943.</v>
          </cell>
          <cell r="S3416" t="str">
            <v>вкл в п. 943.</v>
          </cell>
        </row>
        <row r="3417">
          <cell r="H3417" t="str">
            <v>вкл в п. 943.</v>
          </cell>
          <cell r="J3417" t="str">
            <v>вкл в п. 943.</v>
          </cell>
          <cell r="M3417" t="str">
            <v>вкл в п. 943.</v>
          </cell>
          <cell r="P3417" t="str">
            <v>вкл в п. 943.</v>
          </cell>
          <cell r="S3417" t="str">
            <v>вкл в п. 943.</v>
          </cell>
        </row>
        <row r="3418">
          <cell r="H3418" t="str">
            <v>вкл в п. 943.</v>
          </cell>
          <cell r="J3418" t="str">
            <v>вкл в п. 943.</v>
          </cell>
          <cell r="M3418" t="str">
            <v>вкл в п. 943.</v>
          </cell>
          <cell r="P3418" t="str">
            <v>вкл в п. 943.</v>
          </cell>
          <cell r="S3418" t="str">
            <v>вкл в п. 943.</v>
          </cell>
        </row>
        <row r="3419">
          <cell r="H3419" t="str">
            <v>вкл в п. 943.</v>
          </cell>
          <cell r="J3419" t="str">
            <v>вкл в п. 943.</v>
          </cell>
          <cell r="M3419" t="str">
            <v>вкл в п. 943.</v>
          </cell>
          <cell r="P3419" t="str">
            <v>вкл в п. 943.</v>
          </cell>
          <cell r="S3419" t="str">
            <v>вкл в п. 943.</v>
          </cell>
        </row>
        <row r="3420">
          <cell r="H3420" t="str">
            <v>вкл в п. 943.</v>
          </cell>
          <cell r="J3420" t="str">
            <v>вкл в п. 943.</v>
          </cell>
          <cell r="M3420" t="str">
            <v>вкл в п. 943.</v>
          </cell>
          <cell r="P3420" t="str">
            <v>вкл в п. 943.</v>
          </cell>
          <cell r="S3420" t="str">
            <v>вкл в п. 943.</v>
          </cell>
        </row>
        <row r="3421">
          <cell r="H3421" t="str">
            <v>вкл в п. 943.</v>
          </cell>
          <cell r="J3421" t="str">
            <v>вкл в п. 943.</v>
          </cell>
          <cell r="M3421" t="str">
            <v>вкл в п. 943.</v>
          </cell>
          <cell r="P3421" t="str">
            <v>вкл в п. 943.</v>
          </cell>
          <cell r="S3421" t="str">
            <v>вкл в п. 943.</v>
          </cell>
        </row>
        <row r="3422">
          <cell r="H3422" t="str">
            <v>вкл в п. 943.</v>
          </cell>
          <cell r="J3422" t="str">
            <v>вкл в п. 943.</v>
          </cell>
          <cell r="M3422" t="str">
            <v>вкл в п. 943.</v>
          </cell>
          <cell r="P3422" t="str">
            <v>вкл в п. 943.</v>
          </cell>
          <cell r="S3422" t="str">
            <v>вкл в п. 943.</v>
          </cell>
        </row>
        <row r="3423">
          <cell r="H3423" t="str">
            <v>вкл в п. 943.</v>
          </cell>
          <cell r="J3423" t="str">
            <v>вкл в п. 943.</v>
          </cell>
          <cell r="M3423" t="str">
            <v>вкл в п. 943.</v>
          </cell>
          <cell r="P3423" t="str">
            <v>вкл в п. 943.</v>
          </cell>
          <cell r="S3423" t="str">
            <v>вкл в п. 943.</v>
          </cell>
        </row>
        <row r="3424">
          <cell r="H3424" t="str">
            <v>вкл в п. 947.</v>
          </cell>
          <cell r="J3424" t="str">
            <v>вкл в п. 947.</v>
          </cell>
          <cell r="M3424" t="str">
            <v>вкл в п. 947.</v>
          </cell>
          <cell r="P3424" t="str">
            <v>вкл в п. 947.</v>
          </cell>
          <cell r="S3424" t="str">
            <v>вкл в п. 947.</v>
          </cell>
        </row>
        <row r="3425">
          <cell r="H3425" t="str">
            <v>вкл в п. 947.</v>
          </cell>
          <cell r="J3425" t="str">
            <v>вкл в п. 947.</v>
          </cell>
          <cell r="M3425" t="str">
            <v>вкл в п. 947.</v>
          </cell>
          <cell r="P3425" t="str">
            <v>вкл в п. 947.</v>
          </cell>
          <cell r="S3425" t="str">
            <v>вкл в п. 947.</v>
          </cell>
        </row>
        <row r="3426">
          <cell r="H3426" t="str">
            <v>вкл в п. 947.</v>
          </cell>
          <cell r="J3426" t="str">
            <v>вкл в п. 947.</v>
          </cell>
          <cell r="M3426" t="str">
            <v>вкл в п. 947.</v>
          </cell>
          <cell r="P3426" t="str">
            <v>вкл в п. 947.</v>
          </cell>
          <cell r="S3426" t="str">
            <v>вкл в п. 947.</v>
          </cell>
        </row>
        <row r="3427">
          <cell r="H3427" t="str">
            <v>вкл в п. 947.</v>
          </cell>
          <cell r="J3427" t="str">
            <v>вкл в п. 947.</v>
          </cell>
          <cell r="M3427" t="str">
            <v>вкл в п. 947.</v>
          </cell>
          <cell r="P3427" t="str">
            <v>вкл в п. 947.</v>
          </cell>
          <cell r="S3427" t="str">
            <v>вкл в п. 947.</v>
          </cell>
        </row>
        <row r="3428">
          <cell r="H3428" t="str">
            <v>вкл в п. 947.</v>
          </cell>
          <cell r="J3428" t="str">
            <v>вкл в п. 947.</v>
          </cell>
          <cell r="M3428" t="str">
            <v>вкл в п. 947.</v>
          </cell>
          <cell r="P3428" t="str">
            <v>вкл в п. 947.</v>
          </cell>
          <cell r="S3428" t="str">
            <v>вкл в п. 947.</v>
          </cell>
        </row>
        <row r="3429">
          <cell r="H3429" t="str">
            <v>вкл в п. 947.</v>
          </cell>
          <cell r="J3429" t="str">
            <v>вкл в п. 947.</v>
          </cell>
          <cell r="M3429" t="str">
            <v>вкл в п. 947.</v>
          </cell>
          <cell r="P3429" t="str">
            <v>вкл в п. 947.</v>
          </cell>
          <cell r="S3429" t="str">
            <v>вкл в п. 947.</v>
          </cell>
        </row>
        <row r="3430">
          <cell r="H3430" t="str">
            <v>вкл в п. 947.</v>
          </cell>
          <cell r="J3430" t="str">
            <v>вкл в п. 947.</v>
          </cell>
          <cell r="M3430" t="str">
            <v>вкл в п. 947.</v>
          </cell>
          <cell r="P3430" t="str">
            <v>вкл в п. 947.</v>
          </cell>
          <cell r="S3430" t="str">
            <v>вкл в п. 947.</v>
          </cell>
        </row>
        <row r="3431">
          <cell r="H3431" t="str">
            <v>вкл в п. 947.</v>
          </cell>
          <cell r="J3431" t="str">
            <v>вкл в п. 947.</v>
          </cell>
          <cell r="M3431" t="str">
            <v>вкл в п. 947.</v>
          </cell>
          <cell r="P3431" t="str">
            <v>вкл в п. 947.</v>
          </cell>
          <cell r="S3431" t="str">
            <v>вкл в п. 947.</v>
          </cell>
          <cell r="V3431" t="str">
            <v>КИПиА</v>
          </cell>
        </row>
        <row r="3432">
          <cell r="H3432" t="str">
            <v>вкл в п. 947.</v>
          </cell>
          <cell r="J3432" t="str">
            <v>вкл в п. 947.</v>
          </cell>
          <cell r="M3432" t="str">
            <v>вкл в п. 947.</v>
          </cell>
          <cell r="P3432" t="str">
            <v>вкл в п. 947.</v>
          </cell>
          <cell r="S3432" t="str">
            <v>вкл в п. 947.</v>
          </cell>
          <cell r="V3432" t="str">
            <v>КИПиА</v>
          </cell>
        </row>
        <row r="3433">
          <cell r="H3433" t="str">
            <v>вкл в п. 947.</v>
          </cell>
          <cell r="J3433" t="str">
            <v>вкл в п. 947.</v>
          </cell>
          <cell r="M3433" t="str">
            <v>вкл в п. 947.</v>
          </cell>
          <cell r="P3433" t="str">
            <v>вкл в п. 947.</v>
          </cell>
          <cell r="S3433" t="str">
            <v>вкл в п. 947.</v>
          </cell>
        </row>
        <row r="3434">
          <cell r="H3434" t="str">
            <v>вкл в п. 947.</v>
          </cell>
          <cell r="J3434" t="str">
            <v>вкл в п. 947.</v>
          </cell>
          <cell r="M3434" t="str">
            <v>вкл в п. 947.</v>
          </cell>
          <cell r="P3434" t="str">
            <v>вкл в п. 947.</v>
          </cell>
          <cell r="S3434" t="str">
            <v>вкл в п. 947.</v>
          </cell>
        </row>
        <row r="3435">
          <cell r="H3435" t="str">
            <v>вкл в п. 947.</v>
          </cell>
          <cell r="J3435" t="str">
            <v>вкл в п. 947.</v>
          </cell>
          <cell r="M3435" t="str">
            <v>вкл в п. 947.</v>
          </cell>
          <cell r="P3435" t="str">
            <v>вкл в п. 947.</v>
          </cell>
          <cell r="S3435" t="str">
            <v>вкл в п. 947.</v>
          </cell>
        </row>
        <row r="3436">
          <cell r="H3436" t="str">
            <v>вкл в п. 947.</v>
          </cell>
          <cell r="J3436" t="str">
            <v>вкл в п. 947.</v>
          </cell>
          <cell r="M3436" t="str">
            <v>вкл в п. 947.</v>
          </cell>
          <cell r="P3436" t="str">
            <v>вкл в п. 947.</v>
          </cell>
          <cell r="S3436" t="str">
            <v>вкл в п. 947.</v>
          </cell>
        </row>
        <row r="3437">
          <cell r="H3437" t="str">
            <v>вкл в п. 947.</v>
          </cell>
          <cell r="J3437" t="str">
            <v>вкл в п. 947.</v>
          </cell>
          <cell r="M3437" t="str">
            <v>вкл в п. 947.</v>
          </cell>
          <cell r="P3437" t="str">
            <v>вкл в п. 947.</v>
          </cell>
          <cell r="S3437" t="str">
            <v>вкл в п. 947.</v>
          </cell>
        </row>
        <row r="3438">
          <cell r="H3438" t="str">
            <v>вкл в п. 947.</v>
          </cell>
          <cell r="J3438" t="str">
            <v>вкл в п. 947.</v>
          </cell>
          <cell r="M3438" t="str">
            <v>вкл в п. 947.</v>
          </cell>
          <cell r="P3438" t="str">
            <v>вкл в п. 947.</v>
          </cell>
          <cell r="S3438" t="str">
            <v>вкл в п. 947.</v>
          </cell>
        </row>
        <row r="3439">
          <cell r="H3439" t="str">
            <v>СМИС</v>
          </cell>
          <cell r="J3439" t="str">
            <v>СМИС</v>
          </cell>
          <cell r="M3439" t="str">
            <v>СМИС</v>
          </cell>
          <cell r="P3439" t="str">
            <v>СМИС</v>
          </cell>
          <cell r="S3439" t="str">
            <v>СМИС</v>
          </cell>
        </row>
        <row r="3440">
          <cell r="H3440" t="str">
            <v>вкл в п. 3433.</v>
          </cell>
          <cell r="J3440" t="str">
            <v>вкл в п. 3433.</v>
          </cell>
          <cell r="M3440" t="str">
            <v>вкл в п. 3433.</v>
          </cell>
          <cell r="P3440" t="str">
            <v>вкл в п. 3433.</v>
          </cell>
          <cell r="S3440" t="str">
            <v>вкл в п. 3433.</v>
          </cell>
        </row>
        <row r="3441">
          <cell r="H3441" t="str">
            <v>вкл в п. 3433.</v>
          </cell>
          <cell r="J3441" t="str">
            <v>вкл в п. 3433.</v>
          </cell>
          <cell r="M3441" t="str">
            <v>вкл в п. 3433.</v>
          </cell>
          <cell r="P3441" t="str">
            <v>вкл в п. 3433.</v>
          </cell>
          <cell r="S3441" t="str">
            <v>вкл в п. 3433.</v>
          </cell>
        </row>
        <row r="3442">
          <cell r="H3442" t="str">
            <v>вкл в п. 3433.</v>
          </cell>
          <cell r="J3442" t="str">
            <v>вкл в п. 3433.</v>
          </cell>
          <cell r="M3442" t="str">
            <v>вкл в п. 3433.</v>
          </cell>
          <cell r="P3442" t="str">
            <v>вкл в п. 3433.</v>
          </cell>
          <cell r="S3442" t="str">
            <v>вкл в п. 3433.</v>
          </cell>
        </row>
        <row r="3443">
          <cell r="H3443" t="str">
            <v>вкл в п. 3433.</v>
          </cell>
          <cell r="J3443" t="str">
            <v>вкл в п. 3433.</v>
          </cell>
          <cell r="M3443" t="str">
            <v>вкл в п. 3433.</v>
          </cell>
          <cell r="P3443" t="str">
            <v>вкл в п. 3433.</v>
          </cell>
          <cell r="S3443" t="str">
            <v>вкл в п. 3433.</v>
          </cell>
        </row>
        <row r="3444">
          <cell r="H3444" t="str">
            <v>вкл в п. 3433.</v>
          </cell>
          <cell r="J3444" t="str">
            <v>вкл в п. 3433.</v>
          </cell>
          <cell r="M3444" t="str">
            <v>вкл в п. 3433.</v>
          </cell>
          <cell r="P3444" t="str">
            <v>вкл в п. 3433.</v>
          </cell>
          <cell r="S3444" t="str">
            <v>вкл в п. 3433.</v>
          </cell>
        </row>
        <row r="3445">
          <cell r="H3445" t="str">
            <v>вкл в п. 3433.</v>
          </cell>
          <cell r="J3445" t="str">
            <v>вкл в п. 3433.</v>
          </cell>
          <cell r="M3445" t="str">
            <v>вкл в п. 3433.</v>
          </cell>
          <cell r="P3445" t="str">
            <v>вкл в п. 3433.</v>
          </cell>
          <cell r="S3445" t="str">
            <v>вкл в п. 3433.</v>
          </cell>
        </row>
        <row r="3446">
          <cell r="H3446" t="str">
            <v>вкл в п. 3433.</v>
          </cell>
          <cell r="J3446" t="str">
            <v>вкл в п. 3433.</v>
          </cell>
          <cell r="M3446" t="str">
            <v>вкл в п. 3433.</v>
          </cell>
          <cell r="P3446" t="str">
            <v>вкл в п. 3433.</v>
          </cell>
          <cell r="S3446" t="str">
            <v>вкл в п. 3433.</v>
          </cell>
        </row>
        <row r="3447">
          <cell r="H3447" t="str">
            <v>вкл в п. 3433.</v>
          </cell>
          <cell r="J3447" t="str">
            <v>вкл в п. 3433.</v>
          </cell>
          <cell r="M3447" t="str">
            <v>вкл в п. 3433.</v>
          </cell>
          <cell r="P3447" t="str">
            <v>вкл в п. 3433.</v>
          </cell>
          <cell r="S3447" t="str">
            <v>вкл в п. 3433.</v>
          </cell>
        </row>
        <row r="3448">
          <cell r="H3448" t="str">
            <v>вкл в п. 3433.</v>
          </cell>
          <cell r="J3448" t="str">
            <v>вкл в п. 3433.</v>
          </cell>
          <cell r="M3448" t="str">
            <v>вкл в п. 3433.</v>
          </cell>
          <cell r="P3448" t="str">
            <v>вкл в п. 3433.</v>
          </cell>
          <cell r="S3448" t="str">
            <v>вкл в п. 3433.</v>
          </cell>
        </row>
        <row r="3449">
          <cell r="H3449" t="str">
            <v>вкл в п. 3433.</v>
          </cell>
          <cell r="J3449" t="str">
            <v>вкл в п. 3433.</v>
          </cell>
          <cell r="M3449" t="str">
            <v>вкл в п. 3433.</v>
          </cell>
          <cell r="P3449" t="str">
            <v>вкл в п. 3433.</v>
          </cell>
          <cell r="S3449" t="str">
            <v>вкл в п. 3433.</v>
          </cell>
        </row>
        <row r="3450">
          <cell r="H3450" t="str">
            <v>вкл в п. 3433.</v>
          </cell>
          <cell r="J3450" t="str">
            <v>вкл в п. 3433.</v>
          </cell>
          <cell r="M3450" t="str">
            <v>вкл в п. 3433.</v>
          </cell>
          <cell r="P3450" t="str">
            <v>вкл в п. 3433.</v>
          </cell>
          <cell r="S3450" t="str">
            <v>вкл в п. 3433.</v>
          </cell>
        </row>
        <row r="3451">
          <cell r="H3451" t="str">
            <v>вкл в п. 3433.</v>
          </cell>
          <cell r="J3451" t="str">
            <v>вкл в п. 3433.</v>
          </cell>
          <cell r="M3451" t="str">
            <v>вкл в п. 3433.</v>
          </cell>
          <cell r="P3451" t="str">
            <v>вкл в п. 3433.</v>
          </cell>
          <cell r="S3451" t="str">
            <v>вкл в п. 3433.</v>
          </cell>
        </row>
        <row r="3452">
          <cell r="H3452" t="str">
            <v>вкл в п. 3433.</v>
          </cell>
          <cell r="J3452" t="str">
            <v>вкл в п. 3433.</v>
          </cell>
          <cell r="M3452" t="str">
            <v>вкл в п. 3433.</v>
          </cell>
          <cell r="P3452" t="str">
            <v>вкл в п. 3433.</v>
          </cell>
          <cell r="S3452" t="str">
            <v>вкл в п. 3433.</v>
          </cell>
        </row>
        <row r="3453">
          <cell r="H3453" t="str">
            <v>вкл в п. 3433.</v>
          </cell>
          <cell r="J3453" t="str">
            <v>вкл в п. 3433.</v>
          </cell>
          <cell r="M3453" t="str">
            <v>вкл в п. 3433.</v>
          </cell>
          <cell r="P3453" t="str">
            <v>вкл в п. 3433.</v>
          </cell>
          <cell r="S3453" t="str">
            <v>вкл в п. 3433.</v>
          </cell>
        </row>
        <row r="3454">
          <cell r="H3454" t="str">
            <v>вкл в п. 3433.</v>
          </cell>
          <cell r="J3454" t="str">
            <v>вкл в п. 3433.</v>
          </cell>
          <cell r="M3454" t="str">
            <v>вкл в п. 3433.</v>
          </cell>
          <cell r="P3454" t="str">
            <v>вкл в п. 3433.</v>
          </cell>
          <cell r="S3454" t="str">
            <v>вкл в п. 3433.</v>
          </cell>
        </row>
        <row r="3455">
          <cell r="H3455" t="str">
            <v>вкл в п. 3433.</v>
          </cell>
          <cell r="J3455" t="str">
            <v>вкл в п. 3433.</v>
          </cell>
          <cell r="M3455" t="str">
            <v>вкл в п. 3433.</v>
          </cell>
          <cell r="P3455" t="str">
            <v>вкл в п. 3433.</v>
          </cell>
          <cell r="S3455" t="str">
            <v>вкл в п. 3433.</v>
          </cell>
        </row>
        <row r="3456">
          <cell r="H3456" t="str">
            <v>вкл в п. 3433.</v>
          </cell>
          <cell r="J3456" t="str">
            <v>вкл в п. 3433.</v>
          </cell>
          <cell r="M3456" t="str">
            <v>вкл в п. 3433.</v>
          </cell>
          <cell r="P3456" t="str">
            <v>вкл в п. 3433.</v>
          </cell>
          <cell r="S3456" t="str">
            <v>вкл в п. 3433.</v>
          </cell>
        </row>
        <row r="3457">
          <cell r="H3457" t="str">
            <v>вкл в п. 3433.</v>
          </cell>
          <cell r="J3457" t="str">
            <v>вкл в п. 3433.</v>
          </cell>
          <cell r="M3457" t="str">
            <v>вкл в п. 3433.</v>
          </cell>
          <cell r="P3457" t="str">
            <v>вкл в п. 3433.</v>
          </cell>
          <cell r="S3457" t="str">
            <v>вкл в п. 3433.</v>
          </cell>
        </row>
        <row r="3458">
          <cell r="H3458" t="str">
            <v>вкл в п. 3433.</v>
          </cell>
          <cell r="J3458" t="str">
            <v>вкл в п. 3433.</v>
          </cell>
          <cell r="M3458" t="str">
            <v>вкл в п. 3433.</v>
          </cell>
          <cell r="P3458" t="str">
            <v>вкл в п. 3433.</v>
          </cell>
          <cell r="S3458" t="str">
            <v>вкл в п. 3433.</v>
          </cell>
        </row>
        <row r="3459">
          <cell r="H3459" t="str">
            <v>вкл в п. 3433.</v>
          </cell>
          <cell r="J3459" t="str">
            <v>вкл в п. 3433.</v>
          </cell>
          <cell r="M3459" t="str">
            <v>вкл в п. 3433.</v>
          </cell>
          <cell r="P3459" t="str">
            <v>вкл в п. 3433.</v>
          </cell>
          <cell r="S3459" t="str">
            <v>вкл в п. 3433.</v>
          </cell>
        </row>
        <row r="3460">
          <cell r="H3460" t="str">
            <v>вкл в п. 3433.</v>
          </cell>
          <cell r="J3460" t="str">
            <v>вкл в п. 3433.</v>
          </cell>
          <cell r="M3460" t="str">
            <v>вкл в п. 3433.</v>
          </cell>
          <cell r="P3460" t="str">
            <v>вкл в п. 3433.</v>
          </cell>
          <cell r="S3460" t="str">
            <v>вкл в п. 3433.</v>
          </cell>
        </row>
        <row r="3461">
          <cell r="H3461" t="str">
            <v>вкл в п. 3433.</v>
          </cell>
          <cell r="J3461" t="str">
            <v>вкл в п. 3433.</v>
          </cell>
          <cell r="M3461" t="str">
            <v>вкл в п. 3433.</v>
          </cell>
          <cell r="P3461" t="str">
            <v>вкл в п. 3433.</v>
          </cell>
          <cell r="S3461" t="str">
            <v>вкл в п. 3433.</v>
          </cell>
        </row>
        <row r="3462">
          <cell r="H3462" t="str">
            <v>вкл в п. 3433.</v>
          </cell>
          <cell r="J3462" t="str">
            <v>вкл в п. 3433.</v>
          </cell>
          <cell r="M3462" t="str">
            <v>вкл в п. 3433.</v>
          </cell>
          <cell r="P3462" t="str">
            <v>вкл в п. 3433.</v>
          </cell>
          <cell r="S3462" t="str">
            <v>вкл в п. 3433.</v>
          </cell>
        </row>
        <row r="3463">
          <cell r="H3463" t="str">
            <v>вкл в п. 3433.</v>
          </cell>
          <cell r="J3463" t="str">
            <v>вкл в п. 3433.</v>
          </cell>
          <cell r="M3463" t="str">
            <v>вкл в п. 3433.</v>
          </cell>
          <cell r="P3463" t="str">
            <v>вкл в п. 3433.</v>
          </cell>
          <cell r="S3463" t="str">
            <v>вкл в п. 3433.</v>
          </cell>
        </row>
        <row r="3464">
          <cell r="H3464" t="str">
            <v>вкл в п. 3433.</v>
          </cell>
          <cell r="J3464" t="str">
            <v>вкл в п. 3433.</v>
          </cell>
          <cell r="M3464" t="str">
            <v>вкл в п. 3433.</v>
          </cell>
          <cell r="P3464" t="str">
            <v>вкл в п. 3433.</v>
          </cell>
          <cell r="S3464" t="str">
            <v>вкл в п. 3433.</v>
          </cell>
          <cell r="V3464" t="str">
            <v>КИПиА</v>
          </cell>
        </row>
        <row r="3465">
          <cell r="H3465" t="str">
            <v>вкл в п. 3433.</v>
          </cell>
          <cell r="J3465" t="str">
            <v>вкл в п. 3433.</v>
          </cell>
          <cell r="M3465" t="str">
            <v>вкл в п. 3433.</v>
          </cell>
          <cell r="P3465" t="str">
            <v>вкл в п. 3433.</v>
          </cell>
          <cell r="S3465" t="str">
            <v>вкл в п. 3433.</v>
          </cell>
        </row>
        <row r="3466">
          <cell r="H3466" t="str">
            <v>вкл в п. 3433.</v>
          </cell>
          <cell r="J3466" t="str">
            <v>вкл в п. 3433.</v>
          </cell>
          <cell r="M3466" t="str">
            <v>вкл в п. 3433.</v>
          </cell>
          <cell r="P3466" t="str">
            <v>вкл в п. 3433.</v>
          </cell>
          <cell r="S3466" t="str">
            <v>вкл в п. 3433.</v>
          </cell>
        </row>
        <row r="3467">
          <cell r="H3467" t="str">
            <v>вкл в п. 3433.</v>
          </cell>
          <cell r="J3467" t="str">
            <v>вкл в п. 3433.</v>
          </cell>
          <cell r="M3467" t="str">
            <v>вкл в п. 3433.</v>
          </cell>
          <cell r="P3467" t="str">
            <v>вкл в п. 3433.</v>
          </cell>
          <cell r="S3467" t="str">
            <v>вкл в п. 3433.</v>
          </cell>
        </row>
        <row r="3468">
          <cell r="H3468" t="str">
            <v>вкл в п. 3433.</v>
          </cell>
          <cell r="J3468" t="str">
            <v>вкл в п. 3433.</v>
          </cell>
          <cell r="M3468" t="str">
            <v>вкл в п. 3433.</v>
          </cell>
          <cell r="P3468" t="str">
            <v>вкл в п. 3433.</v>
          </cell>
          <cell r="S3468" t="str">
            <v>вкл в п. 3433.</v>
          </cell>
          <cell r="V3468" t="str">
            <v>КИПиА</v>
          </cell>
        </row>
        <row r="3469">
          <cell r="H3469" t="str">
            <v>вкл в п. 3433.</v>
          </cell>
          <cell r="J3469" t="str">
            <v>вкл в п. 3433.</v>
          </cell>
          <cell r="M3469" t="str">
            <v>вкл в п. 3433.</v>
          </cell>
          <cell r="P3469" t="str">
            <v>вкл в п. 3433.</v>
          </cell>
          <cell r="S3469" t="str">
            <v>вкл в п. 3433.</v>
          </cell>
        </row>
        <row r="3470">
          <cell r="H3470" t="str">
            <v>вкл в п. 3433.</v>
          </cell>
          <cell r="J3470" t="str">
            <v>вкл в п. 3433.</v>
          </cell>
          <cell r="M3470" t="str">
            <v>вкл в п. 3433.</v>
          </cell>
          <cell r="P3470" t="str">
            <v>вкл в п. 3433.</v>
          </cell>
          <cell r="S3470" t="str">
            <v>вкл в п. 3433.</v>
          </cell>
        </row>
        <row r="3471">
          <cell r="H3471" t="str">
            <v>вкл в п. 3433.</v>
          </cell>
          <cell r="J3471" t="str">
            <v>вкл в п. 3433.</v>
          </cell>
          <cell r="M3471" t="str">
            <v>вкл в п. 3433.</v>
          </cell>
          <cell r="P3471" t="str">
            <v>вкл в п. 3433.</v>
          </cell>
          <cell r="S3471" t="str">
            <v>вкл в п. 3433.</v>
          </cell>
        </row>
        <row r="3472">
          <cell r="H3472" t="str">
            <v>вкл в п. 3433.</v>
          </cell>
          <cell r="J3472" t="str">
            <v>вкл в п. 3433.</v>
          </cell>
          <cell r="M3472" t="str">
            <v>вкл в п. 3433.</v>
          </cell>
          <cell r="P3472" t="str">
            <v>вкл в п. 3433.</v>
          </cell>
          <cell r="S3472" t="str">
            <v>вкл в п. 3433.</v>
          </cell>
          <cell r="V3472" t="str">
            <v>КИПиА</v>
          </cell>
        </row>
        <row r="3473">
          <cell r="H3473" t="str">
            <v>вкл в п. 3433.</v>
          </cell>
          <cell r="J3473" t="str">
            <v>вкл в п. 3433.</v>
          </cell>
          <cell r="M3473" t="str">
            <v>вкл в п. 3433.</v>
          </cell>
          <cell r="P3473" t="str">
            <v>вкл в п. 3433.</v>
          </cell>
          <cell r="S3473" t="str">
            <v>вкл в п. 3433.</v>
          </cell>
        </row>
        <row r="3474">
          <cell r="H3474" t="str">
            <v>вкл в п. 3433.</v>
          </cell>
          <cell r="J3474" t="str">
            <v>вкл в п. 3433.</v>
          </cell>
          <cell r="M3474" t="str">
            <v>вкл в п. 3433.</v>
          </cell>
          <cell r="P3474" t="str">
            <v>вкл в п. 3433.</v>
          </cell>
          <cell r="S3474" t="str">
            <v>вкл в п. 3433.</v>
          </cell>
        </row>
        <row r="3475">
          <cell r="H3475" t="str">
            <v>вкл в п. 3433.</v>
          </cell>
          <cell r="J3475" t="str">
            <v>вкл в п. 3433.</v>
          </cell>
          <cell r="M3475" t="str">
            <v>вкл в п. 3433.</v>
          </cell>
          <cell r="P3475" t="str">
            <v>вкл в п. 3433.</v>
          </cell>
          <cell r="S3475" t="str">
            <v>вкл в п. 3433.</v>
          </cell>
        </row>
        <row r="3476">
          <cell r="H3476" t="str">
            <v>вкл в п. 3433.</v>
          </cell>
          <cell r="J3476" t="str">
            <v>вкл в п. 3433.</v>
          </cell>
          <cell r="M3476" t="str">
            <v>вкл в п. 3433.</v>
          </cell>
          <cell r="P3476" t="str">
            <v>вкл в п. 3433.</v>
          </cell>
          <cell r="S3476" t="str">
            <v>вкл в п. 3433.</v>
          </cell>
        </row>
        <row r="3477">
          <cell r="H3477" t="str">
            <v>вкл в п. 3433.</v>
          </cell>
          <cell r="J3477" t="str">
            <v>вкл в п. 3433.</v>
          </cell>
          <cell r="M3477" t="str">
            <v>вкл в п. 3433.</v>
          </cell>
          <cell r="P3477" t="str">
            <v>вкл в п. 3433.</v>
          </cell>
          <cell r="S3477" t="str">
            <v>вкл в п. 3433.</v>
          </cell>
        </row>
        <row r="3478">
          <cell r="H3478" t="str">
            <v>вкл в п. 3433.</v>
          </cell>
          <cell r="J3478" t="str">
            <v>вкл в п. 3433.</v>
          </cell>
          <cell r="M3478" t="str">
            <v>вкл в п. 3433.</v>
          </cell>
          <cell r="P3478" t="str">
            <v>вкл в п. 3433.</v>
          </cell>
          <cell r="S3478" t="str">
            <v>вкл в п. 3433.</v>
          </cell>
        </row>
        <row r="3479">
          <cell r="H3479" t="str">
            <v>вкл в п. 3433.</v>
          </cell>
          <cell r="J3479" t="str">
            <v>вкл в п. 3433.</v>
          </cell>
          <cell r="M3479" t="str">
            <v>вкл в п. 3433.</v>
          </cell>
          <cell r="P3479" t="str">
            <v>вкл в п. 3433.</v>
          </cell>
          <cell r="S3479" t="str">
            <v>вкл в п. 3433.</v>
          </cell>
        </row>
        <row r="3480">
          <cell r="H3480" t="str">
            <v>вкл в п. 3433.</v>
          </cell>
          <cell r="J3480" t="str">
            <v>вкл в п. 3433.</v>
          </cell>
          <cell r="M3480" t="str">
            <v>вкл в п. 3433.</v>
          </cell>
          <cell r="P3480" t="str">
            <v>вкл в п. 3433.</v>
          </cell>
          <cell r="S3480" t="str">
            <v>вкл в п. 3433.</v>
          </cell>
        </row>
        <row r="3481">
          <cell r="H3481" t="str">
            <v>вкл в п. 3433.</v>
          </cell>
          <cell r="J3481" t="str">
            <v>вкл в п. 3433.</v>
          </cell>
          <cell r="M3481" t="str">
            <v>вкл в п. 3433.</v>
          </cell>
          <cell r="P3481" t="str">
            <v>вкл в п. 3433.</v>
          </cell>
          <cell r="S3481" t="str">
            <v>вкл в п. 3433.</v>
          </cell>
        </row>
        <row r="3482">
          <cell r="H3482" t="str">
            <v>вкл в п. 3433.</v>
          </cell>
          <cell r="J3482" t="str">
            <v>вкл в п. 3433.</v>
          </cell>
          <cell r="M3482" t="str">
            <v>вкл в п. 3433.</v>
          </cell>
          <cell r="P3482" t="str">
            <v>вкл в п. 3433.</v>
          </cell>
          <cell r="S3482" t="str">
            <v>вкл в п. 3433.</v>
          </cell>
        </row>
        <row r="3483">
          <cell r="H3483" t="str">
            <v>вкл в п. 3433.</v>
          </cell>
          <cell r="J3483" t="str">
            <v>вкл в п. 3433.</v>
          </cell>
          <cell r="M3483" t="str">
            <v>вкл в п. 3433.</v>
          </cell>
          <cell r="P3483" t="str">
            <v>вкл в п. 3433.</v>
          </cell>
          <cell r="S3483" t="str">
            <v>вкл в п. 3433.</v>
          </cell>
        </row>
        <row r="3484">
          <cell r="H3484" t="str">
            <v>вкл в п. 3433.</v>
          </cell>
          <cell r="J3484" t="str">
            <v>вкл в п. 3433.</v>
          </cell>
          <cell r="M3484" t="str">
            <v>вкл в п. 3433.</v>
          </cell>
          <cell r="P3484" t="str">
            <v>вкл в п. 3433.</v>
          </cell>
          <cell r="S3484" t="str">
            <v>вкл в п. 3433.</v>
          </cell>
        </row>
        <row r="3485">
          <cell r="H3485" t="str">
            <v>вкл в п. 3433.</v>
          </cell>
          <cell r="J3485" t="str">
            <v>вкл в п. 3433.</v>
          </cell>
          <cell r="M3485" t="str">
            <v>вкл в п. 3433.</v>
          </cell>
          <cell r="P3485" t="str">
            <v>вкл в п. 3433.</v>
          </cell>
          <cell r="S3485" t="str">
            <v>вкл в п. 3433.</v>
          </cell>
        </row>
        <row r="3486">
          <cell r="H3486" t="str">
            <v>вкл в п. 3433.</v>
          </cell>
          <cell r="J3486" t="str">
            <v>вкл в п. 3433.</v>
          </cell>
          <cell r="M3486" t="str">
            <v>вкл в п. 3433.</v>
          </cell>
          <cell r="P3486" t="str">
            <v>вкл в п. 3433.</v>
          </cell>
          <cell r="S3486" t="str">
            <v>вкл в п. 3433.</v>
          </cell>
        </row>
        <row r="3487">
          <cell r="H3487" t="str">
            <v>вкл в п. 3433.</v>
          </cell>
          <cell r="J3487" t="str">
            <v>вкл в п. 3433.</v>
          </cell>
          <cell r="M3487" t="str">
            <v>вкл в п. 3433.</v>
          </cell>
          <cell r="P3487" t="str">
            <v>вкл в п. 3433.</v>
          </cell>
          <cell r="S3487" t="str">
            <v>вкл в п. 3433.</v>
          </cell>
        </row>
        <row r="3488">
          <cell r="H3488" t="str">
            <v>вкл в п. 3433.</v>
          </cell>
          <cell r="J3488" t="str">
            <v>вкл в п. 3433.</v>
          </cell>
          <cell r="M3488" t="str">
            <v>вкл в п. 3433.</v>
          </cell>
          <cell r="P3488" t="str">
            <v>вкл в п. 3433.</v>
          </cell>
          <cell r="S3488" t="str">
            <v>вкл в п. 3433.</v>
          </cell>
        </row>
        <row r="3489">
          <cell r="H3489" t="str">
            <v>вкл в п. 3433.</v>
          </cell>
          <cell r="J3489" t="str">
            <v>вкл в п. 3433.</v>
          </cell>
          <cell r="M3489" t="str">
            <v>вкл в п. 3433.</v>
          </cell>
          <cell r="P3489" t="str">
            <v>вкл в п. 3433.</v>
          </cell>
          <cell r="S3489" t="str">
            <v>вкл в п. 3433.</v>
          </cell>
        </row>
        <row r="3490">
          <cell r="H3490" t="str">
            <v>вкл в п. 3433.</v>
          </cell>
          <cell r="J3490" t="str">
            <v>вкл в п. 3433.</v>
          </cell>
          <cell r="M3490" t="str">
            <v>вкл в п. 3433.</v>
          </cell>
          <cell r="P3490" t="str">
            <v>вкл в п. 3433.</v>
          </cell>
          <cell r="S3490" t="str">
            <v>вкл в п. 3433.</v>
          </cell>
        </row>
        <row r="3491">
          <cell r="H3491" t="str">
            <v>вкл в п. 3433.</v>
          </cell>
          <cell r="J3491" t="str">
            <v>вкл в п. 3433.</v>
          </cell>
          <cell r="M3491" t="str">
            <v>вкл в п. 3433.</v>
          </cell>
          <cell r="P3491" t="str">
            <v>вкл в п. 3433.</v>
          </cell>
          <cell r="S3491" t="str">
            <v>вкл в п. 3433.</v>
          </cell>
        </row>
        <row r="3492">
          <cell r="H3492" t="str">
            <v>вкл в п. 3433.</v>
          </cell>
          <cell r="J3492" t="str">
            <v>вкл в п. 3433.</v>
          </cell>
          <cell r="M3492" t="str">
            <v>вкл в п. 3433.</v>
          </cell>
          <cell r="P3492" t="str">
            <v>вкл в п. 3433.</v>
          </cell>
          <cell r="S3492" t="str">
            <v>вкл в п. 3433.</v>
          </cell>
        </row>
        <row r="3493">
          <cell r="H3493" t="str">
            <v>вкл в п. 3433.</v>
          </cell>
          <cell r="J3493" t="str">
            <v>вкл в п. 3433.</v>
          </cell>
          <cell r="M3493" t="str">
            <v>вкл в п. 3433.</v>
          </cell>
          <cell r="P3493" t="str">
            <v>вкл в п. 3433.</v>
          </cell>
          <cell r="S3493" t="str">
            <v>вкл в п. 3433.</v>
          </cell>
        </row>
        <row r="3494">
          <cell r="H3494" t="str">
            <v>вкл в п. 3433.</v>
          </cell>
          <cell r="J3494" t="str">
            <v>вкл в п. 3433.</v>
          </cell>
          <cell r="M3494" t="str">
            <v>вкл в п. 3433.</v>
          </cell>
          <cell r="P3494" t="str">
            <v>вкл в п. 3433.</v>
          </cell>
          <cell r="S3494" t="str">
            <v>вкл в п. 3433.</v>
          </cell>
        </row>
        <row r="3495">
          <cell r="H3495" t="str">
            <v>вкл в п. 3433.</v>
          </cell>
          <cell r="J3495" t="str">
            <v>вкл в п. 3433.</v>
          </cell>
          <cell r="M3495" t="str">
            <v>вкл в п. 3433.</v>
          </cell>
          <cell r="P3495" t="str">
            <v>вкл в п. 3433.</v>
          </cell>
          <cell r="S3495" t="str">
            <v>вкл в п. 3433.</v>
          </cell>
        </row>
        <row r="3496">
          <cell r="H3496" t="str">
            <v>вкл в п. 3433.</v>
          </cell>
          <cell r="J3496" t="str">
            <v>вкл в п. 3433.</v>
          </cell>
          <cell r="M3496" t="str">
            <v>вкл в п. 3433.</v>
          </cell>
          <cell r="P3496" t="str">
            <v>вкл в п. 3433.</v>
          </cell>
          <cell r="S3496" t="str">
            <v>вкл в п. 3433.</v>
          </cell>
        </row>
        <row r="3497">
          <cell r="H3497">
            <v>977931.90465102205</v>
          </cell>
          <cell r="J3497">
            <v>977931.90465102205</v>
          </cell>
          <cell r="M3497">
            <v>977931.90465102205</v>
          </cell>
          <cell r="P3497">
            <v>977931.90465102205</v>
          </cell>
          <cell r="S3497">
            <v>977931.90465102205</v>
          </cell>
          <cell r="V3497" t="str">
            <v>ЭТО</v>
          </cell>
        </row>
        <row r="3498">
          <cell r="H3498">
            <v>0</v>
          </cell>
          <cell r="J3498">
            <v>0</v>
          </cell>
          <cell r="M3498">
            <v>0</v>
          </cell>
          <cell r="P3498">
            <v>0</v>
          </cell>
          <cell r="S3498">
            <v>0</v>
          </cell>
        </row>
        <row r="3499">
          <cell r="H3499">
            <v>2659684.7161027901</v>
          </cell>
          <cell r="J3499">
            <v>2659684.7161027901</v>
          </cell>
          <cell r="M3499">
            <v>2659684.7161027901</v>
          </cell>
          <cell r="P3499">
            <v>2659684.7161027901</v>
          </cell>
          <cell r="S3499">
            <v>2659684.7161027901</v>
          </cell>
          <cell r="V3499" t="str">
            <v>ЭТО</v>
          </cell>
        </row>
        <row r="3500">
          <cell r="H3500">
            <v>0</v>
          </cell>
          <cell r="J3500">
            <v>0</v>
          </cell>
          <cell r="M3500">
            <v>0</v>
          </cell>
          <cell r="P3500">
            <v>0</v>
          </cell>
          <cell r="S3500">
            <v>0</v>
          </cell>
        </row>
        <row r="3501">
          <cell r="H3501">
            <v>250065.6988046456</v>
          </cell>
          <cell r="J3501">
            <v>250065.6988046456</v>
          </cell>
          <cell r="M3501">
            <v>250065.6988046456</v>
          </cell>
          <cell r="P3501">
            <v>250065.6988046456</v>
          </cell>
          <cell r="S3501">
            <v>250065.6988046456</v>
          </cell>
          <cell r="V3501" t="str">
            <v>ЭТО</v>
          </cell>
        </row>
        <row r="3502">
          <cell r="H3502">
            <v>1024653.0157736504</v>
          </cell>
          <cell r="J3502">
            <v>1024653.0157736504</v>
          </cell>
          <cell r="M3502">
            <v>1024653.0157736504</v>
          </cell>
          <cell r="P3502">
            <v>1024653.0157736504</v>
          </cell>
          <cell r="S3502">
            <v>1024653.0157736504</v>
          </cell>
          <cell r="V3502" t="str">
            <v>ЭТО</v>
          </cell>
        </row>
        <row r="3503">
          <cell r="H3503">
            <v>0</v>
          </cell>
          <cell r="J3503">
            <v>0</v>
          </cell>
          <cell r="M3503">
            <v>0</v>
          </cell>
          <cell r="P3503">
            <v>0</v>
          </cell>
          <cell r="S3503">
            <v>0</v>
          </cell>
        </row>
        <row r="3504">
          <cell r="H3504">
            <v>1001367.1863174042</v>
          </cell>
          <cell r="J3504">
            <v>1001367.1863174042</v>
          </cell>
          <cell r="M3504">
            <v>1001367.1863174042</v>
          </cell>
          <cell r="P3504">
            <v>1001367.1863174042</v>
          </cell>
          <cell r="S3504">
            <v>1001367.1863174042</v>
          </cell>
          <cell r="V3504" t="str">
            <v>ЭТО</v>
          </cell>
        </row>
        <row r="3505">
          <cell r="H3505">
            <v>1001367.1863174042</v>
          </cell>
          <cell r="J3505">
            <v>1001367.1863174042</v>
          </cell>
          <cell r="M3505">
            <v>1001367.1863174042</v>
          </cell>
          <cell r="P3505">
            <v>1001367.1863174042</v>
          </cell>
          <cell r="S3505">
            <v>1001367.1863174042</v>
          </cell>
          <cell r="V3505" t="str">
            <v>ЭТО</v>
          </cell>
        </row>
        <row r="3506">
          <cell r="H3506">
            <v>1004406.8913417803</v>
          </cell>
          <cell r="J3506">
            <v>1004406.8913417803</v>
          </cell>
          <cell r="M3506">
            <v>1004406.8913417803</v>
          </cell>
          <cell r="P3506">
            <v>1004406.8913417803</v>
          </cell>
          <cell r="S3506">
            <v>1004406.8913417803</v>
          </cell>
          <cell r="V3506" t="str">
            <v>ЭТО</v>
          </cell>
        </row>
        <row r="3507">
          <cell r="H3507">
            <v>7030848.2393924622</v>
          </cell>
          <cell r="J3507">
            <v>7030848.2393924622</v>
          </cell>
          <cell r="M3507">
            <v>7030848.2393924622</v>
          </cell>
          <cell r="P3507">
            <v>7030848.2393924622</v>
          </cell>
          <cell r="S3507">
            <v>7030848.2393924622</v>
          </cell>
          <cell r="V3507" t="str">
            <v>ЭТО</v>
          </cell>
        </row>
        <row r="3508">
          <cell r="H3508">
            <v>15000346.134049006</v>
          </cell>
          <cell r="J3508">
            <v>15000346.134049006</v>
          </cell>
          <cell r="M3508">
            <v>15000346.134049006</v>
          </cell>
          <cell r="P3508">
            <v>15000346.134049006</v>
          </cell>
          <cell r="S3508">
            <v>15000346.134049006</v>
          </cell>
          <cell r="V3508" t="str">
            <v>ЭТО</v>
          </cell>
        </row>
        <row r="3509">
          <cell r="H3509">
            <v>2379594.6875946587</v>
          </cell>
          <cell r="J3509">
            <v>2379594.6875946587</v>
          </cell>
          <cell r="M3509">
            <v>2379594.6875946587</v>
          </cell>
          <cell r="P3509">
            <v>2379594.6875946587</v>
          </cell>
          <cell r="S3509">
            <v>2379594.6875946587</v>
          </cell>
          <cell r="V3509" t="str">
            <v>ЭТО</v>
          </cell>
        </row>
        <row r="3510">
          <cell r="H3510">
            <v>500131.39760929119</v>
          </cell>
          <cell r="J3510">
            <v>500131.39760929119</v>
          </cell>
          <cell r="M3510">
            <v>500131.39760929119</v>
          </cell>
          <cell r="P3510">
            <v>500131.39760929119</v>
          </cell>
          <cell r="S3510">
            <v>500131.39760929119</v>
          </cell>
          <cell r="V3510" t="str">
            <v>ЭТО</v>
          </cell>
        </row>
        <row r="3511">
          <cell r="H3511" t="str">
            <v>вкл в смр</v>
          </cell>
          <cell r="J3511" t="str">
            <v>вкл в смр</v>
          </cell>
          <cell r="M3511" t="str">
            <v>вкл в смр</v>
          </cell>
          <cell r="P3511" t="str">
            <v>вкл в смр</v>
          </cell>
          <cell r="S3511" t="str">
            <v>вкл в смр</v>
          </cell>
          <cell r="V3511" t="str">
            <v>Арм-ра НД/ВД</v>
          </cell>
        </row>
        <row r="3512">
          <cell r="H3512" t="str">
            <v>вкл в смр</v>
          </cell>
          <cell r="J3512" t="str">
            <v>вкл в смр</v>
          </cell>
          <cell r="M3512" t="str">
            <v>вкл в смр</v>
          </cell>
          <cell r="P3512" t="str">
            <v>вкл в смр</v>
          </cell>
          <cell r="S3512" t="str">
            <v>вкл в смр</v>
          </cell>
          <cell r="V3512" t="str">
            <v>Арм-ра НД/ВД</v>
          </cell>
        </row>
        <row r="3513">
          <cell r="H3513">
            <v>317827.86901158217</v>
          </cell>
          <cell r="J3513">
            <v>317827.86901158217</v>
          </cell>
          <cell r="M3513">
            <v>317827.86901158217</v>
          </cell>
          <cell r="P3513">
            <v>317827.86901158217</v>
          </cell>
          <cell r="S3513">
            <v>317827.86901158217</v>
          </cell>
          <cell r="V3513" t="str">
            <v>Насосы</v>
          </cell>
        </row>
        <row r="3514">
          <cell r="H3514">
            <v>305603.72020344442</v>
          </cell>
          <cell r="J3514">
            <v>305603.72020344442</v>
          </cell>
          <cell r="M3514">
            <v>305603.72020344442</v>
          </cell>
          <cell r="P3514">
            <v>305603.72020344442</v>
          </cell>
          <cell r="S3514">
            <v>305603.72020344442</v>
          </cell>
          <cell r="V3514" t="str">
            <v>Насосы</v>
          </cell>
        </row>
        <row r="3515">
          <cell r="H3515" t="str">
            <v>вкл в смр</v>
          </cell>
          <cell r="J3515" t="str">
            <v>вкл в смр</v>
          </cell>
          <cell r="M3515" t="str">
            <v>вкл в смр</v>
          </cell>
          <cell r="P3515" t="str">
            <v>вкл в смр</v>
          </cell>
          <cell r="S3515" t="str">
            <v>вкл в смр</v>
          </cell>
          <cell r="V3515" t="str">
            <v>Арм-ра НД/ВД</v>
          </cell>
        </row>
        <row r="3516">
          <cell r="H3516">
            <v>495595.99913670443</v>
          </cell>
          <cell r="J3516">
            <v>495595.99913670443</v>
          </cell>
          <cell r="M3516">
            <v>495595.99913670443</v>
          </cell>
          <cell r="P3516">
            <v>495595.99913670443</v>
          </cell>
          <cell r="S3516">
            <v>495595.99913670443</v>
          </cell>
          <cell r="V3516" t="str">
            <v>Насосы</v>
          </cell>
        </row>
        <row r="3517">
          <cell r="H3517" t="str">
            <v>вкл в п. 1259.</v>
          </cell>
          <cell r="J3517" t="str">
            <v>вкл в п. 1259.</v>
          </cell>
          <cell r="M3517" t="str">
            <v>вкл в п. 1259.</v>
          </cell>
          <cell r="P3517" t="str">
            <v>вкл в п. 1259.</v>
          </cell>
          <cell r="S3517" t="str">
            <v>вкл в п. 1259.</v>
          </cell>
        </row>
        <row r="3518">
          <cell r="H3518" t="str">
            <v>вкл в п. 1259.</v>
          </cell>
          <cell r="J3518" t="str">
            <v>вкл в п. 1259.</v>
          </cell>
          <cell r="M3518" t="str">
            <v>вкл в п. 1259.</v>
          </cell>
          <cell r="P3518" t="str">
            <v>вкл в п. 1259.</v>
          </cell>
          <cell r="S3518" t="str">
            <v>вкл в п. 1259.</v>
          </cell>
        </row>
        <row r="3519">
          <cell r="H3519" t="str">
            <v>вкл в п. 1259.</v>
          </cell>
          <cell r="J3519" t="str">
            <v>вкл в п. 1259.</v>
          </cell>
          <cell r="M3519" t="str">
            <v>вкл в п. 1259.</v>
          </cell>
          <cell r="P3519" t="str">
            <v>вкл в п. 1259.</v>
          </cell>
          <cell r="S3519" t="str">
            <v>вкл в п. 1259.</v>
          </cell>
        </row>
        <row r="3520">
          <cell r="H3520" t="str">
            <v>вкл в п. 1259.</v>
          </cell>
          <cell r="J3520" t="str">
            <v>вкл в п. 1259.</v>
          </cell>
          <cell r="M3520" t="str">
            <v>вкл в п. 1259.</v>
          </cell>
          <cell r="P3520" t="str">
            <v>вкл в п. 1259.</v>
          </cell>
          <cell r="S3520" t="str">
            <v>вкл в п. 1259.</v>
          </cell>
        </row>
        <row r="3521">
          <cell r="H3521" t="str">
            <v>вкл в п. 1259.</v>
          </cell>
          <cell r="J3521" t="str">
            <v>вкл в п. 1259.</v>
          </cell>
          <cell r="M3521" t="str">
            <v>вкл в п. 1259.</v>
          </cell>
          <cell r="P3521" t="str">
            <v>вкл в п. 1259.</v>
          </cell>
          <cell r="S3521" t="str">
            <v>вкл в п. 1259.</v>
          </cell>
        </row>
        <row r="3522">
          <cell r="H3522" t="str">
            <v>вкл в п. 1259.</v>
          </cell>
          <cell r="J3522" t="str">
            <v>вкл в п. 1259.</v>
          </cell>
          <cell r="M3522" t="str">
            <v>вкл в п. 1259.</v>
          </cell>
          <cell r="P3522" t="str">
            <v>вкл в п. 1259.</v>
          </cell>
          <cell r="S3522" t="str">
            <v>вкл в п. 1259.</v>
          </cell>
        </row>
        <row r="3523">
          <cell r="H3523" t="str">
            <v>вкл в п. 1259.</v>
          </cell>
          <cell r="J3523" t="str">
            <v>вкл в п. 1259.</v>
          </cell>
          <cell r="M3523" t="str">
            <v>вкл в п. 1259.</v>
          </cell>
          <cell r="P3523" t="str">
            <v>вкл в п. 1259.</v>
          </cell>
          <cell r="S3523" t="str">
            <v>вкл в п. 1259.</v>
          </cell>
        </row>
        <row r="3524">
          <cell r="H3524" t="str">
            <v>вкл в п. 1259.</v>
          </cell>
          <cell r="J3524" t="str">
            <v>вкл в п. 1259.</v>
          </cell>
          <cell r="M3524" t="str">
            <v>вкл в п. 1259.</v>
          </cell>
          <cell r="P3524" t="str">
            <v>вкл в п. 1259.</v>
          </cell>
          <cell r="S3524" t="str">
            <v>вкл в п. 1259.</v>
          </cell>
        </row>
        <row r="3525">
          <cell r="H3525" t="str">
            <v>вкл в п. 1259.</v>
          </cell>
          <cell r="J3525" t="str">
            <v>вкл в п. 1259.</v>
          </cell>
          <cell r="M3525" t="str">
            <v>вкл в п. 1259.</v>
          </cell>
          <cell r="P3525" t="str">
            <v>вкл в п. 1259.</v>
          </cell>
          <cell r="S3525" t="str">
            <v>вкл в п. 1259.</v>
          </cell>
        </row>
        <row r="3526">
          <cell r="H3526" t="str">
            <v>вкл в п. 1259.</v>
          </cell>
          <cell r="J3526" t="str">
            <v>вкл в п. 1259.</v>
          </cell>
          <cell r="M3526" t="str">
            <v>вкл в п. 1259.</v>
          </cell>
          <cell r="P3526" t="str">
            <v>вкл в п. 1259.</v>
          </cell>
          <cell r="S3526" t="str">
            <v>вкл в п. 1259.</v>
          </cell>
        </row>
        <row r="3527">
          <cell r="H3527" t="str">
            <v>вкл в п. 1259.</v>
          </cell>
          <cell r="J3527" t="str">
            <v>вкл в п. 1259.</v>
          </cell>
          <cell r="M3527" t="str">
            <v>вкл в п. 1259.</v>
          </cell>
          <cell r="P3527" t="str">
            <v>вкл в п. 1259.</v>
          </cell>
          <cell r="S3527" t="str">
            <v>вкл в п. 1259.</v>
          </cell>
        </row>
        <row r="3528">
          <cell r="H3528" t="str">
            <v>вкл в п. 1259.</v>
          </cell>
          <cell r="J3528" t="str">
            <v>вкл в п. 1259.</v>
          </cell>
          <cell r="M3528" t="str">
            <v>вкл в п. 1259.</v>
          </cell>
          <cell r="P3528" t="str">
            <v>вкл в п. 1259.</v>
          </cell>
          <cell r="S3528" t="str">
            <v>вкл в п. 1259.</v>
          </cell>
        </row>
        <row r="3529">
          <cell r="H3529" t="str">
            <v>вкл в п. 1259.</v>
          </cell>
          <cell r="J3529" t="str">
            <v>вкл в п. 1259.</v>
          </cell>
          <cell r="M3529" t="str">
            <v>вкл в п. 1259.</v>
          </cell>
          <cell r="P3529" t="str">
            <v>вкл в п. 1259.</v>
          </cell>
          <cell r="S3529" t="str">
            <v>вкл в п. 1259.</v>
          </cell>
        </row>
        <row r="3530">
          <cell r="H3530" t="str">
            <v>вкл в п. 1259.</v>
          </cell>
          <cell r="J3530" t="str">
            <v>вкл в п. 1259.</v>
          </cell>
          <cell r="M3530" t="str">
            <v>вкл в п. 1259.</v>
          </cell>
          <cell r="P3530" t="str">
            <v>вкл в п. 1259.</v>
          </cell>
          <cell r="S3530" t="str">
            <v>вкл в п. 1259.</v>
          </cell>
        </row>
        <row r="3531">
          <cell r="H3531" t="str">
            <v>вкл в п. 1259.</v>
          </cell>
          <cell r="J3531" t="str">
            <v>вкл в п. 1259.</v>
          </cell>
          <cell r="M3531" t="str">
            <v>вкл в п. 1259.</v>
          </cell>
          <cell r="P3531" t="str">
            <v>вкл в п. 1259.</v>
          </cell>
          <cell r="S3531" t="str">
            <v>вкл в п. 1259.</v>
          </cell>
        </row>
        <row r="3532">
          <cell r="H3532" t="str">
            <v>вкл в п. 1259.</v>
          </cell>
          <cell r="J3532" t="str">
            <v>вкл в п. 1259.</v>
          </cell>
          <cell r="M3532" t="str">
            <v>вкл в п. 1259.</v>
          </cell>
          <cell r="P3532" t="str">
            <v>вкл в п. 1259.</v>
          </cell>
          <cell r="S3532" t="str">
            <v>вкл в п. 1259.</v>
          </cell>
        </row>
        <row r="3533">
          <cell r="H3533" t="str">
            <v>вкл в п. 1259.</v>
          </cell>
          <cell r="J3533" t="str">
            <v>вкл в п. 1259.</v>
          </cell>
          <cell r="M3533" t="str">
            <v>вкл в п. 1259.</v>
          </cell>
          <cell r="P3533" t="str">
            <v>вкл в п. 1259.</v>
          </cell>
          <cell r="S3533" t="str">
            <v>вкл в п. 1259.</v>
          </cell>
        </row>
        <row r="3534">
          <cell r="H3534" t="str">
            <v>вкл в п. 1259.</v>
          </cell>
          <cell r="J3534" t="str">
            <v>вкл в п. 1259.</v>
          </cell>
          <cell r="M3534" t="str">
            <v>вкл в п. 1259.</v>
          </cell>
          <cell r="P3534" t="str">
            <v>вкл в п. 1259.</v>
          </cell>
          <cell r="S3534" t="str">
            <v>вкл в п. 1259.</v>
          </cell>
        </row>
        <row r="3535">
          <cell r="H3535" t="str">
            <v>вкл в п. 1259.</v>
          </cell>
          <cell r="J3535" t="str">
            <v>вкл в п. 1259.</v>
          </cell>
          <cell r="M3535" t="str">
            <v>вкл в п. 1259.</v>
          </cell>
          <cell r="P3535" t="str">
            <v>вкл в п. 1259.</v>
          </cell>
          <cell r="S3535" t="str">
            <v>вкл в п. 1259.</v>
          </cell>
        </row>
        <row r="3536">
          <cell r="H3536" t="str">
            <v>вкл в п. 1259.</v>
          </cell>
          <cell r="J3536" t="str">
            <v>вкл в п. 1259.</v>
          </cell>
          <cell r="M3536" t="str">
            <v>вкл в п. 1259.</v>
          </cell>
          <cell r="P3536" t="str">
            <v>вкл в п. 1259.</v>
          </cell>
          <cell r="S3536" t="str">
            <v>вкл в п. 1259.</v>
          </cell>
        </row>
        <row r="3537">
          <cell r="H3537" t="str">
            <v>вкл в п. 1259.</v>
          </cell>
          <cell r="J3537" t="str">
            <v>вкл в п. 1259.</v>
          </cell>
          <cell r="M3537" t="str">
            <v>вкл в п. 1259.</v>
          </cell>
          <cell r="P3537" t="str">
            <v>вкл в п. 1259.</v>
          </cell>
          <cell r="S3537" t="str">
            <v>вкл в п. 1259.</v>
          </cell>
        </row>
        <row r="3538">
          <cell r="H3538" t="str">
            <v>вкл в п. 1259.</v>
          </cell>
          <cell r="J3538" t="str">
            <v>вкл в п. 1259.</v>
          </cell>
          <cell r="M3538" t="str">
            <v>вкл в п. 1259.</v>
          </cell>
          <cell r="P3538" t="str">
            <v>вкл в п. 1259.</v>
          </cell>
          <cell r="S3538" t="str">
            <v>вкл в п. 1259.</v>
          </cell>
        </row>
        <row r="3539">
          <cell r="H3539" t="str">
            <v>вкл в п. 1259.</v>
          </cell>
          <cell r="J3539" t="str">
            <v>вкл в п. 1259.</v>
          </cell>
          <cell r="M3539" t="str">
            <v>вкл в п. 1259.</v>
          </cell>
          <cell r="P3539" t="str">
            <v>вкл в п. 1259.</v>
          </cell>
          <cell r="S3539" t="str">
            <v>вкл в п. 1259.</v>
          </cell>
        </row>
        <row r="3540">
          <cell r="H3540" t="str">
            <v>вкл в п. 1259.</v>
          </cell>
          <cell r="J3540" t="str">
            <v>вкл в п. 1259.</v>
          </cell>
          <cell r="M3540" t="str">
            <v>вкл в п. 1259.</v>
          </cell>
          <cell r="P3540" t="str">
            <v>вкл в п. 1259.</v>
          </cell>
          <cell r="S3540" t="str">
            <v>вкл в п. 1259.</v>
          </cell>
        </row>
        <row r="3541">
          <cell r="H3541" t="str">
            <v>вкл в п. 1259.</v>
          </cell>
          <cell r="J3541" t="str">
            <v>вкл в п. 1259.</v>
          </cell>
          <cell r="M3541" t="str">
            <v>вкл в п. 1259.</v>
          </cell>
          <cell r="P3541" t="str">
            <v>вкл в п. 1259.</v>
          </cell>
          <cell r="S3541" t="str">
            <v>вкл в п. 1259.</v>
          </cell>
        </row>
        <row r="3542">
          <cell r="H3542" t="str">
            <v>вкл в п. 1259.</v>
          </cell>
          <cell r="J3542" t="str">
            <v>вкл в п. 1259.</v>
          </cell>
          <cell r="M3542" t="str">
            <v>вкл в п. 1259.</v>
          </cell>
          <cell r="P3542" t="str">
            <v>вкл в п. 1259.</v>
          </cell>
          <cell r="S3542" t="str">
            <v>вкл в п. 1259.</v>
          </cell>
        </row>
        <row r="3543">
          <cell r="H3543">
            <v>0</v>
          </cell>
          <cell r="J3543">
            <v>0</v>
          </cell>
          <cell r="M3543">
            <v>0</v>
          </cell>
          <cell r="P3543">
            <v>0</v>
          </cell>
          <cell r="S3543">
            <v>0</v>
          </cell>
        </row>
        <row r="3544">
          <cell r="H3544">
            <v>16206320.674110794</v>
          </cell>
          <cell r="J3544">
            <v>16206320.674110794</v>
          </cell>
          <cell r="M3544">
            <v>16206320.674110794</v>
          </cell>
          <cell r="P3544">
            <v>16206320.674110794</v>
          </cell>
          <cell r="S3544">
            <v>16206320.674110794</v>
          </cell>
          <cell r="V3544" t="str">
            <v>ЭТО</v>
          </cell>
        </row>
        <row r="3545">
          <cell r="H3545" t="str">
            <v>вкл в п. 3537.</v>
          </cell>
          <cell r="J3545" t="str">
            <v>вкл в п. 3537.</v>
          </cell>
          <cell r="M3545" t="str">
            <v>вкл в п. 3537.</v>
          </cell>
          <cell r="P3545" t="str">
            <v>вкл в п. 3537.</v>
          </cell>
          <cell r="S3545" t="str">
            <v>вкл в п. 3537.</v>
          </cell>
        </row>
        <row r="3546">
          <cell r="H3546" t="str">
            <v>вкл в п. 3537.</v>
          </cell>
          <cell r="J3546" t="str">
            <v>вкл в п. 3537.</v>
          </cell>
          <cell r="M3546" t="str">
            <v>вкл в п. 3537.</v>
          </cell>
          <cell r="P3546" t="str">
            <v>вкл в п. 3537.</v>
          </cell>
          <cell r="S3546" t="str">
            <v>вкл в п. 3537.</v>
          </cell>
        </row>
        <row r="3547">
          <cell r="H3547" t="str">
            <v>вкл в п. 3537.</v>
          </cell>
          <cell r="J3547" t="str">
            <v>вкл в п. 3537.</v>
          </cell>
          <cell r="M3547" t="str">
            <v>вкл в п. 3537.</v>
          </cell>
          <cell r="P3547" t="str">
            <v>вкл в п. 3537.</v>
          </cell>
          <cell r="S3547" t="str">
            <v>вкл в п. 3537.</v>
          </cell>
        </row>
        <row r="3548">
          <cell r="H3548" t="str">
            <v>вкл в п. 3537.</v>
          </cell>
          <cell r="J3548" t="str">
            <v>вкл в п. 3537.</v>
          </cell>
          <cell r="M3548" t="str">
            <v>вкл в п. 3537.</v>
          </cell>
          <cell r="P3548" t="str">
            <v>вкл в п. 3537.</v>
          </cell>
          <cell r="S3548" t="str">
            <v>вкл в п. 3537.</v>
          </cell>
        </row>
        <row r="3549">
          <cell r="H3549" t="str">
            <v>вкл в п. 3537.</v>
          </cell>
          <cell r="J3549" t="str">
            <v>вкл в п. 3537.</v>
          </cell>
          <cell r="M3549" t="str">
            <v>вкл в п. 3537.</v>
          </cell>
          <cell r="P3549" t="str">
            <v>вкл в п. 3537.</v>
          </cell>
          <cell r="S3549" t="str">
            <v>вкл в п. 3537.</v>
          </cell>
        </row>
        <row r="3550">
          <cell r="H3550" t="str">
            <v>вкл в п. 3537.</v>
          </cell>
          <cell r="J3550" t="str">
            <v>вкл в п. 3537.</v>
          </cell>
          <cell r="M3550" t="str">
            <v>вкл в п. 3537.</v>
          </cell>
          <cell r="P3550" t="str">
            <v>вкл в п. 3537.</v>
          </cell>
          <cell r="S3550" t="str">
            <v>вкл в п. 3537.</v>
          </cell>
        </row>
        <row r="3551">
          <cell r="H3551" t="str">
            <v>вкл в п. 3537.</v>
          </cell>
          <cell r="J3551" t="str">
            <v>вкл в п. 3537.</v>
          </cell>
          <cell r="M3551" t="str">
            <v>вкл в п. 3537.</v>
          </cell>
          <cell r="P3551" t="str">
            <v>вкл в п. 3537.</v>
          </cell>
          <cell r="S3551" t="str">
            <v>вкл в п. 3537.</v>
          </cell>
        </row>
        <row r="3552">
          <cell r="H3552" t="str">
            <v>вкл в п. 3537.</v>
          </cell>
          <cell r="J3552" t="str">
            <v>вкл в п. 3537.</v>
          </cell>
          <cell r="M3552" t="str">
            <v>вкл в п. 3537.</v>
          </cell>
          <cell r="P3552" t="str">
            <v>вкл в п. 3537.</v>
          </cell>
          <cell r="S3552" t="str">
            <v>вкл в п. 3537.</v>
          </cell>
        </row>
        <row r="3553">
          <cell r="H3553" t="str">
            <v>вкл в п. 3537.</v>
          </cell>
          <cell r="J3553" t="str">
            <v>вкл в п. 3537.</v>
          </cell>
          <cell r="M3553" t="str">
            <v>вкл в п. 3537.</v>
          </cell>
          <cell r="P3553" t="str">
            <v>вкл в п. 3537.</v>
          </cell>
          <cell r="S3553" t="str">
            <v>вкл в п. 3537.</v>
          </cell>
        </row>
        <row r="3554">
          <cell r="H3554" t="str">
            <v>вкл в п. 3537.</v>
          </cell>
          <cell r="J3554" t="str">
            <v>вкл в п. 3537.</v>
          </cell>
          <cell r="M3554" t="str">
            <v>вкл в п. 3537.</v>
          </cell>
          <cell r="P3554" t="str">
            <v>вкл в п. 3537.</v>
          </cell>
          <cell r="S3554" t="str">
            <v>вкл в п. 3537.</v>
          </cell>
        </row>
        <row r="3555">
          <cell r="H3555" t="str">
            <v>вкл в п. 3537.</v>
          </cell>
          <cell r="J3555" t="str">
            <v>вкл в п. 3537.</v>
          </cell>
          <cell r="M3555" t="str">
            <v>вкл в п. 3537.</v>
          </cell>
          <cell r="P3555" t="str">
            <v>вкл в п. 3537.</v>
          </cell>
          <cell r="S3555" t="str">
            <v>вкл в п. 3537.</v>
          </cell>
        </row>
        <row r="3556">
          <cell r="H3556" t="str">
            <v>вкл в п. 3537.</v>
          </cell>
          <cell r="J3556" t="str">
            <v>вкл в п. 3537.</v>
          </cell>
          <cell r="M3556" t="str">
            <v>вкл в п. 3537.</v>
          </cell>
          <cell r="P3556" t="str">
            <v>вкл в п. 3537.</v>
          </cell>
          <cell r="S3556" t="str">
            <v>вкл в п. 3537.</v>
          </cell>
        </row>
        <row r="3557">
          <cell r="H3557" t="str">
            <v>вкл в п. 3537.</v>
          </cell>
          <cell r="J3557" t="str">
            <v>вкл в п. 3537.</v>
          </cell>
          <cell r="M3557" t="str">
            <v>вкл в п. 3537.</v>
          </cell>
          <cell r="P3557" t="str">
            <v>вкл в п. 3537.</v>
          </cell>
          <cell r="S3557" t="str">
            <v>вкл в п. 3537.</v>
          </cell>
        </row>
        <row r="3558">
          <cell r="H3558" t="str">
            <v>вкл в п. 3537.</v>
          </cell>
          <cell r="J3558" t="str">
            <v>вкл в п. 3537.</v>
          </cell>
          <cell r="M3558" t="str">
            <v>вкл в п. 3537.</v>
          </cell>
          <cell r="P3558" t="str">
            <v>вкл в п. 3537.</v>
          </cell>
          <cell r="S3558" t="str">
            <v>вкл в п. 3537.</v>
          </cell>
        </row>
        <row r="3559">
          <cell r="H3559" t="str">
            <v>вкл в п. 3537.</v>
          </cell>
          <cell r="J3559" t="str">
            <v>вкл в п. 3537.</v>
          </cell>
          <cell r="M3559" t="str">
            <v>вкл в п. 3537.</v>
          </cell>
          <cell r="P3559" t="str">
            <v>вкл в п. 3537.</v>
          </cell>
          <cell r="S3559" t="str">
            <v>вкл в п. 3537.</v>
          </cell>
        </row>
        <row r="3560">
          <cell r="H3560" t="str">
            <v>вкл в п. 3537.</v>
          </cell>
          <cell r="J3560" t="str">
            <v>вкл в п. 3537.</v>
          </cell>
          <cell r="M3560" t="str">
            <v>вкл в п. 3537.</v>
          </cell>
          <cell r="P3560" t="str">
            <v>вкл в п. 3537.</v>
          </cell>
          <cell r="S3560" t="str">
            <v>вкл в п. 3537.</v>
          </cell>
        </row>
        <row r="3561">
          <cell r="H3561" t="str">
            <v>вкл в п. 3537.</v>
          </cell>
          <cell r="J3561" t="str">
            <v>вкл в п. 3537.</v>
          </cell>
          <cell r="M3561" t="str">
            <v>вкл в п. 3537.</v>
          </cell>
          <cell r="P3561" t="str">
            <v>вкл в п. 3537.</v>
          </cell>
          <cell r="S3561" t="str">
            <v>вкл в п. 3537.</v>
          </cell>
        </row>
        <row r="3562">
          <cell r="H3562" t="str">
            <v>вкл в п. 3537.</v>
          </cell>
          <cell r="J3562" t="str">
            <v>вкл в п. 3537.</v>
          </cell>
          <cell r="M3562" t="str">
            <v>вкл в п. 3537.</v>
          </cell>
          <cell r="P3562" t="str">
            <v>вкл в п. 3537.</v>
          </cell>
          <cell r="S3562" t="str">
            <v>вкл в п. 3537.</v>
          </cell>
        </row>
        <row r="3563">
          <cell r="H3563" t="str">
            <v>вкл в п. 3537.</v>
          </cell>
          <cell r="J3563" t="str">
            <v>вкл в п. 3537.</v>
          </cell>
          <cell r="M3563" t="str">
            <v>вкл в п. 3537.</v>
          </cell>
          <cell r="P3563" t="str">
            <v>вкл в п. 3537.</v>
          </cell>
          <cell r="S3563" t="str">
            <v>вкл в п. 3537.</v>
          </cell>
        </row>
        <row r="3564">
          <cell r="H3564" t="str">
            <v>вкл в п. 1259.</v>
          </cell>
          <cell r="J3564" t="str">
            <v>вкл в п. 1259.</v>
          </cell>
          <cell r="M3564" t="str">
            <v>вкл в п. 1259.</v>
          </cell>
          <cell r="P3564" t="str">
            <v>вкл в п. 1259.</v>
          </cell>
          <cell r="S3564" t="str">
            <v>вкл в п. 1259.</v>
          </cell>
        </row>
        <row r="3565">
          <cell r="H3565" t="str">
            <v>вкл в п. 1259.</v>
          </cell>
          <cell r="J3565" t="str">
            <v>вкл в п. 1259.</v>
          </cell>
          <cell r="M3565" t="str">
            <v>вкл в п. 1259.</v>
          </cell>
          <cell r="P3565" t="str">
            <v>вкл в п. 1259.</v>
          </cell>
          <cell r="S3565" t="str">
            <v>вкл в п. 1259.</v>
          </cell>
        </row>
        <row r="3566">
          <cell r="H3566" t="str">
            <v>вкл в п. 1259.</v>
          </cell>
          <cell r="J3566" t="str">
            <v>вкл в п. 1259.</v>
          </cell>
          <cell r="M3566" t="str">
            <v>вкл в п. 1259.</v>
          </cell>
          <cell r="P3566" t="str">
            <v>вкл в п. 1259.</v>
          </cell>
          <cell r="S3566" t="str">
            <v>вкл в п. 1259.</v>
          </cell>
        </row>
        <row r="3567">
          <cell r="H3567" t="str">
            <v>вкл в п. 1259.</v>
          </cell>
          <cell r="J3567" t="str">
            <v>вкл в п. 1259.</v>
          </cell>
          <cell r="M3567" t="str">
            <v>вкл в п. 1259.</v>
          </cell>
          <cell r="P3567" t="str">
            <v>вкл в п. 1259.</v>
          </cell>
          <cell r="S3567" t="str">
            <v>вкл в п. 1259.</v>
          </cell>
        </row>
        <row r="3568">
          <cell r="H3568" t="str">
            <v>вкл в п. 1259.</v>
          </cell>
          <cell r="J3568" t="str">
            <v>вкл в п. 1259.</v>
          </cell>
          <cell r="M3568" t="str">
            <v>вкл в п. 1259.</v>
          </cell>
          <cell r="P3568" t="str">
            <v>вкл в п. 1259.</v>
          </cell>
          <cell r="S3568" t="str">
            <v>вкл в п. 1259.</v>
          </cell>
        </row>
        <row r="3569">
          <cell r="H3569" t="str">
            <v>вкл в п. 1259.</v>
          </cell>
          <cell r="J3569" t="str">
            <v>вкл в п. 1259.</v>
          </cell>
          <cell r="M3569" t="str">
            <v>вкл в п. 1259.</v>
          </cell>
          <cell r="P3569" t="str">
            <v>вкл в п. 1259.</v>
          </cell>
          <cell r="S3569" t="str">
            <v>вкл в п. 1259.</v>
          </cell>
        </row>
        <row r="3570">
          <cell r="H3570" t="str">
            <v>вкл в п. 1259.</v>
          </cell>
          <cell r="J3570" t="str">
            <v>вкл в п. 1259.</v>
          </cell>
          <cell r="M3570" t="str">
            <v>вкл в п. 1259.</v>
          </cell>
          <cell r="P3570" t="str">
            <v>вкл в п. 1259.</v>
          </cell>
          <cell r="S3570" t="str">
            <v>вкл в п. 1259.</v>
          </cell>
        </row>
        <row r="3571">
          <cell r="H3571" t="str">
            <v>вкл в п. 1259.</v>
          </cell>
          <cell r="J3571" t="str">
            <v>вкл в п. 1259.</v>
          </cell>
          <cell r="M3571" t="str">
            <v>вкл в п. 1259.</v>
          </cell>
          <cell r="P3571" t="str">
            <v>вкл в п. 1259.</v>
          </cell>
          <cell r="S3571" t="str">
            <v>вкл в п. 1259.</v>
          </cell>
        </row>
        <row r="3572">
          <cell r="H3572" t="str">
            <v>вкл в п. 1259.</v>
          </cell>
          <cell r="J3572" t="str">
            <v>вкл в п. 1259.</v>
          </cell>
          <cell r="M3572" t="str">
            <v>вкл в п. 1259.</v>
          </cell>
          <cell r="P3572" t="str">
            <v>вкл в п. 1259.</v>
          </cell>
          <cell r="S3572" t="str">
            <v>вкл в п. 1259.</v>
          </cell>
        </row>
        <row r="3573">
          <cell r="H3573" t="str">
            <v>вкл в п. 1259.</v>
          </cell>
          <cell r="J3573" t="str">
            <v>вкл в п. 1259.</v>
          </cell>
          <cell r="M3573" t="str">
            <v>вкл в п. 1259.</v>
          </cell>
          <cell r="P3573" t="str">
            <v>вкл в п. 1259.</v>
          </cell>
          <cell r="S3573" t="str">
            <v>вкл в п. 1259.</v>
          </cell>
        </row>
        <row r="3574">
          <cell r="H3574" t="str">
            <v>вкл в п. 1259.</v>
          </cell>
          <cell r="J3574" t="str">
            <v>вкл в п. 1259.</v>
          </cell>
          <cell r="M3574" t="str">
            <v>вкл в п. 1259.</v>
          </cell>
          <cell r="P3574" t="str">
            <v>вкл в п. 1259.</v>
          </cell>
          <cell r="S3574" t="str">
            <v>вкл в п. 1259.</v>
          </cell>
        </row>
        <row r="3575">
          <cell r="H3575" t="str">
            <v>вкл в п. 1259.</v>
          </cell>
          <cell r="J3575" t="str">
            <v>вкл в п. 1259.</v>
          </cell>
          <cell r="M3575" t="str">
            <v>вкл в п. 1259.</v>
          </cell>
          <cell r="P3575" t="str">
            <v>вкл в п. 1259.</v>
          </cell>
          <cell r="S3575" t="str">
            <v>вкл в п. 1259.</v>
          </cell>
        </row>
        <row r="3576">
          <cell r="H3576" t="str">
            <v>вкл в п. 1259.</v>
          </cell>
          <cell r="J3576" t="str">
            <v>вкл в п. 1259.</v>
          </cell>
          <cell r="M3576" t="str">
            <v>вкл в п. 1259.</v>
          </cell>
          <cell r="P3576" t="str">
            <v>вкл в п. 1259.</v>
          </cell>
          <cell r="S3576" t="str">
            <v>вкл в п. 1259.</v>
          </cell>
        </row>
        <row r="3577">
          <cell r="H3577" t="str">
            <v>вкл в п. 1259.</v>
          </cell>
          <cell r="J3577" t="str">
            <v>вкл в п. 1259.</v>
          </cell>
          <cell r="M3577" t="str">
            <v>вкл в п. 1259.</v>
          </cell>
          <cell r="P3577" t="str">
            <v>вкл в п. 1259.</v>
          </cell>
          <cell r="S3577" t="str">
            <v>вкл в п. 1259.</v>
          </cell>
        </row>
        <row r="3578">
          <cell r="H3578" t="str">
            <v>вкл в п. 1259.</v>
          </cell>
          <cell r="J3578" t="str">
            <v>вкл в п. 1259.</v>
          </cell>
          <cell r="M3578" t="str">
            <v>вкл в п. 1259.</v>
          </cell>
          <cell r="P3578" t="str">
            <v>вкл в п. 1259.</v>
          </cell>
          <cell r="S3578" t="str">
            <v>вкл в п. 1259.</v>
          </cell>
        </row>
        <row r="3579">
          <cell r="H3579" t="str">
            <v>вкл в п. 1259.</v>
          </cell>
          <cell r="J3579" t="str">
            <v>вкл в п. 1259.</v>
          </cell>
          <cell r="M3579" t="str">
            <v>вкл в п. 1259.</v>
          </cell>
          <cell r="P3579" t="str">
            <v>вкл в п. 1259.</v>
          </cell>
          <cell r="S3579" t="str">
            <v>вкл в п. 1259.</v>
          </cell>
        </row>
        <row r="3580">
          <cell r="H3580" t="str">
            <v>вкл в п. 1259.</v>
          </cell>
          <cell r="J3580" t="str">
            <v>вкл в п. 1259.</v>
          </cell>
          <cell r="M3580" t="str">
            <v>вкл в п. 1259.</v>
          </cell>
          <cell r="P3580" t="str">
            <v>вкл в п. 1259.</v>
          </cell>
          <cell r="S3580" t="str">
            <v>вкл в п. 1259.</v>
          </cell>
        </row>
        <row r="3581">
          <cell r="H3581" t="str">
            <v>вкл в п. 1259.</v>
          </cell>
          <cell r="J3581" t="str">
            <v>вкл в п. 1259.</v>
          </cell>
          <cell r="M3581" t="str">
            <v>вкл в п. 1259.</v>
          </cell>
          <cell r="P3581" t="str">
            <v>вкл в п. 1259.</v>
          </cell>
          <cell r="S3581" t="str">
            <v>вкл в п. 1259.</v>
          </cell>
        </row>
        <row r="3582">
          <cell r="H3582" t="str">
            <v>вкл в п. 1259.</v>
          </cell>
          <cell r="J3582" t="str">
            <v>вкл в п. 1259.</v>
          </cell>
          <cell r="M3582" t="str">
            <v>вкл в п. 1259.</v>
          </cell>
          <cell r="P3582" t="str">
            <v>вкл в п. 1259.</v>
          </cell>
          <cell r="S3582" t="str">
            <v>вкл в п. 1259.</v>
          </cell>
        </row>
        <row r="3583">
          <cell r="H3583">
            <v>6112074.4040688882</v>
          </cell>
          <cell r="J3583">
            <v>6112074.4040688882</v>
          </cell>
          <cell r="M3583">
            <v>6112074.4040688882</v>
          </cell>
          <cell r="P3583">
            <v>6112074.4040688882</v>
          </cell>
          <cell r="S3583">
            <v>6112074.4040688882</v>
          </cell>
          <cell r="V3583" t="str">
            <v>связь</v>
          </cell>
        </row>
        <row r="3584">
          <cell r="H3584" t="str">
            <v>вкл в п. 3577.</v>
          </cell>
          <cell r="J3584" t="str">
            <v>вкл в п. 3577.</v>
          </cell>
          <cell r="M3584" t="str">
            <v>вкл в п. 3577.</v>
          </cell>
          <cell r="P3584" t="str">
            <v>вкл в п. 3577.</v>
          </cell>
          <cell r="S3584" t="str">
            <v>вкл в п. 3577.</v>
          </cell>
        </row>
        <row r="3585">
          <cell r="H3585" t="str">
            <v>вкл в п. 3577.</v>
          </cell>
          <cell r="J3585" t="str">
            <v>вкл в п. 3577.</v>
          </cell>
          <cell r="M3585" t="str">
            <v>вкл в п. 3577.</v>
          </cell>
          <cell r="P3585" t="str">
            <v>вкл в п. 3577.</v>
          </cell>
          <cell r="S3585" t="str">
            <v>вкл в п. 3577.</v>
          </cell>
        </row>
        <row r="3586">
          <cell r="H3586" t="str">
            <v>вкл в п. 3577.</v>
          </cell>
          <cell r="J3586" t="str">
            <v>вкл в п. 3577.</v>
          </cell>
          <cell r="M3586" t="str">
            <v>вкл в п. 3577.</v>
          </cell>
          <cell r="P3586" t="str">
            <v>вкл в п. 3577.</v>
          </cell>
          <cell r="S3586" t="str">
            <v>вкл в п. 3577.</v>
          </cell>
        </row>
        <row r="3587">
          <cell r="H3587" t="str">
            <v>вкл в п. 3577.</v>
          </cell>
          <cell r="J3587" t="str">
            <v>вкл в п. 3577.</v>
          </cell>
          <cell r="M3587" t="str">
            <v>вкл в п. 3577.</v>
          </cell>
          <cell r="P3587" t="str">
            <v>вкл в п. 3577.</v>
          </cell>
          <cell r="S3587" t="str">
            <v>вкл в п. 3577.</v>
          </cell>
        </row>
        <row r="3588">
          <cell r="H3588" t="str">
            <v>вкл в п. 3577.</v>
          </cell>
          <cell r="J3588" t="str">
            <v>вкл в п. 3577.</v>
          </cell>
          <cell r="M3588" t="str">
            <v>вкл в п. 3577.</v>
          </cell>
          <cell r="P3588" t="str">
            <v>вкл в п. 3577.</v>
          </cell>
          <cell r="S3588" t="str">
            <v>вкл в п. 3577.</v>
          </cell>
        </row>
        <row r="3589">
          <cell r="H3589" t="str">
            <v>вкл в п. 3577.</v>
          </cell>
          <cell r="J3589" t="str">
            <v>вкл в п. 3577.</v>
          </cell>
          <cell r="M3589" t="str">
            <v>вкл в п. 3577.</v>
          </cell>
          <cell r="P3589" t="str">
            <v>вкл в п. 3577.</v>
          </cell>
          <cell r="S3589" t="str">
            <v>вкл в п. 3577.</v>
          </cell>
        </row>
        <row r="3590">
          <cell r="H3590" t="str">
            <v>вкл в п. 3577.</v>
          </cell>
          <cell r="J3590" t="str">
            <v>вкл в п. 3577.</v>
          </cell>
          <cell r="M3590" t="str">
            <v>вкл в п. 3577.</v>
          </cell>
          <cell r="P3590" t="str">
            <v>вкл в п. 3577.</v>
          </cell>
          <cell r="S3590" t="str">
            <v>вкл в п. 3577.</v>
          </cell>
        </row>
        <row r="3591">
          <cell r="H3591" t="str">
            <v>вкл в п. 3577.</v>
          </cell>
          <cell r="J3591" t="str">
            <v>вкл в п. 3577.</v>
          </cell>
          <cell r="M3591" t="str">
            <v>вкл в п. 3577.</v>
          </cell>
          <cell r="P3591" t="str">
            <v>вкл в п. 3577.</v>
          </cell>
          <cell r="S3591" t="str">
            <v>вкл в п. 3577.</v>
          </cell>
        </row>
        <row r="3592">
          <cell r="H3592" t="str">
            <v>вкл в п. 3577.</v>
          </cell>
          <cell r="J3592" t="str">
            <v>вкл в п. 3577.</v>
          </cell>
          <cell r="M3592" t="str">
            <v>вкл в п. 3577.</v>
          </cell>
          <cell r="P3592" t="str">
            <v>вкл в п. 3577.</v>
          </cell>
          <cell r="S3592" t="str">
            <v>вкл в п. 3577.</v>
          </cell>
        </row>
        <row r="3593">
          <cell r="H3593" t="str">
            <v>вкл в п. 3577.</v>
          </cell>
          <cell r="J3593" t="str">
            <v>вкл в п. 3577.</v>
          </cell>
          <cell r="M3593" t="str">
            <v>вкл в п. 3577.</v>
          </cell>
          <cell r="P3593" t="str">
            <v>вкл в п. 3577.</v>
          </cell>
          <cell r="S3593" t="str">
            <v>вкл в п. 3577.</v>
          </cell>
        </row>
        <row r="3594">
          <cell r="H3594" t="str">
            <v>вкл в п. 3577.</v>
          </cell>
          <cell r="J3594" t="str">
            <v>вкл в п. 3577.</v>
          </cell>
          <cell r="M3594" t="str">
            <v>вкл в п. 3577.</v>
          </cell>
          <cell r="P3594" t="str">
            <v>вкл в п. 3577.</v>
          </cell>
          <cell r="S3594" t="str">
            <v>вкл в п. 3577.</v>
          </cell>
        </row>
        <row r="3595">
          <cell r="H3595" t="str">
            <v>вкл в п. 3577.</v>
          </cell>
          <cell r="J3595" t="str">
            <v>вкл в п. 3577.</v>
          </cell>
          <cell r="M3595" t="str">
            <v>вкл в п. 3577.</v>
          </cell>
          <cell r="P3595" t="str">
            <v>вкл в п. 3577.</v>
          </cell>
          <cell r="S3595" t="str">
            <v>вкл в п. 3577.</v>
          </cell>
        </row>
        <row r="3596">
          <cell r="H3596" t="str">
            <v>вкл в п. 3577.</v>
          </cell>
          <cell r="J3596" t="str">
            <v>вкл в п. 3577.</v>
          </cell>
          <cell r="M3596" t="str">
            <v>вкл в п. 3577.</v>
          </cell>
          <cell r="P3596" t="str">
            <v>вкл в п. 3577.</v>
          </cell>
          <cell r="S3596" t="str">
            <v>вкл в п. 3577.</v>
          </cell>
        </row>
        <row r="3597">
          <cell r="H3597" t="str">
            <v>вкл в п. 3577.</v>
          </cell>
          <cell r="J3597" t="str">
            <v>вкл в п. 3577.</v>
          </cell>
          <cell r="M3597" t="str">
            <v>вкл в п. 3577.</v>
          </cell>
          <cell r="P3597" t="str">
            <v>вкл в п. 3577.</v>
          </cell>
          <cell r="S3597" t="str">
            <v>вкл в п. 3577.</v>
          </cell>
        </row>
        <row r="3598">
          <cell r="H3598" t="str">
            <v>вкл в п. 3577.</v>
          </cell>
          <cell r="J3598" t="str">
            <v>вкл в п. 3577.</v>
          </cell>
          <cell r="M3598" t="str">
            <v>вкл в п. 3577.</v>
          </cell>
          <cell r="P3598" t="str">
            <v>вкл в п. 3577.</v>
          </cell>
          <cell r="S3598" t="str">
            <v>вкл в п. 3577.</v>
          </cell>
        </row>
        <row r="3599">
          <cell r="H3599" t="str">
            <v>вкл в п. 3577.</v>
          </cell>
          <cell r="J3599" t="str">
            <v>вкл в п. 3577.</v>
          </cell>
          <cell r="M3599" t="str">
            <v>вкл в п. 3577.</v>
          </cell>
          <cell r="P3599" t="str">
            <v>вкл в п. 3577.</v>
          </cell>
          <cell r="S3599" t="str">
            <v>вкл в п. 3577.</v>
          </cell>
        </row>
        <row r="3600">
          <cell r="H3600" t="str">
            <v>вкл в п. 3577.</v>
          </cell>
          <cell r="J3600" t="str">
            <v>вкл в п. 3577.</v>
          </cell>
          <cell r="M3600" t="str">
            <v>вкл в п. 3577.</v>
          </cell>
          <cell r="P3600" t="str">
            <v>вкл в п. 3577.</v>
          </cell>
          <cell r="S3600" t="str">
            <v>вкл в п. 3577.</v>
          </cell>
        </row>
        <row r="3601">
          <cell r="H3601" t="str">
            <v>вкл в п. 3577.</v>
          </cell>
          <cell r="J3601" t="str">
            <v>вкл в п. 3577.</v>
          </cell>
          <cell r="M3601" t="str">
            <v>вкл в п. 3577.</v>
          </cell>
          <cell r="P3601" t="str">
            <v>вкл в п. 3577.</v>
          </cell>
          <cell r="S3601" t="str">
            <v>вкл в п. 3577.</v>
          </cell>
        </row>
        <row r="3602">
          <cell r="H3602" t="str">
            <v>вкл в п. 3577.</v>
          </cell>
          <cell r="J3602" t="str">
            <v>вкл в п. 3577.</v>
          </cell>
          <cell r="M3602" t="str">
            <v>вкл в п. 3577.</v>
          </cell>
          <cell r="P3602" t="str">
            <v>вкл в п. 3577.</v>
          </cell>
          <cell r="S3602" t="str">
            <v>вкл в п. 3577.</v>
          </cell>
        </row>
        <row r="3603">
          <cell r="H3603" t="str">
            <v>вкл в п. 3577.</v>
          </cell>
          <cell r="J3603" t="str">
            <v>вкл в п. 3577.</v>
          </cell>
          <cell r="M3603" t="str">
            <v>вкл в п. 3577.</v>
          </cell>
          <cell r="P3603" t="str">
            <v>вкл в п. 3577.</v>
          </cell>
          <cell r="S3603" t="str">
            <v>вкл в п. 3577.</v>
          </cell>
        </row>
        <row r="3604">
          <cell r="H3604" t="str">
            <v>вкл в п. 3577.</v>
          </cell>
          <cell r="J3604" t="str">
            <v>вкл в п. 3577.</v>
          </cell>
          <cell r="M3604" t="str">
            <v>вкл в п. 3577.</v>
          </cell>
          <cell r="P3604" t="str">
            <v>вкл в п. 3577.</v>
          </cell>
          <cell r="S3604" t="str">
            <v>вкл в п. 3577.</v>
          </cell>
        </row>
        <row r="3605">
          <cell r="H3605" t="str">
            <v>вкл в п. 1259.</v>
          </cell>
          <cell r="J3605" t="str">
            <v>вкл в п. 1259.</v>
          </cell>
          <cell r="M3605" t="str">
            <v>вкл в п. 1259.</v>
          </cell>
          <cell r="P3605" t="str">
            <v>вкл в п. 1259.</v>
          </cell>
          <cell r="S3605" t="str">
            <v>вкл в п. 1259.</v>
          </cell>
        </row>
        <row r="3606">
          <cell r="H3606" t="str">
            <v>вкл в п. 1259.</v>
          </cell>
          <cell r="J3606" t="str">
            <v>вкл в п. 1259.</v>
          </cell>
          <cell r="M3606" t="str">
            <v>вкл в п. 1259.</v>
          </cell>
          <cell r="P3606" t="str">
            <v>вкл в п. 1259.</v>
          </cell>
          <cell r="S3606" t="str">
            <v>вкл в п. 1259.</v>
          </cell>
        </row>
        <row r="3607">
          <cell r="H3607" t="str">
            <v>вкл в п. 1259.</v>
          </cell>
          <cell r="J3607" t="str">
            <v>вкл в п. 1259.</v>
          </cell>
          <cell r="M3607" t="str">
            <v>вкл в п. 1259.</v>
          </cell>
          <cell r="P3607" t="str">
            <v>вкл в п. 1259.</v>
          </cell>
          <cell r="S3607" t="str">
            <v>вкл в п. 1259.</v>
          </cell>
        </row>
        <row r="3608">
          <cell r="H3608" t="str">
            <v>вкл в п. 1259.</v>
          </cell>
          <cell r="J3608" t="str">
            <v>вкл в п. 1259.</v>
          </cell>
          <cell r="M3608" t="str">
            <v>вкл в п. 1259.</v>
          </cell>
          <cell r="P3608" t="str">
            <v>вкл в п. 1259.</v>
          </cell>
          <cell r="S3608" t="str">
            <v>вкл в п. 1259.</v>
          </cell>
        </row>
        <row r="3609">
          <cell r="H3609" t="str">
            <v>вкл в п. 1259.</v>
          </cell>
          <cell r="J3609" t="str">
            <v>вкл в п. 1259.</v>
          </cell>
          <cell r="M3609" t="str">
            <v>вкл в п. 1259.</v>
          </cell>
          <cell r="P3609" t="str">
            <v>вкл в п. 1259.</v>
          </cell>
          <cell r="S3609" t="str">
            <v>вкл в п. 1259.</v>
          </cell>
        </row>
        <row r="3610">
          <cell r="H3610" t="str">
            <v>вкл в п. 1259.</v>
          </cell>
          <cell r="J3610" t="str">
            <v>вкл в п. 1259.</v>
          </cell>
          <cell r="M3610" t="str">
            <v>вкл в п. 1259.</v>
          </cell>
          <cell r="P3610" t="str">
            <v>вкл в п. 1259.</v>
          </cell>
          <cell r="S3610" t="str">
            <v>вкл в п. 1259.</v>
          </cell>
        </row>
        <row r="3611">
          <cell r="H3611" t="str">
            <v>вкл в п. 1259.</v>
          </cell>
          <cell r="J3611" t="str">
            <v>вкл в п. 1259.</v>
          </cell>
          <cell r="M3611" t="str">
            <v>вкл в п. 1259.</v>
          </cell>
          <cell r="P3611" t="str">
            <v>вкл в п. 1259.</v>
          </cell>
          <cell r="S3611" t="str">
            <v>вкл в п. 1259.</v>
          </cell>
        </row>
        <row r="3612">
          <cell r="H3612" t="str">
            <v>вкл в п. 2808.</v>
          </cell>
          <cell r="J3612" t="str">
            <v>вкл в п. 2808.</v>
          </cell>
          <cell r="M3612" t="str">
            <v>вкл в п. 2808.</v>
          </cell>
          <cell r="P3612" t="str">
            <v>вкл в п. 2808.</v>
          </cell>
          <cell r="S3612" t="str">
            <v>вкл в п. 2808.</v>
          </cell>
        </row>
        <row r="3613">
          <cell r="H3613" t="str">
            <v>вкл в п. 2808.</v>
          </cell>
          <cell r="J3613" t="str">
            <v>вкл в п. 2808.</v>
          </cell>
          <cell r="M3613" t="str">
            <v>вкл в п. 2808.</v>
          </cell>
          <cell r="P3613" t="str">
            <v>вкл в п. 2808.</v>
          </cell>
          <cell r="S3613" t="str">
            <v>вкл в п. 2808.</v>
          </cell>
        </row>
        <row r="3614">
          <cell r="H3614" t="str">
            <v>вкл в п. 2808.</v>
          </cell>
          <cell r="J3614" t="str">
            <v>вкл в п. 2808.</v>
          </cell>
          <cell r="M3614" t="str">
            <v>вкл в п. 2808.</v>
          </cell>
          <cell r="P3614" t="str">
            <v>вкл в п. 2808.</v>
          </cell>
          <cell r="S3614" t="str">
            <v>вкл в п. 2808.</v>
          </cell>
        </row>
        <row r="3615">
          <cell r="H3615">
            <v>15891393.450579109</v>
          </cell>
          <cell r="J3615">
            <v>15891393.450579109</v>
          </cell>
          <cell r="M3615">
            <v>15891393.450579109</v>
          </cell>
          <cell r="P3615">
            <v>15891393.450579109</v>
          </cell>
          <cell r="S3615">
            <v>15891393.450579109</v>
          </cell>
          <cell r="V3615" t="str">
            <v>Видео</v>
          </cell>
        </row>
        <row r="3616">
          <cell r="H3616" t="str">
            <v>вкл в п. 3609.</v>
          </cell>
          <cell r="J3616" t="str">
            <v>вкл в п. 3609.</v>
          </cell>
          <cell r="M3616" t="str">
            <v>вкл в п. 3609.</v>
          </cell>
          <cell r="P3616" t="str">
            <v>вкл в п. 3609.</v>
          </cell>
          <cell r="S3616" t="str">
            <v>вкл в п. 3609.</v>
          </cell>
        </row>
        <row r="3617">
          <cell r="H3617" t="str">
            <v>вкл в п. 3609.</v>
          </cell>
          <cell r="J3617" t="str">
            <v>вкл в п. 3609.</v>
          </cell>
          <cell r="M3617" t="str">
            <v>вкл в п. 3609.</v>
          </cell>
          <cell r="P3617" t="str">
            <v>вкл в п. 3609.</v>
          </cell>
          <cell r="S3617" t="str">
            <v>вкл в п. 3609.</v>
          </cell>
        </row>
        <row r="3618">
          <cell r="H3618" t="str">
            <v>вкл в п. 3609.</v>
          </cell>
          <cell r="J3618" t="str">
            <v>вкл в п. 3609.</v>
          </cell>
          <cell r="M3618" t="str">
            <v>вкл в п. 3609.</v>
          </cell>
          <cell r="P3618" t="str">
            <v>вкл в п. 3609.</v>
          </cell>
          <cell r="S3618" t="str">
            <v>вкл в п. 3609.</v>
          </cell>
        </row>
        <row r="3619">
          <cell r="H3619" t="str">
            <v>вкл в п. 3609.</v>
          </cell>
          <cell r="J3619" t="str">
            <v>вкл в п. 3609.</v>
          </cell>
          <cell r="M3619" t="str">
            <v>вкл в п. 3609.</v>
          </cell>
          <cell r="P3619" t="str">
            <v>вкл в п. 3609.</v>
          </cell>
          <cell r="S3619" t="str">
            <v>вкл в п. 3609.</v>
          </cell>
        </row>
        <row r="3620">
          <cell r="H3620" t="str">
            <v>вкл в п. 3609.</v>
          </cell>
          <cell r="J3620" t="str">
            <v>вкл в п. 3609.</v>
          </cell>
          <cell r="M3620" t="str">
            <v>вкл в п. 3609.</v>
          </cell>
          <cell r="P3620" t="str">
            <v>вкл в п. 3609.</v>
          </cell>
          <cell r="S3620" t="str">
            <v>вкл в п. 3609.</v>
          </cell>
        </row>
        <row r="3621">
          <cell r="H3621" t="str">
            <v>вкл в п. 3609.</v>
          </cell>
          <cell r="J3621" t="str">
            <v>вкл в п. 3609.</v>
          </cell>
          <cell r="M3621" t="str">
            <v>вкл в п. 3609.</v>
          </cell>
          <cell r="P3621" t="str">
            <v>вкл в п. 3609.</v>
          </cell>
          <cell r="S3621" t="str">
            <v>вкл в п. 3609.</v>
          </cell>
        </row>
        <row r="3622">
          <cell r="H3622" t="str">
            <v>вкл в п. 3609.</v>
          </cell>
          <cell r="J3622" t="str">
            <v>вкл в п. 3609.</v>
          </cell>
          <cell r="M3622" t="str">
            <v>вкл в п. 3609.</v>
          </cell>
          <cell r="P3622" t="str">
            <v>вкл в п. 3609.</v>
          </cell>
          <cell r="S3622" t="str">
            <v>вкл в п. 3609.</v>
          </cell>
        </row>
        <row r="3623">
          <cell r="H3623" t="str">
            <v>вкл в п. 3609.</v>
          </cell>
          <cell r="J3623" t="str">
            <v>вкл в п. 3609.</v>
          </cell>
          <cell r="M3623" t="str">
            <v>вкл в п. 3609.</v>
          </cell>
          <cell r="P3623" t="str">
            <v>вкл в п. 3609.</v>
          </cell>
          <cell r="S3623" t="str">
            <v>вкл в п. 3609.</v>
          </cell>
        </row>
        <row r="3624">
          <cell r="H3624" t="str">
            <v>вкл в п. 3609.</v>
          </cell>
          <cell r="J3624" t="str">
            <v>вкл в п. 3609.</v>
          </cell>
          <cell r="M3624" t="str">
            <v>вкл в п. 3609.</v>
          </cell>
          <cell r="P3624" t="str">
            <v>вкл в п. 3609.</v>
          </cell>
          <cell r="S3624" t="str">
            <v>вкл в п. 3609.</v>
          </cell>
        </row>
        <row r="3625">
          <cell r="H3625" t="str">
            <v>вкл в п. 3609.</v>
          </cell>
          <cell r="J3625" t="str">
            <v>вкл в п. 3609.</v>
          </cell>
          <cell r="M3625" t="str">
            <v>вкл в п. 3609.</v>
          </cell>
          <cell r="P3625" t="str">
            <v>вкл в п. 3609.</v>
          </cell>
          <cell r="S3625" t="str">
            <v>вкл в п. 3609.</v>
          </cell>
        </row>
        <row r="3626">
          <cell r="H3626" t="str">
            <v>вкл в п. 3609.</v>
          </cell>
          <cell r="J3626" t="str">
            <v>вкл в п. 3609.</v>
          </cell>
          <cell r="M3626" t="str">
            <v>вкл в п. 3609.</v>
          </cell>
          <cell r="P3626" t="str">
            <v>вкл в п. 3609.</v>
          </cell>
          <cell r="S3626" t="str">
            <v>вкл в п. 3609.</v>
          </cell>
        </row>
        <row r="3627">
          <cell r="H3627" t="str">
            <v>вкл в п. 3609.</v>
          </cell>
          <cell r="J3627" t="str">
            <v>вкл в п. 3609.</v>
          </cell>
          <cell r="M3627" t="str">
            <v>вкл в п. 3609.</v>
          </cell>
          <cell r="P3627" t="str">
            <v>вкл в п. 3609.</v>
          </cell>
          <cell r="S3627" t="str">
            <v>вкл в п. 3609.</v>
          </cell>
        </row>
        <row r="3628">
          <cell r="H3628" t="str">
            <v>вкл в п. 3609.</v>
          </cell>
          <cell r="J3628" t="str">
            <v>вкл в п. 3609.</v>
          </cell>
          <cell r="M3628" t="str">
            <v>вкл в п. 3609.</v>
          </cell>
          <cell r="P3628" t="str">
            <v>вкл в п. 3609.</v>
          </cell>
          <cell r="S3628" t="str">
            <v>вкл в п. 3609.</v>
          </cell>
        </row>
        <row r="3629">
          <cell r="H3629" t="str">
            <v>вкл в п. 3609.</v>
          </cell>
          <cell r="J3629" t="str">
            <v>вкл в п. 3609.</v>
          </cell>
          <cell r="M3629" t="str">
            <v>вкл в п. 3609.</v>
          </cell>
          <cell r="P3629" t="str">
            <v>вкл в п. 3609.</v>
          </cell>
          <cell r="S3629" t="str">
            <v>вкл в п. 3609.</v>
          </cell>
        </row>
        <row r="3630">
          <cell r="H3630" t="str">
            <v>вкл в п. 3609.</v>
          </cell>
          <cell r="J3630" t="str">
            <v>вкл в п. 3609.</v>
          </cell>
          <cell r="M3630" t="str">
            <v>вкл в п. 3609.</v>
          </cell>
          <cell r="P3630" t="str">
            <v>вкл в п. 3609.</v>
          </cell>
          <cell r="S3630" t="str">
            <v>вкл в п. 3609.</v>
          </cell>
        </row>
        <row r="3631">
          <cell r="H3631" t="str">
            <v>вкл в п. 3609.</v>
          </cell>
          <cell r="J3631" t="str">
            <v>вкл в п. 3609.</v>
          </cell>
          <cell r="M3631" t="str">
            <v>вкл в п. 3609.</v>
          </cell>
          <cell r="P3631" t="str">
            <v>вкл в п. 3609.</v>
          </cell>
          <cell r="S3631" t="str">
            <v>вкл в п. 3609.</v>
          </cell>
        </row>
        <row r="3632">
          <cell r="H3632" t="str">
            <v>вкл в п. 3609.</v>
          </cell>
          <cell r="J3632" t="str">
            <v>вкл в п. 3609.</v>
          </cell>
          <cell r="M3632" t="str">
            <v>вкл в п. 3609.</v>
          </cell>
          <cell r="P3632" t="str">
            <v>вкл в п. 3609.</v>
          </cell>
          <cell r="S3632" t="str">
            <v>вкл в п. 3609.</v>
          </cell>
        </row>
        <row r="3633">
          <cell r="H3633" t="str">
            <v>вкл в п. 3609.</v>
          </cell>
          <cell r="J3633" t="str">
            <v>вкл в п. 3609.</v>
          </cell>
          <cell r="M3633" t="str">
            <v>вкл в п. 3609.</v>
          </cell>
          <cell r="P3633" t="str">
            <v>вкл в п. 3609.</v>
          </cell>
          <cell r="S3633" t="str">
            <v>вкл в п. 3609.</v>
          </cell>
        </row>
        <row r="3634">
          <cell r="H3634" t="str">
            <v>вкл в п. 3609.</v>
          </cell>
          <cell r="J3634" t="str">
            <v>вкл в п. 3609.</v>
          </cell>
          <cell r="M3634" t="str">
            <v>вкл в п. 3609.</v>
          </cell>
          <cell r="P3634" t="str">
            <v>вкл в п. 3609.</v>
          </cell>
          <cell r="S3634" t="str">
            <v>вкл в п. 3609.</v>
          </cell>
        </row>
        <row r="3635">
          <cell r="H3635" t="str">
            <v>вкл в п. 3609.</v>
          </cell>
          <cell r="J3635" t="str">
            <v>вкл в п. 3609.</v>
          </cell>
          <cell r="M3635" t="str">
            <v>вкл в п. 3609.</v>
          </cell>
          <cell r="P3635" t="str">
            <v>вкл в п. 3609.</v>
          </cell>
          <cell r="S3635" t="str">
            <v>вкл в п. 3609.</v>
          </cell>
        </row>
        <row r="3636">
          <cell r="H3636" t="str">
            <v>вкл в п. 3609.</v>
          </cell>
          <cell r="J3636" t="str">
            <v>вкл в п. 3609.</v>
          </cell>
          <cell r="M3636" t="str">
            <v>вкл в п. 3609.</v>
          </cell>
          <cell r="P3636" t="str">
            <v>вкл в п. 3609.</v>
          </cell>
          <cell r="S3636" t="str">
            <v>вкл в п. 3609.</v>
          </cell>
        </row>
        <row r="3637">
          <cell r="H3637" t="str">
            <v>вкл в п. 3609.</v>
          </cell>
          <cell r="J3637" t="str">
            <v>вкл в п. 3609.</v>
          </cell>
          <cell r="M3637" t="str">
            <v>вкл в п. 3609.</v>
          </cell>
          <cell r="P3637" t="str">
            <v>вкл в п. 3609.</v>
          </cell>
          <cell r="S3637" t="str">
            <v>вкл в п. 3609.</v>
          </cell>
        </row>
        <row r="3638">
          <cell r="H3638" t="str">
            <v>вкл в п. 3609.</v>
          </cell>
          <cell r="J3638" t="str">
            <v>вкл в п. 3609.</v>
          </cell>
          <cell r="M3638" t="str">
            <v>вкл в п. 3609.</v>
          </cell>
          <cell r="P3638" t="str">
            <v>вкл в п. 3609.</v>
          </cell>
          <cell r="S3638" t="str">
            <v>вкл в п. 3609.</v>
          </cell>
        </row>
        <row r="3639">
          <cell r="H3639" t="str">
            <v>вкл в п. 3609.</v>
          </cell>
          <cell r="J3639" t="str">
            <v>вкл в п. 3609.</v>
          </cell>
          <cell r="M3639" t="str">
            <v>вкл в п. 3609.</v>
          </cell>
          <cell r="P3639" t="str">
            <v>вкл в п. 3609.</v>
          </cell>
          <cell r="S3639" t="str">
            <v>вкл в п. 3609.</v>
          </cell>
        </row>
        <row r="3640">
          <cell r="H3640" t="str">
            <v>вкл в п. 3609.</v>
          </cell>
          <cell r="J3640" t="str">
            <v>вкл в п. 3609.</v>
          </cell>
          <cell r="M3640" t="str">
            <v>вкл в п. 3609.</v>
          </cell>
          <cell r="P3640" t="str">
            <v>вкл в п. 3609.</v>
          </cell>
          <cell r="S3640" t="str">
            <v>вкл в п. 3609.</v>
          </cell>
        </row>
        <row r="3641">
          <cell r="H3641" t="str">
            <v>вкл в п. 3609.</v>
          </cell>
          <cell r="J3641" t="str">
            <v>вкл в п. 3609.</v>
          </cell>
          <cell r="M3641" t="str">
            <v>вкл в п. 3609.</v>
          </cell>
          <cell r="P3641" t="str">
            <v>вкл в п. 3609.</v>
          </cell>
          <cell r="S3641" t="str">
            <v>вкл в п. 3609.</v>
          </cell>
        </row>
        <row r="3642">
          <cell r="H3642" t="str">
            <v>вкл в п. 3609.</v>
          </cell>
          <cell r="J3642" t="str">
            <v>вкл в п. 3609.</v>
          </cell>
          <cell r="M3642" t="str">
            <v>вкл в п. 3609.</v>
          </cell>
          <cell r="P3642" t="str">
            <v>вкл в п. 3609.</v>
          </cell>
          <cell r="S3642" t="str">
            <v>вкл в п. 3609.</v>
          </cell>
        </row>
        <row r="3643">
          <cell r="H3643" t="str">
            <v>вкл в п. 3609.</v>
          </cell>
          <cell r="J3643" t="str">
            <v>вкл в п. 3609.</v>
          </cell>
          <cell r="M3643" t="str">
            <v>вкл в п. 3609.</v>
          </cell>
          <cell r="P3643" t="str">
            <v>вкл в п. 3609.</v>
          </cell>
          <cell r="S3643" t="str">
            <v>вкл в п. 3609.</v>
          </cell>
        </row>
        <row r="3644">
          <cell r="H3644" t="str">
            <v>вкл в п. 3609.</v>
          </cell>
          <cell r="J3644" t="str">
            <v>вкл в п. 3609.</v>
          </cell>
          <cell r="M3644" t="str">
            <v>вкл в п. 3609.</v>
          </cell>
          <cell r="P3644" t="str">
            <v>вкл в п. 3609.</v>
          </cell>
          <cell r="S3644" t="str">
            <v>вкл в п. 3609.</v>
          </cell>
        </row>
        <row r="3645">
          <cell r="H3645" t="str">
            <v>вкл в п. 3609.</v>
          </cell>
          <cell r="J3645" t="str">
            <v>вкл в п. 3609.</v>
          </cell>
          <cell r="M3645" t="str">
            <v>вкл в п. 3609.</v>
          </cell>
          <cell r="P3645" t="str">
            <v>вкл в п. 3609.</v>
          </cell>
          <cell r="S3645" t="str">
            <v>вкл в п. 3609.</v>
          </cell>
        </row>
        <row r="3646">
          <cell r="H3646" t="str">
            <v>вкл в п. 3609.</v>
          </cell>
          <cell r="J3646" t="str">
            <v>вкл в п. 3609.</v>
          </cell>
          <cell r="M3646" t="str">
            <v>вкл в п. 3609.</v>
          </cell>
          <cell r="P3646" t="str">
            <v>вкл в п. 3609.</v>
          </cell>
          <cell r="S3646" t="str">
            <v>вкл в п. 3609.</v>
          </cell>
        </row>
        <row r="3647">
          <cell r="H3647" t="str">
            <v>вкл в п. 3609.</v>
          </cell>
          <cell r="J3647" t="str">
            <v>вкл в п. 3609.</v>
          </cell>
          <cell r="M3647" t="str">
            <v>вкл в п. 3609.</v>
          </cell>
          <cell r="P3647" t="str">
            <v>вкл в п. 3609.</v>
          </cell>
          <cell r="S3647" t="str">
            <v>вкл в п. 3609.</v>
          </cell>
        </row>
        <row r="3648">
          <cell r="H3648" t="str">
            <v>вкл в п. 3609.</v>
          </cell>
          <cell r="J3648" t="str">
            <v>вкл в п. 3609.</v>
          </cell>
          <cell r="M3648" t="str">
            <v>вкл в п. 3609.</v>
          </cell>
          <cell r="P3648" t="str">
            <v>вкл в п. 3609.</v>
          </cell>
          <cell r="S3648" t="str">
            <v>вкл в п. 3609.</v>
          </cell>
        </row>
        <row r="3649">
          <cell r="H3649" t="str">
            <v>вкл в п. 3609.</v>
          </cell>
          <cell r="J3649" t="str">
            <v>вкл в п. 3609.</v>
          </cell>
          <cell r="M3649" t="str">
            <v>вкл в п. 3609.</v>
          </cell>
          <cell r="P3649" t="str">
            <v>вкл в п. 3609.</v>
          </cell>
          <cell r="S3649" t="str">
            <v>вкл в п. 3609.</v>
          </cell>
        </row>
        <row r="3650">
          <cell r="H3650" t="str">
            <v>вкл в п. 3609.</v>
          </cell>
          <cell r="J3650" t="str">
            <v>вкл в п. 3609.</v>
          </cell>
          <cell r="M3650" t="str">
            <v>вкл в п. 3609.</v>
          </cell>
          <cell r="P3650" t="str">
            <v>вкл в п. 3609.</v>
          </cell>
          <cell r="S3650" t="str">
            <v>вкл в п. 3609.</v>
          </cell>
        </row>
        <row r="3651">
          <cell r="H3651" t="str">
            <v>вкл в п. 3609.</v>
          </cell>
          <cell r="J3651" t="str">
            <v>вкл в п. 3609.</v>
          </cell>
          <cell r="M3651" t="str">
            <v>вкл в п. 3609.</v>
          </cell>
          <cell r="P3651" t="str">
            <v>вкл в п. 3609.</v>
          </cell>
          <cell r="S3651" t="str">
            <v>вкл в п. 3609.</v>
          </cell>
        </row>
        <row r="3652">
          <cell r="H3652" t="str">
            <v>вкл в п. 3609.</v>
          </cell>
          <cell r="J3652" t="str">
            <v>вкл в п. 3609.</v>
          </cell>
          <cell r="M3652" t="str">
            <v>вкл в п. 3609.</v>
          </cell>
          <cell r="P3652" t="str">
            <v>вкл в п. 3609.</v>
          </cell>
          <cell r="S3652" t="str">
            <v>вкл в п. 3609.</v>
          </cell>
        </row>
        <row r="3653">
          <cell r="H3653">
            <v>97793190.465102211</v>
          </cell>
          <cell r="J3653">
            <v>25000000</v>
          </cell>
          <cell r="M3653">
            <v>25000000</v>
          </cell>
          <cell r="P3653">
            <v>25000000</v>
          </cell>
          <cell r="S3653">
            <v>25000000</v>
          </cell>
          <cell r="V3653" t="str">
            <v>Тренажер</v>
          </cell>
        </row>
        <row r="3654">
          <cell r="H3654" t="str">
            <v>вкл в п. 3647.</v>
          </cell>
          <cell r="J3654" t="str">
            <v>вкл в п. 3647.</v>
          </cell>
          <cell r="M3654" t="str">
            <v>вкл в п. 3647.</v>
          </cell>
          <cell r="P3654" t="str">
            <v>вкл в п. 3647.</v>
          </cell>
          <cell r="S3654" t="str">
            <v>вкл в п. 3647.</v>
          </cell>
        </row>
        <row r="3655">
          <cell r="H3655" t="str">
            <v>вкл в п. 3647.</v>
          </cell>
          <cell r="J3655" t="str">
            <v>вкл в п. 3647.</v>
          </cell>
          <cell r="M3655" t="str">
            <v>вкл в п. 3647.</v>
          </cell>
          <cell r="P3655" t="str">
            <v>вкл в п. 3647.</v>
          </cell>
          <cell r="S3655" t="str">
            <v>вкл в п. 3647.</v>
          </cell>
        </row>
        <row r="3656">
          <cell r="H3656" t="str">
            <v>вкл в п. 3647.</v>
          </cell>
          <cell r="J3656" t="str">
            <v>вкл в п. 3647.</v>
          </cell>
          <cell r="M3656" t="str">
            <v>вкл в п. 3647.</v>
          </cell>
          <cell r="P3656" t="str">
            <v>вкл в п. 3647.</v>
          </cell>
          <cell r="S3656" t="str">
            <v>вкл в п. 3647.</v>
          </cell>
        </row>
        <row r="3657">
          <cell r="H3657" t="str">
            <v>вкл в п. 3647.</v>
          </cell>
          <cell r="J3657" t="str">
            <v>вкл в п. 3647.</v>
          </cell>
          <cell r="M3657" t="str">
            <v>вкл в п. 3647.</v>
          </cell>
          <cell r="P3657" t="str">
            <v>вкл в п. 3647.</v>
          </cell>
          <cell r="S3657" t="str">
            <v>вкл в п. 3647.</v>
          </cell>
        </row>
        <row r="3658">
          <cell r="H3658">
            <v>10443200</v>
          </cell>
          <cell r="J3658">
            <v>10443200</v>
          </cell>
          <cell r="M3658">
            <v>10443200</v>
          </cell>
          <cell r="P3658">
            <v>10443200</v>
          </cell>
          <cell r="S3658">
            <v>10443200</v>
          </cell>
          <cell r="V3658" t="str">
            <v>Прочие</v>
          </cell>
        </row>
        <row r="3659">
          <cell r="H3659" t="str">
            <v>вкл в п. 3652.</v>
          </cell>
          <cell r="J3659" t="str">
            <v>вкл в п. 3652.</v>
          </cell>
          <cell r="M3659" t="str">
            <v>вкл в п. 3652.</v>
          </cell>
          <cell r="P3659" t="str">
            <v>вкл в п. 3652.</v>
          </cell>
          <cell r="S3659" t="str">
            <v>вкл в п. 3652.</v>
          </cell>
        </row>
        <row r="3660">
          <cell r="H3660" t="str">
            <v>вкл в п. 3652.</v>
          </cell>
          <cell r="J3660" t="str">
            <v>вкл в п. 3652.</v>
          </cell>
          <cell r="M3660" t="str">
            <v>вкл в п. 3652.</v>
          </cell>
          <cell r="P3660" t="str">
            <v>вкл в п. 3652.</v>
          </cell>
          <cell r="S3660" t="str">
            <v>вкл в п. 3652.</v>
          </cell>
        </row>
        <row r="3661">
          <cell r="H3661" t="str">
            <v>вкл в п. 3652.</v>
          </cell>
          <cell r="J3661" t="str">
            <v>вкл в п. 3652.</v>
          </cell>
          <cell r="M3661" t="str">
            <v>вкл в п. 3652.</v>
          </cell>
          <cell r="P3661" t="str">
            <v>вкл в п. 3652.</v>
          </cell>
          <cell r="S3661" t="str">
            <v>вкл в п. 3652.</v>
          </cell>
        </row>
        <row r="3662">
          <cell r="H3662" t="str">
            <v>вкл в п. 3652.</v>
          </cell>
          <cell r="J3662" t="str">
            <v>вкл в п. 3652.</v>
          </cell>
          <cell r="M3662" t="str">
            <v>вкл в п. 3652.</v>
          </cell>
          <cell r="P3662" t="str">
            <v>вкл в п. 3652.</v>
          </cell>
          <cell r="S3662" t="str">
            <v>вкл в п. 3652.</v>
          </cell>
        </row>
        <row r="3663">
          <cell r="H3663" t="str">
            <v>вкл в п. 3652.</v>
          </cell>
          <cell r="J3663" t="str">
            <v>вкл в п. 3652.</v>
          </cell>
          <cell r="M3663" t="str">
            <v>вкл в п. 3652.</v>
          </cell>
          <cell r="P3663" t="str">
            <v>вкл в п. 3652.</v>
          </cell>
          <cell r="S3663" t="str">
            <v>вкл в п. 3652.</v>
          </cell>
        </row>
        <row r="3664">
          <cell r="H3664" t="str">
            <v>вкл в п. 1386.</v>
          </cell>
          <cell r="J3664" t="str">
            <v>вкл в п. 1386.</v>
          </cell>
          <cell r="M3664" t="str">
            <v>вкл в п. 1386.</v>
          </cell>
          <cell r="P3664" t="str">
            <v>вкл в п. 1386.</v>
          </cell>
          <cell r="S3664" t="str">
            <v>вкл в п. 1386.</v>
          </cell>
        </row>
        <row r="3665">
          <cell r="H3665" t="str">
            <v>вкл в п. 1386.</v>
          </cell>
          <cell r="J3665" t="str">
            <v>вкл в п. 1386.</v>
          </cell>
          <cell r="M3665" t="str">
            <v>вкл в п. 1386.</v>
          </cell>
          <cell r="P3665" t="str">
            <v>вкл в п. 1386.</v>
          </cell>
          <cell r="S3665" t="str">
            <v>вкл в п. 1386.</v>
          </cell>
        </row>
        <row r="3666">
          <cell r="H3666" t="str">
            <v>вкл в п. 1386.</v>
          </cell>
          <cell r="J3666" t="str">
            <v>вкл в п. 1386.</v>
          </cell>
          <cell r="M3666" t="str">
            <v>вкл в п. 1386.</v>
          </cell>
          <cell r="P3666" t="str">
            <v>вкл в п. 1386.</v>
          </cell>
          <cell r="S3666" t="str">
            <v>вкл в п. 1386.</v>
          </cell>
        </row>
        <row r="3667">
          <cell r="H3667" t="str">
            <v>вкл в п. 1386.</v>
          </cell>
          <cell r="J3667" t="str">
            <v>вкл в п. 1386.</v>
          </cell>
          <cell r="M3667" t="str">
            <v>вкл в п. 1386.</v>
          </cell>
          <cell r="P3667" t="str">
            <v>вкл в п. 1386.</v>
          </cell>
          <cell r="S3667" t="str">
            <v>вкл в п. 1386.</v>
          </cell>
        </row>
        <row r="3668">
          <cell r="H3668" t="str">
            <v>вкл в п. 1386.</v>
          </cell>
          <cell r="J3668" t="str">
            <v>вкл в п. 1386.</v>
          </cell>
          <cell r="M3668" t="str">
            <v>вкл в п. 1386.</v>
          </cell>
          <cell r="P3668" t="str">
            <v>вкл в п. 1386.</v>
          </cell>
          <cell r="S3668" t="str">
            <v>вкл в п. 1386.</v>
          </cell>
        </row>
        <row r="3669">
          <cell r="H3669" t="str">
            <v>вкл в п. 1386.</v>
          </cell>
          <cell r="J3669" t="str">
            <v>вкл в п. 1386.</v>
          </cell>
          <cell r="M3669" t="str">
            <v>вкл в п. 1386.</v>
          </cell>
          <cell r="P3669" t="str">
            <v>вкл в п. 1386.</v>
          </cell>
          <cell r="S3669" t="str">
            <v>вкл в п. 1386.</v>
          </cell>
        </row>
        <row r="3670">
          <cell r="H3670" t="str">
            <v>вкл в п. 1386.</v>
          </cell>
          <cell r="J3670" t="str">
            <v>вкл в п. 1386.</v>
          </cell>
          <cell r="M3670" t="str">
            <v>вкл в п. 1386.</v>
          </cell>
          <cell r="P3670" t="str">
            <v>вкл в п. 1386.</v>
          </cell>
          <cell r="S3670" t="str">
            <v>вкл в п. 1386.</v>
          </cell>
        </row>
        <row r="3671">
          <cell r="H3671" t="str">
            <v>вкл в п. 1386.</v>
          </cell>
          <cell r="J3671" t="str">
            <v>вкл в п. 1386.</v>
          </cell>
          <cell r="M3671" t="str">
            <v>вкл в п. 1386.</v>
          </cell>
          <cell r="P3671" t="str">
            <v>вкл в п. 1386.</v>
          </cell>
          <cell r="S3671" t="str">
            <v>вкл в п. 1386.</v>
          </cell>
        </row>
        <row r="3672">
          <cell r="H3672" t="str">
            <v>вкл в п. 1386.</v>
          </cell>
          <cell r="J3672" t="str">
            <v>вкл в п. 1386.</v>
          </cell>
          <cell r="M3672" t="str">
            <v>вкл в п. 1386.</v>
          </cell>
          <cell r="P3672" t="str">
            <v>вкл в п. 1386.</v>
          </cell>
          <cell r="S3672" t="str">
            <v>вкл в п. 1386.</v>
          </cell>
        </row>
        <row r="3673">
          <cell r="H3673" t="str">
            <v>вкл в п. 1386.</v>
          </cell>
          <cell r="J3673" t="str">
            <v>вкл в п. 1386.</v>
          </cell>
          <cell r="M3673" t="str">
            <v>вкл в п. 1386.</v>
          </cell>
          <cell r="P3673" t="str">
            <v>вкл в п. 1386.</v>
          </cell>
          <cell r="S3673" t="str">
            <v>вкл в п. 1386.</v>
          </cell>
        </row>
        <row r="3674">
          <cell r="H3674" t="str">
            <v>вкл в п. 1386.</v>
          </cell>
          <cell r="J3674" t="str">
            <v>вкл в п. 1386.</v>
          </cell>
          <cell r="M3674" t="str">
            <v>вкл в п. 1386.</v>
          </cell>
          <cell r="P3674" t="str">
            <v>вкл в п. 1386.</v>
          </cell>
          <cell r="S3674" t="str">
            <v>вкл в п. 1386.</v>
          </cell>
        </row>
        <row r="3675">
          <cell r="H3675" t="str">
            <v>вкл в п. 1386.</v>
          </cell>
          <cell r="J3675" t="str">
            <v>вкл в п. 1386.</v>
          </cell>
          <cell r="M3675" t="str">
            <v>вкл в п. 1386.</v>
          </cell>
          <cell r="P3675" t="str">
            <v>вкл в п. 1386.</v>
          </cell>
          <cell r="S3675" t="str">
            <v>вкл в п. 1386.</v>
          </cell>
        </row>
        <row r="3676">
          <cell r="H3676" t="str">
            <v>вкл в п. 1386.</v>
          </cell>
          <cell r="J3676" t="str">
            <v>вкл в п. 1386.</v>
          </cell>
          <cell r="M3676" t="str">
            <v>вкл в п. 1386.</v>
          </cell>
          <cell r="P3676" t="str">
            <v>вкл в п. 1386.</v>
          </cell>
          <cell r="S3676" t="str">
            <v>вкл в п. 1386.</v>
          </cell>
        </row>
        <row r="3677">
          <cell r="H3677" t="str">
            <v>вкл в п. 1386.</v>
          </cell>
          <cell r="J3677" t="str">
            <v>вкл в п. 1386.</v>
          </cell>
          <cell r="M3677" t="str">
            <v>вкл в п. 1386.</v>
          </cell>
          <cell r="P3677" t="str">
            <v>вкл в п. 1386.</v>
          </cell>
          <cell r="S3677" t="str">
            <v>вкл в п. 1386.</v>
          </cell>
        </row>
        <row r="3678">
          <cell r="H3678" t="str">
            <v>вкл в п. 1386.</v>
          </cell>
          <cell r="J3678" t="str">
            <v>вкл в п. 1386.</v>
          </cell>
          <cell r="M3678" t="str">
            <v>вкл в п. 1386.</v>
          </cell>
          <cell r="P3678" t="str">
            <v>вкл в п. 1386.</v>
          </cell>
          <cell r="S3678" t="str">
            <v>вкл в п. 1386.</v>
          </cell>
        </row>
        <row r="3679">
          <cell r="H3679" t="str">
            <v>вкл в п. 1386.</v>
          </cell>
          <cell r="J3679" t="str">
            <v>вкл в п. 1386.</v>
          </cell>
          <cell r="M3679" t="str">
            <v>вкл в п. 1386.</v>
          </cell>
          <cell r="P3679" t="str">
            <v>вкл в п. 1386.</v>
          </cell>
          <cell r="S3679" t="str">
            <v>вкл в п. 1386.</v>
          </cell>
        </row>
        <row r="3680">
          <cell r="H3680">
            <v>12224148.808137776</v>
          </cell>
          <cell r="J3680">
            <v>12224148.808137776</v>
          </cell>
          <cell r="M3680">
            <v>12224148.808137776</v>
          </cell>
          <cell r="P3680">
            <v>12224148.808137776</v>
          </cell>
          <cell r="S3680">
            <v>12224148.808137776</v>
          </cell>
          <cell r="V3680" t="str">
            <v>ТМО</v>
          </cell>
        </row>
        <row r="3681">
          <cell r="H3681" t="str">
            <v>вкл в п. 3674.</v>
          </cell>
          <cell r="J3681" t="str">
            <v>вкл в п. 3674.</v>
          </cell>
          <cell r="M3681" t="str">
            <v>вкл в п. 3674.</v>
          </cell>
          <cell r="P3681" t="str">
            <v>вкл в п. 3674.</v>
          </cell>
          <cell r="S3681" t="str">
            <v>вкл в п. 3674.</v>
          </cell>
        </row>
        <row r="3682">
          <cell r="H3682" t="str">
            <v>вкл в п. 3674.</v>
          </cell>
          <cell r="J3682" t="str">
            <v>вкл в п. 3674.</v>
          </cell>
          <cell r="M3682" t="str">
            <v>вкл в п. 3674.</v>
          </cell>
          <cell r="P3682" t="str">
            <v>вкл в п. 3674.</v>
          </cell>
          <cell r="S3682" t="str">
            <v>вкл в п. 3674.</v>
          </cell>
        </row>
        <row r="3683">
          <cell r="H3683" t="str">
            <v>вкл в п. 3674.</v>
          </cell>
          <cell r="J3683" t="str">
            <v>вкл в п. 3674.</v>
          </cell>
          <cell r="M3683" t="str">
            <v>вкл в п. 3674.</v>
          </cell>
          <cell r="P3683" t="str">
            <v>вкл в п. 3674.</v>
          </cell>
          <cell r="S3683" t="str">
            <v>вкл в п. 3674.</v>
          </cell>
        </row>
        <row r="3684">
          <cell r="H3684" t="str">
            <v>вкл в п. 3674.</v>
          </cell>
          <cell r="J3684" t="str">
            <v>вкл в п. 3674.</v>
          </cell>
          <cell r="M3684" t="str">
            <v>вкл в п. 3674.</v>
          </cell>
          <cell r="P3684" t="str">
            <v>вкл в п. 3674.</v>
          </cell>
          <cell r="S3684" t="str">
            <v>вкл в п. 3674.</v>
          </cell>
        </row>
        <row r="3685">
          <cell r="H3685" t="str">
            <v>вкл в п. 3674.</v>
          </cell>
          <cell r="J3685" t="str">
            <v>вкл в п. 3674.</v>
          </cell>
          <cell r="M3685" t="str">
            <v>вкл в п. 3674.</v>
          </cell>
          <cell r="P3685" t="str">
            <v>вкл в п. 3674.</v>
          </cell>
          <cell r="S3685" t="str">
            <v>вкл в п. 3674.</v>
          </cell>
        </row>
        <row r="3686">
          <cell r="H3686" t="str">
            <v>вкл в п. 3674.</v>
          </cell>
          <cell r="J3686" t="str">
            <v>вкл в п. 3674.</v>
          </cell>
          <cell r="M3686" t="str">
            <v>вкл в п. 3674.</v>
          </cell>
          <cell r="P3686" t="str">
            <v>вкл в п. 3674.</v>
          </cell>
          <cell r="S3686" t="str">
            <v>вкл в п. 3674.</v>
          </cell>
        </row>
        <row r="3687">
          <cell r="H3687" t="str">
            <v>вкл в п. 3674.</v>
          </cell>
          <cell r="J3687" t="str">
            <v>вкл в п. 3674.</v>
          </cell>
          <cell r="M3687" t="str">
            <v>вкл в п. 3674.</v>
          </cell>
          <cell r="P3687" t="str">
            <v>вкл в п. 3674.</v>
          </cell>
          <cell r="S3687" t="str">
            <v>вкл в п. 3674.</v>
          </cell>
        </row>
        <row r="3688">
          <cell r="H3688" t="str">
            <v>вкл в п. 3674.</v>
          </cell>
          <cell r="J3688" t="str">
            <v>вкл в п. 3674.</v>
          </cell>
          <cell r="M3688" t="str">
            <v>вкл в п. 3674.</v>
          </cell>
          <cell r="P3688" t="str">
            <v>вкл в п. 3674.</v>
          </cell>
          <cell r="S3688" t="str">
            <v>вкл в п. 3674.</v>
          </cell>
        </row>
        <row r="3689">
          <cell r="H3689" t="str">
            <v>вкл в п. 3674.</v>
          </cell>
          <cell r="J3689" t="str">
            <v>вкл в п. 3674.</v>
          </cell>
          <cell r="M3689" t="str">
            <v>вкл в п. 3674.</v>
          </cell>
          <cell r="P3689" t="str">
            <v>вкл в п. 3674.</v>
          </cell>
          <cell r="S3689" t="str">
            <v>вкл в п. 3674.</v>
          </cell>
        </row>
        <row r="3690">
          <cell r="H3690" t="str">
            <v>вкл в п. 3674.</v>
          </cell>
          <cell r="J3690" t="str">
            <v>вкл в п. 3674.</v>
          </cell>
          <cell r="M3690" t="str">
            <v>вкл в п. 3674.</v>
          </cell>
          <cell r="P3690" t="str">
            <v>вкл в п. 3674.</v>
          </cell>
          <cell r="S3690" t="str">
            <v>вкл в п. 3674.</v>
          </cell>
        </row>
        <row r="3691">
          <cell r="H3691" t="str">
            <v>вкл в п. 3674.</v>
          </cell>
          <cell r="J3691" t="str">
            <v>вкл в п. 3674.</v>
          </cell>
          <cell r="M3691" t="str">
            <v>вкл в п. 3674.</v>
          </cell>
          <cell r="P3691" t="str">
            <v>вкл в п. 3674.</v>
          </cell>
          <cell r="S3691" t="str">
            <v>вкл в п. 3674.</v>
          </cell>
        </row>
        <row r="3692">
          <cell r="H3692" t="str">
            <v>вкл в п. 3674.</v>
          </cell>
          <cell r="J3692" t="str">
            <v>вкл в п. 3674.</v>
          </cell>
          <cell r="M3692" t="str">
            <v>вкл в п. 3674.</v>
          </cell>
          <cell r="P3692" t="str">
            <v>вкл в п. 3674.</v>
          </cell>
          <cell r="S3692" t="str">
            <v>вкл в п. 3674.</v>
          </cell>
        </row>
        <row r="3693">
          <cell r="H3693" t="str">
            <v>вкл в п. 3674.</v>
          </cell>
          <cell r="J3693" t="str">
            <v>вкл в п. 3674.</v>
          </cell>
          <cell r="M3693" t="str">
            <v>вкл в п. 3674.</v>
          </cell>
          <cell r="P3693" t="str">
            <v>вкл в п. 3674.</v>
          </cell>
          <cell r="S3693" t="str">
            <v>вкл в п. 3674.</v>
          </cell>
        </row>
        <row r="3694">
          <cell r="H3694" t="str">
            <v>вкл в п. 3674.</v>
          </cell>
          <cell r="J3694" t="str">
            <v>вкл в п. 3674.</v>
          </cell>
          <cell r="M3694" t="str">
            <v>вкл в п. 3674.</v>
          </cell>
          <cell r="P3694" t="str">
            <v>вкл в п. 3674.</v>
          </cell>
          <cell r="S3694" t="str">
            <v>вкл в п. 3674.</v>
          </cell>
        </row>
        <row r="3695">
          <cell r="H3695" t="str">
            <v>вкл в п. 3674.</v>
          </cell>
          <cell r="J3695" t="str">
            <v>вкл в п. 3674.</v>
          </cell>
          <cell r="M3695" t="str">
            <v>вкл в п. 3674.</v>
          </cell>
          <cell r="P3695" t="str">
            <v>вкл в п. 3674.</v>
          </cell>
          <cell r="S3695" t="str">
            <v>вкл в п. 3674.</v>
          </cell>
        </row>
        <row r="3696">
          <cell r="H3696" t="str">
            <v>вкл в п. 3674.</v>
          </cell>
          <cell r="J3696" t="str">
            <v>вкл в п. 3674.</v>
          </cell>
          <cell r="M3696" t="str">
            <v>вкл в п. 3674.</v>
          </cell>
          <cell r="P3696" t="str">
            <v>вкл в п. 3674.</v>
          </cell>
          <cell r="S3696" t="str">
            <v>вкл в п. 3674.</v>
          </cell>
        </row>
        <row r="3697">
          <cell r="H3697" t="str">
            <v>вкл в п. 3674.</v>
          </cell>
          <cell r="J3697" t="str">
            <v>вкл в п. 3674.</v>
          </cell>
          <cell r="M3697" t="str">
            <v>вкл в п. 3674.</v>
          </cell>
          <cell r="P3697" t="str">
            <v>вкл в п. 3674.</v>
          </cell>
          <cell r="S3697" t="str">
            <v>вкл в п. 3674.</v>
          </cell>
        </row>
        <row r="3698">
          <cell r="H3698" t="str">
            <v>вкл в п. 3674.</v>
          </cell>
          <cell r="J3698" t="str">
            <v>вкл в п. 3674.</v>
          </cell>
          <cell r="M3698" t="str">
            <v>вкл в п. 3674.</v>
          </cell>
          <cell r="P3698" t="str">
            <v>вкл в п. 3674.</v>
          </cell>
          <cell r="S3698" t="str">
            <v>вкл в п. 3674.</v>
          </cell>
        </row>
        <row r="3699">
          <cell r="H3699" t="str">
            <v>вкл в п. 3674.</v>
          </cell>
          <cell r="J3699" t="str">
            <v>вкл в п. 3674.</v>
          </cell>
          <cell r="M3699" t="str">
            <v>вкл в п. 3674.</v>
          </cell>
          <cell r="P3699" t="str">
            <v>вкл в п. 3674.</v>
          </cell>
          <cell r="S3699" t="str">
            <v>вкл в п. 3674.</v>
          </cell>
        </row>
        <row r="3700">
          <cell r="H3700" t="str">
            <v>вкл в п. 3674.</v>
          </cell>
          <cell r="J3700" t="str">
            <v>вкл в п. 3674.</v>
          </cell>
          <cell r="M3700" t="str">
            <v>вкл в п. 3674.</v>
          </cell>
          <cell r="P3700" t="str">
            <v>вкл в п. 3674.</v>
          </cell>
          <cell r="S3700" t="str">
            <v>вкл в п. 3674.</v>
          </cell>
        </row>
        <row r="3701">
          <cell r="H3701" t="str">
            <v>вкл в п. 3674.</v>
          </cell>
          <cell r="J3701" t="str">
            <v>вкл в п. 3674.</v>
          </cell>
          <cell r="M3701" t="str">
            <v>вкл в п. 3674.</v>
          </cell>
          <cell r="P3701" t="str">
            <v>вкл в п. 3674.</v>
          </cell>
          <cell r="S3701" t="str">
            <v>вкл в п. 3674.</v>
          </cell>
        </row>
        <row r="3702">
          <cell r="H3702" t="str">
            <v>вкл в п. 3674.</v>
          </cell>
          <cell r="J3702" t="str">
            <v>вкл в п. 3674.</v>
          </cell>
          <cell r="M3702" t="str">
            <v>вкл в п. 3674.</v>
          </cell>
          <cell r="P3702" t="str">
            <v>вкл в п. 3674.</v>
          </cell>
          <cell r="S3702" t="str">
            <v>вкл в п. 3674.</v>
          </cell>
        </row>
        <row r="3703">
          <cell r="H3703" t="str">
            <v>вкл в п. 3674.</v>
          </cell>
          <cell r="J3703" t="str">
            <v>вкл в п. 3674.</v>
          </cell>
          <cell r="M3703" t="str">
            <v>вкл в п. 3674.</v>
          </cell>
          <cell r="P3703" t="str">
            <v>вкл в п. 3674.</v>
          </cell>
          <cell r="S3703" t="str">
            <v>вкл в п. 3674.</v>
          </cell>
        </row>
        <row r="3704">
          <cell r="H3704" t="str">
            <v>вкл в п. 3674.</v>
          </cell>
          <cell r="J3704" t="str">
            <v>вкл в п. 3674.</v>
          </cell>
          <cell r="M3704" t="str">
            <v>вкл в п. 3674.</v>
          </cell>
          <cell r="P3704" t="str">
            <v>вкл в п. 3674.</v>
          </cell>
          <cell r="S3704" t="str">
            <v>вкл в п. 3674.</v>
          </cell>
        </row>
        <row r="3705">
          <cell r="H3705" t="str">
            <v>вкл в п. 3674.</v>
          </cell>
          <cell r="J3705" t="str">
            <v>вкл в п. 3674.</v>
          </cell>
          <cell r="M3705" t="str">
            <v>вкл в п. 3674.</v>
          </cell>
          <cell r="P3705" t="str">
            <v>вкл в п. 3674.</v>
          </cell>
          <cell r="S3705" t="str">
            <v>вкл в п. 3674.</v>
          </cell>
          <cell r="V3705" t="str">
            <v>Насосы</v>
          </cell>
        </row>
        <row r="3706">
          <cell r="H3706" t="str">
            <v>вкл в п. 3674.</v>
          </cell>
          <cell r="J3706" t="str">
            <v>вкл в п. 3674.</v>
          </cell>
          <cell r="M3706" t="str">
            <v>вкл в п. 3674.</v>
          </cell>
          <cell r="P3706" t="str">
            <v>вкл в п. 3674.</v>
          </cell>
          <cell r="S3706" t="str">
            <v>вкл в п. 3674.</v>
          </cell>
        </row>
        <row r="3707">
          <cell r="H3707" t="str">
            <v>вкл в п. 3674.</v>
          </cell>
          <cell r="J3707" t="str">
            <v>вкл в п. 3674.</v>
          </cell>
          <cell r="M3707" t="str">
            <v>вкл в п. 3674.</v>
          </cell>
          <cell r="P3707" t="str">
            <v>вкл в п. 3674.</v>
          </cell>
          <cell r="S3707" t="str">
            <v>вкл в п. 3674.</v>
          </cell>
        </row>
        <row r="3708">
          <cell r="H3708" t="str">
            <v>вкл в п. 3674.</v>
          </cell>
          <cell r="J3708" t="str">
            <v>вкл в п. 3674.</v>
          </cell>
          <cell r="M3708" t="str">
            <v>вкл в п. 3674.</v>
          </cell>
          <cell r="P3708" t="str">
            <v>вкл в п. 3674.</v>
          </cell>
          <cell r="S3708" t="str">
            <v>вкл в п. 3674.</v>
          </cell>
        </row>
        <row r="3709">
          <cell r="H3709" t="str">
            <v>вкл в п. 3674.</v>
          </cell>
          <cell r="J3709" t="str">
            <v>вкл в п. 3674.</v>
          </cell>
          <cell r="M3709" t="str">
            <v>вкл в п. 3674.</v>
          </cell>
          <cell r="P3709" t="str">
            <v>вкл в п. 3674.</v>
          </cell>
          <cell r="S3709" t="str">
            <v>вкл в п. 3674.</v>
          </cell>
        </row>
        <row r="3710">
          <cell r="H3710" t="str">
            <v>вкл в п. 3674.</v>
          </cell>
          <cell r="J3710" t="str">
            <v>вкл в п. 3674.</v>
          </cell>
          <cell r="M3710" t="str">
            <v>вкл в п. 3674.</v>
          </cell>
          <cell r="P3710" t="str">
            <v>вкл в п. 3674.</v>
          </cell>
          <cell r="S3710" t="str">
            <v>вкл в п. 3674.</v>
          </cell>
        </row>
        <row r="3711">
          <cell r="H3711" t="str">
            <v>вкл в п. 3674.</v>
          </cell>
          <cell r="J3711" t="str">
            <v>вкл в п. 3674.</v>
          </cell>
          <cell r="M3711" t="str">
            <v>вкл в п. 3674.</v>
          </cell>
          <cell r="P3711" t="str">
            <v>вкл в п. 3674.</v>
          </cell>
          <cell r="S3711" t="str">
            <v>вкл в п. 3674.</v>
          </cell>
        </row>
        <row r="3712">
          <cell r="H3712" t="str">
            <v>вкл в п. 3674.</v>
          </cell>
          <cell r="J3712" t="str">
            <v>вкл в п. 3674.</v>
          </cell>
          <cell r="M3712" t="str">
            <v>вкл в п. 3674.</v>
          </cell>
          <cell r="P3712" t="str">
            <v>вкл в п. 3674.</v>
          </cell>
          <cell r="S3712" t="str">
            <v>вкл в п. 3674.</v>
          </cell>
        </row>
        <row r="3713">
          <cell r="H3713" t="str">
            <v>вкл в п. 3674.</v>
          </cell>
          <cell r="J3713" t="str">
            <v>вкл в п. 3674.</v>
          </cell>
          <cell r="M3713" t="str">
            <v>вкл в п. 3674.</v>
          </cell>
          <cell r="P3713" t="str">
            <v>вкл в п. 3674.</v>
          </cell>
          <cell r="S3713" t="str">
            <v>вкл в п. 3674.</v>
          </cell>
        </row>
        <row r="3714">
          <cell r="H3714" t="str">
            <v>вкл в п. 3674.</v>
          </cell>
          <cell r="J3714" t="str">
            <v>вкл в п. 3674.</v>
          </cell>
          <cell r="M3714" t="str">
            <v>вкл в п. 3674.</v>
          </cell>
          <cell r="P3714" t="str">
            <v>вкл в п. 3674.</v>
          </cell>
          <cell r="S3714" t="str">
            <v>вкл в п. 3674.</v>
          </cell>
        </row>
        <row r="3715">
          <cell r="H3715" t="str">
            <v>вкл в п. 3674.</v>
          </cell>
          <cell r="J3715" t="str">
            <v>вкл в п. 3674.</v>
          </cell>
          <cell r="M3715" t="str">
            <v>вкл в п. 3674.</v>
          </cell>
          <cell r="P3715" t="str">
            <v>вкл в п. 3674.</v>
          </cell>
          <cell r="S3715" t="str">
            <v>вкл в п. 3674.</v>
          </cell>
        </row>
        <row r="3716">
          <cell r="H3716" t="str">
            <v>вкл в п. 3674.</v>
          </cell>
          <cell r="J3716" t="str">
            <v>вкл в п. 3674.</v>
          </cell>
          <cell r="M3716" t="str">
            <v>вкл в п. 3674.</v>
          </cell>
          <cell r="P3716" t="str">
            <v>вкл в п. 3674.</v>
          </cell>
          <cell r="S3716" t="str">
            <v>вкл в п. 3674.</v>
          </cell>
        </row>
        <row r="3717">
          <cell r="H3717" t="str">
            <v>вкл в п. 3674.</v>
          </cell>
          <cell r="J3717" t="str">
            <v>вкл в п. 3674.</v>
          </cell>
          <cell r="M3717" t="str">
            <v>вкл в п. 3674.</v>
          </cell>
          <cell r="P3717" t="str">
            <v>вкл в п. 3674.</v>
          </cell>
          <cell r="S3717" t="str">
            <v>вкл в п. 3674.</v>
          </cell>
        </row>
        <row r="3718">
          <cell r="H3718" t="str">
            <v>вкл в п. 3674.</v>
          </cell>
          <cell r="J3718" t="str">
            <v>вкл в п. 3674.</v>
          </cell>
          <cell r="M3718" t="str">
            <v>вкл в п. 3674.</v>
          </cell>
          <cell r="P3718" t="str">
            <v>вкл в п. 3674.</v>
          </cell>
          <cell r="S3718" t="str">
            <v>вкл в п. 3674.</v>
          </cell>
        </row>
        <row r="3719">
          <cell r="H3719" t="str">
            <v>вкл в п. 3674.</v>
          </cell>
          <cell r="J3719" t="str">
            <v>вкл в п. 3674.</v>
          </cell>
          <cell r="M3719" t="str">
            <v>вкл в п. 3674.</v>
          </cell>
          <cell r="P3719" t="str">
            <v>вкл в п. 3674.</v>
          </cell>
          <cell r="S3719" t="str">
            <v>вкл в п. 3674.</v>
          </cell>
        </row>
        <row r="3720">
          <cell r="H3720" t="str">
            <v>вкл в п. 3674.</v>
          </cell>
          <cell r="J3720" t="str">
            <v>вкл в п. 3674.</v>
          </cell>
          <cell r="M3720" t="str">
            <v>вкл в п. 3674.</v>
          </cell>
          <cell r="P3720" t="str">
            <v>вкл в п. 3674.</v>
          </cell>
          <cell r="S3720" t="str">
            <v>вкл в п. 3674.</v>
          </cell>
        </row>
        <row r="3721">
          <cell r="H3721" t="str">
            <v>вкл в п. 3674.</v>
          </cell>
          <cell r="J3721" t="str">
            <v>вкл в п. 3674.</v>
          </cell>
          <cell r="M3721" t="str">
            <v>вкл в п. 3674.</v>
          </cell>
          <cell r="P3721" t="str">
            <v>вкл в п. 3674.</v>
          </cell>
          <cell r="S3721" t="str">
            <v>вкл в п. 3674.</v>
          </cell>
        </row>
        <row r="3722">
          <cell r="H3722" t="str">
            <v>вкл в п. 3674.</v>
          </cell>
          <cell r="J3722" t="str">
            <v>вкл в п. 3674.</v>
          </cell>
          <cell r="M3722" t="str">
            <v>вкл в п. 3674.</v>
          </cell>
          <cell r="P3722" t="str">
            <v>вкл в п. 3674.</v>
          </cell>
          <cell r="S3722" t="str">
            <v>вкл в п. 3674.</v>
          </cell>
        </row>
        <row r="3723">
          <cell r="H3723" t="str">
            <v>вкл в п. 3674.</v>
          </cell>
          <cell r="J3723" t="str">
            <v>вкл в п. 3674.</v>
          </cell>
          <cell r="M3723" t="str">
            <v>вкл в п. 3674.</v>
          </cell>
          <cell r="P3723" t="str">
            <v>вкл в п. 3674.</v>
          </cell>
          <cell r="S3723" t="str">
            <v>вкл в п. 3674.</v>
          </cell>
        </row>
        <row r="3724">
          <cell r="H3724" t="str">
            <v>вкл в п. 3674.</v>
          </cell>
          <cell r="J3724" t="str">
            <v>вкл в п. 3674.</v>
          </cell>
          <cell r="M3724" t="str">
            <v>вкл в п. 3674.</v>
          </cell>
          <cell r="P3724" t="str">
            <v>вкл в п. 3674.</v>
          </cell>
          <cell r="S3724" t="str">
            <v>вкл в п. 3674.</v>
          </cell>
        </row>
        <row r="3725">
          <cell r="H3725" t="str">
            <v>вкл в п. 3674.</v>
          </cell>
          <cell r="J3725" t="str">
            <v>вкл в п. 3674.</v>
          </cell>
          <cell r="M3725" t="str">
            <v>вкл в п. 3674.</v>
          </cell>
          <cell r="P3725" t="str">
            <v>вкл в п. 3674.</v>
          </cell>
          <cell r="S3725" t="str">
            <v>вкл в п. 3674.</v>
          </cell>
        </row>
        <row r="3726">
          <cell r="H3726" t="str">
            <v>вкл в п. 3674.</v>
          </cell>
          <cell r="J3726" t="str">
            <v>вкл в п. 3674.</v>
          </cell>
          <cell r="M3726" t="str">
            <v>вкл в п. 3674.</v>
          </cell>
          <cell r="P3726" t="str">
            <v>вкл в п. 3674.</v>
          </cell>
          <cell r="S3726" t="str">
            <v>вкл в п. 3674.</v>
          </cell>
        </row>
        <row r="3727">
          <cell r="H3727" t="str">
            <v>вкл в п. 3674.</v>
          </cell>
          <cell r="J3727" t="str">
            <v>вкл в п. 3674.</v>
          </cell>
          <cell r="M3727" t="str">
            <v>вкл в п. 3674.</v>
          </cell>
          <cell r="P3727" t="str">
            <v>вкл в п. 3674.</v>
          </cell>
          <cell r="S3727" t="str">
            <v>вкл в п. 3674.</v>
          </cell>
        </row>
        <row r="3728">
          <cell r="H3728" t="str">
            <v>вкл в п. 3674.</v>
          </cell>
          <cell r="J3728" t="str">
            <v>вкл в п. 3674.</v>
          </cell>
          <cell r="M3728" t="str">
            <v>вкл в п. 3674.</v>
          </cell>
          <cell r="P3728" t="str">
            <v>вкл в п. 3674.</v>
          </cell>
          <cell r="S3728" t="str">
            <v>вкл в п. 3674.</v>
          </cell>
        </row>
        <row r="3729">
          <cell r="H3729" t="str">
            <v>вкл в п. 3674.</v>
          </cell>
          <cell r="J3729" t="str">
            <v>вкл в п. 3674.</v>
          </cell>
          <cell r="M3729" t="str">
            <v>вкл в п. 3674.</v>
          </cell>
          <cell r="P3729" t="str">
            <v>вкл в п. 3674.</v>
          </cell>
          <cell r="S3729" t="str">
            <v>вкл в п. 3674.</v>
          </cell>
        </row>
        <row r="3730">
          <cell r="H3730" t="str">
            <v>вкл в п. 3674.</v>
          </cell>
          <cell r="J3730" t="str">
            <v>вкл в п. 3674.</v>
          </cell>
          <cell r="M3730" t="str">
            <v>вкл в п. 3674.</v>
          </cell>
          <cell r="P3730" t="str">
            <v>вкл в п. 3674.</v>
          </cell>
          <cell r="S3730" t="str">
            <v>вкл в п. 3674.</v>
          </cell>
        </row>
        <row r="3731">
          <cell r="H3731" t="str">
            <v>вкл в п. 3674.</v>
          </cell>
          <cell r="J3731" t="str">
            <v>вкл в п. 3674.</v>
          </cell>
          <cell r="M3731" t="str">
            <v>вкл в п. 3674.</v>
          </cell>
          <cell r="P3731" t="str">
            <v>вкл в п. 3674.</v>
          </cell>
          <cell r="S3731" t="str">
            <v>вкл в п. 3674.</v>
          </cell>
        </row>
        <row r="3732">
          <cell r="H3732" t="str">
            <v>вкл в п. 3674.</v>
          </cell>
          <cell r="J3732" t="str">
            <v>вкл в п. 3674.</v>
          </cell>
          <cell r="M3732" t="str">
            <v>вкл в п. 3674.</v>
          </cell>
          <cell r="P3732" t="str">
            <v>вкл в п. 3674.</v>
          </cell>
          <cell r="S3732" t="str">
            <v>вкл в п. 3674.</v>
          </cell>
        </row>
        <row r="3733">
          <cell r="H3733" t="str">
            <v>вкл в п. 3674.</v>
          </cell>
          <cell r="J3733" t="str">
            <v>вкл в п. 3674.</v>
          </cell>
          <cell r="M3733" t="str">
            <v>вкл в п. 3674.</v>
          </cell>
          <cell r="P3733" t="str">
            <v>вкл в п. 3674.</v>
          </cell>
          <cell r="S3733" t="str">
            <v>вкл в п. 3674.</v>
          </cell>
        </row>
        <row r="3734">
          <cell r="H3734" t="str">
            <v>вкл в п. 3674.</v>
          </cell>
          <cell r="J3734" t="str">
            <v>вкл в п. 3674.</v>
          </cell>
          <cell r="M3734" t="str">
            <v>вкл в п. 3674.</v>
          </cell>
          <cell r="P3734" t="str">
            <v>вкл в п. 3674.</v>
          </cell>
          <cell r="S3734" t="str">
            <v>вкл в п. 3674.</v>
          </cell>
        </row>
        <row r="3735">
          <cell r="H3735" t="str">
            <v>вкл в п. 3674.</v>
          </cell>
          <cell r="J3735" t="str">
            <v>вкл в п. 3674.</v>
          </cell>
          <cell r="M3735" t="str">
            <v>вкл в п. 3674.</v>
          </cell>
          <cell r="P3735" t="str">
            <v>вкл в п. 3674.</v>
          </cell>
          <cell r="S3735" t="str">
            <v>вкл в п. 3674.</v>
          </cell>
        </row>
        <row r="3736">
          <cell r="H3736" t="str">
            <v>вкл в п. 3674.</v>
          </cell>
          <cell r="J3736" t="str">
            <v>вкл в п. 3674.</v>
          </cell>
          <cell r="M3736" t="str">
            <v>вкл в п. 3674.</v>
          </cell>
          <cell r="P3736" t="str">
            <v>вкл в п. 3674.</v>
          </cell>
          <cell r="S3736" t="str">
            <v>вкл в п. 3674.</v>
          </cell>
        </row>
        <row r="3737">
          <cell r="H3737" t="str">
            <v>вкл в п. 3674.</v>
          </cell>
          <cell r="J3737" t="str">
            <v>вкл в п. 3674.</v>
          </cell>
          <cell r="M3737" t="str">
            <v>вкл в п. 3674.</v>
          </cell>
          <cell r="P3737" t="str">
            <v>вкл в п. 3674.</v>
          </cell>
          <cell r="S3737" t="str">
            <v>вкл в п. 3674.</v>
          </cell>
        </row>
        <row r="3738">
          <cell r="H3738" t="str">
            <v>вкл в п. 3674.</v>
          </cell>
          <cell r="J3738" t="str">
            <v>вкл в п. 3674.</v>
          </cell>
          <cell r="M3738" t="str">
            <v>вкл в п. 3674.</v>
          </cell>
          <cell r="P3738" t="str">
            <v>вкл в п. 3674.</v>
          </cell>
          <cell r="S3738" t="str">
            <v>вкл в п. 3674.</v>
          </cell>
        </row>
        <row r="3739">
          <cell r="H3739" t="str">
            <v>вкл в п. 3674.</v>
          </cell>
          <cell r="J3739" t="str">
            <v>вкл в п. 3674.</v>
          </cell>
          <cell r="M3739" t="str">
            <v>вкл в п. 3674.</v>
          </cell>
          <cell r="P3739" t="str">
            <v>вкл в п. 3674.</v>
          </cell>
          <cell r="S3739" t="str">
            <v>вкл в п. 3674.</v>
          </cell>
        </row>
        <row r="3740">
          <cell r="H3740" t="str">
            <v>вкл в п. 3674.</v>
          </cell>
          <cell r="J3740" t="str">
            <v>вкл в п. 3674.</v>
          </cell>
          <cell r="M3740" t="str">
            <v>вкл в п. 3674.</v>
          </cell>
          <cell r="P3740" t="str">
            <v>вкл в п. 3674.</v>
          </cell>
          <cell r="S3740" t="str">
            <v>вкл в п. 3674.</v>
          </cell>
        </row>
        <row r="3741">
          <cell r="H3741" t="str">
            <v>вкл в п. 3674.</v>
          </cell>
          <cell r="J3741" t="str">
            <v>вкл в п. 3674.</v>
          </cell>
          <cell r="M3741" t="str">
            <v>вкл в п. 3674.</v>
          </cell>
          <cell r="P3741" t="str">
            <v>вкл в п. 3674.</v>
          </cell>
          <cell r="S3741" t="str">
            <v>вкл в п. 3674.</v>
          </cell>
        </row>
        <row r="3742">
          <cell r="H3742" t="str">
            <v>вкл в п. 3674.</v>
          </cell>
          <cell r="J3742" t="str">
            <v>вкл в п. 3674.</v>
          </cell>
          <cell r="M3742" t="str">
            <v>вкл в п. 3674.</v>
          </cell>
          <cell r="P3742" t="str">
            <v>вкл в п. 3674.</v>
          </cell>
          <cell r="S3742" t="str">
            <v>вкл в п. 3674.</v>
          </cell>
        </row>
        <row r="3743">
          <cell r="H3743" t="str">
            <v>вкл в п. 3674.</v>
          </cell>
          <cell r="J3743" t="str">
            <v>вкл в п. 3674.</v>
          </cell>
          <cell r="M3743" t="str">
            <v>вкл в п. 3674.</v>
          </cell>
          <cell r="P3743" t="str">
            <v>вкл в п. 3674.</v>
          </cell>
          <cell r="S3743" t="str">
            <v>вкл в п. 3674.</v>
          </cell>
        </row>
        <row r="3744">
          <cell r="H3744" t="str">
            <v>вкл в п. 3674.</v>
          </cell>
          <cell r="J3744" t="str">
            <v>вкл в п. 3674.</v>
          </cell>
          <cell r="M3744" t="str">
            <v>вкл в п. 3674.</v>
          </cell>
          <cell r="P3744" t="str">
            <v>вкл в п. 3674.</v>
          </cell>
          <cell r="S3744" t="str">
            <v>вкл в п. 3674.</v>
          </cell>
        </row>
        <row r="3745">
          <cell r="H3745" t="str">
            <v>вкл в п. 3674.</v>
          </cell>
          <cell r="J3745" t="str">
            <v>вкл в п. 3674.</v>
          </cell>
          <cell r="M3745" t="str">
            <v>вкл в п. 3674.</v>
          </cell>
          <cell r="P3745" t="str">
            <v>вкл в п. 3674.</v>
          </cell>
          <cell r="S3745" t="str">
            <v>вкл в п. 3674.</v>
          </cell>
        </row>
        <row r="3746">
          <cell r="H3746" t="str">
            <v>вкл в п. 3674.</v>
          </cell>
          <cell r="J3746" t="str">
            <v>вкл в п. 3674.</v>
          </cell>
          <cell r="M3746" t="str">
            <v>вкл в п. 3674.</v>
          </cell>
          <cell r="P3746" t="str">
            <v>вкл в п. 3674.</v>
          </cell>
          <cell r="S3746" t="str">
            <v>вкл в п. 3674.</v>
          </cell>
        </row>
        <row r="3747">
          <cell r="H3747" t="str">
            <v>вкл в п. 3674.</v>
          </cell>
          <cell r="J3747" t="str">
            <v>вкл в п. 3674.</v>
          </cell>
          <cell r="M3747" t="str">
            <v>вкл в п. 3674.</v>
          </cell>
          <cell r="P3747" t="str">
            <v>вкл в п. 3674.</v>
          </cell>
          <cell r="S3747" t="str">
            <v>вкл в п. 3674.</v>
          </cell>
        </row>
        <row r="3748">
          <cell r="H3748" t="str">
            <v>вкл в п. 3674.</v>
          </cell>
          <cell r="J3748" t="str">
            <v>вкл в п. 3674.</v>
          </cell>
          <cell r="M3748" t="str">
            <v>вкл в п. 3674.</v>
          </cell>
          <cell r="P3748" t="str">
            <v>вкл в п. 3674.</v>
          </cell>
          <cell r="S3748" t="str">
            <v>вкл в п. 3674.</v>
          </cell>
        </row>
        <row r="3749">
          <cell r="H3749" t="str">
            <v>вкл в п. 3674.</v>
          </cell>
          <cell r="J3749" t="str">
            <v>вкл в п. 3674.</v>
          </cell>
          <cell r="M3749" t="str">
            <v>вкл в п. 3674.</v>
          </cell>
          <cell r="P3749" t="str">
            <v>вкл в п. 3674.</v>
          </cell>
          <cell r="S3749" t="str">
            <v>вкл в п. 3674.</v>
          </cell>
        </row>
        <row r="3750">
          <cell r="H3750" t="str">
            <v>вкл в п. 3674.</v>
          </cell>
          <cell r="J3750" t="str">
            <v>вкл в п. 3674.</v>
          </cell>
          <cell r="M3750" t="str">
            <v>вкл в п. 3674.</v>
          </cell>
          <cell r="P3750" t="str">
            <v>вкл в п. 3674.</v>
          </cell>
          <cell r="S3750" t="str">
            <v>вкл в п. 3674.</v>
          </cell>
        </row>
        <row r="3751">
          <cell r="H3751" t="str">
            <v>вкл в п. 3674.</v>
          </cell>
          <cell r="J3751" t="str">
            <v>вкл в п. 3674.</v>
          </cell>
          <cell r="M3751" t="str">
            <v>вкл в п. 3674.</v>
          </cell>
          <cell r="P3751" t="str">
            <v>вкл в п. 3674.</v>
          </cell>
          <cell r="S3751" t="str">
            <v>вкл в п. 3674.</v>
          </cell>
        </row>
        <row r="3752">
          <cell r="H3752" t="str">
            <v>вкл в п. 3674.</v>
          </cell>
          <cell r="J3752" t="str">
            <v>вкл в п. 3674.</v>
          </cell>
          <cell r="M3752" t="str">
            <v>вкл в п. 3674.</v>
          </cell>
          <cell r="P3752" t="str">
            <v>вкл в п. 3674.</v>
          </cell>
          <cell r="S3752" t="str">
            <v>вкл в п. 3674.</v>
          </cell>
        </row>
        <row r="3753">
          <cell r="H3753" t="str">
            <v>вкл в п. 3674.</v>
          </cell>
          <cell r="J3753" t="str">
            <v>вкл в п. 3674.</v>
          </cell>
          <cell r="M3753" t="str">
            <v>вкл в п. 3674.</v>
          </cell>
          <cell r="P3753" t="str">
            <v>вкл в п. 3674.</v>
          </cell>
          <cell r="S3753" t="str">
            <v>вкл в п. 3674.</v>
          </cell>
        </row>
        <row r="3754">
          <cell r="H3754" t="str">
            <v>вкл в п. 3674.</v>
          </cell>
          <cell r="J3754" t="str">
            <v>вкл в п. 3674.</v>
          </cell>
          <cell r="M3754" t="str">
            <v>вкл в п. 3674.</v>
          </cell>
          <cell r="P3754" t="str">
            <v>вкл в п. 3674.</v>
          </cell>
          <cell r="S3754" t="str">
            <v>вкл в п. 3674.</v>
          </cell>
        </row>
        <row r="3755">
          <cell r="H3755" t="str">
            <v>вкл в п. 3674.</v>
          </cell>
          <cell r="J3755" t="str">
            <v>вкл в п. 3674.</v>
          </cell>
          <cell r="M3755" t="str">
            <v>вкл в п. 3674.</v>
          </cell>
          <cell r="P3755" t="str">
            <v>вкл в п. 3674.</v>
          </cell>
          <cell r="S3755" t="str">
            <v>вкл в п. 3674.</v>
          </cell>
        </row>
        <row r="3756">
          <cell r="H3756" t="str">
            <v>вкл в п. 3674.</v>
          </cell>
          <cell r="J3756" t="str">
            <v>вкл в п. 3674.</v>
          </cell>
          <cell r="M3756" t="str">
            <v>вкл в п. 3674.</v>
          </cell>
          <cell r="P3756" t="str">
            <v>вкл в п. 3674.</v>
          </cell>
          <cell r="S3756" t="str">
            <v>вкл в п. 3674.</v>
          </cell>
        </row>
        <row r="3757">
          <cell r="H3757" t="str">
            <v>вкл в п. 3674.</v>
          </cell>
          <cell r="J3757" t="str">
            <v>вкл в п. 3674.</v>
          </cell>
          <cell r="M3757" t="str">
            <v>вкл в п. 3674.</v>
          </cell>
          <cell r="P3757" t="str">
            <v>вкл в п. 3674.</v>
          </cell>
          <cell r="S3757" t="str">
            <v>вкл в п. 3674.</v>
          </cell>
        </row>
        <row r="3758">
          <cell r="H3758" t="str">
            <v>вкл в п. 3674.</v>
          </cell>
          <cell r="J3758" t="str">
            <v>вкл в п. 3674.</v>
          </cell>
          <cell r="M3758" t="str">
            <v>вкл в п. 3674.</v>
          </cell>
          <cell r="P3758" t="str">
            <v>вкл в п. 3674.</v>
          </cell>
          <cell r="S3758" t="str">
            <v>вкл в п. 3674.</v>
          </cell>
        </row>
        <row r="3759">
          <cell r="H3759" t="str">
            <v>вкл в п. 3674.</v>
          </cell>
          <cell r="J3759" t="str">
            <v>вкл в п. 3674.</v>
          </cell>
          <cell r="M3759" t="str">
            <v>вкл в п. 3674.</v>
          </cell>
          <cell r="P3759" t="str">
            <v>вкл в п. 3674.</v>
          </cell>
          <cell r="S3759" t="str">
            <v>вкл в п. 3674.</v>
          </cell>
        </row>
        <row r="3760">
          <cell r="H3760" t="str">
            <v>вкл в п. 3674.</v>
          </cell>
          <cell r="J3760" t="str">
            <v>вкл в п. 3674.</v>
          </cell>
          <cell r="M3760" t="str">
            <v>вкл в п. 3674.</v>
          </cell>
          <cell r="P3760" t="str">
            <v>вкл в п. 3674.</v>
          </cell>
          <cell r="S3760" t="str">
            <v>вкл в п. 3674.</v>
          </cell>
        </row>
        <row r="3761">
          <cell r="H3761" t="str">
            <v>вкл в п. 3674.</v>
          </cell>
          <cell r="J3761" t="str">
            <v>вкл в п. 3674.</v>
          </cell>
          <cell r="M3761" t="str">
            <v>вкл в п. 3674.</v>
          </cell>
          <cell r="P3761" t="str">
            <v>вкл в п. 3674.</v>
          </cell>
          <cell r="S3761" t="str">
            <v>вкл в п. 3674.</v>
          </cell>
        </row>
        <row r="3762">
          <cell r="H3762" t="str">
            <v>вкл в п. 3674.</v>
          </cell>
          <cell r="J3762" t="str">
            <v>вкл в п. 3674.</v>
          </cell>
          <cell r="M3762" t="str">
            <v>вкл в п. 3674.</v>
          </cell>
          <cell r="P3762" t="str">
            <v>вкл в п. 3674.</v>
          </cell>
          <cell r="S3762" t="str">
            <v>вкл в п. 3674.</v>
          </cell>
        </row>
        <row r="3763">
          <cell r="H3763" t="str">
            <v>вкл в п. 3674.</v>
          </cell>
          <cell r="J3763" t="str">
            <v>вкл в п. 3674.</v>
          </cell>
          <cell r="M3763" t="str">
            <v>вкл в п. 3674.</v>
          </cell>
          <cell r="P3763" t="str">
            <v>вкл в п. 3674.</v>
          </cell>
          <cell r="S3763" t="str">
            <v>вкл в п. 3674.</v>
          </cell>
        </row>
        <row r="3764">
          <cell r="H3764" t="str">
            <v>вкл в п. 3674.</v>
          </cell>
          <cell r="J3764" t="str">
            <v>вкл в п. 3674.</v>
          </cell>
          <cell r="M3764" t="str">
            <v>вкл в п. 3674.</v>
          </cell>
          <cell r="P3764" t="str">
            <v>вкл в п. 3674.</v>
          </cell>
          <cell r="S3764" t="str">
            <v>вкл в п. 3674.</v>
          </cell>
        </row>
        <row r="3765">
          <cell r="H3765" t="str">
            <v>вкл в п. 3674.</v>
          </cell>
          <cell r="J3765" t="str">
            <v>вкл в п. 3674.</v>
          </cell>
          <cell r="M3765" t="str">
            <v>вкл в п. 3674.</v>
          </cell>
          <cell r="P3765" t="str">
            <v>вкл в п. 3674.</v>
          </cell>
          <cell r="S3765" t="str">
            <v>вкл в п. 3674.</v>
          </cell>
        </row>
        <row r="3766">
          <cell r="H3766" t="str">
            <v>вкл в п. 3674.</v>
          </cell>
          <cell r="J3766" t="str">
            <v>вкл в п. 3674.</v>
          </cell>
          <cell r="M3766" t="str">
            <v>вкл в п. 3674.</v>
          </cell>
          <cell r="P3766" t="str">
            <v>вкл в п. 3674.</v>
          </cell>
          <cell r="S3766" t="str">
            <v>вкл в п. 3674.</v>
          </cell>
        </row>
        <row r="3767">
          <cell r="H3767" t="str">
            <v>вкл в п. 3674.</v>
          </cell>
          <cell r="J3767" t="str">
            <v>вкл в п. 3674.</v>
          </cell>
          <cell r="M3767" t="str">
            <v>вкл в п. 3674.</v>
          </cell>
          <cell r="P3767" t="str">
            <v>вкл в п. 3674.</v>
          </cell>
          <cell r="S3767" t="str">
            <v>вкл в п. 3674.</v>
          </cell>
        </row>
        <row r="3768">
          <cell r="H3768" t="str">
            <v>вкл в п. 3674.</v>
          </cell>
          <cell r="J3768" t="str">
            <v>вкл в п. 3674.</v>
          </cell>
          <cell r="M3768" t="str">
            <v>вкл в п. 3674.</v>
          </cell>
          <cell r="P3768" t="str">
            <v>вкл в п. 3674.</v>
          </cell>
          <cell r="S3768" t="str">
            <v>вкл в п. 3674.</v>
          </cell>
        </row>
        <row r="3769">
          <cell r="H3769" t="str">
            <v>вкл в п. 3674.</v>
          </cell>
          <cell r="J3769" t="str">
            <v>вкл в п. 3674.</v>
          </cell>
          <cell r="M3769" t="str">
            <v>вкл в п. 3674.</v>
          </cell>
          <cell r="P3769" t="str">
            <v>вкл в п. 3674.</v>
          </cell>
          <cell r="S3769" t="str">
            <v>вкл в п. 3674.</v>
          </cell>
        </row>
        <row r="3770">
          <cell r="H3770" t="str">
            <v>вкл в п. 3674.</v>
          </cell>
          <cell r="J3770" t="str">
            <v>вкл в п. 3674.</v>
          </cell>
          <cell r="M3770" t="str">
            <v>вкл в п. 3674.</v>
          </cell>
          <cell r="P3770" t="str">
            <v>вкл в п. 3674.</v>
          </cell>
          <cell r="S3770" t="str">
            <v>вкл в п. 3674.</v>
          </cell>
        </row>
        <row r="3771">
          <cell r="H3771" t="str">
            <v>вкл в п. 3674.</v>
          </cell>
          <cell r="J3771" t="str">
            <v>вкл в п. 3674.</v>
          </cell>
          <cell r="M3771" t="str">
            <v>вкл в п. 3674.</v>
          </cell>
          <cell r="P3771" t="str">
            <v>вкл в п. 3674.</v>
          </cell>
          <cell r="S3771" t="str">
            <v>вкл в п. 3674.</v>
          </cell>
        </row>
        <row r="3772">
          <cell r="H3772" t="str">
            <v>вкл в п. 3674.</v>
          </cell>
          <cell r="J3772" t="str">
            <v>вкл в п. 3674.</v>
          </cell>
          <cell r="M3772" t="str">
            <v>вкл в п. 3674.</v>
          </cell>
          <cell r="P3772" t="str">
            <v>вкл в п. 3674.</v>
          </cell>
          <cell r="S3772" t="str">
            <v>вкл в п. 3674.</v>
          </cell>
        </row>
        <row r="3773">
          <cell r="H3773" t="str">
            <v>вкл в п. 3674.</v>
          </cell>
          <cell r="J3773" t="str">
            <v>вкл в п. 3674.</v>
          </cell>
          <cell r="M3773" t="str">
            <v>вкл в п. 3674.</v>
          </cell>
          <cell r="P3773" t="str">
            <v>вкл в п. 3674.</v>
          </cell>
          <cell r="S3773" t="str">
            <v>вкл в п. 3674.</v>
          </cell>
        </row>
        <row r="3774">
          <cell r="H3774" t="str">
            <v>вкл в п. 3674.</v>
          </cell>
          <cell r="J3774" t="str">
            <v>вкл в п. 3674.</v>
          </cell>
          <cell r="M3774" t="str">
            <v>вкл в п. 3674.</v>
          </cell>
          <cell r="P3774" t="str">
            <v>вкл в п. 3674.</v>
          </cell>
          <cell r="S3774" t="str">
            <v>вкл в п. 3674.</v>
          </cell>
        </row>
        <row r="3775">
          <cell r="H3775" t="str">
            <v>вкл в п. 3674.</v>
          </cell>
          <cell r="J3775" t="str">
            <v>вкл в п. 3674.</v>
          </cell>
          <cell r="M3775" t="str">
            <v>вкл в п. 3674.</v>
          </cell>
          <cell r="P3775" t="str">
            <v>вкл в п. 3674.</v>
          </cell>
          <cell r="S3775" t="str">
            <v>вкл в п. 3674.</v>
          </cell>
        </row>
        <row r="3776">
          <cell r="H3776" t="str">
            <v>вкл в п. 3674.</v>
          </cell>
          <cell r="J3776" t="str">
            <v>вкл в п. 3674.</v>
          </cell>
          <cell r="M3776" t="str">
            <v>вкл в п. 3674.</v>
          </cell>
          <cell r="P3776" t="str">
            <v>вкл в п. 3674.</v>
          </cell>
          <cell r="S3776" t="str">
            <v>вкл в п. 3674.</v>
          </cell>
        </row>
        <row r="3777">
          <cell r="H3777" t="str">
            <v>вкл в п. 3674.</v>
          </cell>
          <cell r="J3777" t="str">
            <v>вкл в п. 3674.</v>
          </cell>
          <cell r="M3777" t="str">
            <v>вкл в п. 3674.</v>
          </cell>
          <cell r="P3777" t="str">
            <v>вкл в п. 3674.</v>
          </cell>
          <cell r="S3777" t="str">
            <v>вкл в п. 3674.</v>
          </cell>
        </row>
        <row r="3778">
          <cell r="H3778" t="str">
            <v>вкл в п. 3674.</v>
          </cell>
          <cell r="J3778" t="str">
            <v>вкл в п. 3674.</v>
          </cell>
          <cell r="M3778" t="str">
            <v>вкл в п. 3674.</v>
          </cell>
          <cell r="P3778" t="str">
            <v>вкл в п. 3674.</v>
          </cell>
          <cell r="S3778" t="str">
            <v>вкл в п. 3674.</v>
          </cell>
        </row>
        <row r="3779">
          <cell r="H3779" t="str">
            <v>вкл в п. 3674.</v>
          </cell>
          <cell r="J3779" t="str">
            <v>вкл в п. 3674.</v>
          </cell>
          <cell r="M3779" t="str">
            <v>вкл в п. 3674.</v>
          </cell>
          <cell r="P3779" t="str">
            <v>вкл в п. 3674.</v>
          </cell>
          <cell r="S3779" t="str">
            <v>вкл в п. 3674.</v>
          </cell>
        </row>
        <row r="3780">
          <cell r="H3780" t="str">
            <v>вкл в п. 3674.</v>
          </cell>
          <cell r="J3780" t="str">
            <v>вкл в п. 3674.</v>
          </cell>
          <cell r="M3780" t="str">
            <v>вкл в п. 3674.</v>
          </cell>
          <cell r="P3780" t="str">
            <v>вкл в п. 3674.</v>
          </cell>
          <cell r="S3780" t="str">
            <v>вкл в п. 3674.</v>
          </cell>
        </row>
        <row r="3781">
          <cell r="H3781" t="str">
            <v>вкл в п. 3674.</v>
          </cell>
          <cell r="J3781" t="str">
            <v>вкл в п. 3674.</v>
          </cell>
          <cell r="M3781" t="str">
            <v>вкл в п. 3674.</v>
          </cell>
          <cell r="P3781" t="str">
            <v>вкл в п. 3674.</v>
          </cell>
          <cell r="S3781" t="str">
            <v>вкл в п. 3674.</v>
          </cell>
        </row>
        <row r="3782">
          <cell r="H3782" t="str">
            <v>вкл в п. 3674.</v>
          </cell>
          <cell r="J3782" t="str">
            <v>вкл в п. 3674.</v>
          </cell>
          <cell r="M3782" t="str">
            <v>вкл в п. 3674.</v>
          </cell>
          <cell r="P3782" t="str">
            <v>вкл в п. 3674.</v>
          </cell>
          <cell r="S3782" t="str">
            <v>вкл в п. 3674.</v>
          </cell>
        </row>
        <row r="3783">
          <cell r="H3783" t="str">
            <v>вкл в п. 3674.</v>
          </cell>
          <cell r="J3783" t="str">
            <v>вкл в п. 3674.</v>
          </cell>
          <cell r="M3783" t="str">
            <v>вкл в п. 3674.</v>
          </cell>
          <cell r="P3783" t="str">
            <v>вкл в п. 3674.</v>
          </cell>
          <cell r="S3783" t="str">
            <v>вкл в п. 3674.</v>
          </cell>
          <cell r="V3783" t="str">
            <v>Баки</v>
          </cell>
        </row>
        <row r="3784">
          <cell r="H3784" t="str">
            <v>вкл в п. 3674.</v>
          </cell>
          <cell r="J3784" t="str">
            <v>вкл в п. 3674.</v>
          </cell>
          <cell r="M3784" t="str">
            <v>вкл в п. 3674.</v>
          </cell>
          <cell r="P3784" t="str">
            <v>вкл в п. 3674.</v>
          </cell>
          <cell r="S3784" t="str">
            <v>вкл в п. 3674.</v>
          </cell>
        </row>
        <row r="3785">
          <cell r="H3785" t="str">
            <v>вкл в п. 3674.</v>
          </cell>
          <cell r="J3785" t="str">
            <v>вкл в п. 3674.</v>
          </cell>
          <cell r="M3785" t="str">
            <v>вкл в п. 3674.</v>
          </cell>
          <cell r="P3785" t="str">
            <v>вкл в п. 3674.</v>
          </cell>
          <cell r="S3785" t="str">
            <v>вкл в п. 3674.</v>
          </cell>
        </row>
        <row r="3786">
          <cell r="H3786" t="str">
            <v>вкл в п. 3674.</v>
          </cell>
          <cell r="J3786" t="str">
            <v>вкл в п. 3674.</v>
          </cell>
          <cell r="M3786" t="str">
            <v>вкл в п. 3674.</v>
          </cell>
          <cell r="P3786" t="str">
            <v>вкл в п. 3674.</v>
          </cell>
          <cell r="S3786" t="str">
            <v>вкл в п. 3674.</v>
          </cell>
        </row>
        <row r="3787">
          <cell r="H3787" t="str">
            <v>вкл в п. 3674.</v>
          </cell>
          <cell r="J3787" t="str">
            <v>вкл в п. 3674.</v>
          </cell>
          <cell r="M3787" t="str">
            <v>вкл в п. 3674.</v>
          </cell>
          <cell r="P3787" t="str">
            <v>вкл в п. 3674.</v>
          </cell>
          <cell r="S3787" t="str">
            <v>вкл в п. 3674.</v>
          </cell>
        </row>
        <row r="3788">
          <cell r="H3788" t="str">
            <v>вкл в п. 3674.</v>
          </cell>
          <cell r="J3788" t="str">
            <v>вкл в п. 3674.</v>
          </cell>
          <cell r="M3788" t="str">
            <v>вкл в п. 3674.</v>
          </cell>
          <cell r="P3788" t="str">
            <v>вкл в п. 3674.</v>
          </cell>
          <cell r="S3788" t="str">
            <v>вкл в п. 3674.</v>
          </cell>
        </row>
        <row r="3789">
          <cell r="H3789" t="str">
            <v>вкл в п. 3674.</v>
          </cell>
          <cell r="J3789" t="str">
            <v>вкл в п. 3674.</v>
          </cell>
          <cell r="M3789" t="str">
            <v>вкл в п. 3674.</v>
          </cell>
          <cell r="P3789" t="str">
            <v>вкл в п. 3674.</v>
          </cell>
          <cell r="S3789" t="str">
            <v>вкл в п. 3674.</v>
          </cell>
        </row>
        <row r="3790">
          <cell r="H3790" t="str">
            <v>вкл в п. 3674.</v>
          </cell>
          <cell r="J3790" t="str">
            <v>вкл в п. 3674.</v>
          </cell>
          <cell r="M3790" t="str">
            <v>вкл в п. 3674.</v>
          </cell>
          <cell r="P3790" t="str">
            <v>вкл в п. 3674.</v>
          </cell>
          <cell r="S3790" t="str">
            <v>вкл в п. 3674.</v>
          </cell>
        </row>
        <row r="3791">
          <cell r="H3791" t="str">
            <v>вкл в п. 3674.</v>
          </cell>
          <cell r="J3791" t="str">
            <v>вкл в п. 3674.</v>
          </cell>
          <cell r="M3791" t="str">
            <v>вкл в п. 3674.</v>
          </cell>
          <cell r="P3791" t="str">
            <v>вкл в п. 3674.</v>
          </cell>
          <cell r="S3791" t="str">
            <v>вкл в п. 3674.</v>
          </cell>
        </row>
        <row r="3792">
          <cell r="H3792" t="str">
            <v>вкл в п. 3674.</v>
          </cell>
          <cell r="J3792" t="str">
            <v>вкл в п. 3674.</v>
          </cell>
          <cell r="M3792" t="str">
            <v>вкл в п. 3674.</v>
          </cell>
          <cell r="P3792" t="str">
            <v>вкл в п. 3674.</v>
          </cell>
          <cell r="S3792" t="str">
            <v>вкл в п. 3674.</v>
          </cell>
        </row>
        <row r="3793">
          <cell r="H3793" t="str">
            <v>вкл в п. 3674.</v>
          </cell>
          <cell r="J3793" t="str">
            <v>вкл в п. 3674.</v>
          </cell>
          <cell r="M3793" t="str">
            <v>вкл в п. 3674.</v>
          </cell>
          <cell r="P3793" t="str">
            <v>вкл в п. 3674.</v>
          </cell>
          <cell r="S3793" t="str">
            <v>вкл в п. 3674.</v>
          </cell>
        </row>
        <row r="3794">
          <cell r="H3794" t="str">
            <v>вкл в п. 3674.</v>
          </cell>
          <cell r="J3794" t="str">
            <v>вкл в п. 3674.</v>
          </cell>
          <cell r="M3794" t="str">
            <v>вкл в п. 3674.</v>
          </cell>
          <cell r="P3794" t="str">
            <v>вкл в п. 3674.</v>
          </cell>
          <cell r="S3794" t="str">
            <v>вкл в п. 3674.</v>
          </cell>
        </row>
        <row r="3795">
          <cell r="H3795" t="str">
            <v>вкл в п. 3674.</v>
          </cell>
          <cell r="J3795" t="str">
            <v>вкл в п. 3674.</v>
          </cell>
          <cell r="M3795" t="str">
            <v>вкл в п. 3674.</v>
          </cell>
          <cell r="P3795" t="str">
            <v>вкл в п. 3674.</v>
          </cell>
          <cell r="S3795" t="str">
            <v>вкл в п. 3674.</v>
          </cell>
        </row>
        <row r="3796">
          <cell r="H3796" t="str">
            <v>вкл в п. 3674.</v>
          </cell>
          <cell r="J3796" t="str">
            <v>вкл в п. 3674.</v>
          </cell>
          <cell r="M3796" t="str">
            <v>вкл в п. 3674.</v>
          </cell>
          <cell r="P3796" t="str">
            <v>вкл в п. 3674.</v>
          </cell>
          <cell r="S3796" t="str">
            <v>вкл в п. 3674.</v>
          </cell>
        </row>
        <row r="3797">
          <cell r="H3797" t="str">
            <v>вкл в п. 3674.</v>
          </cell>
          <cell r="J3797" t="str">
            <v>вкл в п. 3674.</v>
          </cell>
          <cell r="M3797" t="str">
            <v>вкл в п. 3674.</v>
          </cell>
          <cell r="P3797" t="str">
            <v>вкл в п. 3674.</v>
          </cell>
          <cell r="S3797" t="str">
            <v>вкл в п. 3674.</v>
          </cell>
        </row>
        <row r="3798">
          <cell r="H3798" t="str">
            <v>вкл в п. 3674.</v>
          </cell>
          <cell r="J3798" t="str">
            <v>вкл в п. 3674.</v>
          </cell>
          <cell r="M3798" t="str">
            <v>вкл в п. 3674.</v>
          </cell>
          <cell r="P3798" t="str">
            <v>вкл в п. 3674.</v>
          </cell>
          <cell r="S3798" t="str">
            <v>вкл в п. 3674.</v>
          </cell>
        </row>
        <row r="3799">
          <cell r="H3799" t="str">
            <v>вкл в п. 3674.</v>
          </cell>
          <cell r="J3799" t="str">
            <v>вкл в п. 3674.</v>
          </cell>
          <cell r="M3799" t="str">
            <v>вкл в п. 3674.</v>
          </cell>
          <cell r="P3799" t="str">
            <v>вкл в п. 3674.</v>
          </cell>
          <cell r="S3799" t="str">
            <v>вкл в п. 3674.</v>
          </cell>
        </row>
        <row r="3800">
          <cell r="H3800" t="str">
            <v>вкл в п. 3674.</v>
          </cell>
          <cell r="J3800" t="str">
            <v>вкл в п. 3674.</v>
          </cell>
          <cell r="M3800" t="str">
            <v>вкл в п. 3674.</v>
          </cell>
          <cell r="P3800" t="str">
            <v>вкл в п. 3674.</v>
          </cell>
          <cell r="S3800" t="str">
            <v>вкл в п. 3674.</v>
          </cell>
        </row>
        <row r="3801">
          <cell r="H3801" t="str">
            <v>вкл в п. 3674.</v>
          </cell>
          <cell r="J3801" t="str">
            <v>вкл в п. 3674.</v>
          </cell>
          <cell r="M3801" t="str">
            <v>вкл в п. 3674.</v>
          </cell>
          <cell r="P3801" t="str">
            <v>вкл в п. 3674.</v>
          </cell>
          <cell r="S3801" t="str">
            <v>вкл в п. 3674.</v>
          </cell>
        </row>
        <row r="3802">
          <cell r="H3802" t="str">
            <v>вкл в п. 3674.</v>
          </cell>
          <cell r="J3802" t="str">
            <v>вкл в п. 3674.</v>
          </cell>
          <cell r="M3802" t="str">
            <v>вкл в п. 3674.</v>
          </cell>
          <cell r="P3802" t="str">
            <v>вкл в п. 3674.</v>
          </cell>
          <cell r="S3802" t="str">
            <v>вкл в п. 3674.</v>
          </cell>
        </row>
        <row r="3803">
          <cell r="H3803" t="str">
            <v>вкл в п. 3674.</v>
          </cell>
          <cell r="J3803" t="str">
            <v>вкл в п. 3674.</v>
          </cell>
          <cell r="M3803" t="str">
            <v>вкл в п. 3674.</v>
          </cell>
          <cell r="P3803" t="str">
            <v>вкл в п. 3674.</v>
          </cell>
          <cell r="S3803" t="str">
            <v>вкл в п. 3674.</v>
          </cell>
        </row>
        <row r="3804">
          <cell r="H3804" t="str">
            <v>вкл в п. 3674.</v>
          </cell>
          <cell r="J3804" t="str">
            <v>вкл в п. 3674.</v>
          </cell>
          <cell r="M3804" t="str">
            <v>вкл в п. 3674.</v>
          </cell>
          <cell r="P3804" t="str">
            <v>вкл в п. 3674.</v>
          </cell>
          <cell r="S3804" t="str">
            <v>вкл в п. 3674.</v>
          </cell>
        </row>
        <row r="3805">
          <cell r="H3805" t="str">
            <v>вкл в п. 3674.</v>
          </cell>
          <cell r="J3805" t="str">
            <v>вкл в п. 3674.</v>
          </cell>
          <cell r="M3805" t="str">
            <v>вкл в п. 3674.</v>
          </cell>
          <cell r="P3805" t="str">
            <v>вкл в п. 3674.</v>
          </cell>
          <cell r="S3805" t="str">
            <v>вкл в п. 3674.</v>
          </cell>
        </row>
        <row r="3806">
          <cell r="H3806" t="str">
            <v>вкл в п. 3674.</v>
          </cell>
          <cell r="J3806" t="str">
            <v>вкл в п. 3674.</v>
          </cell>
          <cell r="M3806" t="str">
            <v>вкл в п. 3674.</v>
          </cell>
          <cell r="P3806" t="str">
            <v>вкл в п. 3674.</v>
          </cell>
          <cell r="S3806" t="str">
            <v>вкл в п. 3674.</v>
          </cell>
        </row>
        <row r="3807">
          <cell r="H3807" t="str">
            <v>вкл в п. 3674.</v>
          </cell>
          <cell r="J3807" t="str">
            <v>вкл в п. 3674.</v>
          </cell>
          <cell r="M3807" t="str">
            <v>вкл в п. 3674.</v>
          </cell>
          <cell r="P3807" t="str">
            <v>вкл в п. 3674.</v>
          </cell>
          <cell r="S3807" t="str">
            <v>вкл в п. 3674.</v>
          </cell>
        </row>
        <row r="3808">
          <cell r="H3808" t="str">
            <v>вкл в п. 3674.</v>
          </cell>
          <cell r="J3808" t="str">
            <v>вкл в п. 3674.</v>
          </cell>
          <cell r="M3808" t="str">
            <v>вкл в п. 3674.</v>
          </cell>
          <cell r="P3808" t="str">
            <v>вкл в п. 3674.</v>
          </cell>
          <cell r="S3808" t="str">
            <v>вкл в п. 3674.</v>
          </cell>
        </row>
        <row r="3809">
          <cell r="H3809" t="str">
            <v>вкл в п. 3674.</v>
          </cell>
          <cell r="J3809" t="str">
            <v>вкл в п. 3674.</v>
          </cell>
          <cell r="M3809" t="str">
            <v>вкл в п. 3674.</v>
          </cell>
          <cell r="P3809" t="str">
            <v>вкл в п. 3674.</v>
          </cell>
          <cell r="S3809" t="str">
            <v>вкл в п. 3674.</v>
          </cell>
        </row>
        <row r="3810">
          <cell r="H3810" t="str">
            <v>вкл в п. 3674.</v>
          </cell>
          <cell r="J3810" t="str">
            <v>вкл в п. 3674.</v>
          </cell>
          <cell r="M3810" t="str">
            <v>вкл в п. 3674.</v>
          </cell>
          <cell r="P3810" t="str">
            <v>вкл в п. 3674.</v>
          </cell>
          <cell r="S3810" t="str">
            <v>вкл в п. 3674.</v>
          </cell>
        </row>
        <row r="3811">
          <cell r="H3811" t="str">
            <v>вкл в п. 3674.</v>
          </cell>
          <cell r="J3811" t="str">
            <v>вкл в п. 3674.</v>
          </cell>
          <cell r="M3811" t="str">
            <v>вкл в п. 3674.</v>
          </cell>
          <cell r="P3811" t="str">
            <v>вкл в п. 3674.</v>
          </cell>
          <cell r="S3811" t="str">
            <v>вкл в п. 3674.</v>
          </cell>
        </row>
        <row r="3812">
          <cell r="H3812" t="str">
            <v>вкл в п. 3674.</v>
          </cell>
          <cell r="J3812" t="str">
            <v>вкл в п. 3674.</v>
          </cell>
          <cell r="M3812" t="str">
            <v>вкл в п. 3674.</v>
          </cell>
          <cell r="P3812" t="str">
            <v>вкл в п. 3674.</v>
          </cell>
          <cell r="S3812" t="str">
            <v>вкл в п. 3674.</v>
          </cell>
        </row>
        <row r="3813">
          <cell r="H3813" t="str">
            <v>вкл в п. 3674.</v>
          </cell>
          <cell r="J3813" t="str">
            <v>вкл в п. 3674.</v>
          </cell>
          <cell r="M3813" t="str">
            <v>вкл в п. 3674.</v>
          </cell>
          <cell r="P3813" t="str">
            <v>вкл в п. 3674.</v>
          </cell>
          <cell r="S3813" t="str">
            <v>вкл в п. 3674.</v>
          </cell>
        </row>
        <row r="3814">
          <cell r="H3814" t="str">
            <v>вкл в п. 3674.</v>
          </cell>
          <cell r="J3814" t="str">
            <v>вкл в п. 3674.</v>
          </cell>
          <cell r="M3814" t="str">
            <v>вкл в п. 3674.</v>
          </cell>
          <cell r="P3814" t="str">
            <v>вкл в п. 3674.</v>
          </cell>
          <cell r="S3814" t="str">
            <v>вкл в п. 3674.</v>
          </cell>
        </row>
        <row r="3815">
          <cell r="H3815" t="str">
            <v>вкл в п. 3674.</v>
          </cell>
          <cell r="J3815" t="str">
            <v>вкл в п. 3674.</v>
          </cell>
          <cell r="M3815" t="str">
            <v>вкл в п. 3674.</v>
          </cell>
          <cell r="P3815" t="str">
            <v>вкл в п. 3674.</v>
          </cell>
          <cell r="S3815" t="str">
            <v>вкл в п. 3674.</v>
          </cell>
        </row>
        <row r="3816">
          <cell r="H3816" t="str">
            <v>вкл в п. 3674.</v>
          </cell>
          <cell r="J3816" t="str">
            <v>вкл в п. 3674.</v>
          </cell>
          <cell r="M3816" t="str">
            <v>вкл в п. 3674.</v>
          </cell>
          <cell r="P3816" t="str">
            <v>вкл в п. 3674.</v>
          </cell>
          <cell r="S3816" t="str">
            <v>вкл в п. 3674.</v>
          </cell>
        </row>
        <row r="3817">
          <cell r="H3817" t="str">
            <v>вкл в п. 3674.</v>
          </cell>
          <cell r="J3817" t="str">
            <v>вкл в п. 3674.</v>
          </cell>
          <cell r="M3817" t="str">
            <v>вкл в п. 3674.</v>
          </cell>
          <cell r="P3817" t="str">
            <v>вкл в п. 3674.</v>
          </cell>
          <cell r="S3817" t="str">
            <v>вкл в п. 3674.</v>
          </cell>
        </row>
        <row r="3818">
          <cell r="H3818" t="str">
            <v>вкл в п. 3674.</v>
          </cell>
          <cell r="J3818" t="str">
            <v>вкл в п. 3674.</v>
          </cell>
          <cell r="M3818" t="str">
            <v>вкл в п. 3674.</v>
          </cell>
          <cell r="P3818" t="str">
            <v>вкл в п. 3674.</v>
          </cell>
          <cell r="S3818" t="str">
            <v>вкл в п. 3674.</v>
          </cell>
        </row>
        <row r="3819">
          <cell r="H3819" t="str">
            <v>вкл в п. 3674.</v>
          </cell>
          <cell r="J3819" t="str">
            <v>вкл в п. 3674.</v>
          </cell>
          <cell r="M3819" t="str">
            <v>вкл в п. 3674.</v>
          </cell>
          <cell r="P3819" t="str">
            <v>вкл в п. 3674.</v>
          </cell>
          <cell r="S3819" t="str">
            <v>вкл в п. 3674.</v>
          </cell>
        </row>
        <row r="3820">
          <cell r="H3820" t="str">
            <v>вкл в п. 3674.</v>
          </cell>
          <cell r="J3820" t="str">
            <v>вкл в п. 3674.</v>
          </cell>
          <cell r="M3820" t="str">
            <v>вкл в п. 3674.</v>
          </cell>
          <cell r="P3820" t="str">
            <v>вкл в п. 3674.</v>
          </cell>
          <cell r="S3820" t="str">
            <v>вкл в п. 3674.</v>
          </cell>
        </row>
        <row r="3821">
          <cell r="H3821" t="str">
            <v>вкл в п. 3674.</v>
          </cell>
          <cell r="J3821" t="str">
            <v>вкл в п. 3674.</v>
          </cell>
          <cell r="M3821" t="str">
            <v>вкл в п. 3674.</v>
          </cell>
          <cell r="P3821" t="str">
            <v>вкл в п. 3674.</v>
          </cell>
          <cell r="S3821" t="str">
            <v>вкл в п. 3674.</v>
          </cell>
        </row>
        <row r="3822">
          <cell r="H3822" t="str">
            <v>вкл в п. 3674.</v>
          </cell>
          <cell r="J3822" t="str">
            <v>вкл в п. 3674.</v>
          </cell>
          <cell r="M3822" t="str">
            <v>вкл в п. 3674.</v>
          </cell>
          <cell r="P3822" t="str">
            <v>вкл в п. 3674.</v>
          </cell>
          <cell r="S3822" t="str">
            <v>вкл в п. 3674.</v>
          </cell>
        </row>
        <row r="3823">
          <cell r="H3823" t="str">
            <v>вкл в п. 3674.</v>
          </cell>
          <cell r="J3823" t="str">
            <v>вкл в п. 3674.</v>
          </cell>
          <cell r="M3823" t="str">
            <v>вкл в п. 3674.</v>
          </cell>
          <cell r="P3823" t="str">
            <v>вкл в п. 3674.</v>
          </cell>
          <cell r="S3823" t="str">
            <v>вкл в п. 3674.</v>
          </cell>
        </row>
        <row r="3824">
          <cell r="H3824" t="str">
            <v>вкл в п. 3674.</v>
          </cell>
          <cell r="J3824" t="str">
            <v>вкл в п. 3674.</v>
          </cell>
          <cell r="M3824" t="str">
            <v>вкл в п. 3674.</v>
          </cell>
          <cell r="P3824" t="str">
            <v>вкл в п. 3674.</v>
          </cell>
          <cell r="S3824" t="str">
            <v>вкл в п. 3674.</v>
          </cell>
        </row>
        <row r="3825">
          <cell r="H3825" t="str">
            <v>вкл в п. 3674.</v>
          </cell>
          <cell r="J3825" t="str">
            <v>вкл в п. 3674.</v>
          </cell>
          <cell r="M3825" t="str">
            <v>вкл в п. 3674.</v>
          </cell>
          <cell r="P3825" t="str">
            <v>вкл в п. 3674.</v>
          </cell>
          <cell r="S3825" t="str">
            <v>вкл в п. 3674.</v>
          </cell>
        </row>
        <row r="3826">
          <cell r="H3826" t="str">
            <v>вкл в п. 3674.</v>
          </cell>
          <cell r="J3826" t="str">
            <v>вкл в п. 3674.</v>
          </cell>
          <cell r="M3826" t="str">
            <v>вкл в п. 3674.</v>
          </cell>
          <cell r="P3826" t="str">
            <v>вкл в п. 3674.</v>
          </cell>
          <cell r="S3826" t="str">
            <v>вкл в п. 3674.</v>
          </cell>
        </row>
        <row r="3827">
          <cell r="H3827" t="str">
            <v>вкл в п. 3674.</v>
          </cell>
          <cell r="J3827" t="str">
            <v>вкл в п. 3674.</v>
          </cell>
          <cell r="M3827" t="str">
            <v>вкл в п. 3674.</v>
          </cell>
          <cell r="P3827" t="str">
            <v>вкл в п. 3674.</v>
          </cell>
          <cell r="S3827" t="str">
            <v>вкл в п. 3674.</v>
          </cell>
          <cell r="V3827" t="str">
            <v>Баки</v>
          </cell>
        </row>
        <row r="3828">
          <cell r="H3828" t="str">
            <v>вкл в п. 3674.</v>
          </cell>
          <cell r="J3828" t="str">
            <v>вкл в п. 3674.</v>
          </cell>
          <cell r="M3828" t="str">
            <v>вкл в п. 3674.</v>
          </cell>
          <cell r="P3828" t="str">
            <v>вкл в п. 3674.</v>
          </cell>
          <cell r="S3828" t="str">
            <v>вкл в п. 3674.</v>
          </cell>
        </row>
        <row r="3829">
          <cell r="H3829" t="str">
            <v>вкл в п. 3674.</v>
          </cell>
          <cell r="J3829" t="str">
            <v>вкл в п. 3674.</v>
          </cell>
          <cell r="M3829" t="str">
            <v>вкл в п. 3674.</v>
          </cell>
          <cell r="P3829" t="str">
            <v>вкл в п. 3674.</v>
          </cell>
          <cell r="S3829" t="str">
            <v>вкл в п. 3674.</v>
          </cell>
        </row>
        <row r="3830">
          <cell r="H3830" t="str">
            <v>вкл в п. 3674.</v>
          </cell>
          <cell r="J3830" t="str">
            <v>вкл в п. 3674.</v>
          </cell>
          <cell r="M3830" t="str">
            <v>вкл в п. 3674.</v>
          </cell>
          <cell r="P3830" t="str">
            <v>вкл в п. 3674.</v>
          </cell>
          <cell r="S3830" t="str">
            <v>вкл в п. 3674.</v>
          </cell>
        </row>
        <row r="3831">
          <cell r="H3831" t="str">
            <v>вкл в п. 3674.</v>
          </cell>
          <cell r="J3831" t="str">
            <v>вкл в п. 3674.</v>
          </cell>
          <cell r="M3831" t="str">
            <v>вкл в п. 3674.</v>
          </cell>
          <cell r="P3831" t="str">
            <v>вкл в п. 3674.</v>
          </cell>
          <cell r="S3831" t="str">
            <v>вкл в п. 3674.</v>
          </cell>
        </row>
        <row r="3832">
          <cell r="H3832" t="str">
            <v>вкл в п. 3674.</v>
          </cell>
          <cell r="J3832" t="str">
            <v>вкл в п. 3674.</v>
          </cell>
          <cell r="M3832" t="str">
            <v>вкл в п. 3674.</v>
          </cell>
          <cell r="P3832" t="str">
            <v>вкл в п. 3674.</v>
          </cell>
          <cell r="S3832" t="str">
            <v>вкл в п. 3674.</v>
          </cell>
        </row>
        <row r="3833">
          <cell r="H3833" t="str">
            <v>вкл в п. 3674.</v>
          </cell>
          <cell r="J3833" t="str">
            <v>вкл в п. 3674.</v>
          </cell>
          <cell r="M3833" t="str">
            <v>вкл в п. 3674.</v>
          </cell>
          <cell r="P3833" t="str">
            <v>вкл в п. 3674.</v>
          </cell>
          <cell r="S3833" t="str">
            <v>вкл в п. 3674.</v>
          </cell>
        </row>
        <row r="3834">
          <cell r="H3834" t="str">
            <v>вкл в п. 3674.</v>
          </cell>
          <cell r="J3834" t="str">
            <v>вкл в п. 3674.</v>
          </cell>
          <cell r="M3834" t="str">
            <v>вкл в п. 3674.</v>
          </cell>
          <cell r="P3834" t="str">
            <v>вкл в п. 3674.</v>
          </cell>
          <cell r="S3834" t="str">
            <v>вкл в п. 3674.</v>
          </cell>
        </row>
        <row r="3835">
          <cell r="H3835" t="str">
            <v>вкл в п. 3674.</v>
          </cell>
          <cell r="J3835" t="str">
            <v>вкл в п. 3674.</v>
          </cell>
          <cell r="M3835" t="str">
            <v>вкл в п. 3674.</v>
          </cell>
          <cell r="P3835" t="str">
            <v>вкл в п. 3674.</v>
          </cell>
          <cell r="S3835" t="str">
            <v>вкл в п. 3674.</v>
          </cell>
        </row>
        <row r="3836">
          <cell r="H3836" t="str">
            <v>вкл в п. 3674.</v>
          </cell>
          <cell r="J3836" t="str">
            <v>вкл в п. 3674.</v>
          </cell>
          <cell r="M3836" t="str">
            <v>вкл в п. 3674.</v>
          </cell>
          <cell r="P3836" t="str">
            <v>вкл в п. 3674.</v>
          </cell>
          <cell r="S3836" t="str">
            <v>вкл в п. 3674.</v>
          </cell>
        </row>
        <row r="3837">
          <cell r="H3837" t="str">
            <v>вкл в п. 3674.</v>
          </cell>
          <cell r="J3837" t="str">
            <v>вкл в п. 3674.</v>
          </cell>
          <cell r="M3837" t="str">
            <v>вкл в п. 3674.</v>
          </cell>
          <cell r="P3837" t="str">
            <v>вкл в п. 3674.</v>
          </cell>
          <cell r="S3837" t="str">
            <v>вкл в п. 3674.</v>
          </cell>
        </row>
        <row r="3838">
          <cell r="H3838" t="str">
            <v>вкл в п. 3674.</v>
          </cell>
          <cell r="J3838" t="str">
            <v>вкл в п. 3674.</v>
          </cell>
          <cell r="M3838" t="str">
            <v>вкл в п. 3674.</v>
          </cell>
          <cell r="P3838" t="str">
            <v>вкл в п. 3674.</v>
          </cell>
          <cell r="S3838" t="str">
            <v>вкл в п. 3674.</v>
          </cell>
        </row>
        <row r="3839">
          <cell r="H3839" t="str">
            <v>вкл в п. 3674.</v>
          </cell>
          <cell r="J3839" t="str">
            <v>вкл в п. 3674.</v>
          </cell>
          <cell r="M3839" t="str">
            <v>вкл в п. 3674.</v>
          </cell>
          <cell r="P3839" t="str">
            <v>вкл в п. 3674.</v>
          </cell>
          <cell r="S3839" t="str">
            <v>вкл в п. 3674.</v>
          </cell>
        </row>
        <row r="3840">
          <cell r="H3840" t="str">
            <v>вкл в п. 3674.</v>
          </cell>
          <cell r="J3840" t="str">
            <v>вкл в п. 3674.</v>
          </cell>
          <cell r="M3840" t="str">
            <v>вкл в п. 3674.</v>
          </cell>
          <cell r="P3840" t="str">
            <v>вкл в п. 3674.</v>
          </cell>
          <cell r="S3840" t="str">
            <v>вкл в п. 3674.</v>
          </cell>
        </row>
        <row r="3841">
          <cell r="H3841" t="str">
            <v>вкл в п. 3674.</v>
          </cell>
          <cell r="J3841" t="str">
            <v>вкл в п. 3674.</v>
          </cell>
          <cell r="M3841" t="str">
            <v>вкл в п. 3674.</v>
          </cell>
          <cell r="P3841" t="str">
            <v>вкл в п. 3674.</v>
          </cell>
          <cell r="S3841" t="str">
            <v>вкл в п. 3674.</v>
          </cell>
        </row>
        <row r="3842">
          <cell r="H3842" t="str">
            <v>вкл в п. 3674.</v>
          </cell>
          <cell r="J3842" t="str">
            <v>вкл в п. 3674.</v>
          </cell>
          <cell r="M3842" t="str">
            <v>вкл в п. 3674.</v>
          </cell>
          <cell r="P3842" t="str">
            <v>вкл в п. 3674.</v>
          </cell>
          <cell r="S3842" t="str">
            <v>вкл в п. 3674.</v>
          </cell>
        </row>
        <row r="3843">
          <cell r="H3843" t="str">
            <v>вкл в п. 3674.</v>
          </cell>
          <cell r="J3843" t="str">
            <v>вкл в п. 3674.</v>
          </cell>
          <cell r="M3843" t="str">
            <v>вкл в п. 3674.</v>
          </cell>
          <cell r="P3843" t="str">
            <v>вкл в п. 3674.</v>
          </cell>
          <cell r="S3843" t="str">
            <v>вкл в п. 3674.</v>
          </cell>
        </row>
        <row r="3844">
          <cell r="H3844" t="str">
            <v>вкл в п. 3674.</v>
          </cell>
          <cell r="J3844" t="str">
            <v>вкл в п. 3674.</v>
          </cell>
          <cell r="M3844" t="str">
            <v>вкл в п. 3674.</v>
          </cell>
          <cell r="P3844" t="str">
            <v>вкл в п. 3674.</v>
          </cell>
          <cell r="S3844" t="str">
            <v>вкл в п. 3674.</v>
          </cell>
        </row>
        <row r="3845">
          <cell r="H3845" t="str">
            <v>вкл в п. 3674.</v>
          </cell>
          <cell r="J3845" t="str">
            <v>вкл в п. 3674.</v>
          </cell>
          <cell r="M3845" t="str">
            <v>вкл в п. 3674.</v>
          </cell>
          <cell r="P3845" t="str">
            <v>вкл в п. 3674.</v>
          </cell>
          <cell r="S3845" t="str">
            <v>вкл в п. 3674.</v>
          </cell>
        </row>
        <row r="3846">
          <cell r="H3846" t="str">
            <v>вкл в п. 3674.</v>
          </cell>
          <cell r="J3846" t="str">
            <v>вкл в п. 3674.</v>
          </cell>
          <cell r="M3846" t="str">
            <v>вкл в п. 3674.</v>
          </cell>
          <cell r="P3846" t="str">
            <v>вкл в п. 3674.</v>
          </cell>
          <cell r="S3846" t="str">
            <v>вкл в п. 3674.</v>
          </cell>
        </row>
        <row r="3847">
          <cell r="H3847" t="str">
            <v>вкл в п. 3674.</v>
          </cell>
          <cell r="J3847" t="str">
            <v>вкл в п. 3674.</v>
          </cell>
          <cell r="M3847" t="str">
            <v>вкл в п. 3674.</v>
          </cell>
          <cell r="P3847" t="str">
            <v>вкл в п. 3674.</v>
          </cell>
          <cell r="S3847" t="str">
            <v>вкл в п. 3674.</v>
          </cell>
        </row>
        <row r="3848">
          <cell r="H3848" t="str">
            <v>вкл в п. 3674.</v>
          </cell>
          <cell r="J3848" t="str">
            <v>вкл в п. 3674.</v>
          </cell>
          <cell r="M3848" t="str">
            <v>вкл в п. 3674.</v>
          </cell>
          <cell r="P3848" t="str">
            <v>вкл в п. 3674.</v>
          </cell>
          <cell r="S3848" t="str">
            <v>вкл в п. 3674.</v>
          </cell>
        </row>
        <row r="3849">
          <cell r="H3849" t="str">
            <v>вкл в п. 3674.</v>
          </cell>
          <cell r="J3849" t="str">
            <v>вкл в п. 3674.</v>
          </cell>
          <cell r="M3849" t="str">
            <v>вкл в п. 3674.</v>
          </cell>
          <cell r="P3849" t="str">
            <v>вкл в п. 3674.</v>
          </cell>
          <cell r="S3849" t="str">
            <v>вкл в п. 3674.</v>
          </cell>
        </row>
        <row r="3850">
          <cell r="H3850" t="str">
            <v>вкл в п. 3674.</v>
          </cell>
          <cell r="J3850" t="str">
            <v>вкл в п. 3674.</v>
          </cell>
          <cell r="M3850" t="str">
            <v>вкл в п. 3674.</v>
          </cell>
          <cell r="P3850" t="str">
            <v>вкл в п. 3674.</v>
          </cell>
          <cell r="S3850" t="str">
            <v>вкл в п. 3674.</v>
          </cell>
        </row>
        <row r="3851">
          <cell r="H3851" t="str">
            <v>вкл в п. 3674.</v>
          </cell>
          <cell r="J3851" t="str">
            <v>вкл в п. 3674.</v>
          </cell>
          <cell r="M3851" t="str">
            <v>вкл в п. 3674.</v>
          </cell>
          <cell r="P3851" t="str">
            <v>вкл в п. 3674.</v>
          </cell>
          <cell r="S3851" t="str">
            <v>вкл в п. 3674.</v>
          </cell>
        </row>
        <row r="3852">
          <cell r="H3852" t="str">
            <v>вкл в п. 3674.</v>
          </cell>
          <cell r="J3852" t="str">
            <v>вкл в п. 3674.</v>
          </cell>
          <cell r="M3852" t="str">
            <v>вкл в п. 3674.</v>
          </cell>
          <cell r="P3852" t="str">
            <v>вкл в п. 3674.</v>
          </cell>
          <cell r="S3852" t="str">
            <v>вкл в п. 3674.</v>
          </cell>
        </row>
        <row r="3853">
          <cell r="H3853" t="str">
            <v>вкл в п. 3674.</v>
          </cell>
          <cell r="J3853" t="str">
            <v>вкл в п. 3674.</v>
          </cell>
          <cell r="M3853" t="str">
            <v>вкл в п. 3674.</v>
          </cell>
          <cell r="P3853" t="str">
            <v>вкл в п. 3674.</v>
          </cell>
          <cell r="S3853" t="str">
            <v>вкл в п. 3674.</v>
          </cell>
        </row>
        <row r="3854">
          <cell r="H3854" t="str">
            <v>вкл в п. 3674.</v>
          </cell>
          <cell r="J3854" t="str">
            <v>вкл в п. 3674.</v>
          </cell>
          <cell r="M3854" t="str">
            <v>вкл в п. 3674.</v>
          </cell>
          <cell r="P3854" t="str">
            <v>вкл в п. 3674.</v>
          </cell>
          <cell r="S3854" t="str">
            <v>вкл в п. 3674.</v>
          </cell>
        </row>
        <row r="3855">
          <cell r="H3855" t="str">
            <v>вкл в п. 3674.</v>
          </cell>
          <cell r="J3855" t="str">
            <v>вкл в п. 3674.</v>
          </cell>
          <cell r="M3855" t="str">
            <v>вкл в п. 3674.</v>
          </cell>
          <cell r="P3855" t="str">
            <v>вкл в п. 3674.</v>
          </cell>
          <cell r="S3855" t="str">
            <v>вкл в п. 3674.</v>
          </cell>
        </row>
        <row r="3856">
          <cell r="H3856" t="str">
            <v>вкл в п. 3674.</v>
          </cell>
          <cell r="J3856" t="str">
            <v>вкл в п. 3674.</v>
          </cell>
          <cell r="M3856" t="str">
            <v>вкл в п. 3674.</v>
          </cell>
          <cell r="P3856" t="str">
            <v>вкл в п. 3674.</v>
          </cell>
          <cell r="S3856" t="str">
            <v>вкл в п. 3674.</v>
          </cell>
        </row>
        <row r="3857">
          <cell r="H3857" t="str">
            <v>вкл в п. 3674.</v>
          </cell>
          <cell r="J3857" t="str">
            <v>вкл в п. 3674.</v>
          </cell>
          <cell r="M3857" t="str">
            <v>вкл в п. 3674.</v>
          </cell>
          <cell r="P3857" t="str">
            <v>вкл в п. 3674.</v>
          </cell>
          <cell r="S3857" t="str">
            <v>вкл в п. 3674.</v>
          </cell>
        </row>
        <row r="3858">
          <cell r="H3858">
            <v>4278452.082848222</v>
          </cell>
          <cell r="J3858">
            <v>4278452.082848222</v>
          </cell>
          <cell r="M3858">
            <v>4278452.082848222</v>
          </cell>
          <cell r="P3858">
            <v>4278452.082848222</v>
          </cell>
          <cell r="S3858">
            <v>4278452.082848222</v>
          </cell>
          <cell r="V3858" t="str">
            <v>Прочие</v>
          </cell>
        </row>
        <row r="3859">
          <cell r="H3859" t="str">
            <v>вкл в п. 3852.</v>
          </cell>
          <cell r="J3859" t="str">
            <v>вкл в п. 3852.</v>
          </cell>
          <cell r="M3859" t="str">
            <v>вкл в п. 3852.</v>
          </cell>
          <cell r="P3859" t="str">
            <v>вкл в п. 3852.</v>
          </cell>
          <cell r="S3859" t="str">
            <v>вкл в п. 3852.</v>
          </cell>
        </row>
        <row r="3860">
          <cell r="H3860" t="str">
            <v>вкл в п. 3852.</v>
          </cell>
          <cell r="J3860" t="str">
            <v>вкл в п. 3852.</v>
          </cell>
          <cell r="M3860" t="str">
            <v>вкл в п. 3852.</v>
          </cell>
          <cell r="P3860" t="str">
            <v>вкл в п. 3852.</v>
          </cell>
          <cell r="S3860" t="str">
            <v>вкл в п. 3852.</v>
          </cell>
        </row>
        <row r="3861">
          <cell r="H3861" t="str">
            <v>вкл в п. 3852.</v>
          </cell>
          <cell r="J3861" t="str">
            <v>вкл в п. 3852.</v>
          </cell>
          <cell r="M3861" t="str">
            <v>вкл в п. 3852.</v>
          </cell>
          <cell r="P3861" t="str">
            <v>вкл в п. 3852.</v>
          </cell>
          <cell r="S3861" t="str">
            <v>вкл в п. 3852.</v>
          </cell>
        </row>
        <row r="3862">
          <cell r="H3862" t="str">
            <v>вкл в п. 3852.</v>
          </cell>
          <cell r="J3862" t="str">
            <v>вкл в п. 3852.</v>
          </cell>
          <cell r="M3862" t="str">
            <v>вкл в п. 3852.</v>
          </cell>
          <cell r="P3862" t="str">
            <v>вкл в п. 3852.</v>
          </cell>
          <cell r="S3862" t="str">
            <v>вкл в п. 3852.</v>
          </cell>
          <cell r="V3862" t="str">
            <v>КИПиА</v>
          </cell>
        </row>
        <row r="3863">
          <cell r="H3863" t="str">
            <v>вкл в п. 3852.</v>
          </cell>
          <cell r="J3863" t="str">
            <v>вкл в п. 3852.</v>
          </cell>
          <cell r="M3863" t="str">
            <v>вкл в п. 3852.</v>
          </cell>
          <cell r="P3863" t="str">
            <v>вкл в п. 3852.</v>
          </cell>
          <cell r="S3863" t="str">
            <v>вкл в п. 3852.</v>
          </cell>
          <cell r="V3863" t="str">
            <v>КИПиА</v>
          </cell>
        </row>
        <row r="3864">
          <cell r="H3864" t="str">
            <v>вкл в п. 3852.</v>
          </cell>
          <cell r="J3864" t="str">
            <v>вкл в п. 3852.</v>
          </cell>
          <cell r="M3864" t="str">
            <v>вкл в п. 3852.</v>
          </cell>
          <cell r="P3864" t="str">
            <v>вкл в п. 3852.</v>
          </cell>
          <cell r="S3864" t="str">
            <v>вкл в п. 3852.</v>
          </cell>
        </row>
        <row r="3865">
          <cell r="H3865" t="str">
            <v>вкл в п. 3852.</v>
          </cell>
          <cell r="J3865" t="str">
            <v>вкл в п. 3852.</v>
          </cell>
          <cell r="M3865" t="str">
            <v>вкл в п. 3852.</v>
          </cell>
          <cell r="P3865" t="str">
            <v>вкл в п. 3852.</v>
          </cell>
          <cell r="S3865" t="str">
            <v>вкл в п. 3852.</v>
          </cell>
        </row>
        <row r="3866">
          <cell r="H3866" t="str">
            <v>вкл в п. 3852.</v>
          </cell>
          <cell r="J3866" t="str">
            <v>вкл в п. 3852.</v>
          </cell>
          <cell r="M3866" t="str">
            <v>вкл в п. 3852.</v>
          </cell>
          <cell r="P3866" t="str">
            <v>вкл в п. 3852.</v>
          </cell>
          <cell r="S3866" t="str">
            <v>вкл в п. 3852.</v>
          </cell>
        </row>
        <row r="3867">
          <cell r="H3867" t="str">
            <v>вкл в п. 3852.</v>
          </cell>
          <cell r="J3867" t="str">
            <v>вкл в п. 3852.</v>
          </cell>
          <cell r="M3867" t="str">
            <v>вкл в п. 3852.</v>
          </cell>
          <cell r="P3867" t="str">
            <v>вкл в п. 3852.</v>
          </cell>
          <cell r="S3867" t="str">
            <v>вкл в п. 3852.</v>
          </cell>
        </row>
        <row r="3868">
          <cell r="H3868" t="str">
            <v>вкл в п. 3852.</v>
          </cell>
          <cell r="J3868" t="str">
            <v>вкл в п. 3852.</v>
          </cell>
          <cell r="M3868" t="str">
            <v>вкл в п. 3852.</v>
          </cell>
          <cell r="P3868" t="str">
            <v>вкл в п. 3852.</v>
          </cell>
          <cell r="S3868" t="str">
            <v>вкл в п. 3852.</v>
          </cell>
        </row>
        <row r="3869">
          <cell r="H3869" t="str">
            <v>вкл в п. 3852.</v>
          </cell>
          <cell r="J3869" t="str">
            <v>вкл в п. 3852.</v>
          </cell>
          <cell r="M3869" t="str">
            <v>вкл в п. 3852.</v>
          </cell>
          <cell r="P3869" t="str">
            <v>вкл в п. 3852.</v>
          </cell>
          <cell r="S3869" t="str">
            <v>вкл в п. 3852.</v>
          </cell>
        </row>
        <row r="3870">
          <cell r="H3870" t="str">
            <v>вкл в п. 3852.</v>
          </cell>
          <cell r="J3870" t="str">
            <v>вкл в п. 3852.</v>
          </cell>
          <cell r="M3870" t="str">
            <v>вкл в п. 3852.</v>
          </cell>
          <cell r="P3870" t="str">
            <v>вкл в п. 3852.</v>
          </cell>
          <cell r="S3870" t="str">
            <v>вкл в п. 3852.</v>
          </cell>
        </row>
        <row r="3871">
          <cell r="H3871" t="str">
            <v>вкл в п. 3852.</v>
          </cell>
          <cell r="J3871" t="str">
            <v>вкл в п. 3852.</v>
          </cell>
          <cell r="M3871" t="str">
            <v>вкл в п. 3852.</v>
          </cell>
          <cell r="P3871" t="str">
            <v>вкл в п. 3852.</v>
          </cell>
          <cell r="S3871" t="str">
            <v>вкл в п. 3852.</v>
          </cell>
        </row>
        <row r="3872">
          <cell r="H3872" t="str">
            <v>вкл в п. 3852.</v>
          </cell>
          <cell r="J3872" t="str">
            <v>вкл в п. 3852.</v>
          </cell>
          <cell r="M3872" t="str">
            <v>вкл в п. 3852.</v>
          </cell>
          <cell r="P3872" t="str">
            <v>вкл в п. 3852.</v>
          </cell>
          <cell r="S3872" t="str">
            <v>вкл в п. 3852.</v>
          </cell>
        </row>
        <row r="3873">
          <cell r="H3873" t="str">
            <v>вкл в п. 3852.</v>
          </cell>
          <cell r="J3873" t="str">
            <v>вкл в п. 3852.</v>
          </cell>
          <cell r="M3873" t="str">
            <v>вкл в п. 3852.</v>
          </cell>
          <cell r="P3873" t="str">
            <v>вкл в п. 3852.</v>
          </cell>
          <cell r="S3873" t="str">
            <v>вкл в п. 3852.</v>
          </cell>
        </row>
        <row r="3874">
          <cell r="H3874" t="str">
            <v>вкл в п. 3852.</v>
          </cell>
          <cell r="J3874" t="str">
            <v>вкл в п. 3852.</v>
          </cell>
          <cell r="M3874" t="str">
            <v>вкл в п. 3852.</v>
          </cell>
          <cell r="P3874" t="str">
            <v>вкл в п. 3852.</v>
          </cell>
          <cell r="S3874" t="str">
            <v>вкл в п. 3852.</v>
          </cell>
        </row>
        <row r="3875">
          <cell r="H3875" t="str">
            <v>вкл в п. 3852.</v>
          </cell>
          <cell r="J3875" t="str">
            <v>вкл в п. 3852.</v>
          </cell>
          <cell r="M3875" t="str">
            <v>вкл в п. 3852.</v>
          </cell>
          <cell r="P3875" t="str">
            <v>вкл в п. 3852.</v>
          </cell>
          <cell r="S3875" t="str">
            <v>вкл в п. 3852.</v>
          </cell>
        </row>
        <row r="3876">
          <cell r="H3876" t="str">
            <v>вкл в п. 3852.</v>
          </cell>
          <cell r="J3876" t="str">
            <v>вкл в п. 3852.</v>
          </cell>
          <cell r="M3876" t="str">
            <v>вкл в п. 3852.</v>
          </cell>
          <cell r="P3876" t="str">
            <v>вкл в п. 3852.</v>
          </cell>
          <cell r="S3876" t="str">
            <v>вкл в п. 3852.</v>
          </cell>
        </row>
        <row r="3877">
          <cell r="H3877" t="str">
            <v>вкл в п. 3852.</v>
          </cell>
          <cell r="J3877" t="str">
            <v>вкл в п. 3852.</v>
          </cell>
          <cell r="M3877" t="str">
            <v>вкл в п. 3852.</v>
          </cell>
          <cell r="P3877" t="str">
            <v>вкл в п. 3852.</v>
          </cell>
          <cell r="S3877" t="str">
            <v>вкл в п. 3852.</v>
          </cell>
          <cell r="V3877" t="str">
            <v>КИПиА</v>
          </cell>
        </row>
        <row r="3878">
          <cell r="H3878" t="str">
            <v>вкл в п. 3852.</v>
          </cell>
          <cell r="J3878" t="str">
            <v>вкл в п. 3852.</v>
          </cell>
          <cell r="M3878" t="str">
            <v>вкл в п. 3852.</v>
          </cell>
          <cell r="P3878" t="str">
            <v>вкл в п. 3852.</v>
          </cell>
          <cell r="S3878" t="str">
            <v>вкл в п. 3852.</v>
          </cell>
          <cell r="V3878" t="str">
            <v>Баки</v>
          </cell>
        </row>
        <row r="3879">
          <cell r="H3879" t="str">
            <v>вкл в п. 3852.</v>
          </cell>
          <cell r="J3879" t="str">
            <v>вкл в п. 3852.</v>
          </cell>
          <cell r="M3879" t="str">
            <v>вкл в п. 3852.</v>
          </cell>
          <cell r="P3879" t="str">
            <v>вкл в п. 3852.</v>
          </cell>
          <cell r="S3879" t="str">
            <v>вкл в п. 3852.</v>
          </cell>
          <cell r="V3879" t="str">
            <v>Баки</v>
          </cell>
        </row>
        <row r="3880">
          <cell r="H3880" t="str">
            <v>вкл в п. 3852.</v>
          </cell>
          <cell r="J3880" t="str">
            <v>вкл в п. 3852.</v>
          </cell>
          <cell r="M3880" t="str">
            <v>вкл в п. 3852.</v>
          </cell>
          <cell r="P3880" t="str">
            <v>вкл в п. 3852.</v>
          </cell>
          <cell r="S3880" t="str">
            <v>вкл в п. 3852.</v>
          </cell>
        </row>
        <row r="3881">
          <cell r="H3881" t="str">
            <v>вкл в п. 3852.</v>
          </cell>
          <cell r="J3881" t="str">
            <v>вкл в п. 3852.</v>
          </cell>
          <cell r="M3881" t="str">
            <v>вкл в п. 3852.</v>
          </cell>
          <cell r="P3881" t="str">
            <v>вкл в п. 3852.</v>
          </cell>
          <cell r="S3881" t="str">
            <v>вкл в п. 3852.</v>
          </cell>
        </row>
        <row r="3882">
          <cell r="H3882" t="str">
            <v>вкл в п. 3852.</v>
          </cell>
          <cell r="J3882" t="str">
            <v>вкл в п. 3852.</v>
          </cell>
          <cell r="M3882" t="str">
            <v>вкл в п. 3852.</v>
          </cell>
          <cell r="P3882" t="str">
            <v>вкл в п. 3852.</v>
          </cell>
          <cell r="S3882" t="str">
            <v>вкл в п. 3852.</v>
          </cell>
        </row>
        <row r="3883">
          <cell r="H3883" t="str">
            <v>вкл в п. 3852.</v>
          </cell>
          <cell r="J3883" t="str">
            <v>вкл в п. 3852.</v>
          </cell>
          <cell r="M3883" t="str">
            <v>вкл в п. 3852.</v>
          </cell>
          <cell r="P3883" t="str">
            <v>вкл в п. 3852.</v>
          </cell>
          <cell r="S3883" t="str">
            <v>вкл в п. 3852.</v>
          </cell>
        </row>
        <row r="3884">
          <cell r="H3884" t="str">
            <v>вкл в п. 3852.</v>
          </cell>
          <cell r="J3884" t="str">
            <v>вкл в п. 3852.</v>
          </cell>
          <cell r="M3884" t="str">
            <v>вкл в п. 3852.</v>
          </cell>
          <cell r="P3884" t="str">
            <v>вкл в п. 3852.</v>
          </cell>
          <cell r="S3884" t="str">
            <v>вкл в п. 3852.</v>
          </cell>
        </row>
        <row r="3885">
          <cell r="H3885" t="str">
            <v>вкл в п. 3852.</v>
          </cell>
          <cell r="J3885" t="str">
            <v>вкл в п. 3852.</v>
          </cell>
          <cell r="M3885" t="str">
            <v>вкл в п. 3852.</v>
          </cell>
          <cell r="P3885" t="str">
            <v>вкл в п. 3852.</v>
          </cell>
          <cell r="S3885" t="str">
            <v>вкл в п. 3852.</v>
          </cell>
        </row>
        <row r="3886">
          <cell r="H3886" t="str">
            <v>вкл в п. 3852.</v>
          </cell>
          <cell r="J3886" t="str">
            <v>вкл в п. 3852.</v>
          </cell>
          <cell r="M3886" t="str">
            <v>вкл в п. 3852.</v>
          </cell>
          <cell r="P3886" t="str">
            <v>вкл в п. 3852.</v>
          </cell>
          <cell r="S3886" t="str">
            <v>вкл в п. 3852.</v>
          </cell>
        </row>
        <row r="3887">
          <cell r="H3887" t="str">
            <v>вкл в п. 3852.</v>
          </cell>
          <cell r="J3887" t="str">
            <v>вкл в п. 3852.</v>
          </cell>
          <cell r="M3887" t="str">
            <v>вкл в п. 3852.</v>
          </cell>
          <cell r="P3887" t="str">
            <v>вкл в п. 3852.</v>
          </cell>
          <cell r="S3887" t="str">
            <v>вкл в п. 3852.</v>
          </cell>
        </row>
        <row r="3888">
          <cell r="H3888" t="str">
            <v>вкл в п. 3852.</v>
          </cell>
          <cell r="J3888" t="str">
            <v>вкл в п. 3852.</v>
          </cell>
          <cell r="M3888" t="str">
            <v>вкл в п. 3852.</v>
          </cell>
          <cell r="P3888" t="str">
            <v>вкл в п. 3852.</v>
          </cell>
          <cell r="S3888" t="str">
            <v>вкл в п. 3852.</v>
          </cell>
        </row>
        <row r="3889">
          <cell r="H3889" t="str">
            <v>вкл в п. 3852.</v>
          </cell>
          <cell r="J3889" t="str">
            <v>вкл в п. 3852.</v>
          </cell>
          <cell r="M3889" t="str">
            <v>вкл в п. 3852.</v>
          </cell>
          <cell r="P3889" t="str">
            <v>вкл в п. 3852.</v>
          </cell>
          <cell r="S3889" t="str">
            <v>вкл в п. 3852.</v>
          </cell>
        </row>
        <row r="3890">
          <cell r="H3890" t="str">
            <v>вкл в п. 3852.</v>
          </cell>
          <cell r="J3890" t="str">
            <v>вкл в п. 3852.</v>
          </cell>
          <cell r="M3890" t="str">
            <v>вкл в п. 3852.</v>
          </cell>
          <cell r="P3890" t="str">
            <v>вкл в п. 3852.</v>
          </cell>
          <cell r="S3890" t="str">
            <v>вкл в п. 3852.</v>
          </cell>
        </row>
        <row r="3891">
          <cell r="H3891" t="str">
            <v>вкл в п. 3852.</v>
          </cell>
          <cell r="J3891" t="str">
            <v>вкл в п. 3852.</v>
          </cell>
          <cell r="M3891" t="str">
            <v>вкл в п. 3852.</v>
          </cell>
          <cell r="P3891" t="str">
            <v>вкл в п. 3852.</v>
          </cell>
          <cell r="S3891" t="str">
            <v>вкл в п. 3852.</v>
          </cell>
        </row>
        <row r="3892">
          <cell r="H3892" t="str">
            <v>вкл в п. 3852.</v>
          </cell>
          <cell r="J3892" t="str">
            <v>вкл в п. 3852.</v>
          </cell>
          <cell r="M3892" t="str">
            <v>вкл в п. 3852.</v>
          </cell>
          <cell r="P3892" t="str">
            <v>вкл в п. 3852.</v>
          </cell>
          <cell r="S3892" t="str">
            <v>вкл в п. 3852.</v>
          </cell>
        </row>
        <row r="3893">
          <cell r="H3893" t="str">
            <v>вкл в п. 3852.</v>
          </cell>
          <cell r="J3893" t="str">
            <v>вкл в п. 3852.</v>
          </cell>
          <cell r="M3893" t="str">
            <v>вкл в п. 3852.</v>
          </cell>
          <cell r="P3893" t="str">
            <v>вкл в п. 3852.</v>
          </cell>
          <cell r="S3893" t="str">
            <v>вкл в п. 3852.</v>
          </cell>
        </row>
        <row r="3894">
          <cell r="H3894" t="str">
            <v>вкл в п. 3852.</v>
          </cell>
          <cell r="J3894" t="str">
            <v>вкл в п. 3852.</v>
          </cell>
          <cell r="M3894" t="str">
            <v>вкл в п. 3852.</v>
          </cell>
          <cell r="P3894" t="str">
            <v>вкл в п. 3852.</v>
          </cell>
          <cell r="S3894" t="str">
            <v>вкл в п. 3852.</v>
          </cell>
        </row>
        <row r="3895">
          <cell r="H3895" t="str">
            <v>вкл в п. 3852.</v>
          </cell>
          <cell r="J3895" t="str">
            <v>вкл в п. 3852.</v>
          </cell>
          <cell r="M3895" t="str">
            <v>вкл в п. 3852.</v>
          </cell>
          <cell r="P3895" t="str">
            <v>вкл в п. 3852.</v>
          </cell>
          <cell r="S3895" t="str">
            <v>вкл в п. 3852.</v>
          </cell>
        </row>
        <row r="3896">
          <cell r="H3896" t="str">
            <v>вкл в п. 3852.</v>
          </cell>
          <cell r="J3896" t="str">
            <v>вкл в п. 3852.</v>
          </cell>
          <cell r="M3896" t="str">
            <v>вкл в п. 3852.</v>
          </cell>
          <cell r="P3896" t="str">
            <v>вкл в п. 3852.</v>
          </cell>
          <cell r="S3896" t="str">
            <v>вкл в п. 3852.</v>
          </cell>
        </row>
        <row r="3897">
          <cell r="H3897" t="str">
            <v>вкл в п. 3852.</v>
          </cell>
          <cell r="J3897" t="str">
            <v>вкл в п. 3852.</v>
          </cell>
          <cell r="M3897" t="str">
            <v>вкл в п. 3852.</v>
          </cell>
          <cell r="P3897" t="str">
            <v>вкл в п. 3852.</v>
          </cell>
          <cell r="S3897" t="str">
            <v>вкл в п. 3852.</v>
          </cell>
        </row>
        <row r="3898">
          <cell r="H3898" t="str">
            <v>вкл в п. 3852.</v>
          </cell>
          <cell r="J3898" t="str">
            <v>вкл в п. 3852.</v>
          </cell>
          <cell r="M3898" t="str">
            <v>вкл в п. 3852.</v>
          </cell>
          <cell r="P3898" t="str">
            <v>вкл в п. 3852.</v>
          </cell>
          <cell r="S3898" t="str">
            <v>вкл в п. 3852.</v>
          </cell>
        </row>
        <row r="3899">
          <cell r="H3899" t="str">
            <v>вкл в п. 3852.</v>
          </cell>
          <cell r="J3899" t="str">
            <v>вкл в п. 3852.</v>
          </cell>
          <cell r="M3899" t="str">
            <v>вкл в п. 3852.</v>
          </cell>
          <cell r="P3899" t="str">
            <v>вкл в п. 3852.</v>
          </cell>
          <cell r="S3899" t="str">
            <v>вкл в п. 3852.</v>
          </cell>
        </row>
        <row r="3900">
          <cell r="H3900" t="str">
            <v>вкл в п. 3852.</v>
          </cell>
          <cell r="J3900" t="str">
            <v>вкл в п. 3852.</v>
          </cell>
          <cell r="M3900" t="str">
            <v>вкл в п. 3852.</v>
          </cell>
          <cell r="P3900" t="str">
            <v>вкл в п. 3852.</v>
          </cell>
          <cell r="S3900" t="str">
            <v>вкл в п. 3852.</v>
          </cell>
        </row>
        <row r="3901">
          <cell r="H3901" t="str">
            <v>вкл в п. 3852.</v>
          </cell>
          <cell r="J3901" t="str">
            <v>вкл в п. 3852.</v>
          </cell>
          <cell r="M3901" t="str">
            <v>вкл в п. 3852.</v>
          </cell>
          <cell r="P3901" t="str">
            <v>вкл в п. 3852.</v>
          </cell>
          <cell r="S3901" t="str">
            <v>вкл в п. 3852.</v>
          </cell>
        </row>
        <row r="3902">
          <cell r="H3902" t="str">
            <v>вкл в п. 3852.</v>
          </cell>
          <cell r="J3902" t="str">
            <v>вкл в п. 3852.</v>
          </cell>
          <cell r="M3902" t="str">
            <v>вкл в п. 3852.</v>
          </cell>
          <cell r="P3902" t="str">
            <v>вкл в п. 3852.</v>
          </cell>
          <cell r="S3902" t="str">
            <v>вкл в п. 3852.</v>
          </cell>
        </row>
        <row r="3903">
          <cell r="H3903" t="str">
            <v>вкл в п. 3852.</v>
          </cell>
          <cell r="J3903" t="str">
            <v>вкл в п. 3852.</v>
          </cell>
          <cell r="M3903" t="str">
            <v>вкл в п. 3852.</v>
          </cell>
          <cell r="P3903" t="str">
            <v>вкл в п. 3852.</v>
          </cell>
          <cell r="S3903" t="str">
            <v>вкл в п. 3852.</v>
          </cell>
        </row>
        <row r="3904">
          <cell r="H3904" t="str">
            <v>вкл в п. 3852.</v>
          </cell>
          <cell r="J3904" t="str">
            <v>вкл в п. 3852.</v>
          </cell>
          <cell r="M3904" t="str">
            <v>вкл в п. 3852.</v>
          </cell>
          <cell r="P3904" t="str">
            <v>вкл в п. 3852.</v>
          </cell>
          <cell r="S3904" t="str">
            <v>вкл в п. 3852.</v>
          </cell>
        </row>
        <row r="3905">
          <cell r="H3905" t="str">
            <v>вкл в п. 3852.</v>
          </cell>
          <cell r="J3905" t="str">
            <v>вкл в п. 3852.</v>
          </cell>
          <cell r="M3905" t="str">
            <v>вкл в п. 3852.</v>
          </cell>
          <cell r="P3905" t="str">
            <v>вкл в п. 3852.</v>
          </cell>
          <cell r="S3905" t="str">
            <v>вкл в п. 3852.</v>
          </cell>
        </row>
        <row r="3906">
          <cell r="H3906" t="str">
            <v>вкл в п. 3852.</v>
          </cell>
          <cell r="J3906" t="str">
            <v>вкл в п. 3852.</v>
          </cell>
          <cell r="M3906" t="str">
            <v>вкл в п. 3852.</v>
          </cell>
          <cell r="P3906" t="str">
            <v>вкл в п. 3852.</v>
          </cell>
          <cell r="S3906" t="str">
            <v>вкл в п. 3852.</v>
          </cell>
        </row>
        <row r="3907">
          <cell r="H3907" t="str">
            <v>вкл в п. 3852.</v>
          </cell>
          <cell r="J3907" t="str">
            <v>вкл в п. 3852.</v>
          </cell>
          <cell r="M3907" t="str">
            <v>вкл в п. 3852.</v>
          </cell>
          <cell r="P3907" t="str">
            <v>вкл в п. 3852.</v>
          </cell>
          <cell r="S3907" t="str">
            <v>вкл в п. 3852.</v>
          </cell>
        </row>
        <row r="3908">
          <cell r="H3908" t="str">
            <v>вкл в п. 3852.</v>
          </cell>
          <cell r="J3908" t="str">
            <v>вкл в п. 3852.</v>
          </cell>
          <cell r="M3908" t="str">
            <v>вкл в п. 3852.</v>
          </cell>
          <cell r="P3908" t="str">
            <v>вкл в п. 3852.</v>
          </cell>
          <cell r="S3908" t="str">
            <v>вкл в п. 3852.</v>
          </cell>
        </row>
        <row r="3909">
          <cell r="H3909" t="str">
            <v>вкл в п. 3852.</v>
          </cell>
          <cell r="J3909" t="str">
            <v>вкл в п. 3852.</v>
          </cell>
          <cell r="M3909" t="str">
            <v>вкл в п. 3852.</v>
          </cell>
          <cell r="P3909" t="str">
            <v>вкл в п. 3852.</v>
          </cell>
          <cell r="S3909" t="str">
            <v>вкл в п. 3852.</v>
          </cell>
        </row>
        <row r="3910">
          <cell r="H3910" t="str">
            <v>вкл в п. 3852.</v>
          </cell>
          <cell r="J3910" t="str">
            <v>вкл в п. 3852.</v>
          </cell>
          <cell r="M3910" t="str">
            <v>вкл в п. 3852.</v>
          </cell>
          <cell r="P3910" t="str">
            <v>вкл в п. 3852.</v>
          </cell>
          <cell r="S3910" t="str">
            <v>вкл в п. 3852.</v>
          </cell>
        </row>
        <row r="3911">
          <cell r="H3911" t="str">
            <v>вкл в п. 3852.</v>
          </cell>
          <cell r="J3911" t="str">
            <v>вкл в п. 3852.</v>
          </cell>
          <cell r="M3911" t="str">
            <v>вкл в п. 3852.</v>
          </cell>
          <cell r="P3911" t="str">
            <v>вкл в п. 3852.</v>
          </cell>
          <cell r="S3911" t="str">
            <v>вкл в п. 3852.</v>
          </cell>
          <cell r="V3911" t="str">
            <v>КИПиА</v>
          </cell>
        </row>
        <row r="3912">
          <cell r="H3912" t="str">
            <v>вкл в п. 3852.</v>
          </cell>
          <cell r="J3912" t="str">
            <v>вкл в п. 3852.</v>
          </cell>
          <cell r="M3912" t="str">
            <v>вкл в п. 3852.</v>
          </cell>
          <cell r="P3912" t="str">
            <v>вкл в п. 3852.</v>
          </cell>
          <cell r="S3912" t="str">
            <v>вкл в п. 3852.</v>
          </cell>
          <cell r="V3912" t="str">
            <v>КИПиА</v>
          </cell>
        </row>
        <row r="3913">
          <cell r="H3913" t="str">
            <v>вкл в п. 3852.</v>
          </cell>
          <cell r="J3913" t="str">
            <v>вкл в п. 3852.</v>
          </cell>
          <cell r="M3913" t="str">
            <v>вкл в п. 3852.</v>
          </cell>
          <cell r="P3913" t="str">
            <v>вкл в п. 3852.</v>
          </cell>
          <cell r="S3913" t="str">
            <v>вкл в п. 3852.</v>
          </cell>
          <cell r="V3913" t="str">
            <v>КИПиА</v>
          </cell>
        </row>
        <row r="3914">
          <cell r="H3914" t="str">
            <v>вкл в п. 3852.</v>
          </cell>
          <cell r="J3914" t="str">
            <v>вкл в п. 3852.</v>
          </cell>
          <cell r="M3914" t="str">
            <v>вкл в п. 3852.</v>
          </cell>
          <cell r="P3914" t="str">
            <v>вкл в п. 3852.</v>
          </cell>
          <cell r="S3914" t="str">
            <v>вкл в п. 3852.</v>
          </cell>
        </row>
        <row r="3915">
          <cell r="H3915" t="str">
            <v>вкл в п. 3852.</v>
          </cell>
          <cell r="J3915" t="str">
            <v>вкл в п. 3852.</v>
          </cell>
          <cell r="M3915" t="str">
            <v>вкл в п. 3852.</v>
          </cell>
          <cell r="P3915" t="str">
            <v>вкл в п. 3852.</v>
          </cell>
          <cell r="S3915" t="str">
            <v>вкл в п. 3852.</v>
          </cell>
        </row>
        <row r="3916">
          <cell r="H3916" t="str">
            <v>вкл в п. 3852.</v>
          </cell>
          <cell r="J3916" t="str">
            <v>вкл в п. 3852.</v>
          </cell>
          <cell r="M3916" t="str">
            <v>вкл в п. 3852.</v>
          </cell>
          <cell r="P3916" t="str">
            <v>вкл в п. 3852.</v>
          </cell>
          <cell r="S3916" t="str">
            <v>вкл в п. 3852.</v>
          </cell>
        </row>
        <row r="3917">
          <cell r="H3917" t="str">
            <v>вкл в п. 3852.</v>
          </cell>
          <cell r="J3917" t="str">
            <v>вкл в п. 3852.</v>
          </cell>
          <cell r="M3917" t="str">
            <v>вкл в п. 3852.</v>
          </cell>
          <cell r="P3917" t="str">
            <v>вкл в п. 3852.</v>
          </cell>
          <cell r="S3917" t="str">
            <v>вкл в п. 3852.</v>
          </cell>
        </row>
        <row r="3918">
          <cell r="H3918" t="str">
            <v>вкл в п. 3852.</v>
          </cell>
          <cell r="J3918" t="str">
            <v>вкл в п. 3852.</v>
          </cell>
          <cell r="M3918" t="str">
            <v>вкл в п. 3852.</v>
          </cell>
          <cell r="P3918" t="str">
            <v>вкл в п. 3852.</v>
          </cell>
          <cell r="S3918" t="str">
            <v>вкл в п. 3852.</v>
          </cell>
        </row>
        <row r="3919">
          <cell r="H3919" t="str">
            <v>вкл в п. 3852.</v>
          </cell>
          <cell r="J3919" t="str">
            <v>вкл в п. 3852.</v>
          </cell>
          <cell r="M3919" t="str">
            <v>вкл в п. 3852.</v>
          </cell>
          <cell r="P3919" t="str">
            <v>вкл в п. 3852.</v>
          </cell>
          <cell r="S3919" t="str">
            <v>вкл в п. 3852.</v>
          </cell>
        </row>
        <row r="3920">
          <cell r="H3920" t="str">
            <v>вкл в п. 3852.</v>
          </cell>
          <cell r="J3920" t="str">
            <v>вкл в п. 3852.</v>
          </cell>
          <cell r="M3920" t="str">
            <v>вкл в п. 3852.</v>
          </cell>
          <cell r="P3920" t="str">
            <v>вкл в п. 3852.</v>
          </cell>
          <cell r="S3920" t="str">
            <v>вкл в п. 3852.</v>
          </cell>
        </row>
        <row r="3921">
          <cell r="H3921" t="str">
            <v>вкл в п. 3852.</v>
          </cell>
          <cell r="J3921" t="str">
            <v>вкл в п. 3852.</v>
          </cell>
          <cell r="M3921" t="str">
            <v>вкл в п. 3852.</v>
          </cell>
          <cell r="P3921" t="str">
            <v>вкл в п. 3852.</v>
          </cell>
          <cell r="S3921" t="str">
            <v>вкл в п. 3852.</v>
          </cell>
        </row>
        <row r="3922">
          <cell r="H3922" t="str">
            <v>вкл в п. 3852.</v>
          </cell>
          <cell r="J3922" t="str">
            <v>вкл в п. 3852.</v>
          </cell>
          <cell r="M3922" t="str">
            <v>вкл в п. 3852.</v>
          </cell>
          <cell r="P3922" t="str">
            <v>вкл в п. 3852.</v>
          </cell>
          <cell r="S3922" t="str">
            <v>вкл в п. 3852.</v>
          </cell>
        </row>
        <row r="3923">
          <cell r="H3923" t="str">
            <v>вкл в п. 3852.</v>
          </cell>
          <cell r="J3923" t="str">
            <v>вкл в п. 3852.</v>
          </cell>
          <cell r="M3923" t="str">
            <v>вкл в п. 3852.</v>
          </cell>
          <cell r="P3923" t="str">
            <v>вкл в п. 3852.</v>
          </cell>
          <cell r="S3923" t="str">
            <v>вкл в п. 3852.</v>
          </cell>
        </row>
        <row r="3924">
          <cell r="H3924" t="str">
            <v>вкл в п. 3852.</v>
          </cell>
          <cell r="J3924" t="str">
            <v>вкл в п. 3852.</v>
          </cell>
          <cell r="M3924" t="str">
            <v>вкл в п. 3852.</v>
          </cell>
          <cell r="P3924" t="str">
            <v>вкл в п. 3852.</v>
          </cell>
          <cell r="S3924" t="str">
            <v>вкл в п. 3852.</v>
          </cell>
        </row>
        <row r="3925">
          <cell r="H3925" t="str">
            <v>вкл в п. 3852.</v>
          </cell>
          <cell r="J3925" t="str">
            <v>вкл в п. 3852.</v>
          </cell>
          <cell r="M3925" t="str">
            <v>вкл в п. 3852.</v>
          </cell>
          <cell r="P3925" t="str">
            <v>вкл в п. 3852.</v>
          </cell>
          <cell r="S3925" t="str">
            <v>вкл в п. 3852.</v>
          </cell>
        </row>
        <row r="3926">
          <cell r="H3926" t="str">
            <v>вкл в п. 3852.</v>
          </cell>
          <cell r="J3926" t="str">
            <v>вкл в п. 3852.</v>
          </cell>
          <cell r="M3926" t="str">
            <v>вкл в п. 3852.</v>
          </cell>
          <cell r="P3926" t="str">
            <v>вкл в п. 3852.</v>
          </cell>
          <cell r="S3926" t="str">
            <v>вкл в п. 3852.</v>
          </cell>
        </row>
        <row r="3927">
          <cell r="H3927" t="str">
            <v>вкл в п. 3852.</v>
          </cell>
          <cell r="J3927" t="str">
            <v>вкл в п. 3852.</v>
          </cell>
          <cell r="M3927" t="str">
            <v>вкл в п. 3852.</v>
          </cell>
          <cell r="P3927" t="str">
            <v>вкл в п. 3852.</v>
          </cell>
          <cell r="S3927" t="str">
            <v>вкл в п. 3852.</v>
          </cell>
        </row>
        <row r="3928">
          <cell r="H3928" t="str">
            <v>вкл в п. 3852.</v>
          </cell>
          <cell r="J3928" t="str">
            <v>вкл в п. 3852.</v>
          </cell>
          <cell r="M3928" t="str">
            <v>вкл в п. 3852.</v>
          </cell>
          <cell r="P3928" t="str">
            <v>вкл в п. 3852.</v>
          </cell>
          <cell r="S3928" t="str">
            <v>вкл в п. 3852.</v>
          </cell>
        </row>
        <row r="3929">
          <cell r="H3929" t="str">
            <v>вкл в п. 3852.</v>
          </cell>
          <cell r="J3929" t="str">
            <v>вкл в п. 3852.</v>
          </cell>
          <cell r="M3929" t="str">
            <v>вкл в п. 3852.</v>
          </cell>
          <cell r="P3929" t="str">
            <v>вкл в п. 3852.</v>
          </cell>
          <cell r="S3929" t="str">
            <v>вкл в п. 3852.</v>
          </cell>
        </row>
        <row r="3930">
          <cell r="H3930" t="str">
            <v>вкл в п. 3852.</v>
          </cell>
          <cell r="J3930" t="str">
            <v>вкл в п. 3852.</v>
          </cell>
          <cell r="M3930" t="str">
            <v>вкл в п. 3852.</v>
          </cell>
          <cell r="P3930" t="str">
            <v>вкл в п. 3852.</v>
          </cell>
          <cell r="S3930" t="str">
            <v>вкл в п. 3852.</v>
          </cell>
        </row>
        <row r="3931">
          <cell r="H3931" t="str">
            <v>вкл в п. 3852.</v>
          </cell>
          <cell r="J3931" t="str">
            <v>вкл в п. 3852.</v>
          </cell>
          <cell r="M3931" t="str">
            <v>вкл в п. 3852.</v>
          </cell>
          <cell r="P3931" t="str">
            <v>вкл в п. 3852.</v>
          </cell>
          <cell r="S3931" t="str">
            <v>вкл в п. 3852.</v>
          </cell>
        </row>
        <row r="3932">
          <cell r="H3932" t="str">
            <v>вкл в п. 3852.</v>
          </cell>
          <cell r="J3932" t="str">
            <v>вкл в п. 3852.</v>
          </cell>
          <cell r="M3932" t="str">
            <v>вкл в п. 3852.</v>
          </cell>
          <cell r="P3932" t="str">
            <v>вкл в п. 3852.</v>
          </cell>
          <cell r="S3932" t="str">
            <v>вкл в п. 3852.</v>
          </cell>
        </row>
        <row r="3933">
          <cell r="H3933" t="str">
            <v>вкл в п. 3852.</v>
          </cell>
          <cell r="J3933" t="str">
            <v>вкл в п. 3852.</v>
          </cell>
          <cell r="M3933" t="str">
            <v>вкл в п. 3852.</v>
          </cell>
          <cell r="P3933" t="str">
            <v>вкл в п. 3852.</v>
          </cell>
          <cell r="S3933" t="str">
            <v>вкл в п. 3852.</v>
          </cell>
        </row>
        <row r="3934">
          <cell r="H3934" t="str">
            <v>вкл в п. 3852.</v>
          </cell>
          <cell r="J3934" t="str">
            <v>вкл в п. 3852.</v>
          </cell>
          <cell r="M3934" t="str">
            <v>вкл в п. 3852.</v>
          </cell>
          <cell r="P3934" t="str">
            <v>вкл в п. 3852.</v>
          </cell>
          <cell r="S3934" t="str">
            <v>вкл в п. 3852.</v>
          </cell>
        </row>
        <row r="3935">
          <cell r="H3935" t="str">
            <v>вкл в п. 3852.</v>
          </cell>
          <cell r="J3935" t="str">
            <v>вкл в п. 3852.</v>
          </cell>
          <cell r="M3935" t="str">
            <v>вкл в п. 3852.</v>
          </cell>
          <cell r="P3935" t="str">
            <v>вкл в п. 3852.</v>
          </cell>
          <cell r="S3935" t="str">
            <v>вкл в п. 3852.</v>
          </cell>
        </row>
        <row r="3936">
          <cell r="H3936" t="str">
            <v>вкл в п. 3852.</v>
          </cell>
          <cell r="J3936" t="str">
            <v>вкл в п. 3852.</v>
          </cell>
          <cell r="M3936" t="str">
            <v>вкл в п. 3852.</v>
          </cell>
          <cell r="P3936" t="str">
            <v>вкл в п. 3852.</v>
          </cell>
          <cell r="S3936" t="str">
            <v>вкл в п. 3852.</v>
          </cell>
        </row>
        <row r="3937">
          <cell r="H3937" t="str">
            <v>вкл в п. 3852.</v>
          </cell>
          <cell r="J3937" t="str">
            <v>вкл в п. 3852.</v>
          </cell>
          <cell r="M3937" t="str">
            <v>вкл в п. 3852.</v>
          </cell>
          <cell r="P3937" t="str">
            <v>вкл в п. 3852.</v>
          </cell>
          <cell r="S3937" t="str">
            <v>вкл в п. 3852.</v>
          </cell>
        </row>
        <row r="3938">
          <cell r="H3938" t="str">
            <v>вкл в п. 3852.</v>
          </cell>
          <cell r="J3938" t="str">
            <v>вкл в п. 3852.</v>
          </cell>
          <cell r="M3938" t="str">
            <v>вкл в п. 3852.</v>
          </cell>
          <cell r="P3938" t="str">
            <v>вкл в п. 3852.</v>
          </cell>
          <cell r="S3938" t="str">
            <v>вкл в п. 3852.</v>
          </cell>
        </row>
        <row r="3939">
          <cell r="H3939" t="str">
            <v>вкл в п. 3852.</v>
          </cell>
          <cell r="J3939" t="str">
            <v>вкл в п. 3852.</v>
          </cell>
          <cell r="M3939" t="str">
            <v>вкл в п. 3852.</v>
          </cell>
          <cell r="P3939" t="str">
            <v>вкл в п. 3852.</v>
          </cell>
          <cell r="S3939" t="str">
            <v>вкл в п. 3852.</v>
          </cell>
        </row>
        <row r="3940">
          <cell r="H3940" t="str">
            <v>вкл в п. 3852.</v>
          </cell>
          <cell r="J3940" t="str">
            <v>вкл в п. 3852.</v>
          </cell>
          <cell r="M3940" t="str">
            <v>вкл в п. 3852.</v>
          </cell>
          <cell r="P3940" t="str">
            <v>вкл в п. 3852.</v>
          </cell>
          <cell r="S3940" t="str">
            <v>вкл в п. 3852.</v>
          </cell>
        </row>
        <row r="3941">
          <cell r="H3941" t="str">
            <v>вкл в п. 3852.</v>
          </cell>
          <cell r="J3941" t="str">
            <v>вкл в п. 3852.</v>
          </cell>
          <cell r="M3941" t="str">
            <v>вкл в п. 3852.</v>
          </cell>
          <cell r="P3941" t="str">
            <v>вкл в п. 3852.</v>
          </cell>
          <cell r="S3941" t="str">
            <v>вкл в п. 3852.</v>
          </cell>
          <cell r="V3941" t="str">
            <v>Баки</v>
          </cell>
        </row>
        <row r="3942">
          <cell r="H3942" t="str">
            <v>вкл в п. 3852.</v>
          </cell>
          <cell r="J3942" t="str">
            <v>вкл в п. 3852.</v>
          </cell>
          <cell r="M3942" t="str">
            <v>вкл в п. 3852.</v>
          </cell>
          <cell r="P3942" t="str">
            <v>вкл в п. 3852.</v>
          </cell>
          <cell r="S3942" t="str">
            <v>вкл в п. 3852.</v>
          </cell>
        </row>
        <row r="3943">
          <cell r="H3943" t="str">
            <v>вкл в п. 3852.</v>
          </cell>
          <cell r="J3943" t="str">
            <v>вкл в п. 3852.</v>
          </cell>
          <cell r="M3943" t="str">
            <v>вкл в п. 3852.</v>
          </cell>
          <cell r="P3943" t="str">
            <v>вкл в п. 3852.</v>
          </cell>
          <cell r="S3943" t="str">
            <v>вкл в п. 3852.</v>
          </cell>
        </row>
        <row r="3944">
          <cell r="H3944" t="str">
            <v>вкл в п. 3852.</v>
          </cell>
          <cell r="J3944" t="str">
            <v>вкл в п. 3852.</v>
          </cell>
          <cell r="M3944" t="str">
            <v>вкл в п. 3852.</v>
          </cell>
          <cell r="P3944" t="str">
            <v>вкл в п. 3852.</v>
          </cell>
          <cell r="S3944" t="str">
            <v>вкл в п. 3852.</v>
          </cell>
        </row>
        <row r="3945">
          <cell r="H3945" t="str">
            <v>вкл в п. 3852.</v>
          </cell>
          <cell r="J3945" t="str">
            <v>вкл в п. 3852.</v>
          </cell>
          <cell r="M3945" t="str">
            <v>вкл в п. 3852.</v>
          </cell>
          <cell r="P3945" t="str">
            <v>вкл в п. 3852.</v>
          </cell>
          <cell r="S3945" t="str">
            <v>вкл в п. 3852.</v>
          </cell>
        </row>
        <row r="3946">
          <cell r="H3946" t="str">
            <v>вкл в п. 3852.</v>
          </cell>
          <cell r="J3946" t="str">
            <v>вкл в п. 3852.</v>
          </cell>
          <cell r="M3946" t="str">
            <v>вкл в п. 3852.</v>
          </cell>
          <cell r="P3946" t="str">
            <v>вкл в п. 3852.</v>
          </cell>
          <cell r="S3946" t="str">
            <v>вкл в п. 3852.</v>
          </cell>
        </row>
        <row r="3947">
          <cell r="H3947" t="str">
            <v>вкл в п. 3852.</v>
          </cell>
          <cell r="J3947" t="str">
            <v>вкл в п. 3852.</v>
          </cell>
          <cell r="M3947" t="str">
            <v>вкл в п. 3852.</v>
          </cell>
          <cell r="P3947" t="str">
            <v>вкл в п. 3852.</v>
          </cell>
          <cell r="S3947" t="str">
            <v>вкл в п. 3852.</v>
          </cell>
        </row>
        <row r="3948">
          <cell r="H3948" t="str">
            <v>вкл в п. 3852.</v>
          </cell>
          <cell r="J3948" t="str">
            <v>вкл в п. 3852.</v>
          </cell>
          <cell r="M3948" t="str">
            <v>вкл в п. 3852.</v>
          </cell>
          <cell r="P3948" t="str">
            <v>вкл в п. 3852.</v>
          </cell>
          <cell r="S3948" t="str">
            <v>вкл в п. 3852.</v>
          </cell>
        </row>
        <row r="3949">
          <cell r="H3949" t="str">
            <v>вкл в п. 3852.</v>
          </cell>
          <cell r="J3949" t="str">
            <v>вкл в п. 3852.</v>
          </cell>
          <cell r="M3949" t="str">
            <v>вкл в п. 3852.</v>
          </cell>
          <cell r="P3949" t="str">
            <v>вкл в п. 3852.</v>
          </cell>
          <cell r="S3949" t="str">
            <v>вкл в п. 3852.</v>
          </cell>
        </row>
        <row r="3950">
          <cell r="H3950" t="str">
            <v>вкл в п. 3852.</v>
          </cell>
          <cell r="J3950" t="str">
            <v>вкл в п. 3852.</v>
          </cell>
          <cell r="M3950" t="str">
            <v>вкл в п. 3852.</v>
          </cell>
          <cell r="P3950" t="str">
            <v>вкл в п. 3852.</v>
          </cell>
          <cell r="S3950" t="str">
            <v>вкл в п. 3852.</v>
          </cell>
        </row>
        <row r="3951">
          <cell r="H3951" t="str">
            <v>вкл в п. 3852.</v>
          </cell>
          <cell r="J3951" t="str">
            <v>вкл в п. 3852.</v>
          </cell>
          <cell r="M3951" t="str">
            <v>вкл в п. 3852.</v>
          </cell>
          <cell r="P3951" t="str">
            <v>вкл в п. 3852.</v>
          </cell>
          <cell r="S3951" t="str">
            <v>вкл в п. 3852.</v>
          </cell>
        </row>
        <row r="3952">
          <cell r="H3952" t="str">
            <v>вкл в п. 3852.</v>
          </cell>
          <cell r="J3952" t="str">
            <v>вкл в п. 3852.</v>
          </cell>
          <cell r="M3952" t="str">
            <v>вкл в п. 3852.</v>
          </cell>
          <cell r="P3952" t="str">
            <v>вкл в п. 3852.</v>
          </cell>
          <cell r="S3952" t="str">
            <v>вкл в п. 3852.</v>
          </cell>
        </row>
        <row r="3953">
          <cell r="H3953" t="str">
            <v>вкл в п. 3852.</v>
          </cell>
          <cell r="J3953" t="str">
            <v>вкл в п. 3852.</v>
          </cell>
          <cell r="M3953" t="str">
            <v>вкл в п. 3852.</v>
          </cell>
          <cell r="P3953" t="str">
            <v>вкл в п. 3852.</v>
          </cell>
          <cell r="S3953" t="str">
            <v>вкл в п. 3852.</v>
          </cell>
        </row>
        <row r="3954">
          <cell r="H3954" t="str">
            <v>вкл в п. 3852.</v>
          </cell>
          <cell r="J3954" t="str">
            <v>вкл в п. 3852.</v>
          </cell>
          <cell r="M3954" t="str">
            <v>вкл в п. 3852.</v>
          </cell>
          <cell r="P3954" t="str">
            <v>вкл в п. 3852.</v>
          </cell>
          <cell r="S3954" t="str">
            <v>вкл в п. 3852.</v>
          </cell>
        </row>
        <row r="3955">
          <cell r="H3955" t="str">
            <v>вкл в п. 3852.</v>
          </cell>
          <cell r="J3955" t="str">
            <v>вкл в п. 3852.</v>
          </cell>
          <cell r="M3955" t="str">
            <v>вкл в п. 3852.</v>
          </cell>
          <cell r="P3955" t="str">
            <v>вкл в п. 3852.</v>
          </cell>
          <cell r="S3955" t="str">
            <v>вкл в п. 3852.</v>
          </cell>
        </row>
        <row r="3956">
          <cell r="H3956" t="str">
            <v>вкл в п. 3852.</v>
          </cell>
          <cell r="J3956" t="str">
            <v>вкл в п. 3852.</v>
          </cell>
          <cell r="M3956" t="str">
            <v>вкл в п. 3852.</v>
          </cell>
          <cell r="P3956" t="str">
            <v>вкл в п. 3852.</v>
          </cell>
          <cell r="S3956" t="str">
            <v>вкл в п. 3852.</v>
          </cell>
        </row>
        <row r="3957">
          <cell r="H3957" t="str">
            <v>вкл в п. 3852.</v>
          </cell>
          <cell r="J3957" t="str">
            <v>вкл в п. 3852.</v>
          </cell>
          <cell r="M3957" t="str">
            <v>вкл в п. 3852.</v>
          </cell>
          <cell r="P3957" t="str">
            <v>вкл в п. 3852.</v>
          </cell>
          <cell r="S3957" t="str">
            <v>вкл в п. 3852.</v>
          </cell>
        </row>
        <row r="3958">
          <cell r="H3958" t="str">
            <v>вкл в п. 3852.</v>
          </cell>
          <cell r="J3958" t="str">
            <v>вкл в п. 3852.</v>
          </cell>
          <cell r="M3958" t="str">
            <v>вкл в п. 3852.</v>
          </cell>
          <cell r="P3958" t="str">
            <v>вкл в п. 3852.</v>
          </cell>
          <cell r="S3958" t="str">
            <v>вкл в п. 3852.</v>
          </cell>
        </row>
        <row r="3959">
          <cell r="H3959" t="str">
            <v>вкл в п. 3852.</v>
          </cell>
          <cell r="J3959" t="str">
            <v>вкл в п. 3852.</v>
          </cell>
          <cell r="M3959" t="str">
            <v>вкл в п. 3852.</v>
          </cell>
          <cell r="P3959" t="str">
            <v>вкл в п. 3852.</v>
          </cell>
          <cell r="S3959" t="str">
            <v>вкл в п. 3852.</v>
          </cell>
        </row>
        <row r="3960">
          <cell r="H3960" t="str">
            <v>вкл в п. 3852.</v>
          </cell>
          <cell r="J3960" t="str">
            <v>вкл в п. 3852.</v>
          </cell>
          <cell r="M3960" t="str">
            <v>вкл в п. 3852.</v>
          </cell>
          <cell r="P3960" t="str">
            <v>вкл в п. 3852.</v>
          </cell>
          <cell r="S3960" t="str">
            <v>вкл в п. 3852.</v>
          </cell>
        </row>
        <row r="3961">
          <cell r="H3961" t="str">
            <v>вкл в п. 3852.</v>
          </cell>
          <cell r="J3961" t="str">
            <v>вкл в п. 3852.</v>
          </cell>
          <cell r="M3961" t="str">
            <v>вкл в п. 3852.</v>
          </cell>
          <cell r="P3961" t="str">
            <v>вкл в п. 3852.</v>
          </cell>
          <cell r="S3961" t="str">
            <v>вкл в п. 3852.</v>
          </cell>
        </row>
        <row r="3962">
          <cell r="H3962" t="str">
            <v>вкл в п. 3852.</v>
          </cell>
          <cell r="J3962" t="str">
            <v>вкл в п. 3852.</v>
          </cell>
          <cell r="M3962" t="str">
            <v>вкл в п. 3852.</v>
          </cell>
          <cell r="P3962" t="str">
            <v>вкл в п. 3852.</v>
          </cell>
          <cell r="S3962" t="str">
            <v>вкл в п. 3852.</v>
          </cell>
        </row>
        <row r="3963">
          <cell r="H3963" t="str">
            <v>вкл в п. 3852.</v>
          </cell>
          <cell r="J3963" t="str">
            <v>вкл в п. 3852.</v>
          </cell>
          <cell r="M3963" t="str">
            <v>вкл в п. 3852.</v>
          </cell>
          <cell r="P3963" t="str">
            <v>вкл в п. 3852.</v>
          </cell>
          <cell r="S3963" t="str">
            <v>вкл в п. 3852.</v>
          </cell>
        </row>
        <row r="3964">
          <cell r="H3964" t="str">
            <v>вкл в п. 3852.</v>
          </cell>
          <cell r="J3964" t="str">
            <v>вкл в п. 3852.</v>
          </cell>
          <cell r="M3964" t="str">
            <v>вкл в п. 3852.</v>
          </cell>
          <cell r="P3964" t="str">
            <v>вкл в п. 3852.</v>
          </cell>
          <cell r="S3964" t="str">
            <v>вкл в п. 3852.</v>
          </cell>
        </row>
        <row r="3965">
          <cell r="H3965" t="str">
            <v>вкл в п. 3852.</v>
          </cell>
          <cell r="J3965" t="str">
            <v>вкл в п. 3852.</v>
          </cell>
          <cell r="M3965" t="str">
            <v>вкл в п. 3852.</v>
          </cell>
          <cell r="P3965" t="str">
            <v>вкл в п. 3852.</v>
          </cell>
          <cell r="S3965" t="str">
            <v>вкл в п. 3852.</v>
          </cell>
        </row>
        <row r="3966">
          <cell r="H3966" t="str">
            <v>вкл в п. 3852.</v>
          </cell>
          <cell r="J3966" t="str">
            <v>вкл в п. 3852.</v>
          </cell>
          <cell r="M3966" t="str">
            <v>вкл в п. 3852.</v>
          </cell>
          <cell r="P3966" t="str">
            <v>вкл в п. 3852.</v>
          </cell>
          <cell r="S3966" t="str">
            <v>вкл в п. 3852.</v>
          </cell>
        </row>
        <row r="3967">
          <cell r="H3967" t="str">
            <v>вкл в п. 3852.</v>
          </cell>
          <cell r="J3967" t="str">
            <v>вкл в п. 3852.</v>
          </cell>
          <cell r="M3967" t="str">
            <v>вкл в п. 3852.</v>
          </cell>
          <cell r="P3967" t="str">
            <v>вкл в п. 3852.</v>
          </cell>
          <cell r="S3967" t="str">
            <v>вкл в п. 3852.</v>
          </cell>
        </row>
        <row r="3968">
          <cell r="H3968" t="str">
            <v>вкл в п. 3852.</v>
          </cell>
          <cell r="J3968" t="str">
            <v>вкл в п. 3852.</v>
          </cell>
          <cell r="M3968" t="str">
            <v>вкл в п. 3852.</v>
          </cell>
          <cell r="P3968" t="str">
            <v>вкл в п. 3852.</v>
          </cell>
          <cell r="S3968" t="str">
            <v>вкл в п. 3852.</v>
          </cell>
        </row>
        <row r="3969">
          <cell r="H3969" t="str">
            <v>вкл в п. 3852.</v>
          </cell>
          <cell r="J3969" t="str">
            <v>вкл в п. 3852.</v>
          </cell>
          <cell r="M3969" t="str">
            <v>вкл в п. 3852.</v>
          </cell>
          <cell r="P3969" t="str">
            <v>вкл в п. 3852.</v>
          </cell>
          <cell r="S3969" t="str">
            <v>вкл в п. 3852.</v>
          </cell>
        </row>
        <row r="3970">
          <cell r="H3970" t="str">
            <v>вкл в п. 3852.</v>
          </cell>
          <cell r="J3970" t="str">
            <v>вкл в п. 3852.</v>
          </cell>
          <cell r="M3970" t="str">
            <v>вкл в п. 3852.</v>
          </cell>
          <cell r="P3970" t="str">
            <v>вкл в п. 3852.</v>
          </cell>
          <cell r="S3970" t="str">
            <v>вкл в п. 3852.</v>
          </cell>
        </row>
        <row r="3971">
          <cell r="H3971" t="str">
            <v>вкл в п. 3852.</v>
          </cell>
          <cell r="J3971" t="str">
            <v>вкл в п. 3852.</v>
          </cell>
          <cell r="M3971" t="str">
            <v>вкл в п. 3852.</v>
          </cell>
          <cell r="P3971" t="str">
            <v>вкл в п. 3852.</v>
          </cell>
          <cell r="S3971" t="str">
            <v>вкл в п. 3852.</v>
          </cell>
        </row>
        <row r="3972">
          <cell r="H3972" t="str">
            <v>вкл в п. 3852.</v>
          </cell>
          <cell r="J3972" t="str">
            <v>вкл в п. 3852.</v>
          </cell>
          <cell r="M3972" t="str">
            <v>вкл в п. 3852.</v>
          </cell>
          <cell r="P3972" t="str">
            <v>вкл в п. 3852.</v>
          </cell>
          <cell r="S3972" t="str">
            <v>вкл в п. 3852.</v>
          </cell>
        </row>
        <row r="3973">
          <cell r="H3973" t="str">
            <v>вкл в п. 3852.</v>
          </cell>
          <cell r="J3973" t="str">
            <v>вкл в п. 3852.</v>
          </cell>
          <cell r="M3973" t="str">
            <v>вкл в п. 3852.</v>
          </cell>
          <cell r="P3973" t="str">
            <v>вкл в п. 3852.</v>
          </cell>
          <cell r="S3973" t="str">
            <v>вкл в п. 3852.</v>
          </cell>
        </row>
        <row r="3974">
          <cell r="H3974" t="str">
            <v>вкл в п. 3852.</v>
          </cell>
          <cell r="J3974" t="str">
            <v>вкл в п. 3852.</v>
          </cell>
          <cell r="M3974" t="str">
            <v>вкл в п. 3852.</v>
          </cell>
          <cell r="P3974" t="str">
            <v>вкл в п. 3852.</v>
          </cell>
          <cell r="S3974" t="str">
            <v>вкл в п. 3852.</v>
          </cell>
        </row>
        <row r="3975">
          <cell r="H3975" t="str">
            <v>вкл в п. 3852.</v>
          </cell>
          <cell r="J3975" t="str">
            <v>вкл в п. 3852.</v>
          </cell>
          <cell r="M3975" t="str">
            <v>вкл в п. 3852.</v>
          </cell>
          <cell r="P3975" t="str">
            <v>вкл в п. 3852.</v>
          </cell>
          <cell r="S3975" t="str">
            <v>вкл в п. 3852.</v>
          </cell>
        </row>
        <row r="3976">
          <cell r="H3976" t="str">
            <v>вкл в п. 3852.</v>
          </cell>
          <cell r="J3976" t="str">
            <v>вкл в п. 3852.</v>
          </cell>
          <cell r="M3976" t="str">
            <v>вкл в п. 3852.</v>
          </cell>
          <cell r="P3976" t="str">
            <v>вкл в п. 3852.</v>
          </cell>
          <cell r="S3976" t="str">
            <v>вкл в п. 3852.</v>
          </cell>
        </row>
        <row r="3977">
          <cell r="H3977" t="str">
            <v>вкл в п. 3852.</v>
          </cell>
          <cell r="J3977" t="str">
            <v>вкл в п. 3852.</v>
          </cell>
          <cell r="M3977" t="str">
            <v>вкл в п. 3852.</v>
          </cell>
          <cell r="P3977" t="str">
            <v>вкл в п. 3852.</v>
          </cell>
          <cell r="S3977" t="str">
            <v>вкл в п. 3852.</v>
          </cell>
        </row>
        <row r="3978">
          <cell r="H3978" t="str">
            <v>вкл в п. 3852.</v>
          </cell>
          <cell r="J3978" t="str">
            <v>вкл в п. 3852.</v>
          </cell>
          <cell r="M3978" t="str">
            <v>вкл в п. 3852.</v>
          </cell>
          <cell r="P3978" t="str">
            <v>вкл в п. 3852.</v>
          </cell>
          <cell r="S3978" t="str">
            <v>вкл в п. 3852.</v>
          </cell>
        </row>
        <row r="3979">
          <cell r="H3979" t="str">
            <v>вкл в п. 3852.</v>
          </cell>
          <cell r="J3979" t="str">
            <v>вкл в п. 3852.</v>
          </cell>
          <cell r="M3979" t="str">
            <v>вкл в п. 3852.</v>
          </cell>
          <cell r="P3979" t="str">
            <v>вкл в п. 3852.</v>
          </cell>
          <cell r="S3979" t="str">
            <v>вкл в п. 3852.</v>
          </cell>
        </row>
        <row r="3980">
          <cell r="H3980" t="str">
            <v>вкл в п. 3852.</v>
          </cell>
          <cell r="J3980" t="str">
            <v>вкл в п. 3852.</v>
          </cell>
          <cell r="M3980" t="str">
            <v>вкл в п. 3852.</v>
          </cell>
          <cell r="P3980" t="str">
            <v>вкл в п. 3852.</v>
          </cell>
          <cell r="S3980" t="str">
            <v>вкл в п. 3852.</v>
          </cell>
        </row>
        <row r="3981">
          <cell r="H3981" t="str">
            <v>вкл в п. 3852.</v>
          </cell>
          <cell r="J3981" t="str">
            <v>вкл в п. 3852.</v>
          </cell>
          <cell r="M3981" t="str">
            <v>вкл в п. 3852.</v>
          </cell>
          <cell r="P3981" t="str">
            <v>вкл в п. 3852.</v>
          </cell>
          <cell r="S3981" t="str">
            <v>вкл в п. 3852.</v>
          </cell>
        </row>
        <row r="3982">
          <cell r="H3982" t="str">
            <v>вкл в п. 3852.</v>
          </cell>
          <cell r="J3982" t="str">
            <v>вкл в п. 3852.</v>
          </cell>
          <cell r="M3982" t="str">
            <v>вкл в п. 3852.</v>
          </cell>
          <cell r="P3982" t="str">
            <v>вкл в п. 3852.</v>
          </cell>
          <cell r="S3982" t="str">
            <v>вкл в п. 3852.</v>
          </cell>
        </row>
        <row r="3983">
          <cell r="H3983" t="str">
            <v>вкл в п. 3852.</v>
          </cell>
          <cell r="J3983" t="str">
            <v>вкл в п. 3852.</v>
          </cell>
          <cell r="M3983" t="str">
            <v>вкл в п. 3852.</v>
          </cell>
          <cell r="P3983" t="str">
            <v>вкл в п. 3852.</v>
          </cell>
          <cell r="S3983" t="str">
            <v>вкл в п. 3852.</v>
          </cell>
        </row>
        <row r="3984">
          <cell r="H3984" t="str">
            <v>вкл в п. 3852.</v>
          </cell>
          <cell r="J3984" t="str">
            <v>вкл в п. 3852.</v>
          </cell>
          <cell r="M3984" t="str">
            <v>вкл в п. 3852.</v>
          </cell>
          <cell r="P3984" t="str">
            <v>вкл в п. 3852.</v>
          </cell>
          <cell r="S3984" t="str">
            <v>вкл в п. 3852.</v>
          </cell>
        </row>
        <row r="3985">
          <cell r="H3985" t="str">
            <v>вкл в п. 3852.</v>
          </cell>
          <cell r="J3985" t="str">
            <v>вкл в п. 3852.</v>
          </cell>
          <cell r="M3985" t="str">
            <v>вкл в п. 3852.</v>
          </cell>
          <cell r="P3985" t="str">
            <v>вкл в п. 3852.</v>
          </cell>
          <cell r="S3985" t="str">
            <v>вкл в п. 3852.</v>
          </cell>
        </row>
        <row r="3986">
          <cell r="H3986" t="str">
            <v>вкл в п. 3852.</v>
          </cell>
          <cell r="J3986" t="str">
            <v>вкл в п. 3852.</v>
          </cell>
          <cell r="M3986" t="str">
            <v>вкл в п. 3852.</v>
          </cell>
          <cell r="P3986" t="str">
            <v>вкл в п. 3852.</v>
          </cell>
          <cell r="S3986" t="str">
            <v>вкл в п. 3852.</v>
          </cell>
        </row>
        <row r="3987">
          <cell r="H3987" t="str">
            <v>вкл в п. 3852.</v>
          </cell>
          <cell r="J3987" t="str">
            <v>вкл в п. 3852.</v>
          </cell>
          <cell r="M3987" t="str">
            <v>вкл в п. 3852.</v>
          </cell>
          <cell r="P3987" t="str">
            <v>вкл в п. 3852.</v>
          </cell>
          <cell r="S3987" t="str">
            <v>вкл в п. 3852.</v>
          </cell>
        </row>
        <row r="3988">
          <cell r="H3988" t="str">
            <v>вкл в п. 3852.</v>
          </cell>
          <cell r="J3988" t="str">
            <v>вкл в п. 3852.</v>
          </cell>
          <cell r="M3988" t="str">
            <v>вкл в п. 3852.</v>
          </cell>
          <cell r="P3988" t="str">
            <v>вкл в п. 3852.</v>
          </cell>
          <cell r="S3988" t="str">
            <v>вкл в п. 3852.</v>
          </cell>
        </row>
        <row r="3989">
          <cell r="H3989" t="str">
            <v>вкл в п. 3852.</v>
          </cell>
          <cell r="J3989" t="str">
            <v>вкл в п. 3852.</v>
          </cell>
          <cell r="M3989" t="str">
            <v>вкл в п. 3852.</v>
          </cell>
          <cell r="P3989" t="str">
            <v>вкл в п. 3852.</v>
          </cell>
          <cell r="S3989" t="str">
            <v>вкл в п. 3852.</v>
          </cell>
        </row>
        <row r="3990">
          <cell r="H3990" t="str">
            <v>вкл в п. 3852.</v>
          </cell>
          <cell r="J3990" t="str">
            <v>вкл в п. 3852.</v>
          </cell>
          <cell r="M3990" t="str">
            <v>вкл в п. 3852.</v>
          </cell>
          <cell r="P3990" t="str">
            <v>вкл в п. 3852.</v>
          </cell>
          <cell r="S3990" t="str">
            <v>вкл в п. 3852.</v>
          </cell>
        </row>
        <row r="3991">
          <cell r="H3991" t="str">
            <v>вкл в п. 3852.</v>
          </cell>
          <cell r="J3991" t="str">
            <v>вкл в п. 3852.</v>
          </cell>
          <cell r="M3991" t="str">
            <v>вкл в п. 3852.</v>
          </cell>
          <cell r="P3991" t="str">
            <v>вкл в п. 3852.</v>
          </cell>
          <cell r="S3991" t="str">
            <v>вкл в п. 3852.</v>
          </cell>
        </row>
        <row r="3992">
          <cell r="H3992" t="str">
            <v>вкл в п. 3852.</v>
          </cell>
          <cell r="J3992" t="str">
            <v>вкл в п. 3852.</v>
          </cell>
          <cell r="M3992" t="str">
            <v>вкл в п. 3852.</v>
          </cell>
          <cell r="P3992" t="str">
            <v>вкл в п. 3852.</v>
          </cell>
          <cell r="S3992" t="str">
            <v>вкл в п. 3852.</v>
          </cell>
        </row>
        <row r="3993">
          <cell r="H3993" t="str">
            <v>вкл в п. 3852.</v>
          </cell>
          <cell r="J3993" t="str">
            <v>вкл в п. 3852.</v>
          </cell>
          <cell r="M3993" t="str">
            <v>вкл в п. 3852.</v>
          </cell>
          <cell r="P3993" t="str">
            <v>вкл в п. 3852.</v>
          </cell>
          <cell r="S3993" t="str">
            <v>вкл в п. 3852.</v>
          </cell>
        </row>
        <row r="3994">
          <cell r="H3994" t="str">
            <v>вкл в п. 3852.</v>
          </cell>
          <cell r="J3994" t="str">
            <v>вкл в п. 3852.</v>
          </cell>
          <cell r="M3994" t="str">
            <v>вкл в п. 3852.</v>
          </cell>
          <cell r="P3994" t="str">
            <v>вкл в п. 3852.</v>
          </cell>
          <cell r="S3994" t="str">
            <v>вкл в п. 3852.</v>
          </cell>
        </row>
        <row r="3995">
          <cell r="H3995" t="str">
            <v>вкл в п. 3852.</v>
          </cell>
          <cell r="J3995" t="str">
            <v>вкл в п. 3852.</v>
          </cell>
          <cell r="M3995" t="str">
            <v>вкл в п. 3852.</v>
          </cell>
          <cell r="P3995" t="str">
            <v>вкл в п. 3852.</v>
          </cell>
          <cell r="S3995" t="str">
            <v>вкл в п. 3852.</v>
          </cell>
        </row>
        <row r="3996">
          <cell r="H3996" t="str">
            <v>вкл в п. 3852.</v>
          </cell>
          <cell r="J3996" t="str">
            <v>вкл в п. 3852.</v>
          </cell>
          <cell r="M3996" t="str">
            <v>вкл в п. 3852.</v>
          </cell>
          <cell r="P3996" t="str">
            <v>вкл в п. 3852.</v>
          </cell>
          <cell r="S3996" t="str">
            <v>вкл в п. 3852.</v>
          </cell>
        </row>
        <row r="3997">
          <cell r="H3997" t="str">
            <v>вкл в п. 3852.</v>
          </cell>
          <cell r="J3997" t="str">
            <v>вкл в п. 3852.</v>
          </cell>
          <cell r="M3997" t="str">
            <v>вкл в п. 3852.</v>
          </cell>
          <cell r="P3997" t="str">
            <v>вкл в п. 3852.</v>
          </cell>
          <cell r="S3997" t="str">
            <v>вкл в п. 3852.</v>
          </cell>
        </row>
        <row r="3998">
          <cell r="H3998" t="str">
            <v>вкл в п. 3852.</v>
          </cell>
          <cell r="J3998" t="str">
            <v>вкл в п. 3852.</v>
          </cell>
          <cell r="M3998" t="str">
            <v>вкл в п. 3852.</v>
          </cell>
          <cell r="P3998" t="str">
            <v>вкл в п. 3852.</v>
          </cell>
          <cell r="S3998" t="str">
            <v>вкл в п. 3852.</v>
          </cell>
        </row>
        <row r="3999">
          <cell r="H3999" t="str">
            <v>вкл в п. 3852.</v>
          </cell>
          <cell r="J3999" t="str">
            <v>вкл в п. 3852.</v>
          </cell>
          <cell r="M3999" t="str">
            <v>вкл в п. 3852.</v>
          </cell>
          <cell r="P3999" t="str">
            <v>вкл в п. 3852.</v>
          </cell>
          <cell r="S3999" t="str">
            <v>вкл в п. 3852.</v>
          </cell>
        </row>
        <row r="4000">
          <cell r="H4000" t="str">
            <v>вкл в п. 3852.</v>
          </cell>
          <cell r="J4000" t="str">
            <v>вкл в п. 3852.</v>
          </cell>
          <cell r="M4000" t="str">
            <v>вкл в п. 3852.</v>
          </cell>
          <cell r="P4000" t="str">
            <v>вкл в п. 3852.</v>
          </cell>
          <cell r="S4000" t="str">
            <v>вкл в п. 3852.</v>
          </cell>
        </row>
        <row r="4001">
          <cell r="H4001" t="str">
            <v>вкл в п. 3852.</v>
          </cell>
          <cell r="J4001" t="str">
            <v>вкл в п. 3852.</v>
          </cell>
          <cell r="M4001" t="str">
            <v>вкл в п. 3852.</v>
          </cell>
          <cell r="P4001" t="str">
            <v>вкл в п. 3852.</v>
          </cell>
          <cell r="S4001" t="str">
            <v>вкл в п. 3852.</v>
          </cell>
        </row>
        <row r="4002">
          <cell r="H4002" t="str">
            <v>вкл в п. 3852.</v>
          </cell>
          <cell r="J4002" t="str">
            <v>вкл в п. 3852.</v>
          </cell>
          <cell r="M4002" t="str">
            <v>вкл в п. 3852.</v>
          </cell>
          <cell r="P4002" t="str">
            <v>вкл в п. 3852.</v>
          </cell>
          <cell r="S4002" t="str">
            <v>вкл в п. 3852.</v>
          </cell>
        </row>
        <row r="4003">
          <cell r="H4003" t="str">
            <v>вкл в п. 3852.</v>
          </cell>
          <cell r="J4003" t="str">
            <v>вкл в п. 3852.</v>
          </cell>
          <cell r="M4003" t="str">
            <v>вкл в п. 3852.</v>
          </cell>
          <cell r="P4003" t="str">
            <v>вкл в п. 3852.</v>
          </cell>
          <cell r="S4003" t="str">
            <v>вкл в п. 3852.</v>
          </cell>
        </row>
        <row r="4004">
          <cell r="H4004" t="str">
            <v>вкл в п. 3852.</v>
          </cell>
          <cell r="J4004" t="str">
            <v>вкл в п. 3852.</v>
          </cell>
          <cell r="M4004" t="str">
            <v>вкл в п. 3852.</v>
          </cell>
          <cell r="P4004" t="str">
            <v>вкл в п. 3852.</v>
          </cell>
          <cell r="S4004" t="str">
            <v>вкл в п. 3852.</v>
          </cell>
        </row>
        <row r="4005">
          <cell r="H4005" t="str">
            <v>вкл в п. 3852.</v>
          </cell>
          <cell r="J4005" t="str">
            <v>вкл в п. 3852.</v>
          </cell>
          <cell r="M4005" t="str">
            <v>вкл в п. 3852.</v>
          </cell>
          <cell r="P4005" t="str">
            <v>вкл в п. 3852.</v>
          </cell>
          <cell r="S4005" t="str">
            <v>вкл в п. 3852.</v>
          </cell>
        </row>
        <row r="4006">
          <cell r="H4006" t="str">
            <v>вкл в п. 3852.</v>
          </cell>
          <cell r="J4006" t="str">
            <v>вкл в п. 3852.</v>
          </cell>
          <cell r="M4006" t="str">
            <v>вкл в п. 3852.</v>
          </cell>
          <cell r="P4006" t="str">
            <v>вкл в п. 3852.</v>
          </cell>
          <cell r="S4006" t="str">
            <v>вкл в п. 3852.</v>
          </cell>
        </row>
        <row r="4007">
          <cell r="H4007" t="str">
            <v>вкл в п. 3852.</v>
          </cell>
          <cell r="J4007" t="str">
            <v>вкл в п. 3852.</v>
          </cell>
          <cell r="M4007" t="str">
            <v>вкл в п. 3852.</v>
          </cell>
          <cell r="P4007" t="str">
            <v>вкл в п. 3852.</v>
          </cell>
          <cell r="S4007" t="str">
            <v>вкл в п. 3852.</v>
          </cell>
        </row>
        <row r="4008">
          <cell r="H4008" t="str">
            <v>вкл в п. 3852.</v>
          </cell>
          <cell r="J4008" t="str">
            <v>вкл в п. 3852.</v>
          </cell>
          <cell r="M4008" t="str">
            <v>вкл в п. 3852.</v>
          </cell>
          <cell r="P4008" t="str">
            <v>вкл в п. 3852.</v>
          </cell>
          <cell r="S4008" t="str">
            <v>вкл в п. 3852.</v>
          </cell>
        </row>
        <row r="4009">
          <cell r="H4009" t="str">
            <v>вкл в п. 3852.</v>
          </cell>
          <cell r="J4009" t="str">
            <v>вкл в п. 3852.</v>
          </cell>
          <cell r="M4009" t="str">
            <v>вкл в п. 3852.</v>
          </cell>
          <cell r="P4009" t="str">
            <v>вкл в п. 3852.</v>
          </cell>
          <cell r="S4009" t="str">
            <v>вкл в п. 3852.</v>
          </cell>
        </row>
        <row r="4010">
          <cell r="H4010" t="str">
            <v>вкл в п. 3852.</v>
          </cell>
          <cell r="J4010" t="str">
            <v>вкл в п. 3852.</v>
          </cell>
          <cell r="M4010" t="str">
            <v>вкл в п. 3852.</v>
          </cell>
          <cell r="P4010" t="str">
            <v>вкл в п. 3852.</v>
          </cell>
          <cell r="S4010" t="str">
            <v>вкл в п. 3852.</v>
          </cell>
        </row>
        <row r="4011">
          <cell r="H4011" t="str">
            <v>вкл в п. 3852.</v>
          </cell>
          <cell r="J4011" t="str">
            <v>вкл в п. 3852.</v>
          </cell>
          <cell r="M4011" t="str">
            <v>вкл в п. 3852.</v>
          </cell>
          <cell r="P4011" t="str">
            <v>вкл в п. 3852.</v>
          </cell>
          <cell r="S4011" t="str">
            <v>вкл в п. 3852.</v>
          </cell>
        </row>
        <row r="4012">
          <cell r="H4012" t="str">
            <v>вкл в п. 3852.</v>
          </cell>
          <cell r="J4012" t="str">
            <v>вкл в п. 3852.</v>
          </cell>
          <cell r="M4012" t="str">
            <v>вкл в п. 3852.</v>
          </cell>
          <cell r="P4012" t="str">
            <v>вкл в п. 3852.</v>
          </cell>
          <cell r="S4012" t="str">
            <v>вкл в п. 3852.</v>
          </cell>
        </row>
        <row r="4013">
          <cell r="H4013" t="str">
            <v>вкл в п. 3852.</v>
          </cell>
          <cell r="J4013" t="str">
            <v>вкл в п. 3852.</v>
          </cell>
          <cell r="M4013" t="str">
            <v>вкл в п. 3852.</v>
          </cell>
          <cell r="P4013" t="str">
            <v>вкл в п. 3852.</v>
          </cell>
          <cell r="S4013" t="str">
            <v>вкл в п. 3852.</v>
          </cell>
        </row>
        <row r="4014">
          <cell r="H4014" t="str">
            <v>вкл в п. 3852.</v>
          </cell>
          <cell r="J4014" t="str">
            <v>вкл в п. 3852.</v>
          </cell>
          <cell r="M4014" t="str">
            <v>вкл в п. 3852.</v>
          </cell>
          <cell r="P4014" t="str">
            <v>вкл в п. 3852.</v>
          </cell>
          <cell r="S4014" t="str">
            <v>вкл в п. 3852.</v>
          </cell>
        </row>
        <row r="4015">
          <cell r="H4015" t="str">
            <v>вкл в п. 3852.</v>
          </cell>
          <cell r="J4015" t="str">
            <v>вкл в п. 3852.</v>
          </cell>
          <cell r="M4015" t="str">
            <v>вкл в п. 3852.</v>
          </cell>
          <cell r="P4015" t="str">
            <v>вкл в п. 3852.</v>
          </cell>
          <cell r="S4015" t="str">
            <v>вкл в п. 3852.</v>
          </cell>
        </row>
        <row r="4016">
          <cell r="H4016" t="str">
            <v>вкл в п. 3852.</v>
          </cell>
          <cell r="J4016" t="str">
            <v>вкл в п. 3852.</v>
          </cell>
          <cell r="M4016" t="str">
            <v>вкл в п. 3852.</v>
          </cell>
          <cell r="P4016" t="str">
            <v>вкл в п. 3852.</v>
          </cell>
          <cell r="S4016" t="str">
            <v>вкл в п. 3852.</v>
          </cell>
        </row>
        <row r="4017">
          <cell r="H4017" t="str">
            <v>вкл в п. 3852.</v>
          </cell>
          <cell r="J4017" t="str">
            <v>вкл в п. 3852.</v>
          </cell>
          <cell r="M4017" t="str">
            <v>вкл в п. 3852.</v>
          </cell>
          <cell r="P4017" t="str">
            <v>вкл в п. 3852.</v>
          </cell>
          <cell r="S4017" t="str">
            <v>вкл в п. 3852.</v>
          </cell>
        </row>
        <row r="4018">
          <cell r="H4018" t="str">
            <v>вкл в п. 3852.</v>
          </cell>
          <cell r="J4018" t="str">
            <v>вкл в п. 3852.</v>
          </cell>
          <cell r="M4018" t="str">
            <v>вкл в п. 3852.</v>
          </cell>
          <cell r="P4018" t="str">
            <v>вкл в п. 3852.</v>
          </cell>
          <cell r="S4018" t="str">
            <v>вкл в п. 3852.</v>
          </cell>
        </row>
        <row r="4019">
          <cell r="H4019" t="str">
            <v>вкл в п. 3852.</v>
          </cell>
          <cell r="J4019" t="str">
            <v>вкл в п. 3852.</v>
          </cell>
          <cell r="M4019" t="str">
            <v>вкл в п. 3852.</v>
          </cell>
          <cell r="P4019" t="str">
            <v>вкл в п. 3852.</v>
          </cell>
          <cell r="S4019" t="str">
            <v>вкл в п. 3852.</v>
          </cell>
        </row>
        <row r="4020">
          <cell r="H4020" t="str">
            <v>вкл в п. 3852.</v>
          </cell>
          <cell r="J4020" t="str">
            <v>вкл в п. 3852.</v>
          </cell>
          <cell r="M4020" t="str">
            <v>вкл в п. 3852.</v>
          </cell>
          <cell r="P4020" t="str">
            <v>вкл в п. 3852.</v>
          </cell>
          <cell r="S4020" t="str">
            <v>вкл в п. 3852.</v>
          </cell>
        </row>
        <row r="4021">
          <cell r="H4021" t="str">
            <v>вкл в п. 3852.</v>
          </cell>
          <cell r="J4021" t="str">
            <v>вкл в п. 3852.</v>
          </cell>
          <cell r="M4021" t="str">
            <v>вкл в п. 3852.</v>
          </cell>
          <cell r="P4021" t="str">
            <v>вкл в п. 3852.</v>
          </cell>
          <cell r="S4021" t="str">
            <v>вкл в п. 3852.</v>
          </cell>
        </row>
        <row r="4022">
          <cell r="H4022" t="str">
            <v>вкл в п. 3852.</v>
          </cell>
          <cell r="J4022" t="str">
            <v>вкл в п. 3852.</v>
          </cell>
          <cell r="M4022" t="str">
            <v>вкл в п. 3852.</v>
          </cell>
          <cell r="P4022" t="str">
            <v>вкл в п. 3852.</v>
          </cell>
          <cell r="S4022" t="str">
            <v>вкл в п. 3852.</v>
          </cell>
        </row>
        <row r="4023">
          <cell r="H4023" t="str">
            <v>вкл в п. 3852.</v>
          </cell>
          <cell r="J4023" t="str">
            <v>вкл в п. 3852.</v>
          </cell>
          <cell r="M4023" t="str">
            <v>вкл в п. 3852.</v>
          </cell>
          <cell r="P4023" t="str">
            <v>вкл в п. 3852.</v>
          </cell>
          <cell r="S4023" t="str">
            <v>вкл в п. 3852.</v>
          </cell>
        </row>
        <row r="4024">
          <cell r="H4024" t="str">
            <v>вкл в п. 3852.</v>
          </cell>
          <cell r="J4024" t="str">
            <v>вкл в п. 3852.</v>
          </cell>
          <cell r="M4024" t="str">
            <v>вкл в п. 3852.</v>
          </cell>
          <cell r="P4024" t="str">
            <v>вкл в п. 3852.</v>
          </cell>
          <cell r="S4024" t="str">
            <v>вкл в п. 3852.</v>
          </cell>
        </row>
        <row r="4025">
          <cell r="H4025" t="str">
            <v>вкл в п. 3852.</v>
          </cell>
          <cell r="J4025" t="str">
            <v>вкл в п. 3852.</v>
          </cell>
          <cell r="M4025" t="str">
            <v>вкл в п. 3852.</v>
          </cell>
          <cell r="P4025" t="str">
            <v>вкл в п. 3852.</v>
          </cell>
          <cell r="S4025" t="str">
            <v>вкл в п. 3852.</v>
          </cell>
        </row>
        <row r="4026">
          <cell r="H4026" t="str">
            <v>вкл в п. 3852.</v>
          </cell>
          <cell r="J4026" t="str">
            <v>вкл в п. 3852.</v>
          </cell>
          <cell r="M4026" t="str">
            <v>вкл в п. 3852.</v>
          </cell>
          <cell r="P4026" t="str">
            <v>вкл в п. 3852.</v>
          </cell>
          <cell r="S4026" t="str">
            <v>вкл в п. 3852.</v>
          </cell>
        </row>
        <row r="4027">
          <cell r="H4027" t="str">
            <v>вкл в п. 3852.</v>
          </cell>
          <cell r="J4027" t="str">
            <v>вкл в п. 3852.</v>
          </cell>
          <cell r="M4027" t="str">
            <v>вкл в п. 3852.</v>
          </cell>
          <cell r="P4027" t="str">
            <v>вкл в п. 3852.</v>
          </cell>
          <cell r="S4027" t="str">
            <v>вкл в п. 3852.</v>
          </cell>
        </row>
        <row r="4028">
          <cell r="H4028" t="str">
            <v>вкл в п. 3852.</v>
          </cell>
          <cell r="J4028" t="str">
            <v>вкл в п. 3852.</v>
          </cell>
          <cell r="M4028" t="str">
            <v>вкл в п. 3852.</v>
          </cell>
          <cell r="P4028" t="str">
            <v>вкл в п. 3852.</v>
          </cell>
          <cell r="S4028" t="str">
            <v>вкл в п. 3852.</v>
          </cell>
        </row>
        <row r="4029">
          <cell r="H4029" t="str">
            <v>вкл в п. 3852.</v>
          </cell>
          <cell r="J4029" t="str">
            <v>вкл в п. 3852.</v>
          </cell>
          <cell r="M4029" t="str">
            <v>вкл в п. 3852.</v>
          </cell>
          <cell r="P4029" t="str">
            <v>вкл в п. 3852.</v>
          </cell>
          <cell r="S4029" t="str">
            <v>вкл в п. 3852.</v>
          </cell>
        </row>
        <row r="4030">
          <cell r="H4030" t="str">
            <v>вкл в п. 3852.</v>
          </cell>
          <cell r="J4030" t="str">
            <v>вкл в п. 3852.</v>
          </cell>
          <cell r="M4030" t="str">
            <v>вкл в п. 3852.</v>
          </cell>
          <cell r="P4030" t="str">
            <v>вкл в п. 3852.</v>
          </cell>
          <cell r="S4030" t="str">
            <v>вкл в п. 3852.</v>
          </cell>
        </row>
        <row r="4031">
          <cell r="H4031" t="str">
            <v>вкл в п. 3852.</v>
          </cell>
          <cell r="J4031" t="str">
            <v>вкл в п. 3852.</v>
          </cell>
          <cell r="M4031" t="str">
            <v>вкл в п. 3852.</v>
          </cell>
          <cell r="P4031" t="str">
            <v>вкл в п. 3852.</v>
          </cell>
          <cell r="S4031" t="str">
            <v>вкл в п. 3852.</v>
          </cell>
        </row>
        <row r="4032">
          <cell r="H4032" t="str">
            <v>вкл в п. 3852.</v>
          </cell>
          <cell r="J4032" t="str">
            <v>вкл в п. 3852.</v>
          </cell>
          <cell r="M4032" t="str">
            <v>вкл в п. 3852.</v>
          </cell>
          <cell r="P4032" t="str">
            <v>вкл в п. 3852.</v>
          </cell>
          <cell r="S4032" t="str">
            <v>вкл в п. 3852.</v>
          </cell>
        </row>
        <row r="4033">
          <cell r="H4033" t="str">
            <v>вкл в п. 3852.</v>
          </cell>
          <cell r="J4033" t="str">
            <v>вкл в п. 3852.</v>
          </cell>
          <cell r="M4033" t="str">
            <v>вкл в п. 3852.</v>
          </cell>
          <cell r="P4033" t="str">
            <v>вкл в п. 3852.</v>
          </cell>
          <cell r="S4033" t="str">
            <v>вкл в п. 3852.</v>
          </cell>
        </row>
        <row r="4034">
          <cell r="H4034" t="str">
            <v>вкл в п. 3852.</v>
          </cell>
          <cell r="J4034" t="str">
            <v>вкл в п. 3852.</v>
          </cell>
          <cell r="M4034" t="str">
            <v>вкл в п. 3852.</v>
          </cell>
          <cell r="P4034" t="str">
            <v>вкл в п. 3852.</v>
          </cell>
          <cell r="S4034" t="str">
            <v>вкл в п. 3852.</v>
          </cell>
        </row>
        <row r="4035">
          <cell r="H4035" t="str">
            <v>вкл в п. 3852.</v>
          </cell>
          <cell r="J4035" t="str">
            <v>вкл в п. 3852.</v>
          </cell>
          <cell r="M4035" t="str">
            <v>вкл в п. 3852.</v>
          </cell>
          <cell r="P4035" t="str">
            <v>вкл в п. 3852.</v>
          </cell>
          <cell r="S4035" t="str">
            <v>вкл в п. 3852.</v>
          </cell>
        </row>
        <row r="4036">
          <cell r="H4036" t="str">
            <v>вкл в п. 3852.</v>
          </cell>
          <cell r="J4036" t="str">
            <v>вкл в п. 3852.</v>
          </cell>
          <cell r="M4036" t="str">
            <v>вкл в п. 3852.</v>
          </cell>
          <cell r="P4036" t="str">
            <v>вкл в п. 3852.</v>
          </cell>
          <cell r="S4036" t="str">
            <v>вкл в п. 3852.</v>
          </cell>
        </row>
        <row r="4037">
          <cell r="H4037" t="str">
            <v>вкл в п. 3852.</v>
          </cell>
          <cell r="J4037" t="str">
            <v>вкл в п. 3852.</v>
          </cell>
          <cell r="M4037" t="str">
            <v>вкл в п. 3852.</v>
          </cell>
          <cell r="P4037" t="str">
            <v>вкл в п. 3852.</v>
          </cell>
          <cell r="S4037" t="str">
            <v>вкл в п. 3852.</v>
          </cell>
        </row>
        <row r="4038">
          <cell r="H4038" t="str">
            <v>вкл в п. 3852.</v>
          </cell>
          <cell r="J4038" t="str">
            <v>вкл в п. 3852.</v>
          </cell>
          <cell r="M4038" t="str">
            <v>вкл в п. 3852.</v>
          </cell>
          <cell r="P4038" t="str">
            <v>вкл в п. 3852.</v>
          </cell>
          <cell r="S4038" t="str">
            <v>вкл в п. 3852.</v>
          </cell>
        </row>
        <row r="4039">
          <cell r="H4039" t="str">
            <v>вкл в п. 3852.</v>
          </cell>
          <cell r="J4039" t="str">
            <v>вкл в п. 3852.</v>
          </cell>
          <cell r="M4039" t="str">
            <v>вкл в п. 3852.</v>
          </cell>
          <cell r="P4039" t="str">
            <v>вкл в п. 3852.</v>
          </cell>
          <cell r="S4039" t="str">
            <v>вкл в п. 3852.</v>
          </cell>
        </row>
        <row r="4040">
          <cell r="H4040" t="str">
            <v>вкл в п. 3852.</v>
          </cell>
          <cell r="J4040" t="str">
            <v>вкл в п. 3852.</v>
          </cell>
          <cell r="M4040" t="str">
            <v>вкл в п. 3852.</v>
          </cell>
          <cell r="P4040" t="str">
            <v>вкл в п. 3852.</v>
          </cell>
          <cell r="S4040" t="str">
            <v>вкл в п. 3852.</v>
          </cell>
        </row>
        <row r="4041">
          <cell r="H4041" t="str">
            <v>вкл в п. 3852.</v>
          </cell>
          <cell r="J4041" t="str">
            <v>вкл в п. 3852.</v>
          </cell>
          <cell r="M4041" t="str">
            <v>вкл в п. 3852.</v>
          </cell>
          <cell r="P4041" t="str">
            <v>вкл в п. 3852.</v>
          </cell>
          <cell r="S4041" t="str">
            <v>вкл в п. 3852.</v>
          </cell>
        </row>
        <row r="4042">
          <cell r="H4042" t="str">
            <v>вкл в п. 3852.</v>
          </cell>
          <cell r="J4042" t="str">
            <v>вкл в п. 3852.</v>
          </cell>
          <cell r="M4042" t="str">
            <v>вкл в п. 3852.</v>
          </cell>
          <cell r="P4042" t="str">
            <v>вкл в п. 3852.</v>
          </cell>
          <cell r="S4042" t="str">
            <v>вкл в п. 3852.</v>
          </cell>
        </row>
        <row r="4043">
          <cell r="H4043" t="str">
            <v>вкл в п. 3852.</v>
          </cell>
          <cell r="J4043" t="str">
            <v>вкл в п. 3852.</v>
          </cell>
          <cell r="M4043" t="str">
            <v>вкл в п. 3852.</v>
          </cell>
          <cell r="P4043" t="str">
            <v>вкл в п. 3852.</v>
          </cell>
          <cell r="S4043" t="str">
            <v>вкл в п. 3852.</v>
          </cell>
        </row>
        <row r="4044">
          <cell r="H4044" t="str">
            <v>вкл в п. 3852.</v>
          </cell>
          <cell r="J4044" t="str">
            <v>вкл в п. 3852.</v>
          </cell>
          <cell r="M4044" t="str">
            <v>вкл в п. 3852.</v>
          </cell>
          <cell r="P4044" t="str">
            <v>вкл в п. 3852.</v>
          </cell>
          <cell r="S4044" t="str">
            <v>вкл в п. 3852.</v>
          </cell>
        </row>
        <row r="4045">
          <cell r="H4045" t="str">
            <v>вкл в п. 3852.</v>
          </cell>
          <cell r="J4045" t="str">
            <v>вкл в п. 3852.</v>
          </cell>
          <cell r="M4045" t="str">
            <v>вкл в п. 3852.</v>
          </cell>
          <cell r="P4045" t="str">
            <v>вкл в п. 3852.</v>
          </cell>
          <cell r="S4045" t="str">
            <v>вкл в п. 3852.</v>
          </cell>
        </row>
        <row r="4046">
          <cell r="H4046" t="str">
            <v>вкл в п. 3852.</v>
          </cell>
          <cell r="J4046" t="str">
            <v>вкл в п. 3852.</v>
          </cell>
          <cell r="M4046" t="str">
            <v>вкл в п. 3852.</v>
          </cell>
          <cell r="P4046" t="str">
            <v>вкл в п. 3852.</v>
          </cell>
          <cell r="S4046" t="str">
            <v>вкл в п. 3852.</v>
          </cell>
        </row>
        <row r="4047">
          <cell r="H4047" t="str">
            <v>вкл в п. 3852.</v>
          </cell>
          <cell r="J4047" t="str">
            <v>вкл в п. 3852.</v>
          </cell>
          <cell r="M4047" t="str">
            <v>вкл в п. 3852.</v>
          </cell>
          <cell r="P4047" t="str">
            <v>вкл в п. 3852.</v>
          </cell>
          <cell r="S4047" t="str">
            <v>вкл в п. 3852.</v>
          </cell>
        </row>
        <row r="4048">
          <cell r="H4048" t="str">
            <v>вкл в п. 3852.</v>
          </cell>
          <cell r="J4048" t="str">
            <v>вкл в п. 3852.</v>
          </cell>
          <cell r="M4048" t="str">
            <v>вкл в п. 3852.</v>
          </cell>
          <cell r="P4048" t="str">
            <v>вкл в п. 3852.</v>
          </cell>
          <cell r="S4048" t="str">
            <v>вкл в п. 3852.</v>
          </cell>
        </row>
        <row r="4049">
          <cell r="H4049" t="str">
            <v>вкл в п. 3852.</v>
          </cell>
          <cell r="J4049" t="str">
            <v>вкл в п. 3852.</v>
          </cell>
          <cell r="M4049" t="str">
            <v>вкл в п. 3852.</v>
          </cell>
          <cell r="P4049" t="str">
            <v>вкл в п. 3852.</v>
          </cell>
          <cell r="S4049" t="str">
            <v>вкл в п. 3852.</v>
          </cell>
        </row>
        <row r="4050">
          <cell r="H4050" t="str">
            <v>вкл в п. 3852.</v>
          </cell>
          <cell r="J4050" t="str">
            <v>вкл в п. 3852.</v>
          </cell>
          <cell r="M4050" t="str">
            <v>вкл в п. 3852.</v>
          </cell>
          <cell r="P4050" t="str">
            <v>вкл в п. 3852.</v>
          </cell>
          <cell r="S4050" t="str">
            <v>вкл в п. 3852.</v>
          </cell>
        </row>
        <row r="4051">
          <cell r="H4051" t="str">
            <v>вкл в п. 3852.</v>
          </cell>
          <cell r="J4051" t="str">
            <v>вкл в п. 3852.</v>
          </cell>
          <cell r="M4051" t="str">
            <v>вкл в п. 3852.</v>
          </cell>
          <cell r="P4051" t="str">
            <v>вкл в п. 3852.</v>
          </cell>
          <cell r="S4051" t="str">
            <v>вкл в п. 3852.</v>
          </cell>
        </row>
        <row r="4052">
          <cell r="H4052" t="str">
            <v>вкл в п. 3852.</v>
          </cell>
          <cell r="J4052" t="str">
            <v>вкл в п. 3852.</v>
          </cell>
          <cell r="M4052" t="str">
            <v>вкл в п. 3852.</v>
          </cell>
          <cell r="P4052" t="str">
            <v>вкл в п. 3852.</v>
          </cell>
          <cell r="S4052" t="str">
            <v>вкл в п. 3852.</v>
          </cell>
        </row>
        <row r="4053">
          <cell r="H4053" t="str">
            <v>вкл в п. 3852.</v>
          </cell>
          <cell r="J4053" t="str">
            <v>вкл в п. 3852.</v>
          </cell>
          <cell r="M4053" t="str">
            <v>вкл в п. 3852.</v>
          </cell>
          <cell r="P4053" t="str">
            <v>вкл в п. 3852.</v>
          </cell>
          <cell r="S4053" t="str">
            <v>вкл в п. 3852.</v>
          </cell>
        </row>
        <row r="4054">
          <cell r="H4054" t="str">
            <v>вкл в п. 3852.</v>
          </cell>
          <cell r="J4054" t="str">
            <v>вкл в п. 3852.</v>
          </cell>
          <cell r="M4054" t="str">
            <v>вкл в п. 3852.</v>
          </cell>
          <cell r="P4054" t="str">
            <v>вкл в п. 3852.</v>
          </cell>
          <cell r="S4054" t="str">
            <v>вкл в п. 3852.</v>
          </cell>
        </row>
        <row r="4055">
          <cell r="H4055" t="str">
            <v>вкл в п. 3852.</v>
          </cell>
          <cell r="J4055" t="str">
            <v>вкл в п. 3852.</v>
          </cell>
          <cell r="M4055" t="str">
            <v>вкл в п. 3852.</v>
          </cell>
          <cell r="P4055" t="str">
            <v>вкл в п. 3852.</v>
          </cell>
          <cell r="S4055" t="str">
            <v>вкл в п. 3852.</v>
          </cell>
        </row>
        <row r="4056">
          <cell r="H4056" t="str">
            <v>вкл в п. 3852.</v>
          </cell>
          <cell r="J4056" t="str">
            <v>вкл в п. 3852.</v>
          </cell>
          <cell r="M4056" t="str">
            <v>вкл в п. 3852.</v>
          </cell>
          <cell r="P4056" t="str">
            <v>вкл в п. 3852.</v>
          </cell>
          <cell r="S4056" t="str">
            <v>вкл в п. 3852.</v>
          </cell>
        </row>
        <row r="4057">
          <cell r="H4057" t="str">
            <v>вкл в п. 3852.</v>
          </cell>
          <cell r="J4057" t="str">
            <v>вкл в п. 3852.</v>
          </cell>
          <cell r="M4057" t="str">
            <v>вкл в п. 3852.</v>
          </cell>
          <cell r="P4057" t="str">
            <v>вкл в п. 3852.</v>
          </cell>
          <cell r="S4057" t="str">
            <v>вкл в п. 3852.</v>
          </cell>
        </row>
        <row r="4058">
          <cell r="H4058" t="str">
            <v>вкл в п. 3852.</v>
          </cell>
          <cell r="J4058" t="str">
            <v>вкл в п. 3852.</v>
          </cell>
          <cell r="M4058" t="str">
            <v>вкл в п. 3852.</v>
          </cell>
          <cell r="P4058" t="str">
            <v>вкл в п. 3852.</v>
          </cell>
          <cell r="S4058" t="str">
            <v>вкл в п. 3852.</v>
          </cell>
        </row>
        <row r="4059">
          <cell r="H4059" t="str">
            <v>вкл в п. 3852.</v>
          </cell>
          <cell r="J4059" t="str">
            <v>вкл в п. 3852.</v>
          </cell>
          <cell r="M4059" t="str">
            <v>вкл в п. 3852.</v>
          </cell>
          <cell r="P4059" t="str">
            <v>вкл в п. 3852.</v>
          </cell>
          <cell r="S4059" t="str">
            <v>вкл в п. 3852.</v>
          </cell>
        </row>
        <row r="4060">
          <cell r="H4060" t="str">
            <v>вкл в п. 3852.</v>
          </cell>
          <cell r="J4060" t="str">
            <v>вкл в п. 3852.</v>
          </cell>
          <cell r="M4060" t="str">
            <v>вкл в п. 3852.</v>
          </cell>
          <cell r="P4060" t="str">
            <v>вкл в п. 3852.</v>
          </cell>
          <cell r="S4060" t="str">
            <v>вкл в п. 3852.</v>
          </cell>
        </row>
        <row r="4061">
          <cell r="H4061" t="str">
            <v>вкл в п. 3852.</v>
          </cell>
          <cell r="J4061" t="str">
            <v>вкл в п. 3852.</v>
          </cell>
          <cell r="M4061" t="str">
            <v>вкл в п. 3852.</v>
          </cell>
          <cell r="P4061" t="str">
            <v>вкл в п. 3852.</v>
          </cell>
          <cell r="S4061" t="str">
            <v>вкл в п. 3852.</v>
          </cell>
        </row>
        <row r="4062">
          <cell r="H4062" t="str">
            <v>вкл в п. 3852.</v>
          </cell>
          <cell r="J4062" t="str">
            <v>вкл в п. 3852.</v>
          </cell>
          <cell r="M4062" t="str">
            <v>вкл в п. 3852.</v>
          </cell>
          <cell r="P4062" t="str">
            <v>вкл в п. 3852.</v>
          </cell>
          <cell r="S4062" t="str">
            <v>вкл в п. 3852.</v>
          </cell>
        </row>
        <row r="4063">
          <cell r="H4063" t="str">
            <v>вкл в п. 3852.</v>
          </cell>
          <cell r="J4063" t="str">
            <v>вкл в п. 3852.</v>
          </cell>
          <cell r="M4063" t="str">
            <v>вкл в п. 3852.</v>
          </cell>
          <cell r="P4063" t="str">
            <v>вкл в п. 3852.</v>
          </cell>
          <cell r="S4063" t="str">
            <v>вкл в п. 3852.</v>
          </cell>
        </row>
        <row r="4064">
          <cell r="H4064" t="str">
            <v>вкл в п. 3852.</v>
          </cell>
          <cell r="J4064" t="str">
            <v>вкл в п. 3852.</v>
          </cell>
          <cell r="M4064" t="str">
            <v>вкл в п. 3852.</v>
          </cell>
          <cell r="P4064" t="str">
            <v>вкл в п. 3852.</v>
          </cell>
          <cell r="S4064" t="str">
            <v>вкл в п. 3852.</v>
          </cell>
        </row>
        <row r="4065">
          <cell r="H4065" t="str">
            <v>вкл в п. 3852.</v>
          </cell>
          <cell r="J4065" t="str">
            <v>вкл в п. 3852.</v>
          </cell>
          <cell r="M4065" t="str">
            <v>вкл в п. 3852.</v>
          </cell>
          <cell r="P4065" t="str">
            <v>вкл в п. 3852.</v>
          </cell>
          <cell r="S4065" t="str">
            <v>вкл в п. 3852.</v>
          </cell>
        </row>
        <row r="4066">
          <cell r="H4066" t="str">
            <v>вкл в п. 3852.</v>
          </cell>
          <cell r="J4066" t="str">
            <v>вкл в п. 3852.</v>
          </cell>
          <cell r="M4066" t="str">
            <v>вкл в п. 3852.</v>
          </cell>
          <cell r="P4066" t="str">
            <v>вкл в п. 3852.</v>
          </cell>
          <cell r="S4066" t="str">
            <v>вкл в п. 3852.</v>
          </cell>
        </row>
        <row r="4067">
          <cell r="H4067" t="str">
            <v>вкл в п. 3852.</v>
          </cell>
          <cell r="J4067" t="str">
            <v>вкл в п. 3852.</v>
          </cell>
          <cell r="M4067" t="str">
            <v>вкл в п. 3852.</v>
          </cell>
          <cell r="P4067" t="str">
            <v>вкл в п. 3852.</v>
          </cell>
          <cell r="S4067" t="str">
            <v>вкл в п. 3852.</v>
          </cell>
        </row>
        <row r="4068">
          <cell r="H4068" t="str">
            <v>вкл в п. 3852.</v>
          </cell>
          <cell r="J4068" t="str">
            <v>вкл в п. 3852.</v>
          </cell>
          <cell r="M4068" t="str">
            <v>вкл в п. 3852.</v>
          </cell>
          <cell r="P4068" t="str">
            <v>вкл в п. 3852.</v>
          </cell>
          <cell r="S4068" t="str">
            <v>вкл в п. 3852.</v>
          </cell>
        </row>
        <row r="4069">
          <cell r="H4069" t="str">
            <v>вкл в п. 3852.</v>
          </cell>
          <cell r="J4069" t="str">
            <v>вкл в п. 3852.</v>
          </cell>
          <cell r="M4069" t="str">
            <v>вкл в п. 3852.</v>
          </cell>
          <cell r="P4069" t="str">
            <v>вкл в п. 3852.</v>
          </cell>
          <cell r="S4069" t="str">
            <v>вкл в п. 3852.</v>
          </cell>
        </row>
        <row r="4070">
          <cell r="H4070" t="str">
            <v>вкл в п. 3852.</v>
          </cell>
          <cell r="J4070" t="str">
            <v>вкл в п. 3852.</v>
          </cell>
          <cell r="M4070" t="str">
            <v>вкл в п. 3852.</v>
          </cell>
          <cell r="P4070" t="str">
            <v>вкл в п. 3852.</v>
          </cell>
          <cell r="S4070" t="str">
            <v>вкл в п. 3852.</v>
          </cell>
        </row>
        <row r="4071">
          <cell r="H4071" t="str">
            <v>вкл в п. 3852.</v>
          </cell>
          <cell r="J4071" t="str">
            <v>вкл в п. 3852.</v>
          </cell>
          <cell r="M4071" t="str">
            <v>вкл в п. 3852.</v>
          </cell>
          <cell r="P4071" t="str">
            <v>вкл в п. 3852.</v>
          </cell>
          <cell r="S4071" t="str">
            <v>вкл в п. 3852.</v>
          </cell>
        </row>
        <row r="4072">
          <cell r="H4072" t="str">
            <v>вкл в п. 3852.</v>
          </cell>
          <cell r="J4072" t="str">
            <v>вкл в п. 3852.</v>
          </cell>
          <cell r="M4072" t="str">
            <v>вкл в п. 3852.</v>
          </cell>
          <cell r="P4072" t="str">
            <v>вкл в п. 3852.</v>
          </cell>
          <cell r="S4072" t="str">
            <v>вкл в п. 3852.</v>
          </cell>
        </row>
        <row r="4073">
          <cell r="H4073" t="str">
            <v>вкл в п. 3852.</v>
          </cell>
          <cell r="J4073" t="str">
            <v>вкл в п. 3852.</v>
          </cell>
          <cell r="M4073" t="str">
            <v>вкл в п. 3852.</v>
          </cell>
          <cell r="P4073" t="str">
            <v>вкл в п. 3852.</v>
          </cell>
          <cell r="S4073" t="str">
            <v>вкл в п. 3852.</v>
          </cell>
        </row>
        <row r="4074">
          <cell r="H4074" t="str">
            <v>вкл в п. 3852.</v>
          </cell>
          <cell r="J4074" t="str">
            <v>вкл в п. 3852.</v>
          </cell>
          <cell r="M4074" t="str">
            <v>вкл в п. 3852.</v>
          </cell>
          <cell r="P4074" t="str">
            <v>вкл в п. 3852.</v>
          </cell>
          <cell r="S4074" t="str">
            <v>вкл в п. 3852.</v>
          </cell>
        </row>
        <row r="4075">
          <cell r="H4075" t="str">
            <v>вкл в п. 3852.</v>
          </cell>
          <cell r="J4075" t="str">
            <v>вкл в п. 3852.</v>
          </cell>
          <cell r="M4075" t="str">
            <v>вкл в п. 3852.</v>
          </cell>
          <cell r="P4075" t="str">
            <v>вкл в п. 3852.</v>
          </cell>
          <cell r="S4075" t="str">
            <v>вкл в п. 3852.</v>
          </cell>
        </row>
        <row r="4076">
          <cell r="H4076" t="str">
            <v>вкл в п. 3852.</v>
          </cell>
          <cell r="J4076" t="str">
            <v>вкл в п. 3852.</v>
          </cell>
          <cell r="M4076" t="str">
            <v>вкл в п. 3852.</v>
          </cell>
          <cell r="P4076" t="str">
            <v>вкл в п. 3852.</v>
          </cell>
          <cell r="S4076" t="str">
            <v>вкл в п. 3852.</v>
          </cell>
        </row>
        <row r="4077">
          <cell r="H4077" t="str">
            <v>вкл в п. 3852.</v>
          </cell>
          <cell r="J4077" t="str">
            <v>вкл в п. 3852.</v>
          </cell>
          <cell r="M4077" t="str">
            <v>вкл в п. 3852.</v>
          </cell>
          <cell r="P4077" t="str">
            <v>вкл в п. 3852.</v>
          </cell>
          <cell r="S4077" t="str">
            <v>вкл в п. 3852.</v>
          </cell>
        </row>
        <row r="4078">
          <cell r="H4078" t="str">
            <v>вкл в п. 3852.</v>
          </cell>
          <cell r="J4078" t="str">
            <v>вкл в п. 3852.</v>
          </cell>
          <cell r="M4078" t="str">
            <v>вкл в п. 3852.</v>
          </cell>
          <cell r="P4078" t="str">
            <v>вкл в п. 3852.</v>
          </cell>
          <cell r="S4078" t="str">
            <v>вкл в п. 3852.</v>
          </cell>
        </row>
        <row r="4079">
          <cell r="H4079" t="str">
            <v>вкл в п. 3852.</v>
          </cell>
          <cell r="J4079" t="str">
            <v>вкл в п. 3852.</v>
          </cell>
          <cell r="M4079" t="str">
            <v>вкл в п. 3852.</v>
          </cell>
          <cell r="P4079" t="str">
            <v>вкл в п. 3852.</v>
          </cell>
          <cell r="S4079" t="str">
            <v>вкл в п. 3852.</v>
          </cell>
        </row>
        <row r="4080">
          <cell r="H4080" t="str">
            <v>вкл в п. 3852.</v>
          </cell>
          <cell r="J4080" t="str">
            <v>вкл в п. 3852.</v>
          </cell>
          <cell r="M4080" t="str">
            <v>вкл в п. 3852.</v>
          </cell>
          <cell r="P4080" t="str">
            <v>вкл в п. 3852.</v>
          </cell>
          <cell r="S4080" t="str">
            <v>вкл в п. 3852.</v>
          </cell>
        </row>
        <row r="4081">
          <cell r="H4081" t="str">
            <v>вкл в п. 3852.</v>
          </cell>
          <cell r="J4081" t="str">
            <v>вкл в п. 3852.</v>
          </cell>
          <cell r="M4081" t="str">
            <v>вкл в п. 3852.</v>
          </cell>
          <cell r="P4081" t="str">
            <v>вкл в п. 3852.</v>
          </cell>
          <cell r="S4081" t="str">
            <v>вкл в п. 3852.</v>
          </cell>
        </row>
        <row r="4082">
          <cell r="H4082" t="str">
            <v>вкл в п. 3852.</v>
          </cell>
          <cell r="J4082" t="str">
            <v>вкл в п. 3852.</v>
          </cell>
          <cell r="M4082" t="str">
            <v>вкл в п. 3852.</v>
          </cell>
          <cell r="P4082" t="str">
            <v>вкл в п. 3852.</v>
          </cell>
          <cell r="S4082" t="str">
            <v>вкл в п. 3852.</v>
          </cell>
        </row>
        <row r="4083">
          <cell r="H4083" t="str">
            <v>вкл в п. 3852.</v>
          </cell>
          <cell r="J4083" t="str">
            <v>вкл в п. 3852.</v>
          </cell>
          <cell r="M4083" t="str">
            <v>вкл в п. 3852.</v>
          </cell>
          <cell r="P4083" t="str">
            <v>вкл в п. 3852.</v>
          </cell>
          <cell r="S4083" t="str">
            <v>вкл в п. 3852.</v>
          </cell>
        </row>
        <row r="4084">
          <cell r="H4084" t="str">
            <v>вкл в п. 3852.</v>
          </cell>
          <cell r="J4084" t="str">
            <v>вкл в п. 3852.</v>
          </cell>
          <cell r="M4084" t="str">
            <v>вкл в п. 3852.</v>
          </cell>
          <cell r="P4084" t="str">
            <v>вкл в п. 3852.</v>
          </cell>
          <cell r="S4084" t="str">
            <v>вкл в п. 3852.</v>
          </cell>
        </row>
        <row r="4085">
          <cell r="H4085" t="str">
            <v>вкл в п. 3852.</v>
          </cell>
          <cell r="J4085" t="str">
            <v>вкл в п. 3852.</v>
          </cell>
          <cell r="M4085" t="str">
            <v>вкл в п. 3852.</v>
          </cell>
          <cell r="P4085" t="str">
            <v>вкл в п. 3852.</v>
          </cell>
          <cell r="S4085" t="str">
            <v>вкл в п. 3852.</v>
          </cell>
        </row>
        <row r="4086">
          <cell r="H4086" t="str">
            <v>вкл в п. 3852.</v>
          </cell>
          <cell r="J4086" t="str">
            <v>вкл в п. 3852.</v>
          </cell>
          <cell r="M4086" t="str">
            <v>вкл в п. 3852.</v>
          </cell>
          <cell r="P4086" t="str">
            <v>вкл в п. 3852.</v>
          </cell>
          <cell r="S4086" t="str">
            <v>вкл в п. 3852.</v>
          </cell>
        </row>
        <row r="4087">
          <cell r="H4087" t="str">
            <v>вкл в п. 3852.</v>
          </cell>
          <cell r="J4087" t="str">
            <v>вкл в п. 3852.</v>
          </cell>
          <cell r="M4087" t="str">
            <v>вкл в п. 3852.</v>
          </cell>
          <cell r="P4087" t="str">
            <v>вкл в п. 3852.</v>
          </cell>
          <cell r="S4087" t="str">
            <v>вкл в п. 3852.</v>
          </cell>
        </row>
        <row r="4088">
          <cell r="H4088" t="str">
            <v>вкл в п. 3852.</v>
          </cell>
          <cell r="J4088" t="str">
            <v>вкл в п. 3852.</v>
          </cell>
          <cell r="M4088" t="str">
            <v>вкл в п. 3852.</v>
          </cell>
          <cell r="P4088" t="str">
            <v>вкл в п. 3852.</v>
          </cell>
          <cell r="S4088" t="str">
            <v>вкл в п. 3852.</v>
          </cell>
        </row>
        <row r="4089">
          <cell r="H4089" t="str">
            <v>вкл в п. 3852.</v>
          </cell>
          <cell r="J4089" t="str">
            <v>вкл в п. 3852.</v>
          </cell>
          <cell r="M4089" t="str">
            <v>вкл в п. 3852.</v>
          </cell>
          <cell r="P4089" t="str">
            <v>вкл в п. 3852.</v>
          </cell>
          <cell r="S4089" t="str">
            <v>вкл в п. 3852.</v>
          </cell>
        </row>
        <row r="4090">
          <cell r="H4090" t="str">
            <v>вкл в п. 3852.</v>
          </cell>
          <cell r="J4090" t="str">
            <v>вкл в п. 3852.</v>
          </cell>
          <cell r="M4090" t="str">
            <v>вкл в п. 3852.</v>
          </cell>
          <cell r="P4090" t="str">
            <v>вкл в п. 3852.</v>
          </cell>
          <cell r="S4090" t="str">
            <v>вкл в п. 3852.</v>
          </cell>
        </row>
        <row r="4091">
          <cell r="H4091" t="str">
            <v>вкл в п. 3852.</v>
          </cell>
          <cell r="J4091" t="str">
            <v>вкл в п. 3852.</v>
          </cell>
          <cell r="M4091" t="str">
            <v>вкл в п. 3852.</v>
          </cell>
          <cell r="P4091" t="str">
            <v>вкл в п. 3852.</v>
          </cell>
          <cell r="S4091" t="str">
            <v>вкл в п. 3852.</v>
          </cell>
        </row>
        <row r="4092">
          <cell r="H4092" t="str">
            <v>вкл в п. 3852.</v>
          </cell>
          <cell r="J4092" t="str">
            <v>вкл в п. 3852.</v>
          </cell>
          <cell r="M4092" t="str">
            <v>вкл в п. 3852.</v>
          </cell>
          <cell r="P4092" t="str">
            <v>вкл в п. 3852.</v>
          </cell>
          <cell r="S4092" t="str">
            <v>вкл в п. 3852.</v>
          </cell>
        </row>
        <row r="4093">
          <cell r="H4093" t="str">
            <v>вкл в п. 3852.</v>
          </cell>
          <cell r="J4093" t="str">
            <v>вкл в п. 3852.</v>
          </cell>
          <cell r="M4093" t="str">
            <v>вкл в п. 3852.</v>
          </cell>
          <cell r="P4093" t="str">
            <v>вкл в п. 3852.</v>
          </cell>
          <cell r="S4093" t="str">
            <v>вкл в п. 3852.</v>
          </cell>
        </row>
        <row r="4094">
          <cell r="H4094" t="str">
            <v>вкл в п. 3852.</v>
          </cell>
          <cell r="J4094" t="str">
            <v>вкл в п. 3852.</v>
          </cell>
          <cell r="M4094" t="str">
            <v>вкл в п. 3852.</v>
          </cell>
          <cell r="P4094" t="str">
            <v>вкл в п. 3852.</v>
          </cell>
          <cell r="S4094" t="str">
            <v>вкл в п. 3852.</v>
          </cell>
        </row>
        <row r="4095">
          <cell r="H4095" t="str">
            <v>вкл в п. 3852.</v>
          </cell>
          <cell r="J4095" t="str">
            <v>вкл в п. 3852.</v>
          </cell>
          <cell r="M4095" t="str">
            <v>вкл в п. 3852.</v>
          </cell>
          <cell r="P4095" t="str">
            <v>вкл в п. 3852.</v>
          </cell>
          <cell r="S4095" t="str">
            <v>вкл в п. 3852.</v>
          </cell>
        </row>
        <row r="4096">
          <cell r="H4096">
            <v>6112074.4040688882</v>
          </cell>
          <cell r="J4096">
            <v>6112074.4040688882</v>
          </cell>
          <cell r="M4096">
            <v>6112074.4040688882</v>
          </cell>
          <cell r="P4096">
            <v>6112074.4040688882</v>
          </cell>
          <cell r="S4096">
            <v>6112074.4040688882</v>
          </cell>
          <cell r="V4096" t="str">
            <v>прочие</v>
          </cell>
        </row>
        <row r="4097">
          <cell r="H4097" t="str">
            <v>вкл в п. 4090.</v>
          </cell>
          <cell r="J4097" t="str">
            <v>вкл в п. 4090.</v>
          </cell>
          <cell r="M4097" t="str">
            <v>вкл в п. 4090.</v>
          </cell>
          <cell r="P4097" t="str">
            <v>вкл в п. 4090.</v>
          </cell>
          <cell r="S4097" t="str">
            <v>вкл в п. 4090.</v>
          </cell>
        </row>
        <row r="4098">
          <cell r="H4098" t="str">
            <v>вкл в п. 4090.</v>
          </cell>
          <cell r="J4098" t="str">
            <v>вкл в п. 4090.</v>
          </cell>
          <cell r="M4098" t="str">
            <v>вкл в п. 4090.</v>
          </cell>
          <cell r="P4098" t="str">
            <v>вкл в п. 4090.</v>
          </cell>
          <cell r="S4098" t="str">
            <v>вкл в п. 4090.</v>
          </cell>
        </row>
        <row r="4099">
          <cell r="H4099" t="str">
            <v>вкл в п. 4090.</v>
          </cell>
          <cell r="J4099" t="str">
            <v>вкл в п. 4090.</v>
          </cell>
          <cell r="M4099" t="str">
            <v>вкл в п. 4090.</v>
          </cell>
          <cell r="P4099" t="str">
            <v>вкл в п. 4090.</v>
          </cell>
          <cell r="S4099" t="str">
            <v>вкл в п. 4090.</v>
          </cell>
        </row>
        <row r="4100">
          <cell r="H4100" t="str">
            <v>вкл в п. 4090.</v>
          </cell>
          <cell r="J4100" t="str">
            <v>вкл в п. 4090.</v>
          </cell>
          <cell r="M4100" t="str">
            <v>вкл в п. 4090.</v>
          </cell>
          <cell r="P4100" t="str">
            <v>вкл в п. 4090.</v>
          </cell>
          <cell r="S4100" t="str">
            <v>вкл в п. 4090.</v>
          </cell>
        </row>
        <row r="4101">
          <cell r="H4101" t="str">
            <v>вкл в п. 4090.</v>
          </cell>
          <cell r="J4101" t="str">
            <v>вкл в п. 4090.</v>
          </cell>
          <cell r="M4101" t="str">
            <v>вкл в п. 4090.</v>
          </cell>
          <cell r="P4101" t="str">
            <v>вкл в п. 4090.</v>
          </cell>
          <cell r="S4101" t="str">
            <v>вкл в п. 4090.</v>
          </cell>
        </row>
        <row r="4102">
          <cell r="H4102" t="str">
            <v>вкл в п. 4090.</v>
          </cell>
          <cell r="J4102" t="str">
            <v>вкл в п. 4090.</v>
          </cell>
          <cell r="M4102" t="str">
            <v>вкл в п. 4090.</v>
          </cell>
          <cell r="P4102" t="str">
            <v>вкл в п. 4090.</v>
          </cell>
          <cell r="S4102" t="str">
            <v>вкл в п. 4090.</v>
          </cell>
        </row>
        <row r="4103">
          <cell r="H4103" t="str">
            <v>вкл в п. 4090.</v>
          </cell>
          <cell r="J4103" t="str">
            <v>вкл в п. 4090.</v>
          </cell>
          <cell r="M4103" t="str">
            <v>вкл в п. 4090.</v>
          </cell>
          <cell r="P4103" t="str">
            <v>вкл в п. 4090.</v>
          </cell>
          <cell r="S4103" t="str">
            <v>вкл в п. 4090.</v>
          </cell>
        </row>
        <row r="4104">
          <cell r="H4104" t="str">
            <v>вкл в п. 4090.</v>
          </cell>
          <cell r="J4104" t="str">
            <v>вкл в п. 4090.</v>
          </cell>
          <cell r="M4104" t="str">
            <v>вкл в п. 4090.</v>
          </cell>
          <cell r="P4104" t="str">
            <v>вкл в п. 4090.</v>
          </cell>
          <cell r="S4104" t="str">
            <v>вкл в п. 4090.</v>
          </cell>
        </row>
        <row r="4105">
          <cell r="H4105" t="str">
            <v>вкл в п. 4090.</v>
          </cell>
          <cell r="J4105" t="str">
            <v>вкл в п. 4090.</v>
          </cell>
          <cell r="M4105" t="str">
            <v>вкл в п. 4090.</v>
          </cell>
          <cell r="P4105" t="str">
            <v>вкл в п. 4090.</v>
          </cell>
          <cell r="S4105" t="str">
            <v>вкл в п. 4090.</v>
          </cell>
        </row>
        <row r="4106">
          <cell r="H4106" t="str">
            <v>вкл в п. 4090.</v>
          </cell>
          <cell r="J4106" t="str">
            <v>вкл в п. 4090.</v>
          </cell>
          <cell r="M4106" t="str">
            <v>вкл в п. 4090.</v>
          </cell>
          <cell r="P4106" t="str">
            <v>вкл в п. 4090.</v>
          </cell>
          <cell r="S4106" t="str">
            <v>вкл в п. 4090.</v>
          </cell>
        </row>
        <row r="4107">
          <cell r="H4107" t="str">
            <v>вкл в п. 4090.</v>
          </cell>
          <cell r="J4107" t="str">
            <v>вкл в п. 4090.</v>
          </cell>
          <cell r="M4107" t="str">
            <v>вкл в п. 4090.</v>
          </cell>
          <cell r="P4107" t="str">
            <v>вкл в п. 4090.</v>
          </cell>
          <cell r="S4107" t="str">
            <v>вкл в п. 4090.</v>
          </cell>
        </row>
        <row r="4108">
          <cell r="H4108" t="str">
            <v>вкл в п. 4090.</v>
          </cell>
          <cell r="J4108" t="str">
            <v>вкл в п. 4090.</v>
          </cell>
          <cell r="M4108" t="str">
            <v>вкл в п. 4090.</v>
          </cell>
          <cell r="P4108" t="str">
            <v>вкл в п. 4090.</v>
          </cell>
          <cell r="S4108" t="str">
            <v>вкл в п. 4090.</v>
          </cell>
        </row>
        <row r="4109">
          <cell r="H4109" t="str">
            <v>вкл в п. 4090.</v>
          </cell>
          <cell r="J4109" t="str">
            <v>вкл в п. 4090.</v>
          </cell>
          <cell r="M4109" t="str">
            <v>вкл в п. 4090.</v>
          </cell>
          <cell r="P4109" t="str">
            <v>вкл в п. 4090.</v>
          </cell>
          <cell r="S4109" t="str">
            <v>вкл в п. 4090.</v>
          </cell>
        </row>
        <row r="4110">
          <cell r="H4110" t="str">
            <v>вкл в п. 4090.</v>
          </cell>
          <cell r="J4110" t="str">
            <v>вкл в п. 4090.</v>
          </cell>
          <cell r="M4110" t="str">
            <v>вкл в п. 4090.</v>
          </cell>
          <cell r="P4110" t="str">
            <v>вкл в п. 4090.</v>
          </cell>
          <cell r="S4110" t="str">
            <v>вкл в п. 4090.</v>
          </cell>
        </row>
        <row r="4111">
          <cell r="H4111" t="str">
            <v>вкл в п. 4090.</v>
          </cell>
          <cell r="J4111" t="str">
            <v>вкл в п. 4090.</v>
          </cell>
          <cell r="M4111" t="str">
            <v>вкл в п. 4090.</v>
          </cell>
          <cell r="P4111" t="str">
            <v>вкл в п. 4090.</v>
          </cell>
          <cell r="S4111" t="str">
            <v>вкл в п. 4090.</v>
          </cell>
        </row>
        <row r="4112">
          <cell r="H4112" t="str">
            <v>вкл в п. 4090.</v>
          </cell>
          <cell r="J4112" t="str">
            <v>вкл в п. 4090.</v>
          </cell>
          <cell r="M4112" t="str">
            <v>вкл в п. 4090.</v>
          </cell>
          <cell r="P4112" t="str">
            <v>вкл в п. 4090.</v>
          </cell>
          <cell r="S4112" t="str">
            <v>вкл в п. 4090.</v>
          </cell>
        </row>
        <row r="4113">
          <cell r="H4113" t="str">
            <v>вкл в п. 4090.</v>
          </cell>
          <cell r="J4113" t="str">
            <v>вкл в п. 4090.</v>
          </cell>
          <cell r="M4113" t="str">
            <v>вкл в п. 4090.</v>
          </cell>
          <cell r="P4113" t="str">
            <v>вкл в п. 4090.</v>
          </cell>
          <cell r="S4113" t="str">
            <v>вкл в п. 4090.</v>
          </cell>
        </row>
        <row r="4114">
          <cell r="H4114" t="str">
            <v>вкл в п. 4090.</v>
          </cell>
          <cell r="J4114" t="str">
            <v>вкл в п. 4090.</v>
          </cell>
          <cell r="M4114" t="str">
            <v>вкл в п. 4090.</v>
          </cell>
          <cell r="P4114" t="str">
            <v>вкл в п. 4090.</v>
          </cell>
          <cell r="S4114" t="str">
            <v>вкл в п. 4090.</v>
          </cell>
        </row>
        <row r="4115">
          <cell r="H4115" t="str">
            <v>вкл в п. 4090.</v>
          </cell>
          <cell r="J4115" t="str">
            <v>вкл в п. 4090.</v>
          </cell>
          <cell r="M4115" t="str">
            <v>вкл в п. 4090.</v>
          </cell>
          <cell r="P4115" t="str">
            <v>вкл в п. 4090.</v>
          </cell>
          <cell r="S4115" t="str">
            <v>вкл в п. 4090.</v>
          </cell>
        </row>
        <row r="4116">
          <cell r="H4116" t="str">
            <v>вкл в п. 4090.</v>
          </cell>
          <cell r="J4116" t="str">
            <v>вкл в п. 4090.</v>
          </cell>
          <cell r="M4116" t="str">
            <v>вкл в п. 4090.</v>
          </cell>
          <cell r="P4116" t="str">
            <v>вкл в п. 4090.</v>
          </cell>
          <cell r="S4116" t="str">
            <v>вкл в п. 4090.</v>
          </cell>
        </row>
        <row r="4117">
          <cell r="H4117" t="str">
            <v>вкл в п. 4090.</v>
          </cell>
          <cell r="J4117" t="str">
            <v>вкл в п. 4090.</v>
          </cell>
          <cell r="M4117" t="str">
            <v>вкл в п. 4090.</v>
          </cell>
          <cell r="P4117" t="str">
            <v>вкл в п. 4090.</v>
          </cell>
          <cell r="S4117" t="str">
            <v>вкл в п. 4090.</v>
          </cell>
        </row>
        <row r="4118">
          <cell r="H4118" t="str">
            <v>вкл в п. 4090.</v>
          </cell>
          <cell r="J4118" t="str">
            <v>вкл в п. 4090.</v>
          </cell>
          <cell r="M4118" t="str">
            <v>вкл в п. 4090.</v>
          </cell>
          <cell r="P4118" t="str">
            <v>вкл в п. 4090.</v>
          </cell>
          <cell r="S4118" t="str">
            <v>вкл в п. 4090.</v>
          </cell>
        </row>
        <row r="4119">
          <cell r="H4119" t="str">
            <v>вкл в п. 4090.</v>
          </cell>
          <cell r="J4119" t="str">
            <v>вкл в п. 4090.</v>
          </cell>
          <cell r="M4119" t="str">
            <v>вкл в п. 4090.</v>
          </cell>
          <cell r="P4119" t="str">
            <v>вкл в п. 4090.</v>
          </cell>
          <cell r="S4119" t="str">
            <v>вкл в п. 4090.</v>
          </cell>
        </row>
        <row r="4120">
          <cell r="H4120" t="str">
            <v>вкл в п. 4090.</v>
          </cell>
          <cell r="J4120" t="str">
            <v>вкл в п. 4090.</v>
          </cell>
          <cell r="M4120" t="str">
            <v>вкл в п. 4090.</v>
          </cell>
          <cell r="P4120" t="str">
            <v>вкл в п. 4090.</v>
          </cell>
          <cell r="S4120" t="str">
            <v>вкл в п. 4090.</v>
          </cell>
        </row>
        <row r="4121">
          <cell r="H4121" t="str">
            <v>вкл в п. 4090.</v>
          </cell>
          <cell r="J4121" t="str">
            <v>вкл в п. 4090.</v>
          </cell>
          <cell r="M4121" t="str">
            <v>вкл в п. 4090.</v>
          </cell>
          <cell r="P4121" t="str">
            <v>вкл в п. 4090.</v>
          </cell>
          <cell r="S4121" t="str">
            <v>вкл в п. 4090.</v>
          </cell>
        </row>
        <row r="4122">
          <cell r="H4122" t="str">
            <v>вкл в п. 4090.</v>
          </cell>
          <cell r="J4122" t="str">
            <v>вкл в п. 4090.</v>
          </cell>
          <cell r="M4122" t="str">
            <v>вкл в п. 4090.</v>
          </cell>
          <cell r="P4122" t="str">
            <v>вкл в п. 4090.</v>
          </cell>
          <cell r="S4122" t="str">
            <v>вкл в п. 4090.</v>
          </cell>
        </row>
        <row r="4123">
          <cell r="H4123" t="str">
            <v>вкл в п. 4090.</v>
          </cell>
          <cell r="J4123" t="str">
            <v>вкл в п. 4090.</v>
          </cell>
          <cell r="M4123" t="str">
            <v>вкл в п. 4090.</v>
          </cell>
          <cell r="P4123" t="str">
            <v>вкл в п. 4090.</v>
          </cell>
          <cell r="S4123" t="str">
            <v>вкл в п. 4090.</v>
          </cell>
        </row>
        <row r="4124">
          <cell r="H4124" t="str">
            <v>вкл в п. 4090.</v>
          </cell>
          <cell r="J4124" t="str">
            <v>вкл в п. 4090.</v>
          </cell>
          <cell r="M4124" t="str">
            <v>вкл в п. 4090.</v>
          </cell>
          <cell r="P4124" t="str">
            <v>вкл в п. 4090.</v>
          </cell>
          <cell r="S4124" t="str">
            <v>вкл в п. 4090.</v>
          </cell>
        </row>
        <row r="4125">
          <cell r="H4125" t="str">
            <v>вкл в п. 4090.</v>
          </cell>
          <cell r="J4125" t="str">
            <v>вкл в п. 4090.</v>
          </cell>
          <cell r="M4125" t="str">
            <v>вкл в п. 4090.</v>
          </cell>
          <cell r="P4125" t="str">
            <v>вкл в п. 4090.</v>
          </cell>
          <cell r="S4125" t="str">
            <v>вкл в п. 4090.</v>
          </cell>
        </row>
        <row r="4126">
          <cell r="H4126" t="str">
            <v>вкл в п. 4090.</v>
          </cell>
          <cell r="J4126" t="str">
            <v>вкл в п. 4090.</v>
          </cell>
          <cell r="M4126" t="str">
            <v>вкл в п. 4090.</v>
          </cell>
          <cell r="P4126" t="str">
            <v>вкл в п. 4090.</v>
          </cell>
          <cell r="S4126" t="str">
            <v>вкл в п. 4090.</v>
          </cell>
        </row>
        <row r="4127">
          <cell r="H4127" t="str">
            <v>вкл в п. 4090.</v>
          </cell>
          <cell r="J4127" t="str">
            <v>вкл в п. 4090.</v>
          </cell>
          <cell r="M4127" t="str">
            <v>вкл в п. 4090.</v>
          </cell>
          <cell r="P4127" t="str">
            <v>вкл в п. 4090.</v>
          </cell>
          <cell r="S4127" t="str">
            <v>вкл в п. 4090.</v>
          </cell>
        </row>
        <row r="4128">
          <cell r="H4128" t="str">
            <v>вкл в п. 4090.</v>
          </cell>
          <cell r="J4128" t="str">
            <v>вкл в п. 4090.</v>
          </cell>
          <cell r="M4128" t="str">
            <v>вкл в п. 4090.</v>
          </cell>
          <cell r="P4128" t="str">
            <v>вкл в п. 4090.</v>
          </cell>
          <cell r="S4128" t="str">
            <v>вкл в п. 4090.</v>
          </cell>
        </row>
        <row r="4129">
          <cell r="H4129">
            <v>0</v>
          </cell>
          <cell r="J4129">
            <v>0</v>
          </cell>
          <cell r="M4129">
            <v>0</v>
          </cell>
          <cell r="P4129">
            <v>0</v>
          </cell>
          <cell r="S4129">
            <v>0</v>
          </cell>
        </row>
        <row r="4130">
          <cell r="H4130" t="str">
            <v>вкл в п. 943.</v>
          </cell>
          <cell r="J4130" t="str">
            <v>вкл в п. 943.</v>
          </cell>
          <cell r="M4130" t="str">
            <v>вкл в п. 943.</v>
          </cell>
          <cell r="P4130" t="str">
            <v>вкл в п. 943.</v>
          </cell>
          <cell r="S4130" t="str">
            <v>вкл в п. 943.</v>
          </cell>
        </row>
        <row r="4131">
          <cell r="H4131" t="str">
            <v>вкл в п. 943.</v>
          </cell>
          <cell r="J4131" t="str">
            <v>вкл в п. 943.</v>
          </cell>
          <cell r="M4131" t="str">
            <v>вкл в п. 943.</v>
          </cell>
          <cell r="P4131" t="str">
            <v>вкл в п. 943.</v>
          </cell>
          <cell r="S4131" t="str">
            <v>вкл в п. 943.</v>
          </cell>
        </row>
        <row r="4132">
          <cell r="H4132" t="str">
            <v>вкл в п. 943.</v>
          </cell>
          <cell r="J4132" t="str">
            <v>вкл в п. 943.</v>
          </cell>
          <cell r="M4132" t="str">
            <v>вкл в п. 943.</v>
          </cell>
          <cell r="P4132" t="str">
            <v>вкл в п. 943.</v>
          </cell>
          <cell r="S4132" t="str">
            <v>вкл в п. 943.</v>
          </cell>
        </row>
        <row r="4133">
          <cell r="H4133" t="str">
            <v>вкл в п. 943.</v>
          </cell>
          <cell r="J4133" t="str">
            <v>вкл в п. 943.</v>
          </cell>
          <cell r="M4133" t="str">
            <v>вкл в п. 943.</v>
          </cell>
          <cell r="P4133" t="str">
            <v>вкл в п. 943.</v>
          </cell>
          <cell r="S4133" t="str">
            <v>вкл в п. 943.</v>
          </cell>
        </row>
        <row r="4134">
          <cell r="H4134" t="str">
            <v>вкл в п. 943.</v>
          </cell>
          <cell r="J4134" t="str">
            <v>вкл в п. 943.</v>
          </cell>
          <cell r="M4134" t="str">
            <v>вкл в п. 943.</v>
          </cell>
          <cell r="P4134" t="str">
            <v>вкл в п. 943.</v>
          </cell>
          <cell r="S4134" t="str">
            <v>вкл в п. 943.</v>
          </cell>
        </row>
        <row r="4135">
          <cell r="H4135" t="str">
            <v>вкл в п. 943.</v>
          </cell>
          <cell r="J4135" t="str">
            <v>вкл в п. 943.</v>
          </cell>
          <cell r="M4135" t="str">
            <v>вкл в п. 943.</v>
          </cell>
          <cell r="P4135" t="str">
            <v>вкл в п. 943.</v>
          </cell>
          <cell r="S4135" t="str">
            <v>вкл в п. 943.</v>
          </cell>
        </row>
        <row r="4136">
          <cell r="H4136" t="str">
            <v>вкл в п. 943.</v>
          </cell>
          <cell r="J4136" t="str">
            <v>вкл в п. 943.</v>
          </cell>
          <cell r="M4136" t="str">
            <v>вкл в п. 943.</v>
          </cell>
          <cell r="P4136" t="str">
            <v>вкл в п. 943.</v>
          </cell>
          <cell r="S4136" t="str">
            <v>вкл в п. 943.</v>
          </cell>
        </row>
        <row r="4137">
          <cell r="H4137" t="str">
            <v>вкл в п. 943.</v>
          </cell>
          <cell r="J4137" t="str">
            <v>вкл в п. 943.</v>
          </cell>
          <cell r="M4137" t="str">
            <v>вкл в п. 943.</v>
          </cell>
          <cell r="P4137" t="str">
            <v>вкл в п. 943.</v>
          </cell>
          <cell r="S4137" t="str">
            <v>вкл в п. 943.</v>
          </cell>
        </row>
        <row r="4138">
          <cell r="H4138" t="str">
            <v>вкл в п. 943.</v>
          </cell>
          <cell r="J4138" t="str">
            <v>вкл в п. 943.</v>
          </cell>
          <cell r="M4138" t="str">
            <v>вкл в п. 943.</v>
          </cell>
          <cell r="P4138" t="str">
            <v>вкл в п. 943.</v>
          </cell>
          <cell r="S4138" t="str">
            <v>вкл в п. 943.</v>
          </cell>
        </row>
        <row r="4139">
          <cell r="H4139">
            <v>578015.20914815227</v>
          </cell>
          <cell r="J4139">
            <v>578015.20914815227</v>
          </cell>
          <cell r="M4139">
            <v>578015.20914815227</v>
          </cell>
          <cell r="P4139">
            <v>578015.20914815227</v>
          </cell>
          <cell r="S4139">
            <v>578015.20914815227</v>
          </cell>
          <cell r="V4139" t="str">
            <v>КИПиА</v>
          </cell>
        </row>
        <row r="4140">
          <cell r="H4140">
            <v>0</v>
          </cell>
          <cell r="J4140">
            <v>0</v>
          </cell>
          <cell r="M4140">
            <v>0</v>
          </cell>
          <cell r="P4140">
            <v>0</v>
          </cell>
          <cell r="S4140">
            <v>0</v>
          </cell>
        </row>
        <row r="4141">
          <cell r="H4141">
            <v>0</v>
          </cell>
          <cell r="J4141">
            <v>0</v>
          </cell>
          <cell r="M4141">
            <v>0</v>
          </cell>
          <cell r="P4141">
            <v>0</v>
          </cell>
          <cell r="S4141">
            <v>0</v>
          </cell>
        </row>
        <row r="4142">
          <cell r="H4142">
            <v>0</v>
          </cell>
          <cell r="J4142">
            <v>0</v>
          </cell>
          <cell r="M4142">
            <v>0</v>
          </cell>
          <cell r="P4142">
            <v>0</v>
          </cell>
          <cell r="S4142">
            <v>0</v>
          </cell>
          <cell r="V4142" t="str">
            <v>КИПиА</v>
          </cell>
        </row>
        <row r="4143">
          <cell r="H4143">
            <v>0</v>
          </cell>
          <cell r="J4143">
            <v>0</v>
          </cell>
          <cell r="M4143">
            <v>0</v>
          </cell>
          <cell r="P4143">
            <v>0</v>
          </cell>
          <cell r="S4143">
            <v>0</v>
          </cell>
        </row>
        <row r="4144">
          <cell r="H4144">
            <v>0</v>
          </cell>
          <cell r="J4144">
            <v>0</v>
          </cell>
          <cell r="M4144">
            <v>0</v>
          </cell>
          <cell r="P4144">
            <v>0</v>
          </cell>
          <cell r="S4144">
            <v>0</v>
          </cell>
        </row>
        <row r="4145">
          <cell r="H4145">
            <v>0</v>
          </cell>
          <cell r="J4145">
            <v>0</v>
          </cell>
          <cell r="M4145">
            <v>0</v>
          </cell>
          <cell r="P4145">
            <v>0</v>
          </cell>
          <cell r="S4145">
            <v>0</v>
          </cell>
        </row>
        <row r="4146">
          <cell r="H4146">
            <v>0</v>
          </cell>
          <cell r="J4146">
            <v>0</v>
          </cell>
          <cell r="M4146">
            <v>0</v>
          </cell>
          <cell r="P4146">
            <v>0</v>
          </cell>
          <cell r="S4146">
            <v>0</v>
          </cell>
        </row>
        <row r="4147">
          <cell r="H4147">
            <v>0</v>
          </cell>
          <cell r="J4147">
            <v>0</v>
          </cell>
          <cell r="M4147">
            <v>0</v>
          </cell>
          <cell r="P4147">
            <v>0</v>
          </cell>
          <cell r="S4147">
            <v>0</v>
          </cell>
        </row>
        <row r="4148">
          <cell r="H4148">
            <v>0</v>
          </cell>
          <cell r="J4148">
            <v>0</v>
          </cell>
          <cell r="M4148">
            <v>0</v>
          </cell>
          <cell r="P4148">
            <v>0</v>
          </cell>
          <cell r="S4148">
            <v>0</v>
          </cell>
        </row>
        <row r="4149">
          <cell r="H4149">
            <v>6601.0403563943992</v>
          </cell>
          <cell r="J4149">
            <v>6601.0403563943992</v>
          </cell>
          <cell r="M4149">
            <v>6601.0403563943992</v>
          </cell>
          <cell r="P4149">
            <v>6601.0403563943992</v>
          </cell>
          <cell r="S4149">
            <v>6601.0403563943992</v>
          </cell>
          <cell r="V4149" t="str">
            <v>КИПиА</v>
          </cell>
        </row>
        <row r="4150">
          <cell r="H4150">
            <v>0</v>
          </cell>
          <cell r="J4150">
            <v>0</v>
          </cell>
          <cell r="M4150">
            <v>0</v>
          </cell>
          <cell r="P4150">
            <v>0</v>
          </cell>
          <cell r="S4150">
            <v>0</v>
          </cell>
        </row>
        <row r="4151">
          <cell r="H4151">
            <v>0</v>
          </cell>
          <cell r="J4151">
            <v>0</v>
          </cell>
          <cell r="M4151">
            <v>0</v>
          </cell>
          <cell r="P4151">
            <v>0</v>
          </cell>
          <cell r="S4151">
            <v>0</v>
          </cell>
        </row>
        <row r="4152">
          <cell r="H4152">
            <v>0</v>
          </cell>
          <cell r="J4152">
            <v>0</v>
          </cell>
          <cell r="M4152">
            <v>0</v>
          </cell>
          <cell r="P4152">
            <v>0</v>
          </cell>
          <cell r="S4152">
            <v>0</v>
          </cell>
        </row>
        <row r="4153">
          <cell r="H4153">
            <v>6723.2818444757768</v>
          </cell>
          <cell r="J4153">
            <v>6723.2818444757768</v>
          </cell>
          <cell r="M4153">
            <v>6723.2818444757768</v>
          </cell>
          <cell r="P4153">
            <v>6723.2818444757768</v>
          </cell>
          <cell r="S4153">
            <v>6723.2818444757768</v>
          </cell>
          <cell r="V4153" t="str">
            <v>Прочие</v>
          </cell>
        </row>
        <row r="4154">
          <cell r="H4154">
            <v>0</v>
          </cell>
          <cell r="J4154">
            <v>0</v>
          </cell>
          <cell r="M4154">
            <v>0</v>
          </cell>
          <cell r="P4154">
            <v>0</v>
          </cell>
          <cell r="S4154">
            <v>0</v>
          </cell>
        </row>
        <row r="4155">
          <cell r="H4155">
            <v>1814686.8437543432</v>
          </cell>
          <cell r="J4155">
            <v>1814686.8437543432</v>
          </cell>
          <cell r="M4155">
            <v>1814686.8437543432</v>
          </cell>
          <cell r="P4155">
            <v>1814686.8437543432</v>
          </cell>
          <cell r="S4155">
            <v>1814686.8437543432</v>
          </cell>
          <cell r="V4155" t="str">
            <v>Насосы</v>
          </cell>
        </row>
        <row r="4156">
          <cell r="H4156" t="str">
            <v>вкл в смр</v>
          </cell>
          <cell r="J4156" t="str">
            <v>вкл в смр</v>
          </cell>
          <cell r="M4156" t="str">
            <v>вкл в смр</v>
          </cell>
          <cell r="P4156" t="str">
            <v>вкл в смр</v>
          </cell>
          <cell r="S4156" t="str">
            <v>вкл в смр</v>
          </cell>
          <cell r="V4156" t="str">
            <v>Арм-ра НД/ВД</v>
          </cell>
        </row>
        <row r="4157">
          <cell r="H4157">
            <v>0</v>
          </cell>
          <cell r="J4157">
            <v>0</v>
          </cell>
          <cell r="M4157">
            <v>0</v>
          </cell>
          <cell r="P4157">
            <v>0</v>
          </cell>
          <cell r="S4157">
            <v>0</v>
          </cell>
        </row>
        <row r="4158">
          <cell r="H4158" t="str">
            <v>вкл в п. 1259.</v>
          </cell>
          <cell r="J4158" t="str">
            <v>вкл в п. 1259.</v>
          </cell>
          <cell r="M4158" t="str">
            <v>вкл в п. 1259.</v>
          </cell>
          <cell r="P4158" t="str">
            <v>вкл в п. 1259.</v>
          </cell>
          <cell r="S4158" t="str">
            <v>вкл в п. 1259.</v>
          </cell>
        </row>
        <row r="4159">
          <cell r="H4159" t="str">
            <v>вкл в п. 1259.</v>
          </cell>
          <cell r="J4159" t="str">
            <v>вкл в п. 1259.</v>
          </cell>
          <cell r="M4159" t="str">
            <v>вкл в п. 1259.</v>
          </cell>
          <cell r="P4159" t="str">
            <v>вкл в п. 1259.</v>
          </cell>
          <cell r="S4159" t="str">
            <v>вкл в п. 1259.</v>
          </cell>
        </row>
        <row r="4160">
          <cell r="H4160" t="str">
            <v>вкл в п. 1259.</v>
          </cell>
          <cell r="J4160" t="str">
            <v>вкл в п. 1259.</v>
          </cell>
          <cell r="M4160" t="str">
            <v>вкл в п. 1259.</v>
          </cell>
          <cell r="P4160" t="str">
            <v>вкл в п. 1259.</v>
          </cell>
          <cell r="S4160" t="str">
            <v>вкл в п. 1259.</v>
          </cell>
        </row>
        <row r="4161">
          <cell r="H4161" t="str">
            <v>вкл в п. 1259.</v>
          </cell>
          <cell r="J4161" t="str">
            <v>вкл в п. 1259.</v>
          </cell>
          <cell r="M4161" t="str">
            <v>вкл в п. 1259.</v>
          </cell>
          <cell r="P4161" t="str">
            <v>вкл в п. 1259.</v>
          </cell>
          <cell r="S4161" t="str">
            <v>вкл в п. 1259.</v>
          </cell>
        </row>
        <row r="4162">
          <cell r="H4162">
            <v>1833622.3212206664</v>
          </cell>
          <cell r="J4162">
            <v>1833622.3212206664</v>
          </cell>
          <cell r="M4162">
            <v>1833622.3212206664</v>
          </cell>
          <cell r="P4162">
            <v>1833622.3212206664</v>
          </cell>
          <cell r="S4162">
            <v>1833622.3212206664</v>
          </cell>
          <cell r="V4162" t="str">
            <v>связь</v>
          </cell>
        </row>
        <row r="4163">
          <cell r="H4163" t="str">
            <v>вкл в п. 4156.</v>
          </cell>
          <cell r="J4163" t="str">
            <v>вкл в п. 4156.</v>
          </cell>
          <cell r="M4163" t="str">
            <v>вкл в п. 4156.</v>
          </cell>
          <cell r="P4163" t="str">
            <v>вкл в п. 4156.</v>
          </cell>
          <cell r="S4163" t="str">
            <v>вкл в п. 4156.</v>
          </cell>
        </row>
        <row r="4164">
          <cell r="H4164" t="str">
            <v>вкл в п. 4156.</v>
          </cell>
          <cell r="J4164" t="str">
            <v>вкл в п. 4156.</v>
          </cell>
          <cell r="M4164" t="str">
            <v>вкл в п. 4156.</v>
          </cell>
          <cell r="P4164" t="str">
            <v>вкл в п. 4156.</v>
          </cell>
          <cell r="S4164" t="str">
            <v>вкл в п. 4156.</v>
          </cell>
        </row>
        <row r="4165">
          <cell r="H4165" t="str">
            <v>вкл в п. 4156.</v>
          </cell>
          <cell r="J4165" t="str">
            <v>вкл в п. 4156.</v>
          </cell>
          <cell r="M4165" t="str">
            <v>вкл в п. 4156.</v>
          </cell>
          <cell r="P4165" t="str">
            <v>вкл в п. 4156.</v>
          </cell>
          <cell r="S4165" t="str">
            <v>вкл в п. 4156.</v>
          </cell>
        </row>
        <row r="4166">
          <cell r="H4166" t="str">
            <v>вкл в п. 4156.</v>
          </cell>
          <cell r="J4166" t="str">
            <v>вкл в п. 4156.</v>
          </cell>
          <cell r="M4166" t="str">
            <v>вкл в п. 4156.</v>
          </cell>
          <cell r="P4166" t="str">
            <v>вкл в п. 4156.</v>
          </cell>
          <cell r="S4166" t="str">
            <v>вкл в п. 4156.</v>
          </cell>
        </row>
        <row r="4167">
          <cell r="H4167" t="str">
            <v>вкл в п. 4156.</v>
          </cell>
          <cell r="J4167" t="str">
            <v>вкл в п. 4156.</v>
          </cell>
          <cell r="M4167" t="str">
            <v>вкл в п. 4156.</v>
          </cell>
          <cell r="P4167" t="str">
            <v>вкл в п. 4156.</v>
          </cell>
          <cell r="S4167" t="str">
            <v>вкл в п. 4156.</v>
          </cell>
        </row>
        <row r="4168">
          <cell r="H4168" t="str">
            <v>вкл в п. 4156.</v>
          </cell>
          <cell r="J4168" t="str">
            <v>вкл в п. 4156.</v>
          </cell>
          <cell r="M4168" t="str">
            <v>вкл в п. 4156.</v>
          </cell>
          <cell r="P4168" t="str">
            <v>вкл в п. 4156.</v>
          </cell>
          <cell r="S4168" t="str">
            <v>вкл в п. 4156.</v>
          </cell>
        </row>
        <row r="4169">
          <cell r="H4169" t="str">
            <v>вкл в п. 4156.</v>
          </cell>
          <cell r="J4169" t="str">
            <v>вкл в п. 4156.</v>
          </cell>
          <cell r="M4169" t="str">
            <v>вкл в п. 4156.</v>
          </cell>
          <cell r="P4169" t="str">
            <v>вкл в п. 4156.</v>
          </cell>
          <cell r="S4169" t="str">
            <v>вкл в п. 4156.</v>
          </cell>
        </row>
        <row r="4170">
          <cell r="H4170" t="str">
            <v>вкл в п. 4156.</v>
          </cell>
          <cell r="J4170" t="str">
            <v>вкл в п. 4156.</v>
          </cell>
          <cell r="M4170" t="str">
            <v>вкл в п. 4156.</v>
          </cell>
          <cell r="P4170" t="str">
            <v>вкл в п. 4156.</v>
          </cell>
          <cell r="S4170" t="str">
            <v>вкл в п. 4156.</v>
          </cell>
        </row>
        <row r="4171">
          <cell r="H4171" t="str">
            <v>вкл в п. 2808.</v>
          </cell>
          <cell r="J4171" t="str">
            <v>вкл в п. 2808.</v>
          </cell>
          <cell r="M4171" t="str">
            <v>вкл в п. 2808.</v>
          </cell>
          <cell r="P4171" t="str">
            <v>вкл в п. 2808.</v>
          </cell>
          <cell r="S4171" t="str">
            <v>вкл в п. 2808.</v>
          </cell>
        </row>
        <row r="4172">
          <cell r="H4172" t="str">
            <v>вкл в п. 2808.</v>
          </cell>
          <cell r="J4172" t="str">
            <v>вкл в п. 2808.</v>
          </cell>
          <cell r="M4172" t="str">
            <v>вкл в п. 2808.</v>
          </cell>
          <cell r="P4172" t="str">
            <v>вкл в п. 2808.</v>
          </cell>
          <cell r="S4172" t="str">
            <v>вкл в п. 2808.</v>
          </cell>
        </row>
        <row r="4173">
          <cell r="H4173" t="str">
            <v>вкл в п. 2808.</v>
          </cell>
          <cell r="J4173" t="str">
            <v>вкл в п. 2808.</v>
          </cell>
          <cell r="M4173" t="str">
            <v>вкл в п. 2808.</v>
          </cell>
          <cell r="P4173" t="str">
            <v>вкл в п. 2808.</v>
          </cell>
          <cell r="S4173" t="str">
            <v>вкл в п. 2808.</v>
          </cell>
        </row>
        <row r="4174">
          <cell r="H4174">
            <v>1814686.8437543432</v>
          </cell>
          <cell r="J4174">
            <v>1814686.8437543432</v>
          </cell>
          <cell r="M4174">
            <v>1814686.8437543432</v>
          </cell>
          <cell r="P4174">
            <v>1814686.8437543432</v>
          </cell>
          <cell r="S4174">
            <v>1814686.8437543432</v>
          </cell>
          <cell r="V4174" t="str">
            <v>Насосы</v>
          </cell>
        </row>
        <row r="4175">
          <cell r="H4175" t="str">
            <v>вкл в п. 1386.</v>
          </cell>
          <cell r="J4175" t="str">
            <v>вкл в п. 1386.</v>
          </cell>
          <cell r="M4175" t="str">
            <v>вкл в п. 1386.</v>
          </cell>
          <cell r="P4175" t="str">
            <v>вкл в п. 1386.</v>
          </cell>
          <cell r="S4175" t="str">
            <v>вкл в п. 1386.</v>
          </cell>
        </row>
        <row r="4176">
          <cell r="H4176" t="str">
            <v>вкл в п. 1386.</v>
          </cell>
          <cell r="J4176" t="str">
            <v>вкл в п. 1386.</v>
          </cell>
          <cell r="M4176" t="str">
            <v>вкл в п. 1386.</v>
          </cell>
          <cell r="P4176" t="str">
            <v>вкл в п. 1386.</v>
          </cell>
          <cell r="S4176" t="str">
            <v>вкл в п. 1386.</v>
          </cell>
        </row>
        <row r="4177">
          <cell r="H4177" t="str">
            <v>вкл в п. 1386.</v>
          </cell>
          <cell r="J4177" t="str">
            <v>вкл в п. 1386.</v>
          </cell>
          <cell r="M4177" t="str">
            <v>вкл в п. 1386.</v>
          </cell>
          <cell r="P4177" t="str">
            <v>вкл в п. 1386.</v>
          </cell>
          <cell r="S4177" t="str">
            <v>вкл в п. 1386.</v>
          </cell>
        </row>
        <row r="4178">
          <cell r="H4178" t="str">
            <v>вкл в п. 1386.</v>
          </cell>
          <cell r="J4178" t="str">
            <v>вкл в п. 1386.</v>
          </cell>
          <cell r="M4178" t="str">
            <v>вкл в п. 1386.</v>
          </cell>
          <cell r="P4178" t="str">
            <v>вкл в п. 1386.</v>
          </cell>
          <cell r="S4178" t="str">
            <v>вкл в п. 1386.</v>
          </cell>
        </row>
        <row r="4179">
          <cell r="H4179" t="str">
            <v>вкл в п. 1386.</v>
          </cell>
          <cell r="J4179" t="str">
            <v>вкл в п. 1386.</v>
          </cell>
          <cell r="M4179" t="str">
            <v>вкл в п. 1386.</v>
          </cell>
          <cell r="P4179" t="str">
            <v>вкл в п. 1386.</v>
          </cell>
          <cell r="S4179" t="str">
            <v>вкл в п. 1386.</v>
          </cell>
        </row>
        <row r="4180">
          <cell r="H4180" t="str">
            <v>вкл в п. 1386.</v>
          </cell>
          <cell r="J4180" t="str">
            <v>вкл в п. 1386.</v>
          </cell>
          <cell r="M4180" t="str">
            <v>вкл в п. 1386.</v>
          </cell>
          <cell r="P4180" t="str">
            <v>вкл в п. 1386.</v>
          </cell>
          <cell r="S4180" t="str">
            <v>вкл в п. 1386.</v>
          </cell>
        </row>
        <row r="4181">
          <cell r="H4181" t="str">
            <v>вкл в п. 1386.</v>
          </cell>
          <cell r="J4181" t="str">
            <v>вкл в п. 1386.</v>
          </cell>
          <cell r="M4181" t="str">
            <v>вкл в п. 1386.</v>
          </cell>
          <cell r="P4181" t="str">
            <v>вкл в п. 1386.</v>
          </cell>
          <cell r="S4181" t="str">
            <v>вкл в п. 1386.</v>
          </cell>
        </row>
        <row r="4182">
          <cell r="H4182" t="str">
            <v>вкл в п. 1386.</v>
          </cell>
          <cell r="J4182" t="str">
            <v>вкл в п. 1386.</v>
          </cell>
          <cell r="M4182" t="str">
            <v>вкл в п. 1386.</v>
          </cell>
          <cell r="P4182" t="str">
            <v>вкл в п. 1386.</v>
          </cell>
          <cell r="S4182" t="str">
            <v>вкл в п. 1386.</v>
          </cell>
        </row>
        <row r="4183">
          <cell r="H4183" t="str">
            <v>вкл в п. 1386.</v>
          </cell>
          <cell r="J4183" t="str">
            <v>вкл в п. 1386.</v>
          </cell>
          <cell r="M4183" t="str">
            <v>вкл в п. 1386.</v>
          </cell>
          <cell r="P4183" t="str">
            <v>вкл в п. 1386.</v>
          </cell>
          <cell r="S4183" t="str">
            <v>вкл в п. 1386.</v>
          </cell>
        </row>
        <row r="4184">
          <cell r="H4184" t="str">
            <v>вкл в п. 1386.</v>
          </cell>
          <cell r="J4184" t="str">
            <v>вкл в п. 1386.</v>
          </cell>
          <cell r="M4184" t="str">
            <v>вкл в п. 1386.</v>
          </cell>
          <cell r="P4184" t="str">
            <v>вкл в п. 1386.</v>
          </cell>
          <cell r="S4184" t="str">
            <v>вкл в п. 1386.</v>
          </cell>
        </row>
        <row r="4185">
          <cell r="H4185">
            <v>0</v>
          </cell>
          <cell r="J4185">
            <v>0</v>
          </cell>
          <cell r="M4185">
            <v>0</v>
          </cell>
          <cell r="P4185">
            <v>0</v>
          </cell>
          <cell r="S4185">
            <v>0</v>
          </cell>
        </row>
        <row r="4186">
          <cell r="H4186" t="str">
            <v>вкл в п. 943.</v>
          </cell>
          <cell r="J4186" t="str">
            <v>вкл в п. 943.</v>
          </cell>
          <cell r="M4186" t="str">
            <v>вкл в п. 943.</v>
          </cell>
          <cell r="P4186" t="str">
            <v>вкл в п. 943.</v>
          </cell>
          <cell r="S4186" t="str">
            <v>вкл в п. 943.</v>
          </cell>
        </row>
        <row r="4187">
          <cell r="H4187" t="str">
            <v>вкл в п. 943.</v>
          </cell>
          <cell r="J4187" t="str">
            <v>вкл в п. 943.</v>
          </cell>
          <cell r="M4187" t="str">
            <v>вкл в п. 943.</v>
          </cell>
          <cell r="P4187" t="str">
            <v>вкл в п. 943.</v>
          </cell>
          <cell r="S4187" t="str">
            <v>вкл в п. 943.</v>
          </cell>
        </row>
        <row r="4188">
          <cell r="H4188" t="str">
            <v>вкл в п. 947.</v>
          </cell>
          <cell r="J4188" t="str">
            <v>вкл в п. 947.</v>
          </cell>
          <cell r="M4188" t="str">
            <v>вкл в п. 947.</v>
          </cell>
          <cell r="P4188" t="str">
            <v>вкл в п. 947.</v>
          </cell>
          <cell r="S4188" t="str">
            <v>вкл в п. 947.</v>
          </cell>
        </row>
        <row r="4189">
          <cell r="H4189" t="str">
            <v>вкл в п. 947.</v>
          </cell>
          <cell r="J4189" t="str">
            <v>вкл в п. 947.</v>
          </cell>
          <cell r="M4189" t="str">
            <v>вкл в п. 947.</v>
          </cell>
          <cell r="P4189" t="str">
            <v>вкл в п. 947.</v>
          </cell>
          <cell r="S4189" t="str">
            <v>вкл в п. 947.</v>
          </cell>
        </row>
        <row r="4190">
          <cell r="H4190" t="str">
            <v>вкл в п. 947.</v>
          </cell>
          <cell r="J4190" t="str">
            <v>вкл в п. 947.</v>
          </cell>
          <cell r="M4190" t="str">
            <v>вкл в п. 947.</v>
          </cell>
          <cell r="P4190" t="str">
            <v>вкл в п. 947.</v>
          </cell>
          <cell r="S4190" t="str">
            <v>вкл в п. 947.</v>
          </cell>
        </row>
        <row r="4191">
          <cell r="H4191" t="str">
            <v>вкл в п. 947.</v>
          </cell>
          <cell r="J4191" t="str">
            <v>вкл в п. 947.</v>
          </cell>
          <cell r="M4191" t="str">
            <v>вкл в п. 947.</v>
          </cell>
          <cell r="P4191" t="str">
            <v>вкл в п. 947.</v>
          </cell>
          <cell r="S4191" t="str">
            <v>вкл в п. 947.</v>
          </cell>
        </row>
        <row r="4192">
          <cell r="H4192" t="str">
            <v>вкл в п. 947.</v>
          </cell>
          <cell r="J4192" t="str">
            <v>вкл в п. 947.</v>
          </cell>
          <cell r="M4192" t="str">
            <v>вкл в п. 947.</v>
          </cell>
          <cell r="P4192" t="str">
            <v>вкл в п. 947.</v>
          </cell>
          <cell r="S4192" t="str">
            <v>вкл в п. 947.</v>
          </cell>
        </row>
        <row r="4193">
          <cell r="H4193" t="str">
            <v>вкл в п. 947.</v>
          </cell>
          <cell r="J4193" t="str">
            <v>вкл в п. 947.</v>
          </cell>
          <cell r="M4193" t="str">
            <v>вкл в п. 947.</v>
          </cell>
          <cell r="P4193" t="str">
            <v>вкл в п. 947.</v>
          </cell>
          <cell r="S4193" t="str">
            <v>вкл в п. 947.</v>
          </cell>
        </row>
        <row r="4194">
          <cell r="H4194" t="str">
            <v>вкл в п. 947.</v>
          </cell>
          <cell r="J4194" t="str">
            <v>вкл в п. 947.</v>
          </cell>
          <cell r="M4194" t="str">
            <v>вкл в п. 947.</v>
          </cell>
          <cell r="P4194" t="str">
            <v>вкл в п. 947.</v>
          </cell>
          <cell r="S4194" t="str">
            <v>вкл в п. 947.</v>
          </cell>
        </row>
        <row r="4195">
          <cell r="H4195">
            <v>2803616.2315381607</v>
          </cell>
          <cell r="J4195">
            <v>2803616.2315381607</v>
          </cell>
          <cell r="M4195">
            <v>2803616.2315381607</v>
          </cell>
          <cell r="P4195">
            <v>2803616.2315381607</v>
          </cell>
          <cell r="S4195">
            <v>2803616.2315381607</v>
          </cell>
          <cell r="V4195" t="str">
            <v>ЭТО</v>
          </cell>
        </row>
        <row r="4196">
          <cell r="H4196">
            <v>15598730.489755346</v>
          </cell>
          <cell r="J4196">
            <v>15598730.489755346</v>
          </cell>
          <cell r="M4196">
            <v>15598730.489755346</v>
          </cell>
          <cell r="P4196">
            <v>15598730.489755346</v>
          </cell>
          <cell r="S4196">
            <v>15598730.489755346</v>
          </cell>
          <cell r="V4196" t="str">
            <v>ЭТО</v>
          </cell>
        </row>
        <row r="4197">
          <cell r="H4197">
            <v>354500315.43599552</v>
          </cell>
          <cell r="J4197">
            <v>354500315.43599552</v>
          </cell>
          <cell r="M4197">
            <v>354500315.43599552</v>
          </cell>
          <cell r="P4197">
            <v>354500315.43599552</v>
          </cell>
          <cell r="S4197">
            <v>354500315.43599552</v>
          </cell>
          <cell r="V4197" t="str">
            <v>АСУ ТП</v>
          </cell>
        </row>
        <row r="4198">
          <cell r="H4198" t="str">
            <v>вкл в п. 4191.</v>
          </cell>
          <cell r="J4198" t="str">
            <v>вкл в п. 4191.</v>
          </cell>
          <cell r="M4198" t="str">
            <v>вкл в п. 4191.</v>
          </cell>
          <cell r="P4198" t="str">
            <v>вкл в п. 4191.</v>
          </cell>
          <cell r="S4198" t="str">
            <v>вкл в п. 4191.</v>
          </cell>
        </row>
        <row r="4199">
          <cell r="H4199" t="str">
            <v>вкл в п. 4191.</v>
          </cell>
          <cell r="J4199" t="str">
            <v>вкл в п. 4191.</v>
          </cell>
          <cell r="M4199" t="str">
            <v>вкл в п. 4191.</v>
          </cell>
          <cell r="P4199" t="str">
            <v>вкл в п. 4191.</v>
          </cell>
          <cell r="S4199" t="str">
            <v>вкл в п. 4191.</v>
          </cell>
        </row>
        <row r="4200">
          <cell r="H4200" t="str">
            <v>вкл в п. 4191.</v>
          </cell>
          <cell r="J4200" t="str">
            <v>вкл в п. 4191.</v>
          </cell>
          <cell r="M4200" t="str">
            <v>вкл в п. 4191.</v>
          </cell>
          <cell r="P4200" t="str">
            <v>вкл в п. 4191.</v>
          </cell>
          <cell r="S4200" t="str">
            <v>вкл в п. 4191.</v>
          </cell>
        </row>
        <row r="4201">
          <cell r="H4201" t="str">
            <v>вкл в п. 4191.</v>
          </cell>
          <cell r="J4201" t="str">
            <v>вкл в п. 4191.</v>
          </cell>
          <cell r="M4201" t="str">
            <v>вкл в п. 4191.</v>
          </cell>
          <cell r="P4201" t="str">
            <v>вкл в п. 4191.</v>
          </cell>
          <cell r="S4201" t="str">
            <v>вкл в п. 4191.</v>
          </cell>
        </row>
        <row r="4202">
          <cell r="H4202" t="str">
            <v>вкл в п. 4191.</v>
          </cell>
          <cell r="J4202" t="str">
            <v>вкл в п. 4191.</v>
          </cell>
          <cell r="M4202" t="str">
            <v>вкл в п. 4191.</v>
          </cell>
          <cell r="P4202" t="str">
            <v>вкл в п. 4191.</v>
          </cell>
          <cell r="S4202" t="str">
            <v>вкл в п. 4191.</v>
          </cell>
        </row>
        <row r="4203">
          <cell r="H4203" t="str">
            <v>вкл в п. 4191.</v>
          </cell>
          <cell r="J4203" t="str">
            <v>вкл в п. 4191.</v>
          </cell>
          <cell r="M4203" t="str">
            <v>вкл в п. 4191.</v>
          </cell>
          <cell r="P4203" t="str">
            <v>вкл в п. 4191.</v>
          </cell>
          <cell r="S4203" t="str">
            <v>вкл в п. 4191.</v>
          </cell>
        </row>
        <row r="4204">
          <cell r="H4204" t="str">
            <v>вкл в п. 4191.</v>
          </cell>
          <cell r="J4204" t="str">
            <v>вкл в п. 4191.</v>
          </cell>
          <cell r="M4204" t="str">
            <v>вкл в п. 4191.</v>
          </cell>
          <cell r="P4204" t="str">
            <v>вкл в п. 4191.</v>
          </cell>
          <cell r="S4204" t="str">
            <v>вкл в п. 4191.</v>
          </cell>
        </row>
        <row r="4205">
          <cell r="H4205" t="str">
            <v>вкл в п. 4191.</v>
          </cell>
          <cell r="J4205" t="str">
            <v>вкл в п. 4191.</v>
          </cell>
          <cell r="M4205" t="str">
            <v>вкл в п. 4191.</v>
          </cell>
          <cell r="P4205" t="str">
            <v>вкл в п. 4191.</v>
          </cell>
          <cell r="S4205" t="str">
            <v>вкл в п. 4191.</v>
          </cell>
        </row>
        <row r="4206">
          <cell r="H4206" t="str">
            <v>вкл в п. 4191.</v>
          </cell>
          <cell r="J4206" t="str">
            <v>вкл в п. 4191.</v>
          </cell>
          <cell r="M4206" t="str">
            <v>вкл в п. 4191.</v>
          </cell>
          <cell r="P4206" t="str">
            <v>вкл в п. 4191.</v>
          </cell>
          <cell r="S4206" t="str">
            <v>вкл в п. 4191.</v>
          </cell>
        </row>
        <row r="4207">
          <cell r="H4207" t="str">
            <v>вкл в п. 4191.</v>
          </cell>
          <cell r="J4207" t="str">
            <v>вкл в п. 4191.</v>
          </cell>
          <cell r="M4207" t="str">
            <v>вкл в п. 4191.</v>
          </cell>
          <cell r="P4207" t="str">
            <v>вкл в п. 4191.</v>
          </cell>
          <cell r="S4207" t="str">
            <v>вкл в п. 4191.</v>
          </cell>
        </row>
        <row r="4208">
          <cell r="H4208" t="str">
            <v>вкл в п. 4191.</v>
          </cell>
          <cell r="J4208" t="str">
            <v>вкл в п. 4191.</v>
          </cell>
          <cell r="M4208" t="str">
            <v>вкл в п. 4191.</v>
          </cell>
          <cell r="P4208" t="str">
            <v>вкл в п. 4191.</v>
          </cell>
          <cell r="S4208" t="str">
            <v>вкл в п. 4191.</v>
          </cell>
        </row>
        <row r="4209">
          <cell r="H4209" t="str">
            <v>вкл в п. 4191.</v>
          </cell>
          <cell r="J4209" t="str">
            <v>вкл в п. 4191.</v>
          </cell>
          <cell r="M4209" t="str">
            <v>вкл в п. 4191.</v>
          </cell>
          <cell r="P4209" t="str">
            <v>вкл в п. 4191.</v>
          </cell>
          <cell r="S4209" t="str">
            <v>вкл в п. 4191.</v>
          </cell>
        </row>
        <row r="4210">
          <cell r="H4210" t="str">
            <v>вкл в п. 4191.</v>
          </cell>
          <cell r="J4210" t="str">
            <v>вкл в п. 4191.</v>
          </cell>
          <cell r="M4210" t="str">
            <v>вкл в п. 4191.</v>
          </cell>
          <cell r="P4210" t="str">
            <v>вкл в п. 4191.</v>
          </cell>
          <cell r="S4210" t="str">
            <v>вкл в п. 4191.</v>
          </cell>
        </row>
        <row r="4211">
          <cell r="H4211" t="str">
            <v>вкл в п. 4191.</v>
          </cell>
          <cell r="J4211" t="str">
            <v>вкл в п. 4191.</v>
          </cell>
          <cell r="M4211" t="str">
            <v>вкл в п. 4191.</v>
          </cell>
          <cell r="P4211" t="str">
            <v>вкл в п. 4191.</v>
          </cell>
          <cell r="S4211" t="str">
            <v>вкл в п. 4191.</v>
          </cell>
        </row>
        <row r="4212">
          <cell r="H4212" t="str">
            <v>вкл в п. 4191.</v>
          </cell>
          <cell r="J4212" t="str">
            <v>вкл в п. 4191.</v>
          </cell>
          <cell r="M4212" t="str">
            <v>вкл в п. 4191.</v>
          </cell>
          <cell r="P4212" t="str">
            <v>вкл в п. 4191.</v>
          </cell>
          <cell r="S4212" t="str">
            <v>вкл в п. 4191.</v>
          </cell>
          <cell r="V4212" t="str">
            <v>КИПиА</v>
          </cell>
        </row>
        <row r="4213">
          <cell r="H4213" t="str">
            <v>вкл в п. 4191.</v>
          </cell>
          <cell r="J4213" t="str">
            <v>вкл в п. 4191.</v>
          </cell>
          <cell r="M4213" t="str">
            <v>вкл в п. 4191.</v>
          </cell>
          <cell r="P4213" t="str">
            <v>вкл в п. 4191.</v>
          </cell>
          <cell r="S4213" t="str">
            <v>вкл в п. 4191.</v>
          </cell>
        </row>
        <row r="4214">
          <cell r="H4214" t="str">
            <v>вкл в п. 4191.</v>
          </cell>
          <cell r="J4214" t="str">
            <v>вкл в п. 4191.</v>
          </cell>
          <cell r="M4214" t="str">
            <v>вкл в п. 4191.</v>
          </cell>
          <cell r="P4214" t="str">
            <v>вкл в п. 4191.</v>
          </cell>
          <cell r="S4214" t="str">
            <v>вкл в п. 4191.</v>
          </cell>
        </row>
        <row r="4215">
          <cell r="H4215" t="str">
            <v>вкл в п. 4191.</v>
          </cell>
          <cell r="J4215" t="str">
            <v>вкл в п. 4191.</v>
          </cell>
          <cell r="M4215" t="str">
            <v>вкл в п. 4191.</v>
          </cell>
          <cell r="P4215" t="str">
            <v>вкл в п. 4191.</v>
          </cell>
          <cell r="S4215" t="str">
            <v>вкл в п. 4191.</v>
          </cell>
        </row>
        <row r="4216">
          <cell r="H4216" t="str">
            <v>вкл в п. 4191.</v>
          </cell>
          <cell r="J4216" t="str">
            <v>вкл в п. 4191.</v>
          </cell>
          <cell r="M4216" t="str">
            <v>вкл в п. 4191.</v>
          </cell>
          <cell r="P4216" t="str">
            <v>вкл в п. 4191.</v>
          </cell>
          <cell r="S4216" t="str">
            <v>вкл в п. 4191.</v>
          </cell>
        </row>
        <row r="4217">
          <cell r="H4217" t="str">
            <v>вкл в п. 4191.</v>
          </cell>
          <cell r="J4217" t="str">
            <v>вкл в п. 4191.</v>
          </cell>
          <cell r="M4217" t="str">
            <v>вкл в п. 4191.</v>
          </cell>
          <cell r="P4217" t="str">
            <v>вкл в п. 4191.</v>
          </cell>
          <cell r="S4217" t="str">
            <v>вкл в п. 4191.</v>
          </cell>
        </row>
        <row r="4218">
          <cell r="H4218" t="str">
            <v>вкл в п. 4191.</v>
          </cell>
          <cell r="J4218" t="str">
            <v>вкл в п. 4191.</v>
          </cell>
          <cell r="M4218" t="str">
            <v>вкл в п. 4191.</v>
          </cell>
          <cell r="P4218" t="str">
            <v>вкл в п. 4191.</v>
          </cell>
          <cell r="S4218" t="str">
            <v>вкл в п. 4191.</v>
          </cell>
        </row>
        <row r="4219">
          <cell r="H4219" t="str">
            <v>вкл в п. 4191.</v>
          </cell>
          <cell r="J4219" t="str">
            <v>вкл в п. 4191.</v>
          </cell>
          <cell r="M4219" t="str">
            <v>вкл в п. 4191.</v>
          </cell>
          <cell r="P4219" t="str">
            <v>вкл в п. 4191.</v>
          </cell>
          <cell r="S4219" t="str">
            <v>вкл в п. 4191.</v>
          </cell>
        </row>
        <row r="4220">
          <cell r="H4220" t="str">
            <v>вкл в п. 4191.</v>
          </cell>
          <cell r="J4220" t="str">
            <v>вкл в п. 4191.</v>
          </cell>
          <cell r="M4220" t="str">
            <v>вкл в п. 4191.</v>
          </cell>
          <cell r="P4220" t="str">
            <v>вкл в п. 4191.</v>
          </cell>
          <cell r="S4220" t="str">
            <v>вкл в п. 4191.</v>
          </cell>
        </row>
        <row r="4221">
          <cell r="H4221" t="str">
            <v>вкл в п. 4191.</v>
          </cell>
          <cell r="J4221" t="str">
            <v>вкл в п. 4191.</v>
          </cell>
          <cell r="M4221" t="str">
            <v>вкл в п. 4191.</v>
          </cell>
          <cell r="P4221" t="str">
            <v>вкл в п. 4191.</v>
          </cell>
          <cell r="S4221" t="str">
            <v>вкл в п. 4191.</v>
          </cell>
        </row>
        <row r="4222">
          <cell r="H4222" t="str">
            <v>вкл в п. 4191.</v>
          </cell>
          <cell r="J4222" t="str">
            <v>вкл в п. 4191.</v>
          </cell>
          <cell r="M4222" t="str">
            <v>вкл в п. 4191.</v>
          </cell>
          <cell r="P4222" t="str">
            <v>вкл в п. 4191.</v>
          </cell>
          <cell r="S4222" t="str">
            <v>вкл в п. 4191.</v>
          </cell>
        </row>
        <row r="4223">
          <cell r="H4223" t="str">
            <v>вкл в п. 4191.</v>
          </cell>
          <cell r="J4223" t="str">
            <v>вкл в п. 4191.</v>
          </cell>
          <cell r="M4223" t="str">
            <v>вкл в п. 4191.</v>
          </cell>
          <cell r="P4223" t="str">
            <v>вкл в п. 4191.</v>
          </cell>
          <cell r="S4223" t="str">
            <v>вкл в п. 4191.</v>
          </cell>
        </row>
        <row r="4224">
          <cell r="H4224" t="str">
            <v>вкл в п. 4191.</v>
          </cell>
          <cell r="J4224" t="str">
            <v>вкл в п. 4191.</v>
          </cell>
          <cell r="M4224" t="str">
            <v>вкл в п. 4191.</v>
          </cell>
          <cell r="P4224" t="str">
            <v>вкл в п. 4191.</v>
          </cell>
          <cell r="S4224" t="str">
            <v>вкл в п. 4191.</v>
          </cell>
        </row>
        <row r="4225">
          <cell r="H4225" t="str">
            <v>вкл в п. 4191.</v>
          </cell>
          <cell r="J4225" t="str">
            <v>вкл в п. 4191.</v>
          </cell>
          <cell r="M4225" t="str">
            <v>вкл в п. 4191.</v>
          </cell>
          <cell r="P4225" t="str">
            <v>вкл в п. 4191.</v>
          </cell>
          <cell r="S4225" t="str">
            <v>вкл в п. 4191.</v>
          </cell>
        </row>
        <row r="4226">
          <cell r="H4226" t="str">
            <v>вкл в п. 4191.</v>
          </cell>
          <cell r="J4226" t="str">
            <v>вкл в п. 4191.</v>
          </cell>
          <cell r="M4226" t="str">
            <v>вкл в п. 4191.</v>
          </cell>
          <cell r="P4226" t="str">
            <v>вкл в п. 4191.</v>
          </cell>
          <cell r="S4226" t="str">
            <v>вкл в п. 4191.</v>
          </cell>
        </row>
        <row r="4227">
          <cell r="H4227" t="str">
            <v>вкл в п. 4191.</v>
          </cell>
          <cell r="J4227" t="str">
            <v>вкл в п. 4191.</v>
          </cell>
          <cell r="M4227" t="str">
            <v>вкл в п. 4191.</v>
          </cell>
          <cell r="P4227" t="str">
            <v>вкл в п. 4191.</v>
          </cell>
          <cell r="S4227" t="str">
            <v>вкл в п. 4191.</v>
          </cell>
        </row>
        <row r="4228">
          <cell r="H4228" t="str">
            <v>вкл в п. 4191.</v>
          </cell>
          <cell r="J4228" t="str">
            <v>вкл в п. 4191.</v>
          </cell>
          <cell r="M4228" t="str">
            <v>вкл в п. 4191.</v>
          </cell>
          <cell r="P4228" t="str">
            <v>вкл в п. 4191.</v>
          </cell>
          <cell r="S4228" t="str">
            <v>вкл в п. 4191.</v>
          </cell>
        </row>
        <row r="4229">
          <cell r="H4229" t="str">
            <v>вкл в п. 4191.</v>
          </cell>
          <cell r="J4229" t="str">
            <v>вкл в п. 4191.</v>
          </cell>
          <cell r="M4229" t="str">
            <v>вкл в п. 4191.</v>
          </cell>
          <cell r="P4229" t="str">
            <v>вкл в п. 4191.</v>
          </cell>
          <cell r="S4229" t="str">
            <v>вкл в п. 4191.</v>
          </cell>
        </row>
        <row r="4230">
          <cell r="H4230" t="str">
            <v>вкл в п. 4191.</v>
          </cell>
          <cell r="J4230" t="str">
            <v>вкл в п. 4191.</v>
          </cell>
          <cell r="M4230" t="str">
            <v>вкл в п. 4191.</v>
          </cell>
          <cell r="P4230" t="str">
            <v>вкл в п. 4191.</v>
          </cell>
          <cell r="S4230" t="str">
            <v>вкл в п. 4191.</v>
          </cell>
        </row>
        <row r="4231">
          <cell r="H4231" t="str">
            <v>вкл в п. 4191.</v>
          </cell>
          <cell r="J4231" t="str">
            <v>вкл в п. 4191.</v>
          </cell>
          <cell r="M4231" t="str">
            <v>вкл в п. 4191.</v>
          </cell>
          <cell r="P4231" t="str">
            <v>вкл в п. 4191.</v>
          </cell>
          <cell r="S4231" t="str">
            <v>вкл в п. 4191.</v>
          </cell>
        </row>
        <row r="4232">
          <cell r="H4232" t="str">
            <v>вкл в п. 4191.</v>
          </cell>
          <cell r="J4232" t="str">
            <v>вкл в п. 4191.</v>
          </cell>
          <cell r="M4232" t="str">
            <v>вкл в п. 4191.</v>
          </cell>
          <cell r="P4232" t="str">
            <v>вкл в п. 4191.</v>
          </cell>
          <cell r="S4232" t="str">
            <v>вкл в п. 4191.</v>
          </cell>
        </row>
        <row r="4233">
          <cell r="H4233" t="str">
            <v>вкл в п. 4191.</v>
          </cell>
          <cell r="J4233" t="str">
            <v>вкл в п. 4191.</v>
          </cell>
          <cell r="M4233" t="str">
            <v>вкл в п. 4191.</v>
          </cell>
          <cell r="P4233" t="str">
            <v>вкл в п. 4191.</v>
          </cell>
          <cell r="S4233" t="str">
            <v>вкл в п. 4191.</v>
          </cell>
        </row>
        <row r="4234">
          <cell r="H4234" t="str">
            <v>вкл в п. 4191.</v>
          </cell>
          <cell r="J4234" t="str">
            <v>вкл в п. 4191.</v>
          </cell>
          <cell r="M4234" t="str">
            <v>вкл в п. 4191.</v>
          </cell>
          <cell r="P4234" t="str">
            <v>вкл в п. 4191.</v>
          </cell>
          <cell r="S4234" t="str">
            <v>вкл в п. 4191.</v>
          </cell>
        </row>
        <row r="4235">
          <cell r="H4235" t="str">
            <v>вкл в п. 4191.</v>
          </cell>
          <cell r="J4235" t="str">
            <v>вкл в п. 4191.</v>
          </cell>
          <cell r="M4235" t="str">
            <v>вкл в п. 4191.</v>
          </cell>
          <cell r="P4235" t="str">
            <v>вкл в п. 4191.</v>
          </cell>
          <cell r="S4235" t="str">
            <v>вкл в п. 4191.</v>
          </cell>
        </row>
        <row r="4236">
          <cell r="H4236" t="str">
            <v>вкл в п. 4191.</v>
          </cell>
          <cell r="J4236" t="str">
            <v>вкл в п. 4191.</v>
          </cell>
          <cell r="M4236" t="str">
            <v>вкл в п. 4191.</v>
          </cell>
          <cell r="P4236" t="str">
            <v>вкл в п. 4191.</v>
          </cell>
          <cell r="S4236" t="str">
            <v>вкл в п. 4191.</v>
          </cell>
        </row>
        <row r="4237">
          <cell r="H4237" t="str">
            <v>вкл в п. 4191.</v>
          </cell>
          <cell r="J4237" t="str">
            <v>вкл в п. 4191.</v>
          </cell>
          <cell r="M4237" t="str">
            <v>вкл в п. 4191.</v>
          </cell>
          <cell r="P4237" t="str">
            <v>вкл в п. 4191.</v>
          </cell>
          <cell r="S4237" t="str">
            <v>вкл в п. 4191.</v>
          </cell>
        </row>
        <row r="4238">
          <cell r="H4238" t="str">
            <v>вкл в п. 4191.</v>
          </cell>
          <cell r="J4238" t="str">
            <v>вкл в п. 4191.</v>
          </cell>
          <cell r="M4238" t="str">
            <v>вкл в п. 4191.</v>
          </cell>
          <cell r="P4238" t="str">
            <v>вкл в п. 4191.</v>
          </cell>
          <cell r="S4238" t="str">
            <v>вкл в п. 4191.</v>
          </cell>
        </row>
        <row r="4239">
          <cell r="H4239" t="str">
            <v>вкл в п. 4191.</v>
          </cell>
          <cell r="J4239" t="str">
            <v>вкл в п. 4191.</v>
          </cell>
          <cell r="M4239" t="str">
            <v>вкл в п. 4191.</v>
          </cell>
          <cell r="P4239" t="str">
            <v>вкл в п. 4191.</v>
          </cell>
          <cell r="S4239" t="str">
            <v>вкл в п. 4191.</v>
          </cell>
        </row>
        <row r="4240">
          <cell r="H4240" t="str">
            <v>вкл в п. 4191.</v>
          </cell>
          <cell r="J4240" t="str">
            <v>вкл в п. 4191.</v>
          </cell>
          <cell r="M4240" t="str">
            <v>вкл в п. 4191.</v>
          </cell>
          <cell r="P4240" t="str">
            <v>вкл в п. 4191.</v>
          </cell>
          <cell r="S4240" t="str">
            <v>вкл в п. 4191.</v>
          </cell>
        </row>
        <row r="4241">
          <cell r="H4241" t="str">
            <v>вкл в п. 4191.</v>
          </cell>
          <cell r="J4241" t="str">
            <v>вкл в п. 4191.</v>
          </cell>
          <cell r="M4241" t="str">
            <v>вкл в п. 4191.</v>
          </cell>
          <cell r="P4241" t="str">
            <v>вкл в п. 4191.</v>
          </cell>
          <cell r="S4241" t="str">
            <v>вкл в п. 4191.</v>
          </cell>
        </row>
        <row r="4242">
          <cell r="H4242" t="str">
            <v>вкл в п. 4191.</v>
          </cell>
          <cell r="J4242" t="str">
            <v>вкл в п. 4191.</v>
          </cell>
          <cell r="M4242" t="str">
            <v>вкл в п. 4191.</v>
          </cell>
          <cell r="P4242" t="str">
            <v>вкл в п. 4191.</v>
          </cell>
          <cell r="S4242" t="str">
            <v>вкл в п. 4191.</v>
          </cell>
        </row>
        <row r="4243">
          <cell r="H4243" t="str">
            <v>вкл в п. 4191.</v>
          </cell>
          <cell r="J4243" t="str">
            <v>вкл в п. 4191.</v>
          </cell>
          <cell r="M4243" t="str">
            <v>вкл в п. 4191.</v>
          </cell>
          <cell r="P4243" t="str">
            <v>вкл в п. 4191.</v>
          </cell>
          <cell r="S4243" t="str">
            <v>вкл в п. 4191.</v>
          </cell>
        </row>
        <row r="4244">
          <cell r="H4244" t="str">
            <v>вкл в п. 4191.</v>
          </cell>
          <cell r="J4244" t="str">
            <v>вкл в п. 4191.</v>
          </cell>
          <cell r="M4244" t="str">
            <v>вкл в п. 4191.</v>
          </cell>
          <cell r="P4244" t="str">
            <v>вкл в п. 4191.</v>
          </cell>
          <cell r="S4244" t="str">
            <v>вкл в п. 4191.</v>
          </cell>
        </row>
        <row r="4245">
          <cell r="H4245" t="str">
            <v>вкл в п. 4191.</v>
          </cell>
          <cell r="J4245" t="str">
            <v>вкл в п. 4191.</v>
          </cell>
          <cell r="M4245" t="str">
            <v>вкл в п. 4191.</v>
          </cell>
          <cell r="P4245" t="str">
            <v>вкл в п. 4191.</v>
          </cell>
          <cell r="S4245" t="str">
            <v>вкл в п. 4191.</v>
          </cell>
        </row>
        <row r="4246">
          <cell r="H4246" t="str">
            <v>вкл в п. 4191.</v>
          </cell>
          <cell r="J4246" t="str">
            <v>вкл в п. 4191.</v>
          </cell>
          <cell r="M4246" t="str">
            <v>вкл в п. 4191.</v>
          </cell>
          <cell r="P4246" t="str">
            <v>вкл в п. 4191.</v>
          </cell>
          <cell r="S4246" t="str">
            <v>вкл в п. 4191.</v>
          </cell>
        </row>
        <row r="4247">
          <cell r="H4247" t="str">
            <v>вкл в п. 4191.</v>
          </cell>
          <cell r="J4247" t="str">
            <v>вкл в п. 4191.</v>
          </cell>
          <cell r="M4247" t="str">
            <v>вкл в п. 4191.</v>
          </cell>
          <cell r="P4247" t="str">
            <v>вкл в п. 4191.</v>
          </cell>
          <cell r="S4247" t="str">
            <v>вкл в п. 4191.</v>
          </cell>
        </row>
        <row r="4248">
          <cell r="H4248" t="str">
            <v>вкл в п. 4191.</v>
          </cell>
          <cell r="J4248" t="str">
            <v>вкл в п. 4191.</v>
          </cell>
          <cell r="M4248" t="str">
            <v>вкл в п. 4191.</v>
          </cell>
          <cell r="P4248" t="str">
            <v>вкл в п. 4191.</v>
          </cell>
          <cell r="S4248" t="str">
            <v>вкл в п. 4191.</v>
          </cell>
        </row>
        <row r="4249">
          <cell r="H4249" t="str">
            <v>вкл в п. 4191.</v>
          </cell>
          <cell r="J4249" t="str">
            <v>вкл в п. 4191.</v>
          </cell>
          <cell r="M4249" t="str">
            <v>вкл в п. 4191.</v>
          </cell>
          <cell r="P4249" t="str">
            <v>вкл в п. 4191.</v>
          </cell>
          <cell r="S4249" t="str">
            <v>вкл в п. 4191.</v>
          </cell>
        </row>
        <row r="4250">
          <cell r="H4250" t="str">
            <v>вкл в п. 4191.</v>
          </cell>
          <cell r="J4250" t="str">
            <v>вкл в п. 4191.</v>
          </cell>
          <cell r="M4250" t="str">
            <v>вкл в п. 4191.</v>
          </cell>
          <cell r="P4250" t="str">
            <v>вкл в п. 4191.</v>
          </cell>
          <cell r="S4250" t="str">
            <v>вкл в п. 4191.</v>
          </cell>
        </row>
        <row r="4251">
          <cell r="H4251" t="str">
            <v>вкл в п. 4191.</v>
          </cell>
          <cell r="J4251" t="str">
            <v>вкл в п. 4191.</v>
          </cell>
          <cell r="M4251" t="str">
            <v>вкл в п. 4191.</v>
          </cell>
          <cell r="P4251" t="str">
            <v>вкл в п. 4191.</v>
          </cell>
          <cell r="S4251" t="str">
            <v>вкл в п. 4191.</v>
          </cell>
        </row>
        <row r="4252">
          <cell r="H4252" t="str">
            <v>вкл в п. 4191.</v>
          </cell>
          <cell r="J4252" t="str">
            <v>вкл в п. 4191.</v>
          </cell>
          <cell r="M4252" t="str">
            <v>вкл в п. 4191.</v>
          </cell>
          <cell r="P4252" t="str">
            <v>вкл в п. 4191.</v>
          </cell>
          <cell r="S4252" t="str">
            <v>вкл в п. 4191.</v>
          </cell>
        </row>
        <row r="4253">
          <cell r="H4253" t="str">
            <v>вкл в п. 4191.</v>
          </cell>
          <cell r="J4253" t="str">
            <v>вкл в п. 4191.</v>
          </cell>
          <cell r="M4253" t="str">
            <v>вкл в п. 4191.</v>
          </cell>
          <cell r="P4253" t="str">
            <v>вкл в п. 4191.</v>
          </cell>
          <cell r="S4253" t="str">
            <v>вкл в п. 4191.</v>
          </cell>
        </row>
        <row r="4254">
          <cell r="H4254" t="str">
            <v>вкл в п. 4191.</v>
          </cell>
          <cell r="J4254" t="str">
            <v>вкл в п. 4191.</v>
          </cell>
          <cell r="M4254" t="str">
            <v>вкл в п. 4191.</v>
          </cell>
          <cell r="P4254" t="str">
            <v>вкл в п. 4191.</v>
          </cell>
          <cell r="S4254" t="str">
            <v>вкл в п. 4191.</v>
          </cell>
        </row>
        <row r="4255">
          <cell r="H4255" t="str">
            <v>вкл в п. 4191.</v>
          </cell>
          <cell r="J4255" t="str">
            <v>вкл в п. 4191.</v>
          </cell>
          <cell r="M4255" t="str">
            <v>вкл в п. 4191.</v>
          </cell>
          <cell r="P4255" t="str">
            <v>вкл в п. 4191.</v>
          </cell>
          <cell r="S4255" t="str">
            <v>вкл в п. 4191.</v>
          </cell>
        </row>
        <row r="4256">
          <cell r="H4256" t="str">
            <v>вкл в п. 4191.</v>
          </cell>
          <cell r="J4256" t="str">
            <v>вкл в п. 4191.</v>
          </cell>
          <cell r="M4256" t="str">
            <v>вкл в п. 4191.</v>
          </cell>
          <cell r="P4256" t="str">
            <v>вкл в п. 4191.</v>
          </cell>
          <cell r="S4256" t="str">
            <v>вкл в п. 4191.</v>
          </cell>
        </row>
        <row r="4257">
          <cell r="H4257" t="str">
            <v>вкл в п. 4191.</v>
          </cell>
          <cell r="J4257" t="str">
            <v>вкл в п. 4191.</v>
          </cell>
          <cell r="M4257" t="str">
            <v>вкл в п. 4191.</v>
          </cell>
          <cell r="P4257" t="str">
            <v>вкл в п. 4191.</v>
          </cell>
          <cell r="S4257" t="str">
            <v>вкл в п. 4191.</v>
          </cell>
        </row>
        <row r="4258">
          <cell r="H4258" t="str">
            <v>вкл в п. 4191.</v>
          </cell>
          <cell r="J4258" t="str">
            <v>вкл в п. 4191.</v>
          </cell>
          <cell r="M4258" t="str">
            <v>вкл в п. 4191.</v>
          </cell>
          <cell r="P4258" t="str">
            <v>вкл в п. 4191.</v>
          </cell>
          <cell r="S4258" t="str">
            <v>вкл в п. 4191.</v>
          </cell>
        </row>
        <row r="4259">
          <cell r="H4259" t="str">
            <v>вкл в п. 4191.</v>
          </cell>
          <cell r="J4259" t="str">
            <v>вкл в п. 4191.</v>
          </cell>
          <cell r="M4259" t="str">
            <v>вкл в п. 4191.</v>
          </cell>
          <cell r="P4259" t="str">
            <v>вкл в п. 4191.</v>
          </cell>
          <cell r="S4259" t="str">
            <v>вкл в п. 4191.</v>
          </cell>
        </row>
        <row r="4260">
          <cell r="H4260" t="str">
            <v>вкл в п. 4191.</v>
          </cell>
          <cell r="J4260" t="str">
            <v>вкл в п. 4191.</v>
          </cell>
          <cell r="M4260" t="str">
            <v>вкл в п. 4191.</v>
          </cell>
          <cell r="P4260" t="str">
            <v>вкл в п. 4191.</v>
          </cell>
          <cell r="S4260" t="str">
            <v>вкл в п. 4191.</v>
          </cell>
        </row>
        <row r="4261">
          <cell r="H4261" t="str">
            <v>вкл в п. 4191.</v>
          </cell>
          <cell r="J4261" t="str">
            <v>вкл в п. 4191.</v>
          </cell>
          <cell r="M4261" t="str">
            <v>вкл в п. 4191.</v>
          </cell>
          <cell r="P4261" t="str">
            <v>вкл в п. 4191.</v>
          </cell>
          <cell r="S4261" t="str">
            <v>вкл в п. 4191.</v>
          </cell>
        </row>
        <row r="4262">
          <cell r="H4262" t="str">
            <v>вкл в п. 4191.</v>
          </cell>
          <cell r="J4262" t="str">
            <v>вкл в п. 4191.</v>
          </cell>
          <cell r="M4262" t="str">
            <v>вкл в п. 4191.</v>
          </cell>
          <cell r="P4262" t="str">
            <v>вкл в п. 4191.</v>
          </cell>
          <cell r="S4262" t="str">
            <v>вкл в п. 4191.</v>
          </cell>
        </row>
        <row r="4263">
          <cell r="H4263" t="str">
            <v>вкл в п. 4191.</v>
          </cell>
          <cell r="J4263" t="str">
            <v>вкл в п. 4191.</v>
          </cell>
          <cell r="M4263" t="str">
            <v>вкл в п. 4191.</v>
          </cell>
          <cell r="P4263" t="str">
            <v>вкл в п. 4191.</v>
          </cell>
          <cell r="S4263" t="str">
            <v>вкл в п. 4191.</v>
          </cell>
        </row>
        <row r="4264">
          <cell r="H4264" t="str">
            <v>вкл в п. 4191.</v>
          </cell>
          <cell r="J4264" t="str">
            <v>вкл в п. 4191.</v>
          </cell>
          <cell r="M4264" t="str">
            <v>вкл в п. 4191.</v>
          </cell>
          <cell r="P4264" t="str">
            <v>вкл в п. 4191.</v>
          </cell>
          <cell r="S4264" t="str">
            <v>вкл в п. 4191.</v>
          </cell>
        </row>
        <row r="4265">
          <cell r="H4265" t="str">
            <v>вкл в п. 4191.</v>
          </cell>
          <cell r="J4265" t="str">
            <v>вкл в п. 4191.</v>
          </cell>
          <cell r="M4265" t="str">
            <v>вкл в п. 4191.</v>
          </cell>
          <cell r="P4265" t="str">
            <v>вкл в п. 4191.</v>
          </cell>
          <cell r="S4265" t="str">
            <v>вкл в п. 4191.</v>
          </cell>
        </row>
        <row r="4266">
          <cell r="H4266" t="str">
            <v>вкл в п. 4191.</v>
          </cell>
          <cell r="J4266" t="str">
            <v>вкл в п. 4191.</v>
          </cell>
          <cell r="M4266" t="str">
            <v>вкл в п. 4191.</v>
          </cell>
          <cell r="P4266" t="str">
            <v>вкл в п. 4191.</v>
          </cell>
          <cell r="S4266" t="str">
            <v>вкл в п. 4191.</v>
          </cell>
        </row>
        <row r="4267">
          <cell r="H4267" t="str">
            <v>вкл в п. 4191.</v>
          </cell>
          <cell r="J4267" t="str">
            <v>вкл в п. 4191.</v>
          </cell>
          <cell r="M4267" t="str">
            <v>вкл в п. 4191.</v>
          </cell>
          <cell r="P4267" t="str">
            <v>вкл в п. 4191.</v>
          </cell>
          <cell r="S4267" t="str">
            <v>вкл в п. 4191.</v>
          </cell>
        </row>
        <row r="4268">
          <cell r="H4268" t="str">
            <v>вкл в п. 4191.</v>
          </cell>
          <cell r="J4268" t="str">
            <v>вкл в п. 4191.</v>
          </cell>
          <cell r="M4268" t="str">
            <v>вкл в п. 4191.</v>
          </cell>
          <cell r="P4268" t="str">
            <v>вкл в п. 4191.</v>
          </cell>
          <cell r="S4268" t="str">
            <v>вкл в п. 4191.</v>
          </cell>
        </row>
        <row r="4269">
          <cell r="H4269" t="str">
            <v>вкл в п. 4191.</v>
          </cell>
          <cell r="J4269" t="str">
            <v>вкл в п. 4191.</v>
          </cell>
          <cell r="M4269" t="str">
            <v>вкл в п. 4191.</v>
          </cell>
          <cell r="P4269" t="str">
            <v>вкл в п. 4191.</v>
          </cell>
          <cell r="S4269" t="str">
            <v>вкл в п. 4191.</v>
          </cell>
        </row>
        <row r="4270">
          <cell r="H4270" t="str">
            <v>вкл в п. 4191.</v>
          </cell>
          <cell r="J4270" t="str">
            <v>вкл в п. 4191.</v>
          </cell>
          <cell r="M4270" t="str">
            <v>вкл в п. 4191.</v>
          </cell>
          <cell r="P4270" t="str">
            <v>вкл в п. 4191.</v>
          </cell>
          <cell r="S4270" t="str">
            <v>вкл в п. 4191.</v>
          </cell>
        </row>
        <row r="4271">
          <cell r="H4271" t="str">
            <v>вкл в п. 4191.</v>
          </cell>
          <cell r="J4271" t="str">
            <v>вкл в п. 4191.</v>
          </cell>
          <cell r="M4271" t="str">
            <v>вкл в п. 4191.</v>
          </cell>
          <cell r="P4271" t="str">
            <v>вкл в п. 4191.</v>
          </cell>
          <cell r="S4271" t="str">
            <v>вкл в п. 4191.</v>
          </cell>
        </row>
        <row r="4272">
          <cell r="H4272" t="str">
            <v>вкл в п. 4191.</v>
          </cell>
          <cell r="J4272" t="str">
            <v>вкл в п. 4191.</v>
          </cell>
          <cell r="M4272" t="str">
            <v>вкл в п. 4191.</v>
          </cell>
          <cell r="P4272" t="str">
            <v>вкл в п. 4191.</v>
          </cell>
          <cell r="S4272" t="str">
            <v>вкл в п. 4191.</v>
          </cell>
        </row>
        <row r="4273">
          <cell r="H4273" t="str">
            <v>вкл в п. 4191.</v>
          </cell>
          <cell r="J4273" t="str">
            <v>вкл в п. 4191.</v>
          </cell>
          <cell r="M4273" t="str">
            <v>вкл в п. 4191.</v>
          </cell>
          <cell r="P4273" t="str">
            <v>вкл в п. 4191.</v>
          </cell>
          <cell r="S4273" t="str">
            <v>вкл в п. 4191.</v>
          </cell>
        </row>
        <row r="4274">
          <cell r="H4274" t="str">
            <v>вкл в п. 4191.</v>
          </cell>
          <cell r="J4274" t="str">
            <v>вкл в п. 4191.</v>
          </cell>
          <cell r="M4274" t="str">
            <v>вкл в п. 4191.</v>
          </cell>
          <cell r="P4274" t="str">
            <v>вкл в п. 4191.</v>
          </cell>
          <cell r="S4274" t="str">
            <v>вкл в п. 4191.</v>
          </cell>
        </row>
        <row r="4275">
          <cell r="H4275" t="str">
            <v>вкл в п. 4191.</v>
          </cell>
          <cell r="J4275" t="str">
            <v>вкл в п. 4191.</v>
          </cell>
          <cell r="M4275" t="str">
            <v>вкл в п. 4191.</v>
          </cell>
          <cell r="P4275" t="str">
            <v>вкл в п. 4191.</v>
          </cell>
          <cell r="S4275" t="str">
            <v>вкл в п. 4191.</v>
          </cell>
        </row>
        <row r="4276">
          <cell r="H4276" t="str">
            <v>вкл в п. 4191.</v>
          </cell>
          <cell r="J4276" t="str">
            <v>вкл в п. 4191.</v>
          </cell>
          <cell r="M4276" t="str">
            <v>вкл в п. 4191.</v>
          </cell>
          <cell r="P4276" t="str">
            <v>вкл в п. 4191.</v>
          </cell>
          <cell r="S4276" t="str">
            <v>вкл в п. 4191.</v>
          </cell>
        </row>
        <row r="4277">
          <cell r="H4277" t="str">
            <v>вкл в п. 4191.</v>
          </cell>
          <cell r="J4277" t="str">
            <v>вкл в п. 4191.</v>
          </cell>
          <cell r="M4277" t="str">
            <v>вкл в п. 4191.</v>
          </cell>
          <cell r="P4277" t="str">
            <v>вкл в п. 4191.</v>
          </cell>
          <cell r="S4277" t="str">
            <v>вкл в п. 4191.</v>
          </cell>
        </row>
        <row r="4278">
          <cell r="H4278" t="str">
            <v>вкл в смр</v>
          </cell>
          <cell r="J4278" t="str">
            <v>вкл в смр</v>
          </cell>
          <cell r="M4278" t="str">
            <v>вкл в смр</v>
          </cell>
          <cell r="P4278" t="str">
            <v>вкл в смр</v>
          </cell>
          <cell r="S4278" t="str">
            <v>вкл в смр</v>
          </cell>
          <cell r="V4278" t="str">
            <v>Арм-ра НД/ВД</v>
          </cell>
        </row>
        <row r="4279">
          <cell r="H4279">
            <v>9189316.8370408081</v>
          </cell>
          <cell r="J4279">
            <v>9189316.8370408081</v>
          </cell>
          <cell r="M4279">
            <v>9189316.8370408081</v>
          </cell>
          <cell r="P4279">
            <v>9189316.8370408081</v>
          </cell>
          <cell r="S4279">
            <v>9189316.8370408081</v>
          </cell>
          <cell r="V4279" t="str">
            <v>ЭТО</v>
          </cell>
        </row>
        <row r="4280">
          <cell r="H4280">
            <v>0</v>
          </cell>
          <cell r="J4280">
            <v>0</v>
          </cell>
          <cell r="M4280">
            <v>0</v>
          </cell>
          <cell r="P4280">
            <v>0</v>
          </cell>
          <cell r="S4280">
            <v>0</v>
          </cell>
        </row>
        <row r="4281">
          <cell r="H4281">
            <v>0</v>
          </cell>
          <cell r="J4281">
            <v>0</v>
          </cell>
          <cell r="M4281">
            <v>0</v>
          </cell>
          <cell r="P4281">
            <v>0</v>
          </cell>
          <cell r="S4281">
            <v>0</v>
          </cell>
        </row>
        <row r="4282">
          <cell r="H4282">
            <v>7936573.8430340411</v>
          </cell>
          <cell r="J4282">
            <v>7936573.8430340411</v>
          </cell>
          <cell r="M4282">
            <v>7936573.8430340411</v>
          </cell>
          <cell r="P4282">
            <v>7936573.8430340411</v>
          </cell>
          <cell r="S4282">
            <v>7936573.8430340411</v>
          </cell>
          <cell r="V4282" t="str">
            <v>ЭТО</v>
          </cell>
        </row>
        <row r="4283">
          <cell r="H4283">
            <v>0</v>
          </cell>
          <cell r="J4283">
            <v>0</v>
          </cell>
          <cell r="M4283">
            <v>0</v>
          </cell>
          <cell r="P4283">
            <v>0</v>
          </cell>
          <cell r="S4283">
            <v>0</v>
          </cell>
        </row>
        <row r="4284">
          <cell r="H4284">
            <v>0</v>
          </cell>
          <cell r="J4284">
            <v>0</v>
          </cell>
          <cell r="M4284">
            <v>0</v>
          </cell>
          <cell r="P4284">
            <v>0</v>
          </cell>
          <cell r="S4284">
            <v>0</v>
          </cell>
        </row>
        <row r="4285">
          <cell r="H4285">
            <v>1950571.9752830013</v>
          </cell>
          <cell r="J4285">
            <v>1950571.9752830013</v>
          </cell>
          <cell r="M4285">
            <v>1950571.9752830013</v>
          </cell>
          <cell r="P4285">
            <v>1950571.9752830013</v>
          </cell>
          <cell r="S4285">
            <v>1950571.9752830013</v>
          </cell>
          <cell r="V4285" t="str">
            <v>ЭТО</v>
          </cell>
        </row>
        <row r="4286">
          <cell r="H4286">
            <v>355783.85106084996</v>
          </cell>
          <cell r="J4286">
            <v>355783.85106084996</v>
          </cell>
          <cell r="M4286">
            <v>355783.85106084996</v>
          </cell>
          <cell r="P4286">
            <v>355783.85106084996</v>
          </cell>
          <cell r="S4286">
            <v>355783.85106084996</v>
          </cell>
          <cell r="V4286" t="str">
            <v>ЭТО</v>
          </cell>
        </row>
        <row r="4287">
          <cell r="H4287">
            <v>2374221.8556968705</v>
          </cell>
          <cell r="J4287">
            <v>2374221.8556968705</v>
          </cell>
          <cell r="M4287">
            <v>2374221.8556968705</v>
          </cell>
          <cell r="P4287">
            <v>2374221.8556968705</v>
          </cell>
          <cell r="S4287">
            <v>2374221.8556968705</v>
          </cell>
          <cell r="V4287" t="str">
            <v>ЭТО</v>
          </cell>
        </row>
        <row r="4288">
          <cell r="H4288">
            <v>0</v>
          </cell>
          <cell r="J4288">
            <v>0</v>
          </cell>
          <cell r="M4288">
            <v>0</v>
          </cell>
          <cell r="P4288">
            <v>0</v>
          </cell>
          <cell r="S4288">
            <v>0</v>
          </cell>
        </row>
        <row r="4289">
          <cell r="H4289">
            <v>0</v>
          </cell>
          <cell r="J4289">
            <v>0</v>
          </cell>
          <cell r="M4289">
            <v>0</v>
          </cell>
          <cell r="P4289">
            <v>0</v>
          </cell>
          <cell r="S4289">
            <v>0</v>
          </cell>
        </row>
        <row r="4290">
          <cell r="H4290" t="str">
            <v>вкл в п. 1093.</v>
          </cell>
          <cell r="J4290" t="str">
            <v>вкл в п. 1093.</v>
          </cell>
          <cell r="M4290" t="str">
            <v>вкл в п. 1093.</v>
          </cell>
          <cell r="P4290" t="str">
            <v>вкл в п. 1093.</v>
          </cell>
          <cell r="S4290" t="str">
            <v>вкл в п. 1093.</v>
          </cell>
        </row>
        <row r="4291">
          <cell r="H4291" t="str">
            <v>вкл в п. 1093.</v>
          </cell>
          <cell r="J4291" t="str">
            <v>вкл в п. 1093.</v>
          </cell>
          <cell r="M4291" t="str">
            <v>вкл в п. 1093.</v>
          </cell>
          <cell r="P4291" t="str">
            <v>вкл в п. 1093.</v>
          </cell>
          <cell r="S4291" t="str">
            <v>вкл в п. 1093.</v>
          </cell>
        </row>
        <row r="4292">
          <cell r="H4292" t="str">
            <v>вкл в п. 1093.</v>
          </cell>
          <cell r="J4292" t="str">
            <v>вкл в п. 1093.</v>
          </cell>
          <cell r="M4292" t="str">
            <v>вкл в п. 1093.</v>
          </cell>
          <cell r="P4292" t="str">
            <v>вкл в п. 1093.</v>
          </cell>
          <cell r="S4292" t="str">
            <v>вкл в п. 1093.</v>
          </cell>
        </row>
        <row r="4293">
          <cell r="H4293" t="str">
            <v>вкл в п. 1093.</v>
          </cell>
          <cell r="J4293" t="str">
            <v>вкл в п. 1093.</v>
          </cell>
          <cell r="M4293" t="str">
            <v>вкл в п. 1093.</v>
          </cell>
          <cell r="P4293" t="str">
            <v>вкл в п. 1093.</v>
          </cell>
          <cell r="S4293" t="str">
            <v>вкл в п. 1093.</v>
          </cell>
        </row>
        <row r="4294">
          <cell r="H4294" t="str">
            <v>вкл в п. 1093.</v>
          </cell>
          <cell r="J4294" t="str">
            <v>вкл в п. 1093.</v>
          </cell>
          <cell r="M4294" t="str">
            <v>вкл в п. 1093.</v>
          </cell>
          <cell r="P4294" t="str">
            <v>вкл в п. 1093.</v>
          </cell>
          <cell r="S4294" t="str">
            <v>вкл в п. 1093.</v>
          </cell>
          <cell r="V4294" t="str">
            <v>КИПиА</v>
          </cell>
        </row>
        <row r="4295">
          <cell r="H4295" t="str">
            <v>вкл в п. 1093.</v>
          </cell>
          <cell r="J4295" t="str">
            <v>вкл в п. 1093.</v>
          </cell>
          <cell r="M4295" t="str">
            <v>вкл в п. 1093.</v>
          </cell>
          <cell r="P4295" t="str">
            <v>вкл в п. 1093.</v>
          </cell>
          <cell r="S4295" t="str">
            <v>вкл в п. 1093.</v>
          </cell>
        </row>
        <row r="4296">
          <cell r="H4296" t="str">
            <v>вкл в п. 1093.</v>
          </cell>
          <cell r="J4296" t="str">
            <v>вкл в п. 1093.</v>
          </cell>
          <cell r="M4296" t="str">
            <v>вкл в п. 1093.</v>
          </cell>
          <cell r="P4296" t="str">
            <v>вкл в п. 1093.</v>
          </cell>
          <cell r="S4296" t="str">
            <v>вкл в п. 1093.</v>
          </cell>
        </row>
        <row r="4297">
          <cell r="H4297" t="str">
            <v>вкл в п. 1093.</v>
          </cell>
          <cell r="J4297" t="str">
            <v>вкл в п. 1093.</v>
          </cell>
          <cell r="M4297" t="str">
            <v>вкл в п. 1093.</v>
          </cell>
          <cell r="P4297" t="str">
            <v>вкл в п. 1093.</v>
          </cell>
          <cell r="S4297" t="str">
            <v>вкл в п. 1093.</v>
          </cell>
        </row>
        <row r="4298">
          <cell r="H4298" t="str">
            <v>вкл в п. 1093.</v>
          </cell>
          <cell r="J4298" t="str">
            <v>вкл в п. 1093.</v>
          </cell>
          <cell r="M4298" t="str">
            <v>вкл в п. 1093.</v>
          </cell>
          <cell r="P4298" t="str">
            <v>вкл в п. 1093.</v>
          </cell>
          <cell r="S4298" t="str">
            <v>вкл в п. 1093.</v>
          </cell>
        </row>
        <row r="4299">
          <cell r="H4299" t="str">
            <v>вкл в п. 1093.</v>
          </cell>
          <cell r="J4299" t="str">
            <v>вкл в п. 1093.</v>
          </cell>
          <cell r="M4299" t="str">
            <v>вкл в п. 1093.</v>
          </cell>
          <cell r="P4299" t="str">
            <v>вкл в п. 1093.</v>
          </cell>
          <cell r="S4299" t="str">
            <v>вкл в п. 1093.</v>
          </cell>
        </row>
        <row r="4300">
          <cell r="H4300" t="str">
            <v>вкл в п. 1093.</v>
          </cell>
          <cell r="J4300" t="str">
            <v>вкл в п. 1093.</v>
          </cell>
          <cell r="M4300" t="str">
            <v>вкл в п. 1093.</v>
          </cell>
          <cell r="P4300" t="str">
            <v>вкл в п. 1093.</v>
          </cell>
          <cell r="S4300" t="str">
            <v>вкл в п. 1093.</v>
          </cell>
        </row>
        <row r="4301">
          <cell r="H4301" t="str">
            <v>вкл в п. 1093.</v>
          </cell>
          <cell r="J4301" t="str">
            <v>вкл в п. 1093.</v>
          </cell>
          <cell r="M4301" t="str">
            <v>вкл в п. 1093.</v>
          </cell>
          <cell r="P4301" t="str">
            <v>вкл в п. 1093.</v>
          </cell>
          <cell r="S4301" t="str">
            <v>вкл в п. 1093.</v>
          </cell>
        </row>
        <row r="4302">
          <cell r="H4302" t="str">
            <v>вкл в п. 1093.</v>
          </cell>
          <cell r="J4302" t="str">
            <v>вкл в п. 1093.</v>
          </cell>
          <cell r="M4302" t="str">
            <v>вкл в п. 1093.</v>
          </cell>
          <cell r="P4302" t="str">
            <v>вкл в п. 1093.</v>
          </cell>
          <cell r="S4302" t="str">
            <v>вкл в п. 1093.</v>
          </cell>
        </row>
        <row r="4303">
          <cell r="H4303" t="str">
            <v>вкл в п. 1093.</v>
          </cell>
          <cell r="J4303" t="str">
            <v>вкл в п. 1093.</v>
          </cell>
          <cell r="M4303" t="str">
            <v>вкл в п. 1093.</v>
          </cell>
          <cell r="P4303" t="str">
            <v>вкл в п. 1093.</v>
          </cell>
          <cell r="S4303" t="str">
            <v>вкл в п. 1093.</v>
          </cell>
        </row>
        <row r="4304">
          <cell r="H4304" t="str">
            <v>вкл в п. 1093.</v>
          </cell>
          <cell r="J4304" t="str">
            <v>вкл в п. 1093.</v>
          </cell>
          <cell r="M4304" t="str">
            <v>вкл в п. 1093.</v>
          </cell>
          <cell r="P4304" t="str">
            <v>вкл в п. 1093.</v>
          </cell>
          <cell r="S4304" t="str">
            <v>вкл в п. 1093.</v>
          </cell>
        </row>
        <row r="4305">
          <cell r="H4305" t="str">
            <v>вкл в п. 1093.</v>
          </cell>
          <cell r="J4305" t="str">
            <v>вкл в п. 1093.</v>
          </cell>
          <cell r="M4305" t="str">
            <v>вкл в п. 1093.</v>
          </cell>
          <cell r="P4305" t="str">
            <v>вкл в п. 1093.</v>
          </cell>
          <cell r="S4305" t="str">
            <v>вкл в п. 1093.</v>
          </cell>
        </row>
        <row r="4306">
          <cell r="H4306" t="str">
            <v>вкл в п. 1093.</v>
          </cell>
          <cell r="J4306" t="str">
            <v>вкл в п. 1093.</v>
          </cell>
          <cell r="M4306" t="str">
            <v>вкл в п. 1093.</v>
          </cell>
          <cell r="P4306" t="str">
            <v>вкл в п. 1093.</v>
          </cell>
          <cell r="S4306" t="str">
            <v>вкл в п. 1093.</v>
          </cell>
        </row>
        <row r="4307">
          <cell r="H4307" t="str">
            <v>вкл в п. 1093.</v>
          </cell>
          <cell r="J4307" t="str">
            <v>вкл в п. 1093.</v>
          </cell>
          <cell r="M4307" t="str">
            <v>вкл в п. 1093.</v>
          </cell>
          <cell r="P4307" t="str">
            <v>вкл в п. 1093.</v>
          </cell>
          <cell r="S4307" t="str">
            <v>вкл в п. 1093.</v>
          </cell>
        </row>
        <row r="4308">
          <cell r="H4308" t="str">
            <v>вкл в смр</v>
          </cell>
          <cell r="J4308" t="str">
            <v>вкл в смр</v>
          </cell>
          <cell r="M4308" t="str">
            <v>вкл в смр</v>
          </cell>
          <cell r="P4308" t="str">
            <v>вкл в смр</v>
          </cell>
          <cell r="S4308" t="str">
            <v>вкл в смр</v>
          </cell>
        </row>
        <row r="4309">
          <cell r="H4309" t="str">
            <v>вкл в смр</v>
          </cell>
          <cell r="J4309" t="str">
            <v>вкл в смр</v>
          </cell>
          <cell r="M4309" t="str">
            <v>вкл в смр</v>
          </cell>
          <cell r="P4309" t="str">
            <v>вкл в смр</v>
          </cell>
          <cell r="S4309" t="str">
            <v>вкл в смр</v>
          </cell>
        </row>
        <row r="4310">
          <cell r="H4310" t="str">
            <v>вкл в смр</v>
          </cell>
          <cell r="J4310" t="str">
            <v>вкл в смр</v>
          </cell>
          <cell r="M4310" t="str">
            <v>вкл в смр</v>
          </cell>
          <cell r="P4310" t="str">
            <v>вкл в смр</v>
          </cell>
          <cell r="S4310" t="str">
            <v>вкл в смр</v>
          </cell>
        </row>
        <row r="4311">
          <cell r="H4311" t="str">
            <v>вкл в смр</v>
          </cell>
          <cell r="J4311" t="str">
            <v>вкл в смр</v>
          </cell>
          <cell r="M4311" t="str">
            <v>вкл в смр</v>
          </cell>
          <cell r="P4311" t="str">
            <v>вкл в смр</v>
          </cell>
          <cell r="S4311" t="str">
            <v>вкл в смр</v>
          </cell>
        </row>
        <row r="4312">
          <cell r="H4312" t="str">
            <v>вкл в смр</v>
          </cell>
          <cell r="J4312" t="str">
            <v>вкл в смр</v>
          </cell>
          <cell r="M4312" t="str">
            <v>вкл в смр</v>
          </cell>
          <cell r="P4312" t="str">
            <v>вкл в смр</v>
          </cell>
          <cell r="S4312" t="str">
            <v>вкл в смр</v>
          </cell>
        </row>
        <row r="4313">
          <cell r="H4313" t="str">
            <v>вкл в смр</v>
          </cell>
          <cell r="J4313" t="str">
            <v>вкл в смр</v>
          </cell>
          <cell r="M4313" t="str">
            <v>вкл в смр</v>
          </cell>
          <cell r="P4313" t="str">
            <v>вкл в смр</v>
          </cell>
          <cell r="S4313" t="str">
            <v>вкл в смр</v>
          </cell>
        </row>
        <row r="4314">
          <cell r="H4314" t="str">
            <v>вкл в смр</v>
          </cell>
          <cell r="J4314" t="str">
            <v>вкл в смр</v>
          </cell>
          <cell r="M4314" t="str">
            <v>вкл в смр</v>
          </cell>
          <cell r="P4314" t="str">
            <v>вкл в смр</v>
          </cell>
          <cell r="S4314" t="str">
            <v>вкл в смр</v>
          </cell>
        </row>
        <row r="4315">
          <cell r="H4315" t="str">
            <v>вкл в смр</v>
          </cell>
          <cell r="J4315" t="str">
            <v>вкл в смр</v>
          </cell>
          <cell r="M4315" t="str">
            <v>вкл в смр</v>
          </cell>
          <cell r="P4315" t="str">
            <v>вкл в смр</v>
          </cell>
          <cell r="S4315" t="str">
            <v>вкл в смр</v>
          </cell>
        </row>
        <row r="4316">
          <cell r="H4316" t="str">
            <v>вкл в смр</v>
          </cell>
          <cell r="J4316" t="str">
            <v>вкл в смр</v>
          </cell>
          <cell r="M4316" t="str">
            <v>вкл в смр</v>
          </cell>
          <cell r="P4316" t="str">
            <v>вкл в смр</v>
          </cell>
          <cell r="S4316" t="str">
            <v>вкл в смр</v>
          </cell>
        </row>
        <row r="4317">
          <cell r="H4317" t="str">
            <v>вкл в смр</v>
          </cell>
          <cell r="J4317" t="str">
            <v>вкл в смр</v>
          </cell>
          <cell r="M4317" t="str">
            <v>вкл в смр</v>
          </cell>
          <cell r="P4317" t="str">
            <v>вкл в смр</v>
          </cell>
          <cell r="S4317" t="str">
            <v>вкл в смр</v>
          </cell>
        </row>
        <row r="4318">
          <cell r="H4318" t="str">
            <v>вкл в смр</v>
          </cell>
          <cell r="J4318" t="str">
            <v>вкл в смр</v>
          </cell>
          <cell r="M4318" t="str">
            <v>вкл в смр</v>
          </cell>
          <cell r="P4318" t="str">
            <v>вкл в смр</v>
          </cell>
          <cell r="S4318" t="str">
            <v>вкл в смр</v>
          </cell>
        </row>
        <row r="4319">
          <cell r="H4319" t="str">
            <v>вкл в смр</v>
          </cell>
          <cell r="J4319" t="str">
            <v>вкл в смр</v>
          </cell>
          <cell r="M4319" t="str">
            <v>вкл в смр</v>
          </cell>
          <cell r="P4319" t="str">
            <v>вкл в смр</v>
          </cell>
          <cell r="S4319" t="str">
            <v>вкл в смр</v>
          </cell>
        </row>
        <row r="4320">
          <cell r="H4320" t="str">
            <v>вкл в смр</v>
          </cell>
          <cell r="J4320" t="str">
            <v>вкл в смр</v>
          </cell>
          <cell r="M4320" t="str">
            <v>вкл в смр</v>
          </cell>
          <cell r="P4320" t="str">
            <v>вкл в смр</v>
          </cell>
          <cell r="S4320" t="str">
            <v>вкл в смр</v>
          </cell>
        </row>
        <row r="4321">
          <cell r="H4321" t="str">
            <v>вкл в смр</v>
          </cell>
          <cell r="J4321" t="str">
            <v>вкл в смр</v>
          </cell>
          <cell r="M4321" t="str">
            <v>вкл в смр</v>
          </cell>
          <cell r="P4321" t="str">
            <v>вкл в смр</v>
          </cell>
          <cell r="S4321" t="str">
            <v>вкл в смр</v>
          </cell>
        </row>
        <row r="4322">
          <cell r="H4322" t="str">
            <v>вкл в смр</v>
          </cell>
          <cell r="J4322" t="str">
            <v>вкл в смр</v>
          </cell>
          <cell r="M4322" t="str">
            <v>вкл в смр</v>
          </cell>
          <cell r="P4322" t="str">
            <v>вкл в смр</v>
          </cell>
          <cell r="S4322" t="str">
            <v>вкл в смр</v>
          </cell>
        </row>
        <row r="4323">
          <cell r="H4323" t="str">
            <v>вкл в смр</v>
          </cell>
          <cell r="J4323" t="str">
            <v>вкл в смр</v>
          </cell>
          <cell r="M4323" t="str">
            <v>вкл в смр</v>
          </cell>
          <cell r="P4323" t="str">
            <v>вкл в смр</v>
          </cell>
          <cell r="S4323" t="str">
            <v>вкл в смр</v>
          </cell>
        </row>
        <row r="4324">
          <cell r="H4324" t="str">
            <v>вкл в смр</v>
          </cell>
          <cell r="J4324" t="str">
            <v>вкл в смр</v>
          </cell>
          <cell r="M4324" t="str">
            <v>вкл в смр</v>
          </cell>
          <cell r="P4324" t="str">
            <v>вкл в смр</v>
          </cell>
          <cell r="S4324" t="str">
            <v>вкл в смр</v>
          </cell>
        </row>
        <row r="4325">
          <cell r="H4325" t="str">
            <v>вкл в смр</v>
          </cell>
          <cell r="J4325" t="str">
            <v>вкл в смр</v>
          </cell>
          <cell r="M4325" t="str">
            <v>вкл в смр</v>
          </cell>
          <cell r="P4325" t="str">
            <v>вкл в смр</v>
          </cell>
          <cell r="S4325" t="str">
            <v>вкл в смр</v>
          </cell>
        </row>
        <row r="4326">
          <cell r="H4326" t="str">
            <v>вкл в смр</v>
          </cell>
          <cell r="J4326" t="str">
            <v>вкл в смр</v>
          </cell>
          <cell r="M4326" t="str">
            <v>вкл в смр</v>
          </cell>
          <cell r="P4326" t="str">
            <v>вкл в смр</v>
          </cell>
          <cell r="S4326" t="str">
            <v>вкл в смр</v>
          </cell>
        </row>
        <row r="4327">
          <cell r="H4327" t="str">
            <v>вкл в смр</v>
          </cell>
          <cell r="J4327" t="str">
            <v>вкл в смр</v>
          </cell>
          <cell r="M4327" t="str">
            <v>вкл в смр</v>
          </cell>
          <cell r="P4327" t="str">
            <v>вкл в смр</v>
          </cell>
          <cell r="S4327" t="str">
            <v>вкл в смр</v>
          </cell>
        </row>
        <row r="4328">
          <cell r="H4328" t="str">
            <v>вкл в п. 1259.</v>
          </cell>
          <cell r="J4328" t="str">
            <v>вкл в п. 1259.</v>
          </cell>
          <cell r="M4328" t="str">
            <v>вкл в п. 1259.</v>
          </cell>
          <cell r="P4328" t="str">
            <v>вкл в п. 1259.</v>
          </cell>
          <cell r="S4328" t="str">
            <v>вкл в п. 1259.</v>
          </cell>
        </row>
        <row r="4329">
          <cell r="H4329" t="str">
            <v>вкл в п. 1259.</v>
          </cell>
          <cell r="J4329" t="str">
            <v>вкл в п. 1259.</v>
          </cell>
          <cell r="M4329" t="str">
            <v>вкл в п. 1259.</v>
          </cell>
          <cell r="P4329" t="str">
            <v>вкл в п. 1259.</v>
          </cell>
          <cell r="S4329" t="str">
            <v>вкл в п. 1259.</v>
          </cell>
        </row>
        <row r="4330">
          <cell r="H4330" t="str">
            <v>вкл в п. 1259.</v>
          </cell>
          <cell r="J4330" t="str">
            <v>вкл в п. 1259.</v>
          </cell>
          <cell r="M4330" t="str">
            <v>вкл в п. 1259.</v>
          </cell>
          <cell r="P4330" t="str">
            <v>вкл в п. 1259.</v>
          </cell>
          <cell r="S4330" t="str">
            <v>вкл в п. 1259.</v>
          </cell>
        </row>
        <row r="4331">
          <cell r="H4331" t="str">
            <v>вкл в п. 1259.</v>
          </cell>
          <cell r="J4331" t="str">
            <v>вкл в п. 1259.</v>
          </cell>
          <cell r="M4331" t="str">
            <v>вкл в п. 1259.</v>
          </cell>
          <cell r="P4331" t="str">
            <v>вкл в п. 1259.</v>
          </cell>
          <cell r="S4331" t="str">
            <v>вкл в п. 1259.</v>
          </cell>
        </row>
        <row r="4332">
          <cell r="H4332" t="str">
            <v>вкл в п. 1259.</v>
          </cell>
          <cell r="J4332" t="str">
            <v>вкл в п. 1259.</v>
          </cell>
          <cell r="M4332" t="str">
            <v>вкл в п. 1259.</v>
          </cell>
          <cell r="P4332" t="str">
            <v>вкл в п. 1259.</v>
          </cell>
          <cell r="S4332" t="str">
            <v>вкл в п. 1259.</v>
          </cell>
        </row>
        <row r="4333">
          <cell r="H4333">
            <v>25178.632399503276</v>
          </cell>
          <cell r="J4333">
            <v>25178.632399503276</v>
          </cell>
          <cell r="M4333">
            <v>25178.632399503276</v>
          </cell>
          <cell r="P4333">
            <v>25178.632399503276</v>
          </cell>
          <cell r="S4333">
            <v>25178.632399503276</v>
          </cell>
          <cell r="V4333" t="str">
            <v>связь</v>
          </cell>
        </row>
        <row r="4334">
          <cell r="H4334">
            <v>35969.474856433255</v>
          </cell>
          <cell r="J4334">
            <v>35969.474856433255</v>
          </cell>
          <cell r="M4334">
            <v>35969.474856433255</v>
          </cell>
          <cell r="P4334">
            <v>35969.474856433255</v>
          </cell>
          <cell r="S4334">
            <v>35969.474856433255</v>
          </cell>
          <cell r="V4334" t="str">
            <v>связь</v>
          </cell>
        </row>
        <row r="4335">
          <cell r="H4335">
            <v>16900.468963019564</v>
          </cell>
          <cell r="J4335">
            <v>16900.468963019564</v>
          </cell>
          <cell r="M4335">
            <v>16900.468963019564</v>
          </cell>
          <cell r="P4335">
            <v>16900.468963019564</v>
          </cell>
          <cell r="S4335">
            <v>16900.468963019564</v>
          </cell>
          <cell r="V4335" t="str">
            <v>связь</v>
          </cell>
        </row>
        <row r="4336">
          <cell r="H4336" t="str">
            <v>вкл в п. 2808.</v>
          </cell>
          <cell r="J4336" t="str">
            <v>вкл в п. 2808.</v>
          </cell>
          <cell r="M4336" t="str">
            <v>вкл в п. 2808.</v>
          </cell>
          <cell r="P4336" t="str">
            <v>вкл в п. 2808.</v>
          </cell>
          <cell r="S4336" t="str">
            <v>вкл в п. 2808.</v>
          </cell>
        </row>
        <row r="4337">
          <cell r="H4337" t="str">
            <v>вкл в п. 2808.</v>
          </cell>
          <cell r="J4337" t="str">
            <v>вкл в п. 2808.</v>
          </cell>
          <cell r="M4337" t="str">
            <v>вкл в п. 2808.</v>
          </cell>
          <cell r="P4337" t="str">
            <v>вкл в п. 2808.</v>
          </cell>
          <cell r="S4337" t="str">
            <v>вкл в п. 2808.</v>
          </cell>
        </row>
        <row r="4338">
          <cell r="H4338" t="str">
            <v>вкл в п. 2808.</v>
          </cell>
          <cell r="J4338" t="str">
            <v>вкл в п. 2808.</v>
          </cell>
          <cell r="M4338" t="str">
            <v>вкл в п. 2808.</v>
          </cell>
          <cell r="P4338" t="str">
            <v>вкл в п. 2808.</v>
          </cell>
          <cell r="S4338" t="str">
            <v>вкл в п. 2808.</v>
          </cell>
        </row>
        <row r="4339">
          <cell r="H4339">
            <v>3056037.2020344441</v>
          </cell>
          <cell r="J4339">
            <v>3056037.2020344441</v>
          </cell>
          <cell r="M4339">
            <v>3056037.2020344441</v>
          </cell>
          <cell r="P4339">
            <v>3056037.2020344441</v>
          </cell>
          <cell r="S4339">
            <v>3056037.2020344441</v>
          </cell>
          <cell r="V4339" t="str">
            <v>связь</v>
          </cell>
        </row>
        <row r="4340">
          <cell r="H4340" t="str">
            <v>вкл в п. 4333.</v>
          </cell>
          <cell r="J4340" t="str">
            <v>вкл в п. 4333.</v>
          </cell>
          <cell r="M4340" t="str">
            <v>вкл в п. 4333.</v>
          </cell>
          <cell r="P4340" t="str">
            <v>вкл в п. 4333.</v>
          </cell>
          <cell r="S4340" t="str">
            <v>вкл в п. 4333.</v>
          </cell>
        </row>
        <row r="4341">
          <cell r="H4341" t="str">
            <v>вкл в п. 4333.</v>
          </cell>
          <cell r="J4341" t="str">
            <v>вкл в п. 4333.</v>
          </cell>
          <cell r="M4341" t="str">
            <v>вкл в п. 4333.</v>
          </cell>
          <cell r="P4341" t="str">
            <v>вкл в п. 4333.</v>
          </cell>
          <cell r="S4341" t="str">
            <v>вкл в п. 4333.</v>
          </cell>
        </row>
        <row r="4342">
          <cell r="H4342" t="str">
            <v>вкл в п. 4333.</v>
          </cell>
          <cell r="J4342" t="str">
            <v>вкл в п. 4333.</v>
          </cell>
          <cell r="M4342" t="str">
            <v>вкл в п. 4333.</v>
          </cell>
          <cell r="P4342" t="str">
            <v>вкл в п. 4333.</v>
          </cell>
          <cell r="S4342" t="str">
            <v>вкл в п. 4333.</v>
          </cell>
        </row>
        <row r="4343">
          <cell r="H4343" t="str">
            <v>вкл в п. 4333.</v>
          </cell>
          <cell r="J4343" t="str">
            <v>вкл в п. 4333.</v>
          </cell>
          <cell r="M4343" t="str">
            <v>вкл в п. 4333.</v>
          </cell>
          <cell r="P4343" t="str">
            <v>вкл в п. 4333.</v>
          </cell>
          <cell r="S4343" t="str">
            <v>вкл в п. 4333.</v>
          </cell>
        </row>
        <row r="4344">
          <cell r="H4344" t="str">
            <v>вкл в п. 4333.</v>
          </cell>
          <cell r="J4344" t="str">
            <v>вкл в п. 4333.</v>
          </cell>
          <cell r="M4344" t="str">
            <v>вкл в п. 4333.</v>
          </cell>
          <cell r="P4344" t="str">
            <v>вкл в п. 4333.</v>
          </cell>
          <cell r="S4344" t="str">
            <v>вкл в п. 4333.</v>
          </cell>
        </row>
        <row r="4345">
          <cell r="H4345" t="str">
            <v>вкл в п. 4333.</v>
          </cell>
          <cell r="J4345" t="str">
            <v>вкл в п. 4333.</v>
          </cell>
          <cell r="M4345" t="str">
            <v>вкл в п. 4333.</v>
          </cell>
          <cell r="P4345" t="str">
            <v>вкл в п. 4333.</v>
          </cell>
          <cell r="S4345" t="str">
            <v>вкл в п. 4333.</v>
          </cell>
        </row>
        <row r="4346">
          <cell r="H4346" t="str">
            <v>вкл в п. 4333.</v>
          </cell>
          <cell r="J4346" t="str">
            <v>вкл в п. 4333.</v>
          </cell>
          <cell r="M4346" t="str">
            <v>вкл в п. 4333.</v>
          </cell>
          <cell r="P4346" t="str">
            <v>вкл в п. 4333.</v>
          </cell>
          <cell r="S4346" t="str">
            <v>вкл в п. 4333.</v>
          </cell>
        </row>
        <row r="4347">
          <cell r="H4347" t="str">
            <v>вкл в п. 4333.</v>
          </cell>
          <cell r="J4347" t="str">
            <v>вкл в п. 4333.</v>
          </cell>
          <cell r="M4347" t="str">
            <v>вкл в п. 4333.</v>
          </cell>
          <cell r="P4347" t="str">
            <v>вкл в п. 4333.</v>
          </cell>
          <cell r="S4347" t="str">
            <v>вкл в п. 4333.</v>
          </cell>
        </row>
        <row r="4348">
          <cell r="H4348" t="str">
            <v>вкл в п. 1386.</v>
          </cell>
          <cell r="J4348" t="str">
            <v>вкл в п. 1386.</v>
          </cell>
          <cell r="M4348" t="str">
            <v>вкл в п. 1386.</v>
          </cell>
          <cell r="P4348" t="str">
            <v>вкл в п. 1386.</v>
          </cell>
          <cell r="S4348" t="str">
            <v>вкл в п. 1386.</v>
          </cell>
        </row>
        <row r="4349">
          <cell r="H4349" t="str">
            <v>вкл в п. 1386.</v>
          </cell>
          <cell r="J4349" t="str">
            <v>вкл в п. 1386.</v>
          </cell>
          <cell r="M4349" t="str">
            <v>вкл в п. 1386.</v>
          </cell>
          <cell r="P4349" t="str">
            <v>вкл в п. 1386.</v>
          </cell>
          <cell r="S4349" t="str">
            <v>вкл в п. 1386.</v>
          </cell>
        </row>
        <row r="4350">
          <cell r="H4350" t="str">
            <v>вкл в п. 1386.</v>
          </cell>
          <cell r="J4350" t="str">
            <v>вкл в п. 1386.</v>
          </cell>
          <cell r="M4350" t="str">
            <v>вкл в п. 1386.</v>
          </cell>
          <cell r="P4350" t="str">
            <v>вкл в п. 1386.</v>
          </cell>
          <cell r="S4350" t="str">
            <v>вкл в п. 1386.</v>
          </cell>
        </row>
        <row r="4351">
          <cell r="H4351" t="str">
            <v>вкл в п. 1386.</v>
          </cell>
          <cell r="J4351" t="str">
            <v>вкл в п. 1386.</v>
          </cell>
          <cell r="M4351" t="str">
            <v>вкл в п. 1386.</v>
          </cell>
          <cell r="P4351" t="str">
            <v>вкл в п. 1386.</v>
          </cell>
          <cell r="S4351" t="str">
            <v>вкл в п. 1386.</v>
          </cell>
        </row>
        <row r="4352">
          <cell r="H4352" t="str">
            <v>вкл в п. 1386.</v>
          </cell>
          <cell r="J4352" t="str">
            <v>вкл в п. 1386.</v>
          </cell>
          <cell r="M4352" t="str">
            <v>вкл в п. 1386.</v>
          </cell>
          <cell r="P4352" t="str">
            <v>вкл в п. 1386.</v>
          </cell>
          <cell r="S4352" t="str">
            <v>вкл в п. 1386.</v>
          </cell>
        </row>
        <row r="4353">
          <cell r="H4353" t="str">
            <v>вкл в п. 1386.</v>
          </cell>
          <cell r="J4353" t="str">
            <v>вкл в п. 1386.</v>
          </cell>
          <cell r="M4353" t="str">
            <v>вкл в п. 1386.</v>
          </cell>
          <cell r="P4353" t="str">
            <v>вкл в п. 1386.</v>
          </cell>
          <cell r="S4353" t="str">
            <v>вкл в п. 1386.</v>
          </cell>
        </row>
        <row r="4354">
          <cell r="H4354" t="str">
            <v>вкл в п. 1386.</v>
          </cell>
          <cell r="J4354" t="str">
            <v>вкл в п. 1386.</v>
          </cell>
          <cell r="M4354" t="str">
            <v>вкл в п. 1386.</v>
          </cell>
          <cell r="P4354" t="str">
            <v>вкл в п. 1386.</v>
          </cell>
          <cell r="S4354" t="str">
            <v>вкл в п. 1386.</v>
          </cell>
        </row>
        <row r="4355">
          <cell r="H4355" t="str">
            <v>вкл в п. 1386.</v>
          </cell>
          <cell r="J4355" t="str">
            <v>вкл в п. 1386.</v>
          </cell>
          <cell r="M4355" t="str">
            <v>вкл в п. 1386.</v>
          </cell>
          <cell r="P4355" t="str">
            <v>вкл в п. 1386.</v>
          </cell>
          <cell r="S4355" t="str">
            <v>вкл в п. 1386.</v>
          </cell>
        </row>
        <row r="4356">
          <cell r="H4356" t="str">
            <v>вкл в п. 1386.</v>
          </cell>
          <cell r="J4356" t="str">
            <v>вкл в п. 1386.</v>
          </cell>
          <cell r="M4356" t="str">
            <v>вкл в п. 1386.</v>
          </cell>
          <cell r="P4356" t="str">
            <v>вкл в п. 1386.</v>
          </cell>
          <cell r="S4356" t="str">
            <v>вкл в п. 1386.</v>
          </cell>
        </row>
        <row r="4357">
          <cell r="H4357" t="str">
            <v>вкл в п. 1386.</v>
          </cell>
          <cell r="J4357" t="str">
            <v>вкл в п. 1386.</v>
          </cell>
          <cell r="M4357" t="str">
            <v>вкл в п. 1386.</v>
          </cell>
          <cell r="P4357" t="str">
            <v>вкл в п. 1386.</v>
          </cell>
          <cell r="S4357" t="str">
            <v>вкл в п. 1386.</v>
          </cell>
        </row>
        <row r="4358">
          <cell r="H4358" t="str">
            <v>вкл в п. 1386.</v>
          </cell>
          <cell r="J4358" t="str">
            <v>вкл в п. 1386.</v>
          </cell>
          <cell r="M4358" t="str">
            <v>вкл в п. 1386.</v>
          </cell>
          <cell r="P4358" t="str">
            <v>вкл в п. 1386.</v>
          </cell>
          <cell r="S4358" t="str">
            <v>вкл в п. 1386.</v>
          </cell>
        </row>
        <row r="4359">
          <cell r="H4359" t="str">
            <v>вкл в п. 1386.</v>
          </cell>
          <cell r="J4359" t="str">
            <v>вкл в п. 1386.</v>
          </cell>
          <cell r="M4359" t="str">
            <v>вкл в п. 1386.</v>
          </cell>
          <cell r="P4359" t="str">
            <v>вкл в п. 1386.</v>
          </cell>
          <cell r="S4359" t="str">
            <v>вкл в п. 1386.</v>
          </cell>
        </row>
        <row r="4360">
          <cell r="H4360" t="str">
            <v>вкл в п. 1386.</v>
          </cell>
          <cell r="J4360" t="str">
            <v>вкл в п. 1386.</v>
          </cell>
          <cell r="M4360" t="str">
            <v>вкл в п. 1386.</v>
          </cell>
          <cell r="P4360" t="str">
            <v>вкл в п. 1386.</v>
          </cell>
          <cell r="S4360" t="str">
            <v>вкл в п. 1386.</v>
          </cell>
        </row>
        <row r="4361">
          <cell r="H4361" t="str">
            <v>вкл в п. 1386.</v>
          </cell>
          <cell r="J4361" t="str">
            <v>вкл в п. 1386.</v>
          </cell>
          <cell r="M4361" t="str">
            <v>вкл в п. 1386.</v>
          </cell>
          <cell r="P4361" t="str">
            <v>вкл в п. 1386.</v>
          </cell>
          <cell r="S4361" t="str">
            <v>вкл в п. 1386.</v>
          </cell>
        </row>
        <row r="4362">
          <cell r="H4362" t="str">
            <v>вкл в п. 1386.</v>
          </cell>
          <cell r="J4362" t="str">
            <v>вкл в п. 1386.</v>
          </cell>
          <cell r="M4362" t="str">
            <v>вкл в п. 1386.</v>
          </cell>
          <cell r="P4362" t="str">
            <v>вкл в п. 1386.</v>
          </cell>
          <cell r="S4362" t="str">
            <v>вкл в п. 1386.</v>
          </cell>
        </row>
        <row r="4363">
          <cell r="H4363" t="str">
            <v>вкл в п. 1386.</v>
          </cell>
          <cell r="J4363" t="str">
            <v>вкл в п. 1386.</v>
          </cell>
          <cell r="M4363" t="str">
            <v>вкл в п. 1386.</v>
          </cell>
          <cell r="P4363" t="str">
            <v>вкл в п. 1386.</v>
          </cell>
          <cell r="S4363" t="str">
            <v>вкл в п. 1386.</v>
          </cell>
        </row>
        <row r="4364">
          <cell r="H4364" t="str">
            <v>вкл в п. 1386.</v>
          </cell>
          <cell r="J4364" t="str">
            <v>вкл в п. 1386.</v>
          </cell>
          <cell r="M4364" t="str">
            <v>вкл в п. 1386.</v>
          </cell>
          <cell r="P4364" t="str">
            <v>вкл в п. 1386.</v>
          </cell>
          <cell r="S4364" t="str">
            <v>вкл в п. 1386.</v>
          </cell>
        </row>
        <row r="4365">
          <cell r="H4365" t="str">
            <v>вкл в п. 1386.</v>
          </cell>
          <cell r="J4365" t="str">
            <v>вкл в п. 1386.</v>
          </cell>
          <cell r="M4365" t="str">
            <v>вкл в п. 1386.</v>
          </cell>
          <cell r="P4365" t="str">
            <v>вкл в п. 1386.</v>
          </cell>
          <cell r="S4365" t="str">
            <v>вкл в п. 1386.</v>
          </cell>
        </row>
        <row r="4366">
          <cell r="H4366" t="str">
            <v>вкл в п. 1386.</v>
          </cell>
          <cell r="J4366" t="str">
            <v>вкл в п. 1386.</v>
          </cell>
          <cell r="M4366" t="str">
            <v>вкл в п. 1386.</v>
          </cell>
          <cell r="P4366" t="str">
            <v>вкл в п. 1386.</v>
          </cell>
          <cell r="S4366" t="str">
            <v>вкл в п. 1386.</v>
          </cell>
        </row>
        <row r="4367">
          <cell r="H4367" t="str">
            <v>вкл в п. 1386.</v>
          </cell>
          <cell r="J4367" t="str">
            <v>вкл в п. 1386.</v>
          </cell>
          <cell r="M4367" t="str">
            <v>вкл в п. 1386.</v>
          </cell>
          <cell r="P4367" t="str">
            <v>вкл в п. 1386.</v>
          </cell>
          <cell r="S4367" t="str">
            <v>вкл в п. 1386.</v>
          </cell>
        </row>
        <row r="4368">
          <cell r="H4368" t="str">
            <v>вкл в п. 1386.</v>
          </cell>
          <cell r="J4368" t="str">
            <v>вкл в п. 1386.</v>
          </cell>
          <cell r="M4368" t="str">
            <v>вкл в п. 1386.</v>
          </cell>
          <cell r="P4368" t="str">
            <v>вкл в п. 1386.</v>
          </cell>
          <cell r="S4368" t="str">
            <v>вкл в п. 1386.</v>
          </cell>
        </row>
        <row r="4369">
          <cell r="H4369" t="str">
            <v>вкл в п. 1386.</v>
          </cell>
          <cell r="J4369" t="str">
            <v>вкл в п. 1386.</v>
          </cell>
          <cell r="M4369" t="str">
            <v>вкл в п. 1386.</v>
          </cell>
          <cell r="P4369" t="str">
            <v>вкл в п. 1386.</v>
          </cell>
          <cell r="S4369" t="str">
            <v>вкл в п. 1386.</v>
          </cell>
        </row>
        <row r="4370">
          <cell r="H4370" t="str">
            <v>вкл в п. 1386.</v>
          </cell>
          <cell r="J4370" t="str">
            <v>вкл в п. 1386.</v>
          </cell>
          <cell r="M4370" t="str">
            <v>вкл в п. 1386.</v>
          </cell>
          <cell r="P4370" t="str">
            <v>вкл в п. 1386.</v>
          </cell>
          <cell r="S4370" t="str">
            <v>вкл в п. 1386.</v>
          </cell>
        </row>
        <row r="4371">
          <cell r="H4371">
            <v>0</v>
          </cell>
          <cell r="J4371">
            <v>0</v>
          </cell>
          <cell r="M4371">
            <v>0</v>
          </cell>
          <cell r="P4371">
            <v>0</v>
          </cell>
          <cell r="S4371">
            <v>0</v>
          </cell>
        </row>
        <row r="4372">
          <cell r="H4372" t="str">
            <v>вкл в п. 943.</v>
          </cell>
          <cell r="J4372" t="str">
            <v>вкл в п. 943.</v>
          </cell>
          <cell r="M4372" t="str">
            <v>вкл в п. 943.</v>
          </cell>
          <cell r="P4372" t="str">
            <v>вкл в п. 943.</v>
          </cell>
          <cell r="S4372" t="str">
            <v>вкл в п. 943.</v>
          </cell>
        </row>
        <row r="4373">
          <cell r="H4373" t="str">
            <v>вкл в п. 943.</v>
          </cell>
          <cell r="J4373" t="str">
            <v>вкл в п. 943.</v>
          </cell>
          <cell r="M4373" t="str">
            <v>вкл в п. 943.</v>
          </cell>
          <cell r="P4373" t="str">
            <v>вкл в п. 943.</v>
          </cell>
          <cell r="S4373" t="str">
            <v>вкл в п. 943.</v>
          </cell>
        </row>
        <row r="4374">
          <cell r="H4374" t="str">
            <v>вкл в п. 943.</v>
          </cell>
          <cell r="J4374" t="str">
            <v>вкл в п. 943.</v>
          </cell>
          <cell r="M4374" t="str">
            <v>вкл в п. 943.</v>
          </cell>
          <cell r="P4374" t="str">
            <v>вкл в п. 943.</v>
          </cell>
          <cell r="S4374" t="str">
            <v>вкл в п. 943.</v>
          </cell>
        </row>
        <row r="4375">
          <cell r="H4375" t="str">
            <v>вкл в п. 943.</v>
          </cell>
          <cell r="J4375" t="str">
            <v>вкл в п. 943.</v>
          </cell>
          <cell r="M4375" t="str">
            <v>вкл в п. 943.</v>
          </cell>
          <cell r="P4375" t="str">
            <v>вкл в п. 943.</v>
          </cell>
          <cell r="S4375" t="str">
            <v>вкл в п. 943.</v>
          </cell>
        </row>
        <row r="4376">
          <cell r="H4376" t="str">
            <v>вкл в п. 943.</v>
          </cell>
          <cell r="J4376" t="str">
            <v>вкл в п. 943.</v>
          </cell>
          <cell r="M4376" t="str">
            <v>вкл в п. 943.</v>
          </cell>
          <cell r="P4376" t="str">
            <v>вкл в п. 943.</v>
          </cell>
          <cell r="S4376" t="str">
            <v>вкл в п. 943.</v>
          </cell>
        </row>
        <row r="4377">
          <cell r="H4377" t="str">
            <v>вкл в п. 1259.</v>
          </cell>
          <cell r="J4377" t="str">
            <v>вкл в п. 1259.</v>
          </cell>
          <cell r="M4377" t="str">
            <v>вкл в п. 1259.</v>
          </cell>
          <cell r="P4377" t="str">
            <v>вкл в п. 1259.</v>
          </cell>
          <cell r="S4377" t="str">
            <v>вкл в п. 1259.</v>
          </cell>
        </row>
        <row r="4378">
          <cell r="H4378" t="str">
            <v>вкл в п. 1259.</v>
          </cell>
          <cell r="J4378" t="str">
            <v>вкл в п. 1259.</v>
          </cell>
          <cell r="M4378" t="str">
            <v>вкл в п. 1259.</v>
          </cell>
          <cell r="P4378" t="str">
            <v>вкл в п. 1259.</v>
          </cell>
          <cell r="S4378" t="str">
            <v>вкл в п. 1259.</v>
          </cell>
        </row>
        <row r="4379">
          <cell r="H4379" t="str">
            <v>вкл в п. 1259.</v>
          </cell>
          <cell r="J4379" t="str">
            <v>вкл в п. 1259.</v>
          </cell>
          <cell r="M4379" t="str">
            <v>вкл в п. 1259.</v>
          </cell>
          <cell r="P4379" t="str">
            <v>вкл в п. 1259.</v>
          </cell>
          <cell r="S4379" t="str">
            <v>вкл в п. 1259.</v>
          </cell>
        </row>
        <row r="4380">
          <cell r="H4380" t="str">
            <v>вкл в п. 1259.</v>
          </cell>
          <cell r="J4380" t="str">
            <v>вкл в п. 1259.</v>
          </cell>
          <cell r="M4380" t="str">
            <v>вкл в п. 1259.</v>
          </cell>
          <cell r="P4380" t="str">
            <v>вкл в п. 1259.</v>
          </cell>
          <cell r="S4380" t="str">
            <v>вкл в п. 1259.</v>
          </cell>
        </row>
        <row r="4381">
          <cell r="H4381" t="str">
            <v>вкл в п. 1259.</v>
          </cell>
          <cell r="J4381" t="str">
            <v>вкл в п. 1259.</v>
          </cell>
          <cell r="M4381" t="str">
            <v>вкл в п. 1259.</v>
          </cell>
          <cell r="P4381" t="str">
            <v>вкл в п. 1259.</v>
          </cell>
          <cell r="S4381" t="str">
            <v>вкл в п. 1259.</v>
          </cell>
        </row>
        <row r="4382">
          <cell r="H4382">
            <v>1833622.3212206664</v>
          </cell>
          <cell r="J4382">
            <v>1833622.3212206664</v>
          </cell>
          <cell r="M4382">
            <v>1833622.3212206664</v>
          </cell>
          <cell r="P4382">
            <v>1833622.3212206664</v>
          </cell>
          <cell r="S4382">
            <v>1833622.3212206664</v>
          </cell>
          <cell r="V4382" t="str">
            <v>связь</v>
          </cell>
        </row>
        <row r="4383">
          <cell r="H4383" t="str">
            <v>вкл в п. 4376.</v>
          </cell>
          <cell r="J4383" t="str">
            <v>вкл в п. 4376.</v>
          </cell>
          <cell r="M4383" t="str">
            <v>вкл в п. 4376.</v>
          </cell>
          <cell r="P4383" t="str">
            <v>вкл в п. 4376.</v>
          </cell>
          <cell r="S4383" t="str">
            <v>вкл в п. 4376.</v>
          </cell>
        </row>
        <row r="4384">
          <cell r="H4384" t="str">
            <v>вкл в п. 4376.</v>
          </cell>
          <cell r="J4384" t="str">
            <v>вкл в п. 4376.</v>
          </cell>
          <cell r="M4384" t="str">
            <v>вкл в п. 4376.</v>
          </cell>
          <cell r="P4384" t="str">
            <v>вкл в п. 4376.</v>
          </cell>
          <cell r="S4384" t="str">
            <v>вкл в п. 4376.</v>
          </cell>
        </row>
        <row r="4385">
          <cell r="H4385" t="str">
            <v>вкл в п. 4376.</v>
          </cell>
          <cell r="J4385" t="str">
            <v>вкл в п. 4376.</v>
          </cell>
          <cell r="M4385" t="str">
            <v>вкл в п. 4376.</v>
          </cell>
          <cell r="P4385" t="str">
            <v>вкл в п. 4376.</v>
          </cell>
          <cell r="S4385" t="str">
            <v>вкл в п. 4376.</v>
          </cell>
        </row>
        <row r="4386">
          <cell r="H4386" t="str">
            <v>вкл в п. 4376.</v>
          </cell>
          <cell r="J4386" t="str">
            <v>вкл в п. 4376.</v>
          </cell>
          <cell r="M4386" t="str">
            <v>вкл в п. 4376.</v>
          </cell>
          <cell r="P4386" t="str">
            <v>вкл в п. 4376.</v>
          </cell>
          <cell r="S4386" t="str">
            <v>вкл в п. 4376.</v>
          </cell>
        </row>
        <row r="4387">
          <cell r="H4387" t="str">
            <v>вкл в п. 2808.</v>
          </cell>
          <cell r="J4387" t="str">
            <v>вкл в п. 2808.</v>
          </cell>
          <cell r="M4387" t="str">
            <v>вкл в п. 2808.</v>
          </cell>
          <cell r="P4387" t="str">
            <v>вкл в п. 2808.</v>
          </cell>
          <cell r="S4387" t="str">
            <v>вкл в п. 2808.</v>
          </cell>
        </row>
        <row r="4388">
          <cell r="H4388" t="str">
            <v>вкл в п. 2808.</v>
          </cell>
          <cell r="J4388" t="str">
            <v>вкл в п. 2808.</v>
          </cell>
          <cell r="M4388" t="str">
            <v>вкл в п. 2808.</v>
          </cell>
          <cell r="P4388" t="str">
            <v>вкл в п. 2808.</v>
          </cell>
          <cell r="S4388" t="str">
            <v>вкл в п. 2808.</v>
          </cell>
        </row>
        <row r="4389">
          <cell r="H4389">
            <v>63767.583041094986</v>
          </cell>
          <cell r="J4389">
            <v>63767.583041094986</v>
          </cell>
          <cell r="M4389">
            <v>63767.583041094986</v>
          </cell>
          <cell r="P4389">
            <v>63767.583041094986</v>
          </cell>
          <cell r="S4389">
            <v>63767.583041094986</v>
          </cell>
          <cell r="V4389" t="str">
            <v>связь</v>
          </cell>
        </row>
        <row r="4390">
          <cell r="H4390">
            <v>0</v>
          </cell>
          <cell r="J4390">
            <v>0</v>
          </cell>
          <cell r="M4390">
            <v>0</v>
          </cell>
          <cell r="P4390">
            <v>0</v>
          </cell>
          <cell r="S4390">
            <v>0</v>
          </cell>
        </row>
        <row r="4391">
          <cell r="H4391" t="str">
            <v>вкл в п. 1386.</v>
          </cell>
          <cell r="J4391" t="str">
            <v>вкл в п. 1386.</v>
          </cell>
          <cell r="M4391" t="str">
            <v>вкл в п. 1386.</v>
          </cell>
          <cell r="P4391" t="str">
            <v>вкл в п. 1386.</v>
          </cell>
          <cell r="S4391" t="str">
            <v>вкл в п. 1386.</v>
          </cell>
        </row>
        <row r="4392">
          <cell r="H4392" t="str">
            <v>вкл в п. 1386.</v>
          </cell>
          <cell r="J4392" t="str">
            <v>вкл в п. 1386.</v>
          </cell>
          <cell r="M4392" t="str">
            <v>вкл в п. 1386.</v>
          </cell>
          <cell r="P4392" t="str">
            <v>вкл в п. 1386.</v>
          </cell>
          <cell r="S4392" t="str">
            <v>вкл в п. 1386.</v>
          </cell>
        </row>
        <row r="4393">
          <cell r="H4393" t="str">
            <v>вкл в п. 1386.</v>
          </cell>
          <cell r="J4393" t="str">
            <v>вкл в п. 1386.</v>
          </cell>
          <cell r="M4393" t="str">
            <v>вкл в п. 1386.</v>
          </cell>
          <cell r="P4393" t="str">
            <v>вкл в п. 1386.</v>
          </cell>
          <cell r="S4393" t="str">
            <v>вкл в п. 1386.</v>
          </cell>
        </row>
        <row r="4394">
          <cell r="H4394" t="str">
            <v>вкл в п. 1386.</v>
          </cell>
          <cell r="J4394" t="str">
            <v>вкл в п. 1386.</v>
          </cell>
          <cell r="M4394" t="str">
            <v>вкл в п. 1386.</v>
          </cell>
          <cell r="P4394" t="str">
            <v>вкл в п. 1386.</v>
          </cell>
          <cell r="S4394" t="str">
            <v>вкл в п. 1386.</v>
          </cell>
        </row>
        <row r="4395">
          <cell r="H4395" t="str">
            <v>вкл в п. 1386.</v>
          </cell>
          <cell r="J4395" t="str">
            <v>вкл в п. 1386.</v>
          </cell>
          <cell r="M4395" t="str">
            <v>вкл в п. 1386.</v>
          </cell>
          <cell r="P4395" t="str">
            <v>вкл в п. 1386.</v>
          </cell>
          <cell r="S4395" t="str">
            <v>вкл в п. 1386.</v>
          </cell>
        </row>
        <row r="4396">
          <cell r="H4396" t="str">
            <v>вкл в п. 1386.</v>
          </cell>
          <cell r="J4396" t="str">
            <v>вкл в п. 1386.</v>
          </cell>
          <cell r="M4396" t="str">
            <v>вкл в п. 1386.</v>
          </cell>
          <cell r="P4396" t="str">
            <v>вкл в п. 1386.</v>
          </cell>
          <cell r="S4396" t="str">
            <v>вкл в п. 1386.</v>
          </cell>
        </row>
        <row r="4397">
          <cell r="H4397" t="str">
            <v>вкл в п. 1386.</v>
          </cell>
          <cell r="J4397" t="str">
            <v>вкл в п. 1386.</v>
          </cell>
          <cell r="M4397" t="str">
            <v>вкл в п. 1386.</v>
          </cell>
          <cell r="P4397" t="str">
            <v>вкл в п. 1386.</v>
          </cell>
          <cell r="S4397" t="str">
            <v>вкл в п. 1386.</v>
          </cell>
        </row>
        <row r="4398">
          <cell r="H4398" t="str">
            <v>вкл в п. 1386.</v>
          </cell>
          <cell r="J4398" t="str">
            <v>вкл в п. 1386.</v>
          </cell>
          <cell r="M4398" t="str">
            <v>вкл в п. 1386.</v>
          </cell>
          <cell r="P4398" t="str">
            <v>вкл в п. 1386.</v>
          </cell>
          <cell r="S4398" t="str">
            <v>вкл в п. 1386.</v>
          </cell>
        </row>
        <row r="4399">
          <cell r="H4399" t="str">
            <v>вкл в п. 1386.</v>
          </cell>
          <cell r="J4399" t="str">
            <v>вкл в п. 1386.</v>
          </cell>
          <cell r="M4399" t="str">
            <v>вкл в п. 1386.</v>
          </cell>
          <cell r="P4399" t="str">
            <v>вкл в п. 1386.</v>
          </cell>
          <cell r="S4399" t="str">
            <v>вкл в п. 1386.</v>
          </cell>
        </row>
        <row r="4400">
          <cell r="H4400" t="str">
            <v>вкл в п. 1386.</v>
          </cell>
          <cell r="J4400" t="str">
            <v>вкл в п. 1386.</v>
          </cell>
          <cell r="M4400" t="str">
            <v>вкл в п. 1386.</v>
          </cell>
          <cell r="P4400" t="str">
            <v>вкл в п. 1386.</v>
          </cell>
          <cell r="S4400" t="str">
            <v>вкл в п. 1386.</v>
          </cell>
        </row>
        <row r="4401">
          <cell r="H4401">
            <v>0</v>
          </cell>
          <cell r="J4401">
            <v>0</v>
          </cell>
          <cell r="M4401">
            <v>0</v>
          </cell>
          <cell r="P4401">
            <v>0</v>
          </cell>
          <cell r="S4401">
            <v>0</v>
          </cell>
        </row>
        <row r="4402">
          <cell r="H4402" t="str">
            <v>вкл в п. 943.</v>
          </cell>
          <cell r="J4402" t="str">
            <v>вкл в п. 943.</v>
          </cell>
          <cell r="M4402" t="str">
            <v>вкл в п. 943.</v>
          </cell>
          <cell r="P4402" t="str">
            <v>вкл в п. 943.</v>
          </cell>
          <cell r="S4402" t="str">
            <v>вкл в п. 943.</v>
          </cell>
        </row>
        <row r="4403">
          <cell r="H4403" t="str">
            <v>вкл в п. 943.</v>
          </cell>
          <cell r="J4403" t="str">
            <v>вкл в п. 943.</v>
          </cell>
          <cell r="M4403" t="str">
            <v>вкл в п. 943.</v>
          </cell>
          <cell r="P4403" t="str">
            <v>вкл в п. 943.</v>
          </cell>
          <cell r="S4403" t="str">
            <v>вкл в п. 943.</v>
          </cell>
        </row>
        <row r="4404">
          <cell r="H4404" t="str">
            <v>вкл в п. 943.</v>
          </cell>
          <cell r="J4404" t="str">
            <v>вкл в п. 943.</v>
          </cell>
          <cell r="M4404" t="str">
            <v>вкл в п. 943.</v>
          </cell>
          <cell r="P4404" t="str">
            <v>вкл в п. 943.</v>
          </cell>
          <cell r="S4404" t="str">
            <v>вкл в п. 943.</v>
          </cell>
        </row>
        <row r="4405">
          <cell r="H4405" t="str">
            <v>вкл в п. 943.</v>
          </cell>
          <cell r="J4405" t="str">
            <v>вкл в п. 943.</v>
          </cell>
          <cell r="M4405" t="str">
            <v>вкл в п. 943.</v>
          </cell>
          <cell r="P4405" t="str">
            <v>вкл в п. 943.</v>
          </cell>
          <cell r="S4405" t="str">
            <v>вкл в п. 943.</v>
          </cell>
        </row>
        <row r="4406">
          <cell r="H4406" t="str">
            <v>вкл в п. 943.</v>
          </cell>
          <cell r="J4406" t="str">
            <v>вкл в п. 943.</v>
          </cell>
          <cell r="M4406" t="str">
            <v>вкл в п. 943.</v>
          </cell>
          <cell r="P4406" t="str">
            <v>вкл в п. 943.</v>
          </cell>
          <cell r="S4406" t="str">
            <v>вкл в п. 943.</v>
          </cell>
        </row>
        <row r="4407">
          <cell r="H4407" t="str">
            <v>вкл в п. 1259.</v>
          </cell>
          <cell r="J4407" t="str">
            <v>вкл в п. 1259.</v>
          </cell>
          <cell r="M4407" t="str">
            <v>вкл в п. 1259.</v>
          </cell>
          <cell r="P4407" t="str">
            <v>вкл в п. 1259.</v>
          </cell>
          <cell r="S4407" t="str">
            <v>вкл в п. 1259.</v>
          </cell>
        </row>
        <row r="4408">
          <cell r="H4408" t="str">
            <v>вкл в п. 1259.</v>
          </cell>
          <cell r="J4408" t="str">
            <v>вкл в п. 1259.</v>
          </cell>
          <cell r="M4408" t="str">
            <v>вкл в п. 1259.</v>
          </cell>
          <cell r="P4408" t="str">
            <v>вкл в п. 1259.</v>
          </cell>
          <cell r="S4408" t="str">
            <v>вкл в п. 1259.</v>
          </cell>
        </row>
        <row r="4409">
          <cell r="H4409" t="str">
            <v>вкл в п. 1259.</v>
          </cell>
          <cell r="J4409" t="str">
            <v>вкл в п. 1259.</v>
          </cell>
          <cell r="M4409" t="str">
            <v>вкл в п. 1259.</v>
          </cell>
          <cell r="P4409" t="str">
            <v>вкл в п. 1259.</v>
          </cell>
          <cell r="S4409" t="str">
            <v>вкл в п. 1259.</v>
          </cell>
        </row>
        <row r="4410">
          <cell r="H4410" t="str">
            <v>вкл в п. 1259.</v>
          </cell>
          <cell r="J4410" t="str">
            <v>вкл в п. 1259.</v>
          </cell>
          <cell r="M4410" t="str">
            <v>вкл в п. 1259.</v>
          </cell>
          <cell r="P4410" t="str">
            <v>вкл в п. 1259.</v>
          </cell>
          <cell r="S4410" t="str">
            <v>вкл в п. 1259.</v>
          </cell>
        </row>
        <row r="4411">
          <cell r="H4411" t="str">
            <v>вкл в п. 1259.</v>
          </cell>
          <cell r="J4411" t="str">
            <v>вкл в п. 1259.</v>
          </cell>
          <cell r="M4411" t="str">
            <v>вкл в п. 1259.</v>
          </cell>
          <cell r="P4411" t="str">
            <v>вкл в п. 1259.</v>
          </cell>
          <cell r="S4411" t="str">
            <v>вкл в п. 1259.</v>
          </cell>
        </row>
        <row r="4412">
          <cell r="H4412">
            <v>0</v>
          </cell>
          <cell r="J4412">
            <v>0</v>
          </cell>
          <cell r="M4412">
            <v>0</v>
          </cell>
          <cell r="P4412">
            <v>0</v>
          </cell>
          <cell r="S4412">
            <v>0</v>
          </cell>
        </row>
        <row r="4413">
          <cell r="H4413">
            <v>1833622.3212206664</v>
          </cell>
          <cell r="J4413">
            <v>1833622.3212206664</v>
          </cell>
          <cell r="M4413">
            <v>1833622.3212206664</v>
          </cell>
          <cell r="P4413">
            <v>1833622.3212206664</v>
          </cell>
          <cell r="S4413">
            <v>1833622.3212206664</v>
          </cell>
          <cell r="V4413" t="str">
            <v>связь</v>
          </cell>
        </row>
        <row r="4414">
          <cell r="H4414" t="str">
            <v>вкл в п. 4407.</v>
          </cell>
          <cell r="J4414" t="str">
            <v>вкл в п. 4407.</v>
          </cell>
          <cell r="M4414" t="str">
            <v>вкл в п. 4407.</v>
          </cell>
          <cell r="P4414" t="str">
            <v>вкл в п. 4407.</v>
          </cell>
          <cell r="S4414" t="str">
            <v>вкл в п. 4407.</v>
          </cell>
        </row>
        <row r="4415">
          <cell r="H4415" t="str">
            <v>вкл в п. 4407.</v>
          </cell>
          <cell r="J4415" t="str">
            <v>вкл в п. 4407.</v>
          </cell>
          <cell r="M4415" t="str">
            <v>вкл в п. 4407.</v>
          </cell>
          <cell r="P4415" t="str">
            <v>вкл в п. 4407.</v>
          </cell>
          <cell r="S4415" t="str">
            <v>вкл в п. 4407.</v>
          </cell>
        </row>
        <row r="4416">
          <cell r="H4416" t="str">
            <v>вкл в п. 4407.</v>
          </cell>
          <cell r="J4416" t="str">
            <v>вкл в п. 4407.</v>
          </cell>
          <cell r="M4416" t="str">
            <v>вкл в п. 4407.</v>
          </cell>
          <cell r="P4416" t="str">
            <v>вкл в п. 4407.</v>
          </cell>
          <cell r="S4416" t="str">
            <v>вкл в п. 4407.</v>
          </cell>
        </row>
        <row r="4417">
          <cell r="H4417" t="str">
            <v>вкл в п. 4407.</v>
          </cell>
          <cell r="J4417" t="str">
            <v>вкл в п. 4407.</v>
          </cell>
          <cell r="M4417" t="str">
            <v>вкл в п. 4407.</v>
          </cell>
          <cell r="P4417" t="str">
            <v>вкл в п. 4407.</v>
          </cell>
          <cell r="S4417" t="str">
            <v>вкл в п. 4407.</v>
          </cell>
        </row>
        <row r="4418">
          <cell r="H4418" t="str">
            <v>вкл в п. 2808.</v>
          </cell>
          <cell r="J4418" t="str">
            <v>вкл в п. 2808.</v>
          </cell>
          <cell r="M4418" t="str">
            <v>вкл в п. 2808.</v>
          </cell>
          <cell r="P4418" t="str">
            <v>вкл в п. 2808.</v>
          </cell>
          <cell r="S4418" t="str">
            <v>вкл в п. 2808.</v>
          </cell>
        </row>
        <row r="4419">
          <cell r="H4419" t="str">
            <v>вкл в п. 2808.</v>
          </cell>
          <cell r="J4419" t="str">
            <v>вкл в п. 2808.</v>
          </cell>
          <cell r="M4419" t="str">
            <v>вкл в п. 2808.</v>
          </cell>
          <cell r="P4419" t="str">
            <v>вкл в п. 2808.</v>
          </cell>
          <cell r="S4419" t="str">
            <v>вкл в п. 2808.</v>
          </cell>
        </row>
        <row r="4420">
          <cell r="H4420" t="str">
            <v>вкл в п. 2808.</v>
          </cell>
          <cell r="J4420" t="str">
            <v>вкл в п. 2808.</v>
          </cell>
          <cell r="M4420" t="str">
            <v>вкл в п. 2808.</v>
          </cell>
          <cell r="P4420" t="str">
            <v>вкл в п. 2808.</v>
          </cell>
          <cell r="S4420" t="str">
            <v>вкл в п. 2808.</v>
          </cell>
        </row>
        <row r="4421">
          <cell r="H4421" t="str">
            <v>вкл в п. 1386.</v>
          </cell>
          <cell r="J4421" t="str">
            <v>вкл в п. 1386.</v>
          </cell>
          <cell r="M4421" t="str">
            <v>вкл в п. 1386.</v>
          </cell>
          <cell r="P4421" t="str">
            <v>вкл в п. 1386.</v>
          </cell>
          <cell r="S4421" t="str">
            <v>вкл в п. 1386.</v>
          </cell>
        </row>
        <row r="4422">
          <cell r="H4422" t="str">
            <v>вкл в п. 1386.</v>
          </cell>
          <cell r="J4422" t="str">
            <v>вкл в п. 1386.</v>
          </cell>
          <cell r="M4422" t="str">
            <v>вкл в п. 1386.</v>
          </cell>
          <cell r="P4422" t="str">
            <v>вкл в п. 1386.</v>
          </cell>
          <cell r="S4422" t="str">
            <v>вкл в п. 1386.</v>
          </cell>
        </row>
        <row r="4423">
          <cell r="H4423" t="str">
            <v>вкл в п. 1386.</v>
          </cell>
          <cell r="J4423" t="str">
            <v>вкл в п. 1386.</v>
          </cell>
          <cell r="M4423" t="str">
            <v>вкл в п. 1386.</v>
          </cell>
          <cell r="P4423" t="str">
            <v>вкл в п. 1386.</v>
          </cell>
          <cell r="S4423" t="str">
            <v>вкл в п. 1386.</v>
          </cell>
        </row>
        <row r="4424">
          <cell r="H4424" t="str">
            <v>вкл в п. 1386.</v>
          </cell>
          <cell r="J4424" t="str">
            <v>вкл в п. 1386.</v>
          </cell>
          <cell r="M4424" t="str">
            <v>вкл в п. 1386.</v>
          </cell>
          <cell r="P4424" t="str">
            <v>вкл в п. 1386.</v>
          </cell>
          <cell r="S4424" t="str">
            <v>вкл в п. 1386.</v>
          </cell>
        </row>
        <row r="4425">
          <cell r="H4425" t="str">
            <v>вкл в п. 1386.</v>
          </cell>
          <cell r="J4425" t="str">
            <v>вкл в п. 1386.</v>
          </cell>
          <cell r="M4425" t="str">
            <v>вкл в п. 1386.</v>
          </cell>
          <cell r="P4425" t="str">
            <v>вкл в п. 1386.</v>
          </cell>
          <cell r="S4425" t="str">
            <v>вкл в п. 1386.</v>
          </cell>
        </row>
        <row r="4426">
          <cell r="H4426" t="str">
            <v>вкл в п. 1386.</v>
          </cell>
          <cell r="J4426" t="str">
            <v>вкл в п. 1386.</v>
          </cell>
          <cell r="M4426" t="str">
            <v>вкл в п. 1386.</v>
          </cell>
          <cell r="P4426" t="str">
            <v>вкл в п. 1386.</v>
          </cell>
          <cell r="S4426" t="str">
            <v>вкл в п. 1386.</v>
          </cell>
        </row>
        <row r="4427">
          <cell r="H4427" t="str">
            <v>вкл в п. 1386.</v>
          </cell>
          <cell r="J4427" t="str">
            <v>вкл в п. 1386.</v>
          </cell>
          <cell r="M4427" t="str">
            <v>вкл в п. 1386.</v>
          </cell>
          <cell r="P4427" t="str">
            <v>вкл в п. 1386.</v>
          </cell>
          <cell r="S4427" t="str">
            <v>вкл в п. 1386.</v>
          </cell>
        </row>
        <row r="4428">
          <cell r="H4428" t="str">
            <v>вкл в п. 1386.</v>
          </cell>
          <cell r="J4428" t="str">
            <v>вкл в п. 1386.</v>
          </cell>
          <cell r="M4428" t="str">
            <v>вкл в п. 1386.</v>
          </cell>
          <cell r="P4428" t="str">
            <v>вкл в п. 1386.</v>
          </cell>
          <cell r="S4428" t="str">
            <v>вкл в п. 1386.</v>
          </cell>
        </row>
        <row r="4429">
          <cell r="H4429" t="str">
            <v>вкл в п. 1386.</v>
          </cell>
          <cell r="J4429" t="str">
            <v>вкл в п. 1386.</v>
          </cell>
          <cell r="M4429" t="str">
            <v>вкл в п. 1386.</v>
          </cell>
          <cell r="P4429" t="str">
            <v>вкл в п. 1386.</v>
          </cell>
          <cell r="S4429" t="str">
            <v>вкл в п. 1386.</v>
          </cell>
        </row>
        <row r="4430">
          <cell r="H4430" t="str">
            <v>вкл в п. 1386.</v>
          </cell>
          <cell r="J4430" t="str">
            <v>вкл в п. 1386.</v>
          </cell>
          <cell r="M4430" t="str">
            <v>вкл в п. 1386.</v>
          </cell>
          <cell r="P4430" t="str">
            <v>вкл в п. 1386.</v>
          </cell>
          <cell r="S4430" t="str">
            <v>вкл в п. 1386.</v>
          </cell>
        </row>
        <row r="4431">
          <cell r="H4431" t="str">
            <v>вкл в п. 1386.</v>
          </cell>
          <cell r="J4431" t="str">
            <v>вкл в п. 1386.</v>
          </cell>
          <cell r="M4431" t="str">
            <v>вкл в п. 1386.</v>
          </cell>
          <cell r="P4431" t="str">
            <v>вкл в п. 1386.</v>
          </cell>
          <cell r="S4431" t="str">
            <v>вкл в п. 1386.</v>
          </cell>
        </row>
        <row r="4432">
          <cell r="H4432">
            <v>0</v>
          </cell>
          <cell r="J4432">
            <v>0</v>
          </cell>
          <cell r="M4432">
            <v>0</v>
          </cell>
          <cell r="P4432">
            <v>0</v>
          </cell>
          <cell r="S4432">
            <v>0</v>
          </cell>
          <cell r="V4432" t="str">
            <v>Насосы</v>
          </cell>
        </row>
        <row r="4433">
          <cell r="H4433" t="str">
            <v>вкл в п. 943.</v>
          </cell>
          <cell r="J4433" t="str">
            <v>вкл в п. 943.</v>
          </cell>
          <cell r="M4433" t="str">
            <v>вкл в п. 943.</v>
          </cell>
          <cell r="P4433" t="str">
            <v>вкл в п. 943.</v>
          </cell>
          <cell r="S4433" t="str">
            <v>вкл в п. 943.</v>
          </cell>
        </row>
        <row r="4434">
          <cell r="H4434" t="str">
            <v>вкл в п. 943.</v>
          </cell>
          <cell r="J4434" t="str">
            <v>вкл в п. 943.</v>
          </cell>
          <cell r="M4434" t="str">
            <v>вкл в п. 943.</v>
          </cell>
          <cell r="P4434" t="str">
            <v>вкл в п. 943.</v>
          </cell>
          <cell r="S4434" t="str">
            <v>вкл в п. 943.</v>
          </cell>
        </row>
        <row r="4435">
          <cell r="H4435" t="str">
            <v>вкл в п. 943.</v>
          </cell>
          <cell r="J4435" t="str">
            <v>вкл в п. 943.</v>
          </cell>
          <cell r="M4435" t="str">
            <v>вкл в п. 943.</v>
          </cell>
          <cell r="P4435" t="str">
            <v>вкл в п. 943.</v>
          </cell>
          <cell r="S4435" t="str">
            <v>вкл в п. 943.</v>
          </cell>
        </row>
        <row r="4436">
          <cell r="H4436" t="str">
            <v>вкл в п. 947.</v>
          </cell>
          <cell r="J4436" t="str">
            <v>вкл в п. 947.</v>
          </cell>
          <cell r="M4436" t="str">
            <v>вкл в п. 947.</v>
          </cell>
          <cell r="P4436" t="str">
            <v>вкл в п. 947.</v>
          </cell>
          <cell r="S4436" t="str">
            <v>вкл в п. 947.</v>
          </cell>
        </row>
        <row r="4437">
          <cell r="H4437" t="str">
            <v>вкл в п. 947.</v>
          </cell>
          <cell r="J4437" t="str">
            <v>вкл в п. 947.</v>
          </cell>
          <cell r="M4437" t="str">
            <v>вкл в п. 947.</v>
          </cell>
          <cell r="P4437" t="str">
            <v>вкл в п. 947.</v>
          </cell>
          <cell r="S4437" t="str">
            <v>вкл в п. 947.</v>
          </cell>
        </row>
        <row r="4438">
          <cell r="H4438" t="str">
            <v>вкл в п. 947.</v>
          </cell>
          <cell r="J4438" t="str">
            <v>вкл в п. 947.</v>
          </cell>
          <cell r="M4438" t="str">
            <v>вкл в п. 947.</v>
          </cell>
          <cell r="P4438" t="str">
            <v>вкл в п. 947.</v>
          </cell>
          <cell r="S4438" t="str">
            <v>вкл в п. 947.</v>
          </cell>
        </row>
        <row r="4439">
          <cell r="H4439" t="str">
            <v>вкл в п. 947.</v>
          </cell>
          <cell r="J4439" t="str">
            <v>вкл в п. 947.</v>
          </cell>
          <cell r="M4439" t="str">
            <v>вкл в п. 947.</v>
          </cell>
          <cell r="P4439" t="str">
            <v>вкл в п. 947.</v>
          </cell>
          <cell r="S4439" t="str">
            <v>вкл в п. 947.</v>
          </cell>
        </row>
        <row r="4440">
          <cell r="H4440" t="str">
            <v>вкл в п. 947.</v>
          </cell>
          <cell r="J4440" t="str">
            <v>вкл в п. 947.</v>
          </cell>
          <cell r="M4440" t="str">
            <v>вкл в п. 947.</v>
          </cell>
          <cell r="P4440" t="str">
            <v>вкл в п. 947.</v>
          </cell>
          <cell r="S4440" t="str">
            <v>вкл в п. 947.</v>
          </cell>
        </row>
        <row r="4441">
          <cell r="H4441" t="str">
            <v>вкл в п. 947.</v>
          </cell>
          <cell r="J4441" t="str">
            <v>вкл в п. 947.</v>
          </cell>
          <cell r="M4441" t="str">
            <v>вкл в п. 947.</v>
          </cell>
          <cell r="P4441" t="str">
            <v>вкл в п. 947.</v>
          </cell>
          <cell r="S4441" t="str">
            <v>вкл в п. 947.</v>
          </cell>
        </row>
        <row r="4442">
          <cell r="H4442">
            <v>250065.6988046456</v>
          </cell>
          <cell r="J4442">
            <v>250065.6988046456</v>
          </cell>
          <cell r="M4442">
            <v>250065.6988046456</v>
          </cell>
          <cell r="P4442">
            <v>250065.6988046456</v>
          </cell>
          <cell r="S4442">
            <v>250065.6988046456</v>
          </cell>
          <cell r="V4442" t="str">
            <v>ЭТО</v>
          </cell>
        </row>
        <row r="4443">
          <cell r="H4443">
            <v>3820857.5190874049</v>
          </cell>
          <cell r="J4443">
            <v>3820857.5190874049</v>
          </cell>
          <cell r="M4443">
            <v>3820857.5190874049</v>
          </cell>
          <cell r="P4443">
            <v>3820857.5190874049</v>
          </cell>
          <cell r="S4443">
            <v>3820857.5190874049</v>
          </cell>
          <cell r="V4443" t="str">
            <v>ЭТО</v>
          </cell>
        </row>
        <row r="4444">
          <cell r="H4444">
            <v>14558815.123771656</v>
          </cell>
          <cell r="J4444">
            <v>14558815.123771656</v>
          </cell>
          <cell r="M4444">
            <v>14558815.123771656</v>
          </cell>
          <cell r="P4444">
            <v>14558815.123771656</v>
          </cell>
          <cell r="S4444">
            <v>14558815.123771656</v>
          </cell>
          <cell r="V4444" t="str">
            <v>ЭТО</v>
          </cell>
        </row>
        <row r="4445">
          <cell r="H4445">
            <v>2379594.6875946587</v>
          </cell>
          <cell r="J4445">
            <v>2379594.6875946587</v>
          </cell>
          <cell r="M4445">
            <v>2379594.6875946587</v>
          </cell>
          <cell r="P4445">
            <v>2379594.6875946587</v>
          </cell>
          <cell r="S4445">
            <v>2379594.6875946587</v>
          </cell>
          <cell r="V4445" t="str">
            <v>ЭТО</v>
          </cell>
        </row>
        <row r="4446">
          <cell r="H4446">
            <v>250065.6988046456</v>
          </cell>
          <cell r="J4446">
            <v>250065.6988046456</v>
          </cell>
          <cell r="M4446">
            <v>250065.6988046456</v>
          </cell>
          <cell r="P4446">
            <v>250065.6988046456</v>
          </cell>
          <cell r="S4446">
            <v>250065.6988046456</v>
          </cell>
          <cell r="V4446" t="str">
            <v>ЭТО</v>
          </cell>
        </row>
        <row r="4447">
          <cell r="H4447">
            <v>7469243.0380674256</v>
          </cell>
          <cell r="J4447">
            <v>7469243.0380674256</v>
          </cell>
          <cell r="M4447">
            <v>7469243.0380674256</v>
          </cell>
          <cell r="P4447">
            <v>7469243.0380674256</v>
          </cell>
          <cell r="S4447">
            <v>7469243.0380674256</v>
          </cell>
          <cell r="V4447" t="str">
            <v>ТМО</v>
          </cell>
        </row>
        <row r="4448">
          <cell r="H4448" t="str">
            <v>вкл в п. 4441.</v>
          </cell>
          <cell r="J4448" t="str">
            <v>вкл в п. 4441.</v>
          </cell>
          <cell r="M4448" t="str">
            <v>вкл в п. 4441.</v>
          </cell>
          <cell r="P4448" t="str">
            <v>вкл в п. 4441.</v>
          </cell>
          <cell r="S4448" t="str">
            <v>вкл в п. 4441.</v>
          </cell>
          <cell r="V4448" t="str">
            <v>Насосы</v>
          </cell>
        </row>
        <row r="4449">
          <cell r="H4449" t="str">
            <v>вкл в п. 4441.</v>
          </cell>
          <cell r="J4449" t="str">
            <v>вкл в п. 4441.</v>
          </cell>
          <cell r="M4449" t="str">
            <v>вкл в п. 4441.</v>
          </cell>
          <cell r="P4449" t="str">
            <v>вкл в п. 4441.</v>
          </cell>
          <cell r="S4449" t="str">
            <v>вкл в п. 4441.</v>
          </cell>
        </row>
        <row r="4450">
          <cell r="H4450" t="str">
            <v>вкл в смр</v>
          </cell>
          <cell r="J4450" t="str">
            <v>вкл в смр</v>
          </cell>
          <cell r="M4450" t="str">
            <v>вкл в смр</v>
          </cell>
          <cell r="P4450" t="str">
            <v>вкл в смр</v>
          </cell>
          <cell r="S4450" t="str">
            <v>вкл в смр</v>
          </cell>
          <cell r="V4450" t="str">
            <v>Арм-ра НД/ВД</v>
          </cell>
        </row>
        <row r="4451">
          <cell r="H4451" t="str">
            <v>вкл в смр</v>
          </cell>
          <cell r="J4451" t="str">
            <v>вкл в смр</v>
          </cell>
          <cell r="M4451" t="str">
            <v>вкл в смр</v>
          </cell>
          <cell r="P4451" t="str">
            <v>вкл в смр</v>
          </cell>
          <cell r="S4451" t="str">
            <v>вкл в смр</v>
          </cell>
          <cell r="V4451" t="str">
            <v>Арм-ра НД/ВД</v>
          </cell>
        </row>
        <row r="4452">
          <cell r="H4452" t="str">
            <v>вкл в смр</v>
          </cell>
          <cell r="J4452" t="str">
            <v>вкл в смр</v>
          </cell>
          <cell r="M4452" t="str">
            <v>вкл в смр</v>
          </cell>
          <cell r="P4452" t="str">
            <v>вкл в смр</v>
          </cell>
          <cell r="S4452" t="str">
            <v>вкл в смр</v>
          </cell>
          <cell r="V4452" t="str">
            <v>Арм-ра НД/ВД</v>
          </cell>
        </row>
        <row r="4453">
          <cell r="H4453">
            <v>462904.55603251368</v>
          </cell>
          <cell r="J4453">
            <v>462904.55603251368</v>
          </cell>
          <cell r="M4453">
            <v>462904.55603251368</v>
          </cell>
          <cell r="P4453">
            <v>462904.55603251368</v>
          </cell>
          <cell r="S4453">
            <v>462904.55603251368</v>
          </cell>
          <cell r="V4453" t="str">
            <v>Арм-ра НД/ВД</v>
          </cell>
        </row>
        <row r="4454">
          <cell r="H4454">
            <v>6723.2818444757768</v>
          </cell>
          <cell r="J4454">
            <v>6723.2818444757768</v>
          </cell>
          <cell r="M4454">
            <v>6723.2818444757768</v>
          </cell>
          <cell r="P4454">
            <v>6723.2818444757768</v>
          </cell>
          <cell r="S4454">
            <v>6723.2818444757768</v>
          </cell>
          <cell r="V4454" t="str">
            <v>Прочие</v>
          </cell>
        </row>
        <row r="4455">
          <cell r="H4455">
            <v>0</v>
          </cell>
          <cell r="J4455">
            <v>0</v>
          </cell>
          <cell r="M4455">
            <v>0</v>
          </cell>
          <cell r="P4455">
            <v>0</v>
          </cell>
          <cell r="S4455">
            <v>0</v>
          </cell>
        </row>
        <row r="4456">
          <cell r="H4456" t="str">
            <v>вкл в смр</v>
          </cell>
          <cell r="J4456" t="str">
            <v>вкл в смр</v>
          </cell>
          <cell r="M4456" t="str">
            <v>вкл в смр</v>
          </cell>
          <cell r="P4456" t="str">
            <v>вкл в смр</v>
          </cell>
          <cell r="S4456" t="str">
            <v>вкл в смр</v>
          </cell>
          <cell r="V4456" t="str">
            <v>Арм-ра НД/ВД</v>
          </cell>
        </row>
        <row r="4457">
          <cell r="H4457" t="str">
            <v>вкл в п. 1093.</v>
          </cell>
          <cell r="J4457" t="str">
            <v>вкл в п. 1093.</v>
          </cell>
          <cell r="M4457" t="str">
            <v>вкл в п. 1093.</v>
          </cell>
          <cell r="P4457" t="str">
            <v>вкл в п. 1093.</v>
          </cell>
          <cell r="S4457" t="str">
            <v>вкл в п. 1093.</v>
          </cell>
        </row>
        <row r="4458">
          <cell r="H4458" t="str">
            <v>вкл в п. 1093.</v>
          </cell>
          <cell r="J4458" t="str">
            <v>вкл в п. 1093.</v>
          </cell>
          <cell r="M4458" t="str">
            <v>вкл в п. 1093.</v>
          </cell>
          <cell r="P4458" t="str">
            <v>вкл в п. 1093.</v>
          </cell>
          <cell r="S4458" t="str">
            <v>вкл в п. 1093.</v>
          </cell>
        </row>
        <row r="4459">
          <cell r="H4459" t="str">
            <v>вкл в п. 1093.</v>
          </cell>
          <cell r="J4459" t="str">
            <v>вкл в п. 1093.</v>
          </cell>
          <cell r="M4459" t="str">
            <v>вкл в п. 1093.</v>
          </cell>
          <cell r="P4459" t="str">
            <v>вкл в п. 1093.</v>
          </cell>
          <cell r="S4459" t="str">
            <v>вкл в п. 1093.</v>
          </cell>
        </row>
        <row r="4460">
          <cell r="H4460" t="str">
            <v>вкл в п. 1093.</v>
          </cell>
          <cell r="J4460" t="str">
            <v>вкл в п. 1093.</v>
          </cell>
          <cell r="M4460" t="str">
            <v>вкл в п. 1093.</v>
          </cell>
          <cell r="P4460" t="str">
            <v>вкл в п. 1093.</v>
          </cell>
          <cell r="S4460" t="str">
            <v>вкл в п. 1093.</v>
          </cell>
        </row>
        <row r="4461">
          <cell r="H4461" t="str">
            <v>вкл в п. 1093.</v>
          </cell>
          <cell r="J4461" t="str">
            <v>вкл в п. 1093.</v>
          </cell>
          <cell r="M4461" t="str">
            <v>вкл в п. 1093.</v>
          </cell>
          <cell r="P4461" t="str">
            <v>вкл в п. 1093.</v>
          </cell>
          <cell r="S4461" t="str">
            <v>вкл в п. 1093.</v>
          </cell>
        </row>
        <row r="4462">
          <cell r="H4462" t="str">
            <v>вкл в п. 1093.</v>
          </cell>
          <cell r="J4462" t="str">
            <v>вкл в п. 1093.</v>
          </cell>
          <cell r="M4462" t="str">
            <v>вкл в п. 1093.</v>
          </cell>
          <cell r="P4462" t="str">
            <v>вкл в п. 1093.</v>
          </cell>
          <cell r="S4462" t="str">
            <v>вкл в п. 1093.</v>
          </cell>
        </row>
        <row r="4463">
          <cell r="H4463" t="str">
            <v>вкл в смр</v>
          </cell>
          <cell r="J4463" t="str">
            <v>вкл в смр</v>
          </cell>
          <cell r="M4463" t="str">
            <v>вкл в смр</v>
          </cell>
          <cell r="P4463" t="str">
            <v>вкл в смр</v>
          </cell>
          <cell r="S4463" t="str">
            <v>вкл в смр</v>
          </cell>
        </row>
        <row r="4464">
          <cell r="H4464" t="str">
            <v>вкл в смр</v>
          </cell>
          <cell r="J4464" t="str">
            <v>вкл в смр</v>
          </cell>
          <cell r="M4464" t="str">
            <v>вкл в смр</v>
          </cell>
          <cell r="P4464" t="str">
            <v>вкл в смр</v>
          </cell>
          <cell r="S4464" t="str">
            <v>вкл в смр</v>
          </cell>
        </row>
        <row r="4465">
          <cell r="H4465" t="str">
            <v>вкл в смр</v>
          </cell>
          <cell r="J4465" t="str">
            <v>вкл в смр</v>
          </cell>
          <cell r="M4465" t="str">
            <v>вкл в смр</v>
          </cell>
          <cell r="P4465" t="str">
            <v>вкл в смр</v>
          </cell>
          <cell r="S4465" t="str">
            <v>вкл в смр</v>
          </cell>
        </row>
        <row r="4466">
          <cell r="H4466" t="str">
            <v>вкл в смр</v>
          </cell>
          <cell r="J4466" t="str">
            <v>вкл в смр</v>
          </cell>
          <cell r="M4466" t="str">
            <v>вкл в смр</v>
          </cell>
          <cell r="P4466" t="str">
            <v>вкл в смр</v>
          </cell>
          <cell r="S4466" t="str">
            <v>вкл в смр</v>
          </cell>
        </row>
        <row r="4467">
          <cell r="H4467" t="str">
            <v>вкл в смр</v>
          </cell>
          <cell r="J4467" t="str">
            <v>вкл в смр</v>
          </cell>
          <cell r="M4467" t="str">
            <v>вкл в смр</v>
          </cell>
          <cell r="P4467" t="str">
            <v>вкл в смр</v>
          </cell>
          <cell r="S4467" t="str">
            <v>вкл в смр</v>
          </cell>
        </row>
        <row r="4468">
          <cell r="H4468" t="str">
            <v>вкл в смр</v>
          </cell>
          <cell r="J4468" t="str">
            <v>вкл в смр</v>
          </cell>
          <cell r="M4468" t="str">
            <v>вкл в смр</v>
          </cell>
          <cell r="P4468" t="str">
            <v>вкл в смр</v>
          </cell>
          <cell r="S4468" t="str">
            <v>вкл в смр</v>
          </cell>
        </row>
        <row r="4469">
          <cell r="H4469" t="str">
            <v>вкл в смр</v>
          </cell>
          <cell r="J4469" t="str">
            <v>вкл в смр</v>
          </cell>
          <cell r="M4469" t="str">
            <v>вкл в смр</v>
          </cell>
          <cell r="P4469" t="str">
            <v>вкл в смр</v>
          </cell>
          <cell r="S4469" t="str">
            <v>вкл в смр</v>
          </cell>
        </row>
        <row r="4470">
          <cell r="H4470" t="str">
            <v>вкл в смр</v>
          </cell>
          <cell r="J4470" t="str">
            <v>вкл в смр</v>
          </cell>
          <cell r="M4470" t="str">
            <v>вкл в смр</v>
          </cell>
          <cell r="P4470" t="str">
            <v>вкл в смр</v>
          </cell>
          <cell r="S4470" t="str">
            <v>вкл в смр</v>
          </cell>
        </row>
        <row r="4471">
          <cell r="H4471" t="str">
            <v>вкл в смр</v>
          </cell>
          <cell r="J4471" t="str">
            <v>вкл в смр</v>
          </cell>
          <cell r="M4471" t="str">
            <v>вкл в смр</v>
          </cell>
          <cell r="P4471" t="str">
            <v>вкл в смр</v>
          </cell>
          <cell r="S4471" t="str">
            <v>вкл в смр</v>
          </cell>
        </row>
        <row r="4472">
          <cell r="H4472" t="str">
            <v>вкл в смр</v>
          </cell>
          <cell r="J4472" t="str">
            <v>вкл в смр</v>
          </cell>
          <cell r="M4472" t="str">
            <v>вкл в смр</v>
          </cell>
          <cell r="P4472" t="str">
            <v>вкл в смр</v>
          </cell>
          <cell r="S4472" t="str">
            <v>вкл в смр</v>
          </cell>
        </row>
        <row r="4473">
          <cell r="H4473" t="str">
            <v>вкл в смр</v>
          </cell>
          <cell r="J4473" t="str">
            <v>вкл в смр</v>
          </cell>
          <cell r="M4473" t="str">
            <v>вкл в смр</v>
          </cell>
          <cell r="P4473" t="str">
            <v>вкл в смр</v>
          </cell>
          <cell r="S4473" t="str">
            <v>вкл в смр</v>
          </cell>
        </row>
        <row r="4474">
          <cell r="H4474" t="str">
            <v>вкл в смр</v>
          </cell>
          <cell r="J4474" t="str">
            <v>вкл в смр</v>
          </cell>
          <cell r="M4474" t="str">
            <v>вкл в смр</v>
          </cell>
          <cell r="P4474" t="str">
            <v>вкл в смр</v>
          </cell>
          <cell r="S4474" t="str">
            <v>вкл в смр</v>
          </cell>
        </row>
        <row r="4475">
          <cell r="H4475" t="str">
            <v>вкл в смр</v>
          </cell>
          <cell r="J4475" t="str">
            <v>вкл в смр</v>
          </cell>
          <cell r="M4475" t="str">
            <v>вкл в смр</v>
          </cell>
          <cell r="P4475" t="str">
            <v>вкл в смр</v>
          </cell>
          <cell r="S4475" t="str">
            <v>вкл в смр</v>
          </cell>
        </row>
        <row r="4476">
          <cell r="H4476" t="str">
            <v>вкл в смр</v>
          </cell>
          <cell r="J4476" t="str">
            <v>вкл в смр</v>
          </cell>
          <cell r="M4476" t="str">
            <v>вкл в смр</v>
          </cell>
          <cell r="P4476" t="str">
            <v>вкл в смр</v>
          </cell>
          <cell r="S4476" t="str">
            <v>вкл в смр</v>
          </cell>
        </row>
        <row r="4477">
          <cell r="H4477" t="str">
            <v>вкл в п. 1259.</v>
          </cell>
          <cell r="J4477" t="str">
            <v>вкл в п. 1259.</v>
          </cell>
          <cell r="M4477" t="str">
            <v>вкл в п. 1259.</v>
          </cell>
          <cell r="P4477" t="str">
            <v>вкл в п. 1259.</v>
          </cell>
          <cell r="S4477" t="str">
            <v>вкл в п. 1259.</v>
          </cell>
        </row>
        <row r="4478">
          <cell r="H4478" t="str">
            <v>вкл в п. 1259.</v>
          </cell>
          <cell r="J4478" t="str">
            <v>вкл в п. 1259.</v>
          </cell>
          <cell r="M4478" t="str">
            <v>вкл в п. 1259.</v>
          </cell>
          <cell r="P4478" t="str">
            <v>вкл в п. 1259.</v>
          </cell>
          <cell r="S4478" t="str">
            <v>вкл в п. 1259.</v>
          </cell>
        </row>
        <row r="4479">
          <cell r="H4479" t="str">
            <v>вкл в п. 1259.</v>
          </cell>
          <cell r="J4479" t="str">
            <v>вкл в п. 1259.</v>
          </cell>
          <cell r="M4479" t="str">
            <v>вкл в п. 1259.</v>
          </cell>
          <cell r="P4479" t="str">
            <v>вкл в п. 1259.</v>
          </cell>
          <cell r="S4479" t="str">
            <v>вкл в п. 1259.</v>
          </cell>
        </row>
        <row r="4480">
          <cell r="H4480">
            <v>7979924.3419523407</v>
          </cell>
          <cell r="J4480">
            <v>7979924.3419523407</v>
          </cell>
          <cell r="M4480">
            <v>7979924.3419523407</v>
          </cell>
          <cell r="P4480">
            <v>7979924.3419523407</v>
          </cell>
          <cell r="S4480">
            <v>7979924.3419523407</v>
          </cell>
          <cell r="V4480" t="str">
            <v>Насосы</v>
          </cell>
        </row>
        <row r="4481">
          <cell r="H4481">
            <v>0</v>
          </cell>
          <cell r="J4481">
            <v>0</v>
          </cell>
          <cell r="M4481">
            <v>0</v>
          </cell>
          <cell r="P4481">
            <v>0</v>
          </cell>
          <cell r="S4481">
            <v>0</v>
          </cell>
        </row>
        <row r="4482">
          <cell r="H4482">
            <v>4811424.9708830286</v>
          </cell>
          <cell r="J4482">
            <v>4811424.9708830286</v>
          </cell>
          <cell r="M4482">
            <v>4811424.9708830286</v>
          </cell>
          <cell r="P4482">
            <v>4811424.9708830286</v>
          </cell>
          <cell r="S4482">
            <v>4811424.9708830286</v>
          </cell>
          <cell r="V4482" t="str">
            <v>Насосы</v>
          </cell>
        </row>
        <row r="4483">
          <cell r="H4483">
            <v>0</v>
          </cell>
          <cell r="J4483">
            <v>0</v>
          </cell>
          <cell r="M4483">
            <v>0</v>
          </cell>
          <cell r="P4483">
            <v>0</v>
          </cell>
          <cell r="S4483">
            <v>0</v>
          </cell>
        </row>
        <row r="4484">
          <cell r="H4484">
            <v>7244684.0576912761</v>
          </cell>
          <cell r="J4484">
            <v>7244684.0576912761</v>
          </cell>
          <cell r="M4484">
            <v>7244684.0576912761</v>
          </cell>
          <cell r="P4484">
            <v>7244684.0576912761</v>
          </cell>
          <cell r="S4484">
            <v>7244684.0576912761</v>
          </cell>
          <cell r="V4484" t="str">
            <v>Насосы</v>
          </cell>
        </row>
        <row r="4485">
          <cell r="H4485">
            <v>0</v>
          </cell>
          <cell r="J4485">
            <v>0</v>
          </cell>
          <cell r="M4485">
            <v>0</v>
          </cell>
          <cell r="P4485">
            <v>0</v>
          </cell>
          <cell r="S4485">
            <v>0</v>
          </cell>
        </row>
        <row r="4486">
          <cell r="H4486">
            <v>9068978.199505778</v>
          </cell>
          <cell r="J4486">
            <v>9068978.199505778</v>
          </cell>
          <cell r="M4486">
            <v>9068978.199505778</v>
          </cell>
          <cell r="P4486">
            <v>9068978.199505778</v>
          </cell>
          <cell r="S4486">
            <v>9068978.199505778</v>
          </cell>
          <cell r="V4486" t="str">
            <v>Насосы</v>
          </cell>
        </row>
        <row r="4487">
          <cell r="H4487">
            <v>1075490.391459008</v>
          </cell>
          <cell r="J4487">
            <v>1075490.391459008</v>
          </cell>
          <cell r="M4487">
            <v>1075490.391459008</v>
          </cell>
          <cell r="P4487">
            <v>1075490.391459008</v>
          </cell>
          <cell r="S4487">
            <v>1075490.391459008</v>
          </cell>
          <cell r="V4487" t="str">
            <v>Насосы</v>
          </cell>
        </row>
        <row r="4488">
          <cell r="H4488">
            <v>1398887.5826675778</v>
          </cell>
          <cell r="J4488">
            <v>1398887.5826675778</v>
          </cell>
          <cell r="M4488">
            <v>1398887.5826675778</v>
          </cell>
          <cell r="P4488">
            <v>1398887.5826675778</v>
          </cell>
          <cell r="S4488">
            <v>1398887.5826675778</v>
          </cell>
          <cell r="V4488" t="str">
            <v>Насосы</v>
          </cell>
        </row>
        <row r="4489">
          <cell r="H4489">
            <v>860580.07609289943</v>
          </cell>
          <cell r="J4489">
            <v>860580.07609289943</v>
          </cell>
          <cell r="M4489">
            <v>860580.07609289943</v>
          </cell>
          <cell r="P4489">
            <v>860580.07609289943</v>
          </cell>
          <cell r="S4489">
            <v>860580.07609289943</v>
          </cell>
          <cell r="V4489" t="str">
            <v>Насосы</v>
          </cell>
        </row>
        <row r="4490">
          <cell r="H4490">
            <v>1533397.2264928026</v>
          </cell>
          <cell r="J4490">
            <v>1533397.2264928026</v>
          </cell>
          <cell r="M4490">
            <v>1533397.2264928026</v>
          </cell>
          <cell r="P4490">
            <v>1533397.2264928026</v>
          </cell>
          <cell r="S4490">
            <v>1533397.2264928026</v>
          </cell>
          <cell r="V4490" t="str">
            <v>Насосы</v>
          </cell>
        </row>
        <row r="4491">
          <cell r="H4491">
            <v>0</v>
          </cell>
          <cell r="J4491">
            <v>0</v>
          </cell>
          <cell r="M4491">
            <v>0</v>
          </cell>
          <cell r="P4491">
            <v>0</v>
          </cell>
          <cell r="S4491">
            <v>0</v>
          </cell>
        </row>
        <row r="4492">
          <cell r="H4492">
            <v>386430.28916877997</v>
          </cell>
          <cell r="J4492">
            <v>386430.28916877997</v>
          </cell>
          <cell r="M4492">
            <v>386430.28916877997</v>
          </cell>
          <cell r="P4492">
            <v>386430.28916877997</v>
          </cell>
          <cell r="S4492">
            <v>386430.28916877997</v>
          </cell>
          <cell r="V4492" t="str">
            <v>Насосы</v>
          </cell>
        </row>
        <row r="4493">
          <cell r="H4493">
            <v>0</v>
          </cell>
          <cell r="J4493">
            <v>0</v>
          </cell>
          <cell r="M4493">
            <v>0</v>
          </cell>
          <cell r="P4493">
            <v>0</v>
          </cell>
          <cell r="S4493">
            <v>0</v>
          </cell>
        </row>
        <row r="4494">
          <cell r="H4494">
            <v>2366048.0311800395</v>
          </cell>
          <cell r="J4494">
            <v>2366048.0311800395</v>
          </cell>
          <cell r="M4494">
            <v>2366048.0311800395</v>
          </cell>
          <cell r="P4494">
            <v>2366048.0311800395</v>
          </cell>
          <cell r="S4494">
            <v>2366048.0311800395</v>
          </cell>
          <cell r="V4494" t="str">
            <v>Краны до 10</v>
          </cell>
        </row>
        <row r="4495">
          <cell r="H4495">
            <v>1359418.2509958625</v>
          </cell>
          <cell r="J4495">
            <v>1359418.2509958625</v>
          </cell>
          <cell r="M4495">
            <v>1359418.2509958625</v>
          </cell>
          <cell r="P4495">
            <v>1359418.2509958625</v>
          </cell>
          <cell r="S4495">
            <v>1359418.2509958625</v>
          </cell>
          <cell r="V4495" t="str">
            <v>Арм-ра НД/ВД</v>
          </cell>
        </row>
        <row r="4496">
          <cell r="H4496">
            <v>906278.83399724169</v>
          </cell>
          <cell r="J4496">
            <v>906278.83399724169</v>
          </cell>
          <cell r="M4496">
            <v>906278.83399724169</v>
          </cell>
          <cell r="P4496">
            <v>906278.83399724169</v>
          </cell>
          <cell r="S4496">
            <v>906278.83399724169</v>
          </cell>
          <cell r="V4496" t="str">
            <v>Арм-ра НД/ВД</v>
          </cell>
        </row>
        <row r="4497">
          <cell r="H4497">
            <v>697955.86794086243</v>
          </cell>
          <cell r="J4497">
            <v>697955.86794086243</v>
          </cell>
          <cell r="M4497">
            <v>697955.86794086243</v>
          </cell>
          <cell r="P4497">
            <v>697955.86794086243</v>
          </cell>
          <cell r="S4497">
            <v>697955.86794086243</v>
          </cell>
          <cell r="V4497" t="str">
            <v>Арм-ра НД/ВД</v>
          </cell>
        </row>
        <row r="4498">
          <cell r="H4498">
            <v>280963.38120939303</v>
          </cell>
          <cell r="J4498">
            <v>280963.38120939303</v>
          </cell>
          <cell r="M4498">
            <v>280963.38120939303</v>
          </cell>
          <cell r="P4498">
            <v>280963.38120939303</v>
          </cell>
          <cell r="S4498">
            <v>280963.38120939303</v>
          </cell>
          <cell r="V4498" t="str">
            <v>Арм-ра НД/ВД</v>
          </cell>
        </row>
        <row r="4499">
          <cell r="H4499">
            <v>1123853.5248375721</v>
          </cell>
          <cell r="J4499">
            <v>1123853.5248375721</v>
          </cell>
          <cell r="M4499">
            <v>1123853.5248375721</v>
          </cell>
          <cell r="P4499">
            <v>1123853.5248375721</v>
          </cell>
          <cell r="S4499">
            <v>1123853.5248375721</v>
          </cell>
          <cell r="V4499" t="str">
            <v>Арм-ра НД/ВД</v>
          </cell>
        </row>
        <row r="4500">
          <cell r="H4500">
            <v>457423.85891438508</v>
          </cell>
          <cell r="J4500">
            <v>457423.85891438508</v>
          </cell>
          <cell r="M4500">
            <v>457423.85891438508</v>
          </cell>
          <cell r="P4500">
            <v>457423.85891438508</v>
          </cell>
          <cell r="S4500">
            <v>457423.85891438508</v>
          </cell>
          <cell r="V4500" t="str">
            <v>Арм-ра НД/ВД</v>
          </cell>
        </row>
        <row r="4501">
          <cell r="H4501">
            <v>196160.18247525839</v>
          </cell>
          <cell r="J4501">
            <v>196160.18247525839</v>
          </cell>
          <cell r="M4501">
            <v>196160.18247525839</v>
          </cell>
          <cell r="P4501">
            <v>196160.18247525839</v>
          </cell>
          <cell r="S4501">
            <v>196160.18247525839</v>
          </cell>
          <cell r="V4501" t="str">
            <v>Арм-ра НД/ВД</v>
          </cell>
        </row>
        <row r="4502">
          <cell r="H4502">
            <v>392320.36495051679</v>
          </cell>
          <cell r="J4502">
            <v>392320.36495051679</v>
          </cell>
          <cell r="M4502">
            <v>392320.36495051679</v>
          </cell>
          <cell r="P4502">
            <v>392320.36495051679</v>
          </cell>
          <cell r="S4502">
            <v>392320.36495051679</v>
          </cell>
          <cell r="V4502" t="str">
            <v>Арм-ра НД/ВД</v>
          </cell>
        </row>
        <row r="4503">
          <cell r="H4503">
            <v>536570.51614978607</v>
          </cell>
          <cell r="J4503">
            <v>536570.51614978607</v>
          </cell>
          <cell r="M4503">
            <v>536570.51614978607</v>
          </cell>
          <cell r="P4503">
            <v>536570.51614978607</v>
          </cell>
          <cell r="S4503">
            <v>536570.51614978607</v>
          </cell>
          <cell r="V4503" t="str">
            <v>Арм-ра НД/ВД</v>
          </cell>
        </row>
        <row r="4504">
          <cell r="H4504">
            <v>715427.35486638139</v>
          </cell>
          <cell r="J4504">
            <v>715427.35486638139</v>
          </cell>
          <cell r="M4504">
            <v>715427.35486638139</v>
          </cell>
          <cell r="P4504">
            <v>715427.35486638139</v>
          </cell>
          <cell r="S4504">
            <v>715427.35486638139</v>
          </cell>
          <cell r="V4504" t="str">
            <v>Арм-ра НД/ВД</v>
          </cell>
        </row>
        <row r="4505">
          <cell r="H4505">
            <v>2560879.4738546349</v>
          </cell>
          <cell r="J4505">
            <v>2560879.4738546349</v>
          </cell>
          <cell r="M4505">
            <v>2560879.4738546349</v>
          </cell>
          <cell r="P4505">
            <v>2560879.4738546349</v>
          </cell>
          <cell r="S4505">
            <v>2560879.4738546349</v>
          </cell>
          <cell r="V4505" t="str">
            <v>Арм-ра НД/ВД</v>
          </cell>
        </row>
        <row r="4506">
          <cell r="H4506">
            <v>1920659.6053909762</v>
          </cell>
          <cell r="J4506">
            <v>1920659.6053909762</v>
          </cell>
          <cell r="M4506">
            <v>1920659.6053909762</v>
          </cell>
          <cell r="P4506">
            <v>1920659.6053909762</v>
          </cell>
          <cell r="S4506">
            <v>1920659.6053909762</v>
          </cell>
          <cell r="V4506" t="str">
            <v>Арм-ра НД/ВД</v>
          </cell>
        </row>
        <row r="4507">
          <cell r="H4507" t="str">
            <v>вкл в смр</v>
          </cell>
          <cell r="J4507" t="str">
            <v>вкл в смр</v>
          </cell>
          <cell r="M4507" t="str">
            <v>вкл в смр</v>
          </cell>
          <cell r="P4507" t="str">
            <v>вкл в смр</v>
          </cell>
          <cell r="S4507" t="str">
            <v>вкл в смр</v>
          </cell>
          <cell r="V4507" t="str">
            <v>Арм-ра НД/ВД</v>
          </cell>
        </row>
        <row r="4508">
          <cell r="H4508" t="str">
            <v>вкл в смр</v>
          </cell>
          <cell r="J4508" t="str">
            <v>вкл в смр</v>
          </cell>
          <cell r="M4508" t="str">
            <v>вкл в смр</v>
          </cell>
          <cell r="P4508" t="str">
            <v>вкл в смр</v>
          </cell>
          <cell r="S4508" t="str">
            <v>вкл в смр</v>
          </cell>
          <cell r="V4508" t="str">
            <v>Арм-ра НД/ВД</v>
          </cell>
        </row>
        <row r="4509">
          <cell r="H4509" t="str">
            <v>вкл в смр</v>
          </cell>
          <cell r="J4509" t="str">
            <v>вкл в смр</v>
          </cell>
          <cell r="M4509" t="str">
            <v>вкл в смр</v>
          </cell>
          <cell r="P4509" t="str">
            <v>вкл в смр</v>
          </cell>
          <cell r="S4509" t="str">
            <v>вкл в смр</v>
          </cell>
          <cell r="V4509" t="str">
            <v>Арм-ра НД/ВД</v>
          </cell>
        </row>
        <row r="4510">
          <cell r="H4510" t="str">
            <v>вкл в смр</v>
          </cell>
          <cell r="J4510" t="str">
            <v>вкл в смр</v>
          </cell>
          <cell r="M4510" t="str">
            <v>вкл в смр</v>
          </cell>
          <cell r="P4510" t="str">
            <v>вкл в смр</v>
          </cell>
          <cell r="S4510" t="str">
            <v>вкл в смр</v>
          </cell>
          <cell r="V4510" t="str">
            <v>Арм-ра НД/ВД</v>
          </cell>
        </row>
        <row r="4511">
          <cell r="H4511" t="str">
            <v>вкл в смр</v>
          </cell>
          <cell r="J4511" t="str">
            <v>вкл в смр</v>
          </cell>
          <cell r="M4511" t="str">
            <v>вкл в смр</v>
          </cell>
          <cell r="P4511" t="str">
            <v>вкл в смр</v>
          </cell>
          <cell r="S4511" t="str">
            <v>вкл в смр</v>
          </cell>
          <cell r="V4511" t="str">
            <v>Арм-ра НД/ВД</v>
          </cell>
        </row>
        <row r="4512">
          <cell r="H4512" t="str">
            <v>вкл в смр</v>
          </cell>
          <cell r="J4512" t="str">
            <v>вкл в смр</v>
          </cell>
          <cell r="M4512" t="str">
            <v>вкл в смр</v>
          </cell>
          <cell r="P4512" t="str">
            <v>вкл в смр</v>
          </cell>
          <cell r="S4512" t="str">
            <v>вкл в смр</v>
          </cell>
          <cell r="V4512" t="str">
            <v>Арм-ра НД/ВД</v>
          </cell>
        </row>
        <row r="4513">
          <cell r="H4513" t="str">
            <v>вкл в смр</v>
          </cell>
          <cell r="J4513" t="str">
            <v>вкл в смр</v>
          </cell>
          <cell r="M4513" t="str">
            <v>вкл в смр</v>
          </cell>
          <cell r="P4513" t="str">
            <v>вкл в смр</v>
          </cell>
          <cell r="S4513" t="str">
            <v>вкл в смр</v>
          </cell>
          <cell r="V4513" t="str">
            <v>Арм-ра НД/ВД</v>
          </cell>
        </row>
        <row r="4514">
          <cell r="H4514" t="str">
            <v>вкл в смр</v>
          </cell>
          <cell r="J4514" t="str">
            <v>вкл в смр</v>
          </cell>
          <cell r="M4514" t="str">
            <v>вкл в смр</v>
          </cell>
          <cell r="P4514" t="str">
            <v>вкл в смр</v>
          </cell>
          <cell r="S4514" t="str">
            <v>вкл в смр</v>
          </cell>
          <cell r="V4514" t="str">
            <v>Арм-ра НД/ВД</v>
          </cell>
        </row>
        <row r="4515">
          <cell r="H4515" t="str">
            <v>вкл в смр</v>
          </cell>
          <cell r="J4515" t="str">
            <v>вкл в смр</v>
          </cell>
          <cell r="M4515" t="str">
            <v>вкл в смр</v>
          </cell>
          <cell r="P4515" t="str">
            <v>вкл в смр</v>
          </cell>
          <cell r="S4515" t="str">
            <v>вкл в смр</v>
          </cell>
          <cell r="V4515" t="str">
            <v>Арм-ра НД/ВД</v>
          </cell>
        </row>
        <row r="4516">
          <cell r="H4516" t="str">
            <v>вкл в смр</v>
          </cell>
          <cell r="J4516" t="str">
            <v>вкл в смр</v>
          </cell>
          <cell r="M4516" t="str">
            <v>вкл в смр</v>
          </cell>
          <cell r="P4516" t="str">
            <v>вкл в смр</v>
          </cell>
          <cell r="S4516" t="str">
            <v>вкл в смр</v>
          </cell>
          <cell r="V4516" t="str">
            <v>Арм-ра НД/ВД</v>
          </cell>
        </row>
        <row r="4517">
          <cell r="H4517" t="str">
            <v>вкл в смр</v>
          </cell>
          <cell r="J4517" t="str">
            <v>вкл в смр</v>
          </cell>
          <cell r="M4517" t="str">
            <v>вкл в смр</v>
          </cell>
          <cell r="P4517" t="str">
            <v>вкл в смр</v>
          </cell>
          <cell r="S4517" t="str">
            <v>вкл в смр</v>
          </cell>
          <cell r="V4517" t="str">
            <v>Арм-ра НД/ВД</v>
          </cell>
        </row>
        <row r="4518">
          <cell r="H4518" t="str">
            <v>вкл в смр</v>
          </cell>
          <cell r="J4518" t="str">
            <v>вкл в смр</v>
          </cell>
          <cell r="M4518" t="str">
            <v>вкл в смр</v>
          </cell>
          <cell r="P4518" t="str">
            <v>вкл в смр</v>
          </cell>
          <cell r="S4518" t="str">
            <v>вкл в смр</v>
          </cell>
          <cell r="V4518" t="str">
            <v>Арм-ра НД/ВД</v>
          </cell>
        </row>
        <row r="4519">
          <cell r="H4519" t="str">
            <v>вкл в смр</v>
          </cell>
          <cell r="J4519" t="str">
            <v>вкл в смр</v>
          </cell>
          <cell r="M4519" t="str">
            <v>вкл в смр</v>
          </cell>
          <cell r="P4519" t="str">
            <v>вкл в смр</v>
          </cell>
          <cell r="S4519" t="str">
            <v>вкл в смр</v>
          </cell>
          <cell r="V4519" t="str">
            <v>Арм-ра НД/ВД</v>
          </cell>
        </row>
        <row r="4520">
          <cell r="H4520" t="str">
            <v>вкл в смр</v>
          </cell>
          <cell r="J4520" t="str">
            <v>вкл в смр</v>
          </cell>
          <cell r="M4520" t="str">
            <v>вкл в смр</v>
          </cell>
          <cell r="P4520" t="str">
            <v>вкл в смр</v>
          </cell>
          <cell r="S4520" t="str">
            <v>вкл в смр</v>
          </cell>
          <cell r="V4520" t="str">
            <v>Арм-ра НД/ВД</v>
          </cell>
        </row>
        <row r="4521">
          <cell r="H4521" t="str">
            <v>вкл в смр</v>
          </cell>
          <cell r="J4521" t="str">
            <v>вкл в смр</v>
          </cell>
          <cell r="M4521" t="str">
            <v>вкл в смр</v>
          </cell>
          <cell r="P4521" t="str">
            <v>вкл в смр</v>
          </cell>
          <cell r="S4521" t="str">
            <v>вкл в смр</v>
          </cell>
          <cell r="V4521" t="str">
            <v>Арм-ра НД/ВД</v>
          </cell>
        </row>
        <row r="4522">
          <cell r="H4522" t="str">
            <v>вкл в смр</v>
          </cell>
          <cell r="J4522" t="str">
            <v>вкл в смр</v>
          </cell>
          <cell r="M4522" t="str">
            <v>вкл в смр</v>
          </cell>
          <cell r="P4522" t="str">
            <v>вкл в смр</v>
          </cell>
          <cell r="S4522" t="str">
            <v>вкл в смр</v>
          </cell>
          <cell r="V4522" t="str">
            <v>Арм-ра НД/ВД</v>
          </cell>
        </row>
        <row r="4523">
          <cell r="H4523">
            <v>0</v>
          </cell>
          <cell r="J4523">
            <v>0</v>
          </cell>
          <cell r="M4523">
            <v>0</v>
          </cell>
          <cell r="P4523">
            <v>0</v>
          </cell>
          <cell r="S4523">
            <v>0</v>
          </cell>
        </row>
        <row r="4524">
          <cell r="H4524">
            <v>0</v>
          </cell>
          <cell r="J4524">
            <v>0</v>
          </cell>
          <cell r="M4524">
            <v>0</v>
          </cell>
          <cell r="P4524">
            <v>0</v>
          </cell>
          <cell r="S4524">
            <v>0</v>
          </cell>
        </row>
        <row r="4525">
          <cell r="H4525">
            <v>1385040.0668977194</v>
          </cell>
          <cell r="J4525">
            <v>1385040.0668977194</v>
          </cell>
          <cell r="M4525">
            <v>1385040.0668977194</v>
          </cell>
          <cell r="P4525">
            <v>1385040.0668977194</v>
          </cell>
          <cell r="S4525">
            <v>1385040.0668977194</v>
          </cell>
          <cell r="V4525" t="str">
            <v>Насосы</v>
          </cell>
        </row>
        <row r="4526">
          <cell r="H4526">
            <v>183362.23212206663</v>
          </cell>
          <cell r="J4526">
            <v>183362.23212206663</v>
          </cell>
          <cell r="M4526">
            <v>183362.23212206663</v>
          </cell>
          <cell r="P4526">
            <v>183362.23212206663</v>
          </cell>
          <cell r="S4526">
            <v>183362.23212206663</v>
          </cell>
          <cell r="V4526" t="str">
            <v>Насосы</v>
          </cell>
        </row>
        <row r="4527">
          <cell r="H4527">
            <v>7334489.2848826656</v>
          </cell>
          <cell r="J4527">
            <v>7334489.2848826656</v>
          </cell>
          <cell r="M4527">
            <v>7334489.2848826656</v>
          </cell>
          <cell r="P4527">
            <v>7334489.2848826656</v>
          </cell>
          <cell r="S4527">
            <v>7334489.2848826656</v>
          </cell>
          <cell r="V4527" t="str">
            <v>ТМО</v>
          </cell>
        </row>
        <row r="4528">
          <cell r="H4528">
            <v>0</v>
          </cell>
          <cell r="J4528">
            <v>0</v>
          </cell>
          <cell r="M4528">
            <v>0</v>
          </cell>
          <cell r="P4528">
            <v>0</v>
          </cell>
          <cell r="S4528">
            <v>0</v>
          </cell>
        </row>
        <row r="4529">
          <cell r="H4529">
            <v>168578.28543276078</v>
          </cell>
          <cell r="J4529">
            <v>168578.28543276078</v>
          </cell>
          <cell r="M4529">
            <v>168578.28543276078</v>
          </cell>
          <cell r="P4529">
            <v>168578.28543276078</v>
          </cell>
          <cell r="S4529">
            <v>168578.28543276078</v>
          </cell>
          <cell r="V4529" t="str">
            <v>Арм-ра НД/ВД</v>
          </cell>
        </row>
        <row r="4530">
          <cell r="H4530">
            <v>632853.65751261893</v>
          </cell>
          <cell r="J4530">
            <v>632853.65751261893</v>
          </cell>
          <cell r="M4530">
            <v>632853.65751261893</v>
          </cell>
          <cell r="P4530">
            <v>632853.65751261893</v>
          </cell>
          <cell r="S4530">
            <v>632853.65751261893</v>
          </cell>
          <cell r="V4530" t="str">
            <v>Арм-ра НД/ВД</v>
          </cell>
        </row>
        <row r="4531">
          <cell r="H4531">
            <v>453139.41699862084</v>
          </cell>
          <cell r="J4531">
            <v>453139.41699862084</v>
          </cell>
          <cell r="M4531">
            <v>453139.41699862084</v>
          </cell>
          <cell r="P4531">
            <v>453139.41699862084</v>
          </cell>
          <cell r="S4531">
            <v>453139.41699862084</v>
          </cell>
          <cell r="V4531" t="str">
            <v>Арм-ра НД/ВД</v>
          </cell>
        </row>
        <row r="4532">
          <cell r="H4532">
            <v>453139.41699862084</v>
          </cell>
          <cell r="J4532">
            <v>453139.41699862084</v>
          </cell>
          <cell r="M4532">
            <v>453139.41699862084</v>
          </cell>
          <cell r="P4532">
            <v>453139.41699862084</v>
          </cell>
          <cell r="S4532">
            <v>453139.41699862084</v>
          </cell>
          <cell r="V4532" t="str">
            <v>Арм-ра НД/ВД</v>
          </cell>
        </row>
        <row r="4533">
          <cell r="H4533">
            <v>697955.86794086243</v>
          </cell>
          <cell r="J4533">
            <v>697955.86794086243</v>
          </cell>
          <cell r="M4533">
            <v>697955.86794086243</v>
          </cell>
          <cell r="P4533">
            <v>697955.86794086243</v>
          </cell>
          <cell r="S4533">
            <v>697955.86794086243</v>
          </cell>
          <cell r="V4533" t="str">
            <v>Арм-ра НД/ВД</v>
          </cell>
        </row>
        <row r="4534">
          <cell r="H4534">
            <v>348977.93397043122</v>
          </cell>
          <cell r="J4534">
            <v>348977.93397043122</v>
          </cell>
          <cell r="M4534">
            <v>348977.93397043122</v>
          </cell>
          <cell r="P4534">
            <v>348977.93397043122</v>
          </cell>
          <cell r="S4534">
            <v>348977.93397043122</v>
          </cell>
          <cell r="V4534" t="str">
            <v>Арм-ра НД/ВД</v>
          </cell>
        </row>
        <row r="4535">
          <cell r="H4535">
            <v>280963.38120939303</v>
          </cell>
          <cell r="J4535">
            <v>280963.38120939303</v>
          </cell>
          <cell r="M4535">
            <v>280963.38120939303</v>
          </cell>
          <cell r="P4535">
            <v>280963.38120939303</v>
          </cell>
          <cell r="S4535">
            <v>280963.38120939303</v>
          </cell>
          <cell r="V4535" t="str">
            <v>Арм-ра НД/ВД</v>
          </cell>
        </row>
        <row r="4536">
          <cell r="H4536">
            <v>1143559.6472859627</v>
          </cell>
          <cell r="J4536">
            <v>1143559.6472859627</v>
          </cell>
          <cell r="M4536">
            <v>1143559.6472859627</v>
          </cell>
          <cell r="P4536">
            <v>1143559.6472859627</v>
          </cell>
          <cell r="S4536">
            <v>1143559.6472859627</v>
          </cell>
          <cell r="V4536" t="str">
            <v>Арм-ра НД/ВД</v>
          </cell>
        </row>
        <row r="4537">
          <cell r="H4537">
            <v>196160.18247525839</v>
          </cell>
          <cell r="J4537">
            <v>196160.18247525839</v>
          </cell>
          <cell r="M4537">
            <v>196160.18247525839</v>
          </cell>
          <cell r="P4537">
            <v>196160.18247525839</v>
          </cell>
          <cell r="S4537">
            <v>196160.18247525839</v>
          </cell>
          <cell r="V4537" t="str">
            <v>Арм-ра НД/ВД</v>
          </cell>
        </row>
        <row r="4538">
          <cell r="H4538">
            <v>165151.24531439936</v>
          </cell>
          <cell r="J4538">
            <v>165151.24531439936</v>
          </cell>
          <cell r="M4538">
            <v>165151.24531439936</v>
          </cell>
          <cell r="P4538">
            <v>165151.24531439936</v>
          </cell>
          <cell r="S4538">
            <v>165151.24531439936</v>
          </cell>
          <cell r="V4538" t="str">
            <v>Арм-ра НД/ВД</v>
          </cell>
        </row>
        <row r="4539">
          <cell r="H4539" t="str">
            <v>вкл в смр</v>
          </cell>
          <cell r="J4539" t="str">
            <v>вкл в смр</v>
          </cell>
          <cell r="M4539" t="str">
            <v>вкл в смр</v>
          </cell>
          <cell r="P4539" t="str">
            <v>вкл в смр</v>
          </cell>
          <cell r="S4539" t="str">
            <v>вкл в смр</v>
          </cell>
          <cell r="V4539" t="str">
            <v>Арм-ра НД/ВД</v>
          </cell>
        </row>
        <row r="4540">
          <cell r="H4540" t="str">
            <v>вкл в смр</v>
          </cell>
          <cell r="J4540" t="str">
            <v>вкл в смр</v>
          </cell>
          <cell r="M4540" t="str">
            <v>вкл в смр</v>
          </cell>
          <cell r="P4540" t="str">
            <v>вкл в смр</v>
          </cell>
          <cell r="S4540" t="str">
            <v>вкл в смр</v>
          </cell>
          <cell r="V4540" t="str">
            <v>Арм-ра НД/ВД</v>
          </cell>
        </row>
        <row r="4541">
          <cell r="H4541" t="str">
            <v>вкл в смр</v>
          </cell>
          <cell r="J4541" t="str">
            <v>вкл в смр</v>
          </cell>
          <cell r="M4541" t="str">
            <v>вкл в смр</v>
          </cell>
          <cell r="P4541" t="str">
            <v>вкл в смр</v>
          </cell>
          <cell r="S4541" t="str">
            <v>вкл в смр</v>
          </cell>
          <cell r="V4541" t="str">
            <v>Арм-ра НД/ВД</v>
          </cell>
        </row>
        <row r="4542">
          <cell r="H4542" t="str">
            <v>вкл в смр</v>
          </cell>
          <cell r="J4542" t="str">
            <v>вкл в смр</v>
          </cell>
          <cell r="M4542" t="str">
            <v>вкл в смр</v>
          </cell>
          <cell r="P4542" t="str">
            <v>вкл в смр</v>
          </cell>
          <cell r="S4542" t="str">
            <v>вкл в смр</v>
          </cell>
          <cell r="V4542" t="str">
            <v>Арм-ра НД/ВД</v>
          </cell>
        </row>
        <row r="4543">
          <cell r="H4543" t="str">
            <v>вкл в смр</v>
          </cell>
          <cell r="J4543" t="str">
            <v>вкл в смр</v>
          </cell>
          <cell r="M4543" t="str">
            <v>вкл в смр</v>
          </cell>
          <cell r="P4543" t="str">
            <v>вкл в смр</v>
          </cell>
          <cell r="S4543" t="str">
            <v>вкл в смр</v>
          </cell>
          <cell r="V4543" t="str">
            <v>Арм-ра НД/ВД</v>
          </cell>
        </row>
        <row r="4544">
          <cell r="H4544" t="str">
            <v>вкл в смр</v>
          </cell>
          <cell r="J4544" t="str">
            <v>вкл в смр</v>
          </cell>
          <cell r="M4544" t="str">
            <v>вкл в смр</v>
          </cell>
          <cell r="P4544" t="str">
            <v>вкл в смр</v>
          </cell>
          <cell r="S4544" t="str">
            <v>вкл в смр</v>
          </cell>
          <cell r="V4544" t="str">
            <v>Арм-ра НД/ВД</v>
          </cell>
        </row>
        <row r="4545">
          <cell r="H4545" t="str">
            <v>вкл в смр</v>
          </cell>
          <cell r="J4545" t="str">
            <v>вкл в смр</v>
          </cell>
          <cell r="M4545" t="str">
            <v>вкл в смр</v>
          </cell>
          <cell r="P4545" t="str">
            <v>вкл в смр</v>
          </cell>
          <cell r="S4545" t="str">
            <v>вкл в смр</v>
          </cell>
          <cell r="V4545" t="str">
            <v>Арм-ра НД/ВД</v>
          </cell>
        </row>
        <row r="4546">
          <cell r="H4546" t="str">
            <v>вкл в смр</v>
          </cell>
          <cell r="J4546" t="str">
            <v>вкл в смр</v>
          </cell>
          <cell r="M4546" t="str">
            <v>вкл в смр</v>
          </cell>
          <cell r="P4546" t="str">
            <v>вкл в смр</v>
          </cell>
          <cell r="S4546" t="str">
            <v>вкл в смр</v>
          </cell>
          <cell r="V4546" t="str">
            <v>Арм-ра НД/ВД</v>
          </cell>
        </row>
        <row r="4547">
          <cell r="H4547" t="str">
            <v>вкл в смр</v>
          </cell>
          <cell r="J4547" t="str">
            <v>вкл в смр</v>
          </cell>
          <cell r="M4547" t="str">
            <v>вкл в смр</v>
          </cell>
          <cell r="P4547" t="str">
            <v>вкл в смр</v>
          </cell>
          <cell r="S4547" t="str">
            <v>вкл в смр</v>
          </cell>
          <cell r="V4547" t="str">
            <v>Арм-ра НД/ВД</v>
          </cell>
        </row>
        <row r="4548">
          <cell r="H4548" t="str">
            <v>вкл в смр</v>
          </cell>
          <cell r="J4548" t="str">
            <v>вкл в смр</v>
          </cell>
          <cell r="M4548" t="str">
            <v>вкл в смр</v>
          </cell>
          <cell r="P4548" t="str">
            <v>вкл в смр</v>
          </cell>
          <cell r="S4548" t="str">
            <v>вкл в смр</v>
          </cell>
          <cell r="V4548" t="str">
            <v>Арм-ра НД/ВД</v>
          </cell>
        </row>
        <row r="4549">
          <cell r="H4549" t="str">
            <v>вкл в смр</v>
          </cell>
          <cell r="J4549" t="str">
            <v>вкл в смр</v>
          </cell>
          <cell r="M4549" t="str">
            <v>вкл в смр</v>
          </cell>
          <cell r="P4549" t="str">
            <v>вкл в смр</v>
          </cell>
          <cell r="S4549" t="str">
            <v>вкл в смр</v>
          </cell>
          <cell r="V4549" t="str">
            <v>Арм-ра НД/ВД</v>
          </cell>
        </row>
        <row r="4550">
          <cell r="H4550">
            <v>0</v>
          </cell>
          <cell r="J4550">
            <v>0</v>
          </cell>
          <cell r="M4550">
            <v>0</v>
          </cell>
          <cell r="P4550">
            <v>0</v>
          </cell>
          <cell r="S4550">
            <v>0</v>
          </cell>
        </row>
        <row r="4551">
          <cell r="H4551">
            <v>0</v>
          </cell>
          <cell r="J4551">
            <v>0</v>
          </cell>
          <cell r="M4551">
            <v>0</v>
          </cell>
          <cell r="P4551">
            <v>0</v>
          </cell>
          <cell r="S4551">
            <v>0</v>
          </cell>
        </row>
        <row r="4552">
          <cell r="H4552" t="str">
            <v>вкл в смр</v>
          </cell>
          <cell r="J4552" t="str">
            <v>вкл в смр</v>
          </cell>
          <cell r="M4552" t="str">
            <v>вкл в смр</v>
          </cell>
          <cell r="P4552" t="str">
            <v>вкл в смр</v>
          </cell>
          <cell r="S4552" t="str">
            <v>вкл в смр</v>
          </cell>
        </row>
        <row r="4553">
          <cell r="H4553" t="str">
            <v>вкл в смр</v>
          </cell>
          <cell r="J4553" t="str">
            <v>вкл в смр</v>
          </cell>
          <cell r="M4553" t="str">
            <v>вкл в смр</v>
          </cell>
          <cell r="P4553" t="str">
            <v>вкл в смр</v>
          </cell>
          <cell r="S4553" t="str">
            <v>вкл в смр</v>
          </cell>
        </row>
        <row r="4554">
          <cell r="H4554">
            <v>0</v>
          </cell>
          <cell r="J4554">
            <v>0</v>
          </cell>
          <cell r="M4554">
            <v>0</v>
          </cell>
          <cell r="P4554">
            <v>0</v>
          </cell>
          <cell r="S4554">
            <v>0</v>
          </cell>
        </row>
        <row r="4555">
          <cell r="H4555">
            <v>3201099.3423182936</v>
          </cell>
          <cell r="J4555">
            <v>3201099.3423182936</v>
          </cell>
          <cell r="M4555">
            <v>3201099.3423182936</v>
          </cell>
          <cell r="P4555">
            <v>3201099.3423182936</v>
          </cell>
          <cell r="S4555">
            <v>3201099.3423182936</v>
          </cell>
          <cell r="V4555" t="str">
            <v>Арм-ра НД/ВД</v>
          </cell>
        </row>
        <row r="4556">
          <cell r="H4556">
            <v>2437017.0025205542</v>
          </cell>
          <cell r="J4556">
            <v>2437017.0025205542</v>
          </cell>
          <cell r="M4556">
            <v>2437017.0025205542</v>
          </cell>
          <cell r="P4556">
            <v>2437017.0025205542</v>
          </cell>
          <cell r="S4556">
            <v>2437017.0025205542</v>
          </cell>
          <cell r="V4556" t="str">
            <v>Арм-ра НД/ВД</v>
          </cell>
        </row>
        <row r="4557">
          <cell r="H4557" t="str">
            <v>вкл в смр</v>
          </cell>
          <cell r="J4557" t="str">
            <v>вкл в смр</v>
          </cell>
          <cell r="M4557" t="str">
            <v>вкл в смр</v>
          </cell>
          <cell r="P4557" t="str">
            <v>вкл в смр</v>
          </cell>
          <cell r="S4557" t="str">
            <v>вкл в смр</v>
          </cell>
          <cell r="V4557" t="str">
            <v>Арм-ра НД/ВД</v>
          </cell>
        </row>
        <row r="4558">
          <cell r="H4558" t="str">
            <v>вкл в смр</v>
          </cell>
          <cell r="J4558" t="str">
            <v>вкл в смр</v>
          </cell>
          <cell r="M4558" t="str">
            <v>вкл в смр</v>
          </cell>
          <cell r="P4558" t="str">
            <v>вкл в смр</v>
          </cell>
          <cell r="S4558" t="str">
            <v>вкл в смр</v>
          </cell>
          <cell r="V4558" t="str">
            <v>Арм-ра НД/ВД</v>
          </cell>
        </row>
        <row r="4559">
          <cell r="H4559" t="str">
            <v>вкл в смр</v>
          </cell>
          <cell r="J4559" t="str">
            <v>вкл в смр</v>
          </cell>
          <cell r="M4559" t="str">
            <v>вкл в смр</v>
          </cell>
          <cell r="P4559" t="str">
            <v>вкл в смр</v>
          </cell>
          <cell r="S4559" t="str">
            <v>вкл в смр</v>
          </cell>
          <cell r="V4559" t="str">
            <v>Арм-ра НД/ВД</v>
          </cell>
        </row>
        <row r="4560">
          <cell r="H4560" t="str">
            <v>вкл в смр</v>
          </cell>
          <cell r="J4560" t="str">
            <v>вкл в смр</v>
          </cell>
          <cell r="M4560" t="str">
            <v>вкл в смр</v>
          </cell>
          <cell r="P4560" t="str">
            <v>вкл в смр</v>
          </cell>
          <cell r="S4560" t="str">
            <v>вкл в смр</v>
          </cell>
          <cell r="V4560" t="str">
            <v>Арм-ра НД/ВД</v>
          </cell>
        </row>
        <row r="4561">
          <cell r="H4561" t="str">
            <v>вкл в смр</v>
          </cell>
          <cell r="J4561" t="str">
            <v>вкл в смр</v>
          </cell>
          <cell r="M4561" t="str">
            <v>вкл в смр</v>
          </cell>
          <cell r="P4561" t="str">
            <v>вкл в смр</v>
          </cell>
          <cell r="S4561" t="str">
            <v>вкл в смр</v>
          </cell>
          <cell r="V4561" t="str">
            <v>Арм-ра НД/ВД</v>
          </cell>
        </row>
        <row r="4562">
          <cell r="H4562" t="str">
            <v>вкл в смр</v>
          </cell>
          <cell r="J4562" t="str">
            <v>вкл в смр</v>
          </cell>
          <cell r="M4562" t="str">
            <v>вкл в смр</v>
          </cell>
          <cell r="P4562" t="str">
            <v>вкл в смр</v>
          </cell>
          <cell r="S4562" t="str">
            <v>вкл в смр</v>
          </cell>
          <cell r="V4562" t="str">
            <v>Арм-ра НД/ВД</v>
          </cell>
        </row>
        <row r="4563">
          <cell r="H4563" t="str">
            <v>вкл в смр</v>
          </cell>
          <cell r="J4563" t="str">
            <v>вкл в смр</v>
          </cell>
          <cell r="M4563" t="str">
            <v>вкл в смр</v>
          </cell>
          <cell r="P4563" t="str">
            <v>вкл в смр</v>
          </cell>
          <cell r="S4563" t="str">
            <v>вкл в смр</v>
          </cell>
          <cell r="V4563" t="str">
            <v>Арм-ра НД/ВД</v>
          </cell>
        </row>
        <row r="4564">
          <cell r="H4564" t="str">
            <v>вкл в смр</v>
          </cell>
          <cell r="J4564" t="str">
            <v>вкл в смр</v>
          </cell>
          <cell r="M4564" t="str">
            <v>вкл в смр</v>
          </cell>
          <cell r="P4564" t="str">
            <v>вкл в смр</v>
          </cell>
          <cell r="S4564" t="str">
            <v>вкл в смр</v>
          </cell>
          <cell r="V4564" t="str">
            <v>Арм-ра НД/ВД</v>
          </cell>
        </row>
        <row r="4565">
          <cell r="H4565" t="str">
            <v>вкл в смр</v>
          </cell>
          <cell r="J4565" t="str">
            <v>вкл в смр</v>
          </cell>
          <cell r="M4565" t="str">
            <v>вкл в смр</v>
          </cell>
          <cell r="P4565" t="str">
            <v>вкл в смр</v>
          </cell>
          <cell r="S4565" t="str">
            <v>вкл в смр</v>
          </cell>
          <cell r="V4565" t="str">
            <v>Арм-ра НД/ВД</v>
          </cell>
        </row>
        <row r="4566">
          <cell r="H4566" t="str">
            <v>вкл в смр</v>
          </cell>
          <cell r="J4566" t="str">
            <v>вкл в смр</v>
          </cell>
          <cell r="M4566" t="str">
            <v>вкл в смр</v>
          </cell>
          <cell r="P4566" t="str">
            <v>вкл в смр</v>
          </cell>
          <cell r="S4566" t="str">
            <v>вкл в смр</v>
          </cell>
          <cell r="V4566" t="str">
            <v>Арм-ра НД/ВД</v>
          </cell>
        </row>
        <row r="4567">
          <cell r="H4567">
            <v>0</v>
          </cell>
          <cell r="J4567">
            <v>0</v>
          </cell>
          <cell r="M4567">
            <v>0</v>
          </cell>
          <cell r="P4567">
            <v>0</v>
          </cell>
          <cell r="S4567">
            <v>0</v>
          </cell>
        </row>
        <row r="4568">
          <cell r="H4568">
            <v>3406356.86501865</v>
          </cell>
          <cell r="J4568">
            <v>3406356.86501865</v>
          </cell>
          <cell r="M4568">
            <v>3406356.86501865</v>
          </cell>
          <cell r="P4568">
            <v>3406356.86501865</v>
          </cell>
          <cell r="S4568">
            <v>3406356.86501865</v>
          </cell>
          <cell r="V4568" t="str">
            <v>ТМО</v>
          </cell>
        </row>
        <row r="4569">
          <cell r="H4569">
            <v>1760277.4283718397</v>
          </cell>
          <cell r="J4569">
            <v>1760277.4283718397</v>
          </cell>
          <cell r="M4569">
            <v>1760277.4283718397</v>
          </cell>
          <cell r="P4569">
            <v>1760277.4283718397</v>
          </cell>
          <cell r="S4569">
            <v>1760277.4283718397</v>
          </cell>
          <cell r="V4569" t="str">
            <v>Насосы</v>
          </cell>
        </row>
        <row r="4570">
          <cell r="H4570">
            <v>366724.46424413327</v>
          </cell>
          <cell r="J4570">
            <v>366724.46424413327</v>
          </cell>
          <cell r="M4570">
            <v>366724.46424413327</v>
          </cell>
          <cell r="P4570">
            <v>366724.46424413327</v>
          </cell>
          <cell r="S4570">
            <v>366724.46424413327</v>
          </cell>
          <cell r="V4570" t="str">
            <v>ТМО</v>
          </cell>
        </row>
        <row r="4571">
          <cell r="H4571">
            <v>366724.46424413327</v>
          </cell>
          <cell r="J4571">
            <v>366724.46424413327</v>
          </cell>
          <cell r="M4571">
            <v>366724.46424413327</v>
          </cell>
          <cell r="P4571">
            <v>366724.46424413327</v>
          </cell>
          <cell r="S4571">
            <v>366724.46424413327</v>
          </cell>
          <cell r="V4571" t="str">
            <v>Арм-ра НД/ВД</v>
          </cell>
        </row>
        <row r="4572">
          <cell r="H4572">
            <v>586759.14279061323</v>
          </cell>
          <cell r="J4572">
            <v>586759.14279061323</v>
          </cell>
          <cell r="M4572">
            <v>586759.14279061323</v>
          </cell>
          <cell r="P4572">
            <v>586759.14279061323</v>
          </cell>
          <cell r="S4572">
            <v>586759.14279061323</v>
          </cell>
          <cell r="V4572" t="str">
            <v>Арм-ра НД/ВД</v>
          </cell>
        </row>
        <row r="4573">
          <cell r="H4573">
            <v>135688.0517703293</v>
          </cell>
          <cell r="J4573">
            <v>135688.0517703293</v>
          </cell>
          <cell r="M4573">
            <v>135688.0517703293</v>
          </cell>
          <cell r="P4573">
            <v>135688.0517703293</v>
          </cell>
          <cell r="S4573">
            <v>135688.0517703293</v>
          </cell>
          <cell r="V4573" t="str">
            <v>Арм-ра НД/ВД</v>
          </cell>
        </row>
        <row r="4574">
          <cell r="H4574">
            <v>1063500.9463079865</v>
          </cell>
          <cell r="J4574">
            <v>1063500.9463079865</v>
          </cell>
          <cell r="M4574">
            <v>1063500.9463079865</v>
          </cell>
          <cell r="P4574">
            <v>1063500.9463079865</v>
          </cell>
          <cell r="S4574">
            <v>1063500.9463079865</v>
          </cell>
          <cell r="V4574" t="str">
            <v>Арм-ра НД/ВД</v>
          </cell>
        </row>
        <row r="4575">
          <cell r="H4575">
            <v>183362.23212206663</v>
          </cell>
          <cell r="J4575">
            <v>183362.23212206663</v>
          </cell>
          <cell r="M4575">
            <v>183362.23212206663</v>
          </cell>
          <cell r="P4575">
            <v>183362.23212206663</v>
          </cell>
          <cell r="S4575">
            <v>183362.23212206663</v>
          </cell>
          <cell r="V4575" t="str">
            <v>ТМО</v>
          </cell>
        </row>
        <row r="4576">
          <cell r="H4576">
            <v>542752.2070813172</v>
          </cell>
          <cell r="J4576">
            <v>542752.2070813172</v>
          </cell>
          <cell r="M4576">
            <v>542752.2070813172</v>
          </cell>
          <cell r="P4576">
            <v>542752.2070813172</v>
          </cell>
          <cell r="S4576">
            <v>542752.2070813172</v>
          </cell>
          <cell r="V4576" t="str">
            <v>Арм-ра НД/ВД</v>
          </cell>
        </row>
        <row r="4577">
          <cell r="H4577">
            <v>0</v>
          </cell>
          <cell r="J4577">
            <v>0</v>
          </cell>
          <cell r="M4577">
            <v>0</v>
          </cell>
          <cell r="P4577">
            <v>0</v>
          </cell>
          <cell r="S4577">
            <v>0</v>
          </cell>
        </row>
        <row r="4578">
          <cell r="H4578">
            <v>12224.148808137776</v>
          </cell>
          <cell r="J4578">
            <v>12224.148808137776</v>
          </cell>
          <cell r="M4578">
            <v>12224.148808137776</v>
          </cell>
          <cell r="P4578">
            <v>12224.148808137776</v>
          </cell>
          <cell r="S4578">
            <v>12224.148808137776</v>
          </cell>
          <cell r="V4578" t="str">
            <v>Прочие</v>
          </cell>
        </row>
        <row r="4579">
          <cell r="H4579" t="str">
            <v>вкл в п. 1386.</v>
          </cell>
          <cell r="J4579" t="str">
            <v>вкл в п. 1386.</v>
          </cell>
          <cell r="M4579" t="str">
            <v>вкл в п. 1386.</v>
          </cell>
          <cell r="P4579" t="str">
            <v>вкл в п. 1386.</v>
          </cell>
          <cell r="S4579" t="str">
            <v>вкл в п. 1386.</v>
          </cell>
        </row>
        <row r="4580">
          <cell r="H4580" t="str">
            <v>вкл в п. 1386.</v>
          </cell>
          <cell r="J4580" t="str">
            <v>вкл в п. 1386.</v>
          </cell>
          <cell r="M4580" t="str">
            <v>вкл в п. 1386.</v>
          </cell>
          <cell r="P4580" t="str">
            <v>вкл в п. 1386.</v>
          </cell>
          <cell r="S4580" t="str">
            <v>вкл в п. 1386.</v>
          </cell>
        </row>
        <row r="4581">
          <cell r="H4581" t="str">
            <v>вкл в п. 1386.</v>
          </cell>
          <cell r="J4581" t="str">
            <v>вкл в п. 1386.</v>
          </cell>
          <cell r="M4581" t="str">
            <v>вкл в п. 1386.</v>
          </cell>
          <cell r="P4581" t="str">
            <v>вкл в п. 1386.</v>
          </cell>
          <cell r="S4581" t="str">
            <v>вкл в п. 1386.</v>
          </cell>
        </row>
        <row r="4582">
          <cell r="H4582" t="str">
            <v>вкл в п. 1386.</v>
          </cell>
          <cell r="J4582" t="str">
            <v>вкл в п. 1386.</v>
          </cell>
          <cell r="M4582" t="str">
            <v>вкл в п. 1386.</v>
          </cell>
          <cell r="P4582" t="str">
            <v>вкл в п. 1386.</v>
          </cell>
          <cell r="S4582" t="str">
            <v>вкл в п. 1386.</v>
          </cell>
        </row>
        <row r="4583">
          <cell r="H4583" t="str">
            <v>вкл в п. 1386.</v>
          </cell>
          <cell r="J4583" t="str">
            <v>вкл в п. 1386.</v>
          </cell>
          <cell r="M4583" t="str">
            <v>вкл в п. 1386.</v>
          </cell>
          <cell r="P4583" t="str">
            <v>вкл в п. 1386.</v>
          </cell>
          <cell r="S4583" t="str">
            <v>вкл в п. 1386.</v>
          </cell>
        </row>
        <row r="4584">
          <cell r="H4584" t="str">
            <v>вкл в п. 1386.</v>
          </cell>
          <cell r="J4584" t="str">
            <v>вкл в п. 1386.</v>
          </cell>
          <cell r="M4584" t="str">
            <v>вкл в п. 1386.</v>
          </cell>
          <cell r="P4584" t="str">
            <v>вкл в п. 1386.</v>
          </cell>
          <cell r="S4584" t="str">
            <v>вкл в п. 1386.</v>
          </cell>
        </row>
        <row r="4585">
          <cell r="H4585" t="str">
            <v>вкл в п. 1386.</v>
          </cell>
          <cell r="J4585" t="str">
            <v>вкл в п. 1386.</v>
          </cell>
          <cell r="M4585" t="str">
            <v>вкл в п. 1386.</v>
          </cell>
          <cell r="P4585" t="str">
            <v>вкл в п. 1386.</v>
          </cell>
          <cell r="S4585" t="str">
            <v>вкл в п. 1386.</v>
          </cell>
        </row>
        <row r="4586">
          <cell r="H4586" t="str">
            <v>вкл в п. 1386.</v>
          </cell>
          <cell r="J4586" t="str">
            <v>вкл в п. 1386.</v>
          </cell>
          <cell r="M4586" t="str">
            <v>вкл в п. 1386.</v>
          </cell>
          <cell r="P4586" t="str">
            <v>вкл в п. 1386.</v>
          </cell>
          <cell r="S4586" t="str">
            <v>вкл в п. 1386.</v>
          </cell>
        </row>
        <row r="4587">
          <cell r="H4587" t="str">
            <v>вкл в п. 1386.</v>
          </cell>
          <cell r="J4587" t="str">
            <v>вкл в п. 1386.</v>
          </cell>
          <cell r="M4587" t="str">
            <v>вкл в п. 1386.</v>
          </cell>
          <cell r="P4587" t="str">
            <v>вкл в п. 1386.</v>
          </cell>
          <cell r="S4587" t="str">
            <v>вкл в п. 1386.</v>
          </cell>
        </row>
        <row r="4588">
          <cell r="H4588" t="str">
            <v>вкл в п. 1386.</v>
          </cell>
          <cell r="J4588" t="str">
            <v>вкл в п. 1386.</v>
          </cell>
          <cell r="M4588" t="str">
            <v>вкл в п. 1386.</v>
          </cell>
          <cell r="P4588" t="str">
            <v>вкл в п. 1386.</v>
          </cell>
          <cell r="S4588" t="str">
            <v>вкл в п. 1386.</v>
          </cell>
        </row>
        <row r="4589">
          <cell r="H4589">
            <v>0</v>
          </cell>
          <cell r="J4589">
            <v>0</v>
          </cell>
          <cell r="M4589">
            <v>0</v>
          </cell>
          <cell r="P4589">
            <v>0</v>
          </cell>
          <cell r="S4589">
            <v>0</v>
          </cell>
        </row>
        <row r="4590">
          <cell r="H4590">
            <v>117351.82855812265</v>
          </cell>
          <cell r="J4590">
            <v>117351.82855812265</v>
          </cell>
          <cell r="M4590">
            <v>117351.82855812265</v>
          </cell>
          <cell r="P4590">
            <v>117351.82855812265</v>
          </cell>
          <cell r="S4590">
            <v>117351.82855812265</v>
          </cell>
          <cell r="V4590" t="str">
            <v>КИПиА</v>
          </cell>
        </row>
        <row r="4591">
          <cell r="H4591">
            <v>89238.731129167398</v>
          </cell>
          <cell r="J4591">
            <v>89238.731129167398</v>
          </cell>
          <cell r="M4591">
            <v>89238.731129167398</v>
          </cell>
          <cell r="P4591">
            <v>89238.731129167398</v>
          </cell>
          <cell r="S4591">
            <v>89238.731129167398</v>
          </cell>
          <cell r="V4591" t="str">
            <v>КИПиА</v>
          </cell>
        </row>
        <row r="4592">
          <cell r="H4592">
            <v>23238.10688426991</v>
          </cell>
          <cell r="J4592">
            <v>23238.10688426991</v>
          </cell>
          <cell r="M4592">
            <v>23238.10688426991</v>
          </cell>
          <cell r="P4592">
            <v>23238.10688426991</v>
          </cell>
          <cell r="S4592">
            <v>23238.10688426991</v>
          </cell>
          <cell r="V4592" t="str">
            <v>КИПиА</v>
          </cell>
        </row>
        <row r="4593">
          <cell r="H4593">
            <v>563319.33745100908</v>
          </cell>
          <cell r="J4593">
            <v>563319.33745100908</v>
          </cell>
          <cell r="M4593">
            <v>563319.33745100908</v>
          </cell>
          <cell r="P4593">
            <v>563319.33745100908</v>
          </cell>
          <cell r="S4593">
            <v>563319.33745100908</v>
          </cell>
          <cell r="V4593" t="str">
            <v>КИПиА</v>
          </cell>
        </row>
        <row r="4594">
          <cell r="H4594">
            <v>72611.443920338395</v>
          </cell>
          <cell r="J4594">
            <v>72611.443920338395</v>
          </cell>
          <cell r="M4594">
            <v>72611.443920338395</v>
          </cell>
          <cell r="P4594">
            <v>72611.443920338395</v>
          </cell>
          <cell r="S4594">
            <v>72611.443920338395</v>
          </cell>
          <cell r="V4594" t="str">
            <v>КИПиА</v>
          </cell>
        </row>
        <row r="4595">
          <cell r="H4595">
            <v>198031.21069183198</v>
          </cell>
          <cell r="J4595">
            <v>198031.21069183198</v>
          </cell>
          <cell r="M4595">
            <v>198031.21069183198</v>
          </cell>
          <cell r="P4595">
            <v>198031.21069183198</v>
          </cell>
          <cell r="S4595">
            <v>198031.21069183198</v>
          </cell>
          <cell r="V4595" t="str">
            <v>КИПиА</v>
          </cell>
        </row>
        <row r="4596">
          <cell r="H4596">
            <v>1589597.750638216</v>
          </cell>
          <cell r="J4596">
            <v>1589597.750638216</v>
          </cell>
          <cell r="M4596">
            <v>1589597.750638216</v>
          </cell>
          <cell r="P4596">
            <v>1589597.750638216</v>
          </cell>
          <cell r="S4596">
            <v>1589597.750638216</v>
          </cell>
          <cell r="V4596" t="str">
            <v>КИПиА</v>
          </cell>
        </row>
        <row r="4597">
          <cell r="H4597">
            <v>744407.87789476209</v>
          </cell>
          <cell r="J4597">
            <v>744407.87789476209</v>
          </cell>
          <cell r="M4597">
            <v>744407.87789476209</v>
          </cell>
          <cell r="P4597">
            <v>744407.87789476209</v>
          </cell>
          <cell r="S4597">
            <v>744407.87789476209</v>
          </cell>
          <cell r="V4597" t="str">
            <v>КИПиА</v>
          </cell>
        </row>
        <row r="4598">
          <cell r="H4598">
            <v>140333.22831742169</v>
          </cell>
          <cell r="J4598">
            <v>140333.22831742169</v>
          </cell>
          <cell r="M4598">
            <v>140333.22831742169</v>
          </cell>
          <cell r="P4598">
            <v>140333.22831742169</v>
          </cell>
          <cell r="S4598">
            <v>140333.22831742169</v>
          </cell>
          <cell r="V4598" t="str">
            <v>Арм-ра НД/ВД</v>
          </cell>
        </row>
        <row r="4599">
          <cell r="H4599">
            <v>1026828.4998835732</v>
          </cell>
          <cell r="J4599">
            <v>1026828.4998835732</v>
          </cell>
          <cell r="M4599">
            <v>1026828.4998835732</v>
          </cell>
          <cell r="P4599">
            <v>1026828.4998835732</v>
          </cell>
          <cell r="S4599">
            <v>1026828.4998835732</v>
          </cell>
          <cell r="V4599" t="str">
            <v>КИПиА</v>
          </cell>
        </row>
        <row r="4600">
          <cell r="H4600">
            <v>99093.839898288061</v>
          </cell>
          <cell r="J4600">
            <v>99093.839898288061</v>
          </cell>
          <cell r="M4600">
            <v>99093.839898288061</v>
          </cell>
          <cell r="P4600">
            <v>99093.839898288061</v>
          </cell>
          <cell r="S4600">
            <v>99093.839898288061</v>
          </cell>
          <cell r="V4600" t="str">
            <v>КИПиА</v>
          </cell>
        </row>
        <row r="4601">
          <cell r="H4601">
            <v>6112.0744040688878</v>
          </cell>
          <cell r="J4601">
            <v>6112.0744040688878</v>
          </cell>
          <cell r="M4601">
            <v>6112.0744040688878</v>
          </cell>
          <cell r="P4601">
            <v>6112.0744040688878</v>
          </cell>
          <cell r="S4601">
            <v>6112.0744040688878</v>
          </cell>
          <cell r="V4601" t="str">
            <v>КИПиА</v>
          </cell>
        </row>
        <row r="4602">
          <cell r="H4602">
            <v>660104.03563943994</v>
          </cell>
          <cell r="J4602">
            <v>660104.03563943994</v>
          </cell>
          <cell r="M4602">
            <v>660104.03563943994</v>
          </cell>
          <cell r="P4602">
            <v>660104.03563943994</v>
          </cell>
          <cell r="S4602">
            <v>660104.03563943994</v>
          </cell>
          <cell r="V4602" t="str">
            <v>КИПиА</v>
          </cell>
        </row>
        <row r="4603">
          <cell r="H4603">
            <v>36672.446424413327</v>
          </cell>
          <cell r="J4603">
            <v>36672.446424413327</v>
          </cell>
          <cell r="M4603">
            <v>36672.446424413327</v>
          </cell>
          <cell r="P4603">
            <v>36672.446424413327</v>
          </cell>
          <cell r="S4603">
            <v>36672.446424413327</v>
          </cell>
          <cell r="V4603" t="str">
            <v>КИПиА</v>
          </cell>
        </row>
        <row r="4604">
          <cell r="H4604">
            <v>3117157.9460751326</v>
          </cell>
          <cell r="J4604">
            <v>3117157.9460751326</v>
          </cell>
          <cell r="M4604">
            <v>3117157.9460751326</v>
          </cell>
          <cell r="P4604">
            <v>3117157.9460751326</v>
          </cell>
          <cell r="S4604">
            <v>3117157.9460751326</v>
          </cell>
          <cell r="V4604" t="str">
            <v>КИПиА</v>
          </cell>
        </row>
        <row r="4605">
          <cell r="H4605">
            <v>146689.78569765331</v>
          </cell>
          <cell r="J4605">
            <v>146689.78569765331</v>
          </cell>
          <cell r="M4605">
            <v>146689.78569765331</v>
          </cell>
          <cell r="P4605">
            <v>146689.78569765331</v>
          </cell>
          <cell r="S4605">
            <v>146689.78569765331</v>
          </cell>
          <cell r="V4605" t="str">
            <v>Прочие</v>
          </cell>
        </row>
        <row r="4606">
          <cell r="H4606">
            <v>977931.90465102205</v>
          </cell>
          <cell r="J4606">
            <v>977931.90465102205</v>
          </cell>
          <cell r="M4606">
            <v>977931.90465102205</v>
          </cell>
          <cell r="P4606">
            <v>977931.90465102205</v>
          </cell>
          <cell r="S4606">
            <v>977931.90465102205</v>
          </cell>
          <cell r="V4606" t="str">
            <v>ЭТО</v>
          </cell>
        </row>
        <row r="4607">
          <cell r="H4607">
            <v>733448.92848826654</v>
          </cell>
          <cell r="J4607">
            <v>733448.92848826654</v>
          </cell>
          <cell r="M4607">
            <v>733448.92848826654</v>
          </cell>
          <cell r="P4607">
            <v>733448.92848826654</v>
          </cell>
          <cell r="S4607">
            <v>733448.92848826654</v>
          </cell>
          <cell r="V4607" t="str">
            <v>ЭТО</v>
          </cell>
        </row>
        <row r="4608">
          <cell r="H4608">
            <v>183362.23212206663</v>
          </cell>
          <cell r="J4608">
            <v>183362.23212206663</v>
          </cell>
          <cell r="M4608">
            <v>183362.23212206663</v>
          </cell>
          <cell r="P4608">
            <v>183362.23212206663</v>
          </cell>
          <cell r="S4608">
            <v>183362.23212206663</v>
          </cell>
          <cell r="V4608" t="str">
            <v>Арм-ра НД/ВД</v>
          </cell>
        </row>
        <row r="4609">
          <cell r="H4609">
            <v>611207.44040688884</v>
          </cell>
          <cell r="J4609">
            <v>611207.44040688884</v>
          </cell>
          <cell r="M4609">
            <v>611207.44040688884</v>
          </cell>
          <cell r="P4609">
            <v>611207.44040688884</v>
          </cell>
          <cell r="S4609">
            <v>611207.44040688884</v>
          </cell>
          <cell r="V4609" t="str">
            <v>Прочие</v>
          </cell>
        </row>
        <row r="4610">
          <cell r="H4610">
            <v>0</v>
          </cell>
          <cell r="J4610">
            <v>0</v>
          </cell>
          <cell r="M4610">
            <v>0</v>
          </cell>
          <cell r="P4610">
            <v>0</v>
          </cell>
          <cell r="S4610">
            <v>0</v>
          </cell>
        </row>
        <row r="4611">
          <cell r="H4611" t="str">
            <v>вкл в п. 943.</v>
          </cell>
          <cell r="J4611" t="str">
            <v>вкл в п. 943.</v>
          </cell>
          <cell r="M4611" t="str">
            <v>вкл в п. 943.</v>
          </cell>
          <cell r="P4611" t="str">
            <v>вкл в п. 943.</v>
          </cell>
          <cell r="S4611" t="str">
            <v>вкл в п. 943.</v>
          </cell>
        </row>
        <row r="4612">
          <cell r="H4612" t="str">
            <v>вкл в п. 943.</v>
          </cell>
          <cell r="J4612" t="str">
            <v>вкл в п. 943.</v>
          </cell>
          <cell r="M4612" t="str">
            <v>вкл в п. 943.</v>
          </cell>
          <cell r="P4612" t="str">
            <v>вкл в п. 943.</v>
          </cell>
          <cell r="S4612" t="str">
            <v>вкл в п. 943.</v>
          </cell>
        </row>
        <row r="4613">
          <cell r="H4613" t="str">
            <v>вкл в п. 943.</v>
          </cell>
          <cell r="J4613" t="str">
            <v>вкл в п. 943.</v>
          </cell>
          <cell r="M4613" t="str">
            <v>вкл в п. 943.</v>
          </cell>
          <cell r="P4613" t="str">
            <v>вкл в п. 943.</v>
          </cell>
          <cell r="S4613" t="str">
            <v>вкл в п. 943.</v>
          </cell>
        </row>
        <row r="4614">
          <cell r="H4614" t="str">
            <v>вкл в п. 1259.</v>
          </cell>
          <cell r="J4614" t="str">
            <v>вкл в п. 1259.</v>
          </cell>
          <cell r="M4614" t="str">
            <v>вкл в п. 1259.</v>
          </cell>
          <cell r="P4614" t="str">
            <v>вкл в п. 1259.</v>
          </cell>
          <cell r="S4614" t="str">
            <v>вкл в п. 1259.</v>
          </cell>
        </row>
        <row r="4615">
          <cell r="H4615" t="str">
            <v>вкл в п. 1259.</v>
          </cell>
          <cell r="J4615" t="str">
            <v>вкл в п. 1259.</v>
          </cell>
          <cell r="M4615" t="str">
            <v>вкл в п. 1259.</v>
          </cell>
          <cell r="P4615" t="str">
            <v>вкл в п. 1259.</v>
          </cell>
          <cell r="S4615" t="str">
            <v>вкл в п. 1259.</v>
          </cell>
        </row>
        <row r="4616">
          <cell r="H4616" t="str">
            <v>вкл в п. 1259.</v>
          </cell>
          <cell r="J4616" t="str">
            <v>вкл в п. 1259.</v>
          </cell>
          <cell r="M4616" t="str">
            <v>вкл в п. 1259.</v>
          </cell>
          <cell r="P4616" t="str">
            <v>вкл в п. 1259.</v>
          </cell>
          <cell r="S4616" t="str">
            <v>вкл в п. 1259.</v>
          </cell>
        </row>
        <row r="4617">
          <cell r="H4617" t="str">
            <v>вкл в п. 1259.</v>
          </cell>
          <cell r="J4617" t="str">
            <v>вкл в п. 1259.</v>
          </cell>
          <cell r="M4617" t="str">
            <v>вкл в п. 1259.</v>
          </cell>
          <cell r="P4617" t="str">
            <v>вкл в п. 1259.</v>
          </cell>
          <cell r="S4617" t="str">
            <v>вкл в п. 1259.</v>
          </cell>
        </row>
        <row r="4618">
          <cell r="H4618" t="str">
            <v>вкл в п. 1259.</v>
          </cell>
          <cell r="J4618" t="str">
            <v>вкл в п. 1259.</v>
          </cell>
          <cell r="M4618" t="str">
            <v>вкл в п. 1259.</v>
          </cell>
          <cell r="P4618" t="str">
            <v>вкл в п. 1259.</v>
          </cell>
          <cell r="S4618" t="str">
            <v>вкл в п. 1259.</v>
          </cell>
        </row>
        <row r="4619">
          <cell r="H4619">
            <v>0</v>
          </cell>
          <cell r="J4619">
            <v>0</v>
          </cell>
          <cell r="M4619">
            <v>0</v>
          </cell>
          <cell r="P4619">
            <v>0</v>
          </cell>
          <cell r="S4619">
            <v>0</v>
          </cell>
        </row>
        <row r="4620">
          <cell r="H4620" t="str">
            <v>вкл в п. 3115.</v>
          </cell>
          <cell r="J4620" t="str">
            <v>вкл в п. 3115.</v>
          </cell>
          <cell r="M4620" t="str">
            <v>вкл в п. 3115.</v>
          </cell>
          <cell r="P4620" t="str">
            <v>вкл в п. 3115.</v>
          </cell>
          <cell r="S4620" t="str">
            <v>вкл в п. 3115.</v>
          </cell>
        </row>
        <row r="4622">
          <cell r="H4622">
            <v>0</v>
          </cell>
        </row>
        <row r="4623">
          <cell r="H4623">
            <v>0</v>
          </cell>
          <cell r="V4623" t="str">
            <v>Насосы</v>
          </cell>
        </row>
        <row r="4624">
          <cell r="H4624">
            <v>0</v>
          </cell>
        </row>
        <row r="4625">
          <cell r="H4625">
            <v>1039295.5166584731</v>
          </cell>
          <cell r="J4625">
            <v>1039295.5166584731</v>
          </cell>
          <cell r="M4625">
            <v>1039295.5166584731</v>
          </cell>
          <cell r="P4625">
            <v>1039295.5166584731</v>
          </cell>
          <cell r="S4625">
            <v>1039295.5166584731</v>
          </cell>
          <cell r="V4625" t="str">
            <v>Баки</v>
          </cell>
        </row>
        <row r="4626">
          <cell r="H4626">
            <v>0</v>
          </cell>
          <cell r="J4626">
            <v>0</v>
          </cell>
          <cell r="M4626">
            <v>0</v>
          </cell>
          <cell r="P4626">
            <v>0</v>
          </cell>
          <cell r="S4626">
            <v>0</v>
          </cell>
        </row>
        <row r="4627">
          <cell r="H4627">
            <v>4759935.3892052956</v>
          </cell>
          <cell r="J4627">
            <v>4759935.3892052956</v>
          </cell>
          <cell r="M4627">
            <v>4759935.3892052956</v>
          </cell>
          <cell r="P4627">
            <v>4759935.3892052956</v>
          </cell>
          <cell r="S4627">
            <v>4759935.3892052956</v>
          </cell>
          <cell r="V4627" t="str">
            <v>Арм-ра НД/ВД</v>
          </cell>
        </row>
        <row r="4628">
          <cell r="H4628">
            <v>0</v>
          </cell>
          <cell r="J4628">
            <v>0</v>
          </cell>
          <cell r="M4628">
            <v>0</v>
          </cell>
          <cell r="P4628">
            <v>0</v>
          </cell>
          <cell r="S4628">
            <v>0</v>
          </cell>
        </row>
        <row r="4629">
          <cell r="H4629">
            <v>0</v>
          </cell>
          <cell r="J4629">
            <v>0</v>
          </cell>
          <cell r="M4629">
            <v>0</v>
          </cell>
          <cell r="P4629">
            <v>0</v>
          </cell>
          <cell r="S4629">
            <v>0</v>
          </cell>
        </row>
        <row r="4630">
          <cell r="H4630">
            <v>0</v>
          </cell>
          <cell r="J4630">
            <v>0</v>
          </cell>
          <cell r="M4630">
            <v>0</v>
          </cell>
          <cell r="P4630">
            <v>0</v>
          </cell>
          <cell r="S4630">
            <v>0</v>
          </cell>
          <cell r="V4630" t="str">
            <v>Арм-ра НД/ВД</v>
          </cell>
        </row>
        <row r="4631">
          <cell r="H4631">
            <v>299980.24502723682</v>
          </cell>
          <cell r="J4631">
            <v>299980.24502723682</v>
          </cell>
          <cell r="M4631">
            <v>299980.24502723682</v>
          </cell>
          <cell r="P4631">
            <v>299980.24502723682</v>
          </cell>
          <cell r="S4631">
            <v>299980.24502723682</v>
          </cell>
          <cell r="V4631" t="str">
            <v>Арм-ра НД/ВД</v>
          </cell>
        </row>
        <row r="4632">
          <cell r="H4632">
            <v>0</v>
          </cell>
          <cell r="J4632">
            <v>0</v>
          </cell>
          <cell r="M4632">
            <v>0</v>
          </cell>
          <cell r="P4632">
            <v>0</v>
          </cell>
          <cell r="S4632">
            <v>0</v>
          </cell>
        </row>
        <row r="4633">
          <cell r="H4633">
            <v>0</v>
          </cell>
          <cell r="J4633">
            <v>0</v>
          </cell>
          <cell r="M4633">
            <v>0</v>
          </cell>
          <cell r="P4633">
            <v>0</v>
          </cell>
          <cell r="S4633">
            <v>0</v>
          </cell>
        </row>
        <row r="4634">
          <cell r="H4634">
            <v>0</v>
          </cell>
          <cell r="J4634">
            <v>0</v>
          </cell>
          <cell r="M4634">
            <v>0</v>
          </cell>
          <cell r="P4634">
            <v>0</v>
          </cell>
          <cell r="S4634">
            <v>0</v>
          </cell>
          <cell r="V4634" t="str">
            <v>Арм-ра НД/ВД</v>
          </cell>
        </row>
        <row r="4635">
          <cell r="H4635">
            <v>1858770.9175313741</v>
          </cell>
          <cell r="J4635">
            <v>1858770.9175313741</v>
          </cell>
          <cell r="M4635">
            <v>1858770.9175313741</v>
          </cell>
          <cell r="P4635">
            <v>1858770.9175313741</v>
          </cell>
          <cell r="S4635">
            <v>1858770.9175313741</v>
          </cell>
          <cell r="V4635" t="str">
            <v>Арм-ра НД/ВД</v>
          </cell>
        </row>
        <row r="4636">
          <cell r="H4636">
            <v>0</v>
          </cell>
          <cell r="J4636">
            <v>0</v>
          </cell>
          <cell r="M4636">
            <v>0</v>
          </cell>
          <cell r="P4636">
            <v>0</v>
          </cell>
          <cell r="S4636">
            <v>0</v>
          </cell>
        </row>
        <row r="4637">
          <cell r="H4637">
            <v>0</v>
          </cell>
          <cell r="J4637">
            <v>0</v>
          </cell>
          <cell r="M4637">
            <v>0</v>
          </cell>
          <cell r="P4637">
            <v>0</v>
          </cell>
          <cell r="S4637">
            <v>0</v>
          </cell>
        </row>
        <row r="4638">
          <cell r="H4638">
            <v>0</v>
          </cell>
          <cell r="J4638">
            <v>0</v>
          </cell>
          <cell r="M4638">
            <v>0</v>
          </cell>
          <cell r="P4638">
            <v>0</v>
          </cell>
          <cell r="S4638">
            <v>0</v>
          </cell>
          <cell r="V4638" t="str">
            <v>Арм-ра НД/ВД</v>
          </cell>
        </row>
        <row r="4639">
          <cell r="H4639" t="str">
            <v>вкл в смр</v>
          </cell>
          <cell r="J4639" t="str">
            <v>вкл в смр</v>
          </cell>
          <cell r="M4639" t="str">
            <v>вкл в смр</v>
          </cell>
          <cell r="P4639" t="str">
            <v>вкл в смр</v>
          </cell>
          <cell r="S4639" t="str">
            <v>вкл в смр</v>
          </cell>
        </row>
        <row r="4640">
          <cell r="H4640" t="str">
            <v>вкл в смр</v>
          </cell>
          <cell r="J4640" t="str">
            <v>вкл в смр</v>
          </cell>
          <cell r="M4640" t="str">
            <v>вкл в смр</v>
          </cell>
          <cell r="P4640" t="str">
            <v>вкл в смр</v>
          </cell>
          <cell r="S4640" t="str">
            <v>вкл в смр</v>
          </cell>
        </row>
        <row r="4641">
          <cell r="H4641" t="str">
            <v>вкл в смр</v>
          </cell>
          <cell r="J4641" t="str">
            <v>вкл в смр</v>
          </cell>
          <cell r="M4641" t="str">
            <v>вкл в смр</v>
          </cell>
          <cell r="P4641" t="str">
            <v>вкл в смр</v>
          </cell>
          <cell r="S4641" t="str">
            <v>вкл в смр</v>
          </cell>
          <cell r="V4641" t="str">
            <v>Арм-ра НД/ВД</v>
          </cell>
        </row>
        <row r="4642">
          <cell r="H4642" t="str">
            <v>вкл в смр</v>
          </cell>
          <cell r="J4642" t="str">
            <v>вкл в смр</v>
          </cell>
          <cell r="M4642" t="str">
            <v>вкл в смр</v>
          </cell>
          <cell r="P4642" t="str">
            <v>вкл в смр</v>
          </cell>
          <cell r="S4642" t="str">
            <v>вкл в смр</v>
          </cell>
        </row>
        <row r="4643">
          <cell r="H4643" t="str">
            <v>вкл в смр</v>
          </cell>
          <cell r="J4643" t="str">
            <v>вкл в смр</v>
          </cell>
          <cell r="M4643" t="str">
            <v>вкл в смр</v>
          </cell>
          <cell r="P4643" t="str">
            <v>вкл в смр</v>
          </cell>
          <cell r="S4643" t="str">
            <v>вкл в смр</v>
          </cell>
        </row>
        <row r="4644">
          <cell r="H4644" t="str">
            <v>вкл в смр</v>
          </cell>
          <cell r="J4644" t="str">
            <v>вкл в смр</v>
          </cell>
          <cell r="M4644" t="str">
            <v>вкл в смр</v>
          </cell>
          <cell r="P4644" t="str">
            <v>вкл в смр</v>
          </cell>
          <cell r="S4644" t="str">
            <v>вкл в смр</v>
          </cell>
          <cell r="V4644" t="str">
            <v>Арм-ра НД/ВД</v>
          </cell>
        </row>
        <row r="4645">
          <cell r="H4645">
            <v>3108933.7832399942</v>
          </cell>
          <cell r="J4645">
            <v>3108933.7832399942</v>
          </cell>
          <cell r="M4645">
            <v>3108933.7832399942</v>
          </cell>
          <cell r="P4645">
            <v>3108933.7832399942</v>
          </cell>
          <cell r="S4645">
            <v>3108933.7832399942</v>
          </cell>
          <cell r="V4645" t="str">
            <v>Арм-ра НД/ВД</v>
          </cell>
        </row>
        <row r="4646">
          <cell r="H4646">
            <v>0</v>
          </cell>
          <cell r="J4646">
            <v>0</v>
          </cell>
          <cell r="M4646">
            <v>0</v>
          </cell>
          <cell r="P4646">
            <v>0</v>
          </cell>
          <cell r="S4646">
            <v>0</v>
          </cell>
        </row>
        <row r="4647">
          <cell r="H4647">
            <v>0</v>
          </cell>
          <cell r="J4647">
            <v>0</v>
          </cell>
          <cell r="M4647">
            <v>0</v>
          </cell>
          <cell r="P4647">
            <v>0</v>
          </cell>
          <cell r="S4647">
            <v>0</v>
          </cell>
        </row>
        <row r="4648">
          <cell r="H4648">
            <v>0</v>
          </cell>
          <cell r="J4648">
            <v>0</v>
          </cell>
          <cell r="M4648">
            <v>0</v>
          </cell>
          <cell r="P4648">
            <v>0</v>
          </cell>
          <cell r="S4648">
            <v>0</v>
          </cell>
          <cell r="V4648" t="str">
            <v>Арм-ра НД/ВД</v>
          </cell>
        </row>
        <row r="4649">
          <cell r="H4649" t="str">
            <v>вкл в смр</v>
          </cell>
          <cell r="J4649" t="str">
            <v>вкл в смр</v>
          </cell>
          <cell r="M4649" t="str">
            <v>вкл в смр</v>
          </cell>
          <cell r="P4649" t="str">
            <v>вкл в смр</v>
          </cell>
          <cell r="S4649" t="str">
            <v>вкл в смр</v>
          </cell>
          <cell r="V4649" t="str">
            <v>Арм-ра НД/ВД</v>
          </cell>
        </row>
        <row r="4650">
          <cell r="H4650" t="str">
            <v>вкл в смр</v>
          </cell>
          <cell r="J4650" t="str">
            <v>вкл в смр</v>
          </cell>
          <cell r="M4650" t="str">
            <v>вкл в смр</v>
          </cell>
          <cell r="P4650" t="str">
            <v>вкл в смр</v>
          </cell>
          <cell r="S4650" t="str">
            <v>вкл в смр</v>
          </cell>
        </row>
        <row r="4651">
          <cell r="H4651" t="str">
            <v>вкл в смр</v>
          </cell>
          <cell r="J4651" t="str">
            <v>вкл в смр</v>
          </cell>
          <cell r="M4651" t="str">
            <v>вкл в смр</v>
          </cell>
          <cell r="P4651" t="str">
            <v>вкл в смр</v>
          </cell>
          <cell r="S4651" t="str">
            <v>вкл в смр</v>
          </cell>
        </row>
        <row r="4652">
          <cell r="H4652" t="str">
            <v>вкл в смр</v>
          </cell>
          <cell r="J4652" t="str">
            <v>вкл в смр</v>
          </cell>
          <cell r="M4652" t="str">
            <v>вкл в смр</v>
          </cell>
          <cell r="P4652" t="str">
            <v>вкл в смр</v>
          </cell>
          <cell r="S4652" t="str">
            <v>вкл в смр</v>
          </cell>
        </row>
        <row r="4653">
          <cell r="H4653" t="str">
            <v>вкл в смр</v>
          </cell>
          <cell r="J4653" t="str">
            <v>вкл в смр</v>
          </cell>
          <cell r="M4653" t="str">
            <v>вкл в смр</v>
          </cell>
          <cell r="P4653" t="str">
            <v>вкл в смр</v>
          </cell>
          <cell r="S4653" t="str">
            <v>вкл в смр</v>
          </cell>
          <cell r="V4653" t="str">
            <v>Арм-ра НД/ВД</v>
          </cell>
        </row>
        <row r="4654">
          <cell r="H4654" t="str">
            <v>вкл в смр</v>
          </cell>
          <cell r="J4654" t="str">
            <v>вкл в смр</v>
          </cell>
          <cell r="M4654" t="str">
            <v>вкл в смр</v>
          </cell>
          <cell r="P4654" t="str">
            <v>вкл в смр</v>
          </cell>
          <cell r="S4654" t="str">
            <v>вкл в смр</v>
          </cell>
          <cell r="V4654" t="str">
            <v>Арм-ра НД/ВД</v>
          </cell>
        </row>
        <row r="4655">
          <cell r="H4655" t="str">
            <v>вкл в смр</v>
          </cell>
          <cell r="J4655" t="str">
            <v>вкл в смр</v>
          </cell>
          <cell r="M4655" t="str">
            <v>вкл в смр</v>
          </cell>
          <cell r="P4655" t="str">
            <v>вкл в смр</v>
          </cell>
          <cell r="S4655" t="str">
            <v>вкл в смр</v>
          </cell>
        </row>
        <row r="4656">
          <cell r="H4656" t="str">
            <v>вкл в смр</v>
          </cell>
          <cell r="J4656" t="str">
            <v>вкл в смр</v>
          </cell>
          <cell r="M4656" t="str">
            <v>вкл в смр</v>
          </cell>
          <cell r="P4656" t="str">
            <v>вкл в смр</v>
          </cell>
          <cell r="S4656" t="str">
            <v>вкл в смр</v>
          </cell>
        </row>
        <row r="4657">
          <cell r="H4657" t="str">
            <v>вкл в смр</v>
          </cell>
          <cell r="J4657" t="str">
            <v>вкл в смр</v>
          </cell>
          <cell r="M4657" t="str">
            <v>вкл в смр</v>
          </cell>
          <cell r="P4657" t="str">
            <v>вкл в смр</v>
          </cell>
          <cell r="S4657" t="str">
            <v>вкл в смр</v>
          </cell>
        </row>
        <row r="4658">
          <cell r="H4658" t="str">
            <v>вкл в смр</v>
          </cell>
          <cell r="J4658" t="str">
            <v>вкл в смр</v>
          </cell>
          <cell r="M4658" t="str">
            <v>вкл в смр</v>
          </cell>
          <cell r="P4658" t="str">
            <v>вкл в смр</v>
          </cell>
          <cell r="S4658" t="str">
            <v>вкл в смр</v>
          </cell>
          <cell r="V4658" t="str">
            <v>Арм-ра НД/ВД</v>
          </cell>
        </row>
        <row r="4659">
          <cell r="H4659">
            <v>25328005.377418745</v>
          </cell>
          <cell r="J4659">
            <v>57872689.581287526</v>
          </cell>
          <cell r="M4659">
            <v>57872689.581287526</v>
          </cell>
          <cell r="P4659">
            <v>57872689.581287526</v>
          </cell>
          <cell r="S4659">
            <v>57872689.581287526</v>
          </cell>
          <cell r="V4659" t="str">
            <v>Арм-ра НД/ВД</v>
          </cell>
        </row>
        <row r="4660">
          <cell r="H4660">
            <v>0</v>
          </cell>
          <cell r="J4660">
            <v>0</v>
          </cell>
          <cell r="M4660">
            <v>0</v>
          </cell>
          <cell r="P4660">
            <v>0</v>
          </cell>
          <cell r="S4660">
            <v>0</v>
          </cell>
        </row>
        <row r="4661">
          <cell r="H4661">
            <v>0</v>
          </cell>
          <cell r="J4661">
            <v>0</v>
          </cell>
          <cell r="M4661">
            <v>0</v>
          </cell>
          <cell r="P4661">
            <v>0</v>
          </cell>
          <cell r="S4661">
            <v>0</v>
          </cell>
        </row>
        <row r="4662">
          <cell r="H4662">
            <v>0</v>
          </cell>
          <cell r="J4662">
            <v>0</v>
          </cell>
          <cell r="M4662">
            <v>0</v>
          </cell>
          <cell r="P4662">
            <v>0</v>
          </cell>
          <cell r="S4662">
            <v>0</v>
          </cell>
          <cell r="V4662" t="str">
            <v>Арм-ра НД/ВД</v>
          </cell>
        </row>
        <row r="4663">
          <cell r="H4663">
            <v>2397159.7250550748</v>
          </cell>
          <cell r="J4663">
            <v>2397159.7250550748</v>
          </cell>
          <cell r="M4663">
            <v>2397159.7250550748</v>
          </cell>
          <cell r="P4663">
            <v>2397159.7250550748</v>
          </cell>
          <cell r="S4663">
            <v>2397159.7250550748</v>
          </cell>
          <cell r="V4663" t="str">
            <v>Арм-ра НД/ВД</v>
          </cell>
        </row>
        <row r="4664">
          <cell r="H4664" t="str">
            <v>вкл в смр</v>
          </cell>
          <cell r="J4664" t="str">
            <v>вкл в смр</v>
          </cell>
          <cell r="M4664" t="str">
            <v>вкл в смр</v>
          </cell>
          <cell r="P4664" t="str">
            <v>вкл в смр</v>
          </cell>
          <cell r="S4664" t="str">
            <v>вкл в смр</v>
          </cell>
          <cell r="V4664" t="str">
            <v>Арм-ра НД/ВД</v>
          </cell>
        </row>
        <row r="4665">
          <cell r="H4665" t="str">
            <v>вкл в смр</v>
          </cell>
          <cell r="J4665" t="str">
            <v>вкл в смр</v>
          </cell>
          <cell r="M4665" t="str">
            <v>вкл в смр</v>
          </cell>
          <cell r="P4665" t="str">
            <v>вкл в смр</v>
          </cell>
          <cell r="S4665" t="str">
            <v>вкл в смр</v>
          </cell>
        </row>
        <row r="4666">
          <cell r="H4666" t="str">
            <v>вкл в смр</v>
          </cell>
          <cell r="J4666" t="str">
            <v>вкл в смр</v>
          </cell>
          <cell r="M4666" t="str">
            <v>вкл в смр</v>
          </cell>
          <cell r="P4666" t="str">
            <v>вкл в смр</v>
          </cell>
          <cell r="S4666" t="str">
            <v>вкл в смр</v>
          </cell>
        </row>
        <row r="4667">
          <cell r="H4667" t="str">
            <v>вкл в смр</v>
          </cell>
          <cell r="J4667" t="str">
            <v>вкл в смр</v>
          </cell>
          <cell r="M4667" t="str">
            <v>вкл в смр</v>
          </cell>
          <cell r="P4667" t="str">
            <v>вкл в смр</v>
          </cell>
          <cell r="S4667" t="str">
            <v>вкл в смр</v>
          </cell>
          <cell r="V4667" t="str">
            <v>Арм-ра НД/ВД</v>
          </cell>
        </row>
        <row r="4668">
          <cell r="H4668" t="str">
            <v>вкл в смр</v>
          </cell>
          <cell r="J4668" t="str">
            <v>вкл в смр</v>
          </cell>
          <cell r="M4668" t="str">
            <v>вкл в смр</v>
          </cell>
          <cell r="P4668" t="str">
            <v>вкл в смр</v>
          </cell>
          <cell r="S4668" t="str">
            <v>вкл в смр</v>
          </cell>
          <cell r="V4668" t="str">
            <v>Арм-ра НД/ВД</v>
          </cell>
        </row>
        <row r="4669">
          <cell r="H4669" t="str">
            <v>вкл в смр</v>
          </cell>
          <cell r="J4669" t="str">
            <v>вкл в смр</v>
          </cell>
          <cell r="M4669" t="str">
            <v>вкл в смр</v>
          </cell>
          <cell r="P4669" t="str">
            <v>вкл в смр</v>
          </cell>
          <cell r="S4669" t="str">
            <v>вкл в смр</v>
          </cell>
        </row>
        <row r="4670">
          <cell r="H4670" t="str">
            <v>вкл в смр</v>
          </cell>
          <cell r="J4670" t="str">
            <v>вкл в смр</v>
          </cell>
          <cell r="M4670" t="str">
            <v>вкл в смр</v>
          </cell>
          <cell r="P4670" t="str">
            <v>вкл в смр</v>
          </cell>
          <cell r="S4670" t="str">
            <v>вкл в смр</v>
          </cell>
        </row>
        <row r="4671">
          <cell r="H4671" t="str">
            <v>вкл в смр</v>
          </cell>
          <cell r="J4671" t="str">
            <v>вкл в смр</v>
          </cell>
          <cell r="M4671" t="str">
            <v>вкл в смр</v>
          </cell>
          <cell r="P4671" t="str">
            <v>вкл в смр</v>
          </cell>
          <cell r="S4671" t="str">
            <v>вкл в смр</v>
          </cell>
        </row>
        <row r="4672">
          <cell r="H4672" t="str">
            <v>вкл в смр</v>
          </cell>
          <cell r="J4672" t="str">
            <v>вкл в смр</v>
          </cell>
          <cell r="M4672" t="str">
            <v>вкл в смр</v>
          </cell>
          <cell r="P4672" t="str">
            <v>вкл в смр</v>
          </cell>
          <cell r="S4672" t="str">
            <v>вкл в смр</v>
          </cell>
          <cell r="V4672" t="str">
            <v>Арм-ра НД/ВД</v>
          </cell>
        </row>
        <row r="4673">
          <cell r="H4673" t="str">
            <v>вкл в смр</v>
          </cell>
          <cell r="J4673" t="str">
            <v>вкл в смр</v>
          </cell>
          <cell r="M4673" t="str">
            <v>вкл в смр</v>
          </cell>
          <cell r="P4673" t="str">
            <v>вкл в смр</v>
          </cell>
          <cell r="S4673" t="str">
            <v>вкл в смр</v>
          </cell>
          <cell r="V4673" t="str">
            <v>Арм-ра НД/ВД</v>
          </cell>
        </row>
        <row r="4674">
          <cell r="H4674" t="str">
            <v>вкл в смр</v>
          </cell>
          <cell r="J4674" t="str">
            <v>вкл в смр</v>
          </cell>
          <cell r="M4674" t="str">
            <v>вкл в смр</v>
          </cell>
          <cell r="P4674" t="str">
            <v>вкл в смр</v>
          </cell>
          <cell r="S4674" t="str">
            <v>вкл в смр</v>
          </cell>
        </row>
        <row r="4675">
          <cell r="H4675" t="str">
            <v>вкл в смр</v>
          </cell>
          <cell r="J4675" t="str">
            <v>вкл в смр</v>
          </cell>
          <cell r="M4675" t="str">
            <v>вкл в смр</v>
          </cell>
          <cell r="P4675" t="str">
            <v>вкл в смр</v>
          </cell>
          <cell r="S4675" t="str">
            <v>вкл в смр</v>
          </cell>
        </row>
        <row r="4676">
          <cell r="H4676" t="str">
            <v>вкл в смр</v>
          </cell>
          <cell r="J4676" t="str">
            <v>вкл в смр</v>
          </cell>
          <cell r="M4676" t="str">
            <v>вкл в смр</v>
          </cell>
          <cell r="P4676" t="str">
            <v>вкл в смр</v>
          </cell>
          <cell r="S4676" t="str">
            <v>вкл в смр</v>
          </cell>
          <cell r="V4676" t="str">
            <v>Арм-ра НД/ВД</v>
          </cell>
        </row>
        <row r="4677">
          <cell r="H4677">
            <v>4885688.5085147871</v>
          </cell>
          <cell r="J4677">
            <v>4885688.5085147871</v>
          </cell>
          <cell r="M4677">
            <v>4885688.5085147871</v>
          </cell>
          <cell r="P4677">
            <v>4885688.5085147871</v>
          </cell>
          <cell r="S4677">
            <v>4885688.5085147871</v>
          </cell>
          <cell r="V4677" t="str">
            <v>Арм-ра НД/ВД</v>
          </cell>
        </row>
        <row r="4678">
          <cell r="H4678">
            <v>0</v>
          </cell>
          <cell r="J4678">
            <v>0</v>
          </cell>
          <cell r="M4678">
            <v>0</v>
          </cell>
          <cell r="P4678">
            <v>0</v>
          </cell>
          <cell r="S4678">
            <v>0</v>
          </cell>
        </row>
        <row r="4679">
          <cell r="H4679">
            <v>0</v>
          </cell>
          <cell r="J4679">
            <v>0</v>
          </cell>
          <cell r="M4679">
            <v>0</v>
          </cell>
          <cell r="P4679">
            <v>0</v>
          </cell>
          <cell r="S4679">
            <v>0</v>
          </cell>
        </row>
        <row r="4680">
          <cell r="H4680">
            <v>0</v>
          </cell>
          <cell r="J4680">
            <v>0</v>
          </cell>
          <cell r="M4680">
            <v>0</v>
          </cell>
          <cell r="P4680">
            <v>0</v>
          </cell>
          <cell r="S4680">
            <v>0</v>
          </cell>
          <cell r="V4680" t="str">
            <v>Арм-ра НД/ВД</v>
          </cell>
        </row>
        <row r="4681">
          <cell r="H4681" t="str">
            <v>вкл в смр</v>
          </cell>
          <cell r="J4681" t="str">
            <v>вкл в смр</v>
          </cell>
          <cell r="M4681" t="str">
            <v>вкл в смр</v>
          </cell>
          <cell r="P4681" t="str">
            <v>вкл в смр</v>
          </cell>
          <cell r="S4681" t="str">
            <v>вкл в смр</v>
          </cell>
          <cell r="V4681" t="str">
            <v>Арм-ра НД/ВД</v>
          </cell>
        </row>
        <row r="4682">
          <cell r="H4682" t="str">
            <v>вкл в смр</v>
          </cell>
          <cell r="J4682" t="str">
            <v>вкл в смр</v>
          </cell>
          <cell r="M4682" t="str">
            <v>вкл в смр</v>
          </cell>
          <cell r="P4682" t="str">
            <v>вкл в смр</v>
          </cell>
          <cell r="S4682" t="str">
            <v>вкл в смр</v>
          </cell>
        </row>
        <row r="4683">
          <cell r="H4683" t="str">
            <v>вкл в смр</v>
          </cell>
          <cell r="J4683" t="str">
            <v>вкл в смр</v>
          </cell>
          <cell r="M4683" t="str">
            <v>вкл в смр</v>
          </cell>
          <cell r="P4683" t="str">
            <v>вкл в смр</v>
          </cell>
          <cell r="S4683" t="str">
            <v>вкл в смр</v>
          </cell>
        </row>
        <row r="4684">
          <cell r="H4684" t="str">
            <v>вкл в смр</v>
          </cell>
          <cell r="J4684" t="str">
            <v>вкл в смр</v>
          </cell>
          <cell r="M4684" t="str">
            <v>вкл в смр</v>
          </cell>
          <cell r="P4684" t="str">
            <v>вкл в смр</v>
          </cell>
          <cell r="S4684" t="str">
            <v>вкл в смр</v>
          </cell>
        </row>
        <row r="4685">
          <cell r="H4685" t="str">
            <v>вкл в смр</v>
          </cell>
          <cell r="J4685" t="str">
            <v>вкл в смр</v>
          </cell>
          <cell r="M4685" t="str">
            <v>вкл в смр</v>
          </cell>
          <cell r="P4685" t="str">
            <v>вкл в смр</v>
          </cell>
          <cell r="S4685" t="str">
            <v>вкл в смр</v>
          </cell>
          <cell r="V4685" t="str">
            <v>Арм-ра НД/ВД</v>
          </cell>
        </row>
        <row r="4686">
          <cell r="H4686">
            <v>0</v>
          </cell>
          <cell r="J4686">
            <v>0</v>
          </cell>
          <cell r="M4686">
            <v>0</v>
          </cell>
          <cell r="P4686">
            <v>0</v>
          </cell>
          <cell r="S4686">
            <v>0</v>
          </cell>
        </row>
        <row r="4687">
          <cell r="H4687" t="str">
            <v>вкл в п. 943.</v>
          </cell>
          <cell r="J4687" t="str">
            <v>вкл в п. 943.</v>
          </cell>
          <cell r="M4687" t="str">
            <v>вкл в п. 943.</v>
          </cell>
          <cell r="P4687" t="str">
            <v>вкл в п. 943.</v>
          </cell>
          <cell r="S4687" t="str">
            <v>вкл в п. 943.</v>
          </cell>
        </row>
        <row r="4688">
          <cell r="H4688" t="str">
            <v>вкл в п. 943.</v>
          </cell>
          <cell r="J4688" t="str">
            <v>вкл в п. 943.</v>
          </cell>
          <cell r="M4688" t="str">
            <v>вкл в п. 943.</v>
          </cell>
          <cell r="P4688" t="str">
            <v>вкл в п. 943.</v>
          </cell>
          <cell r="S4688" t="str">
            <v>вкл в п. 943.</v>
          </cell>
        </row>
        <row r="4689">
          <cell r="H4689" t="str">
            <v>вкл в п. 943.</v>
          </cell>
          <cell r="J4689" t="str">
            <v>вкл в п. 943.</v>
          </cell>
          <cell r="M4689" t="str">
            <v>вкл в п. 943.</v>
          </cell>
          <cell r="P4689" t="str">
            <v>вкл в п. 943.</v>
          </cell>
          <cell r="S4689" t="str">
            <v>вкл в п. 943.</v>
          </cell>
        </row>
        <row r="4690">
          <cell r="H4690">
            <v>0</v>
          </cell>
          <cell r="J4690">
            <v>0</v>
          </cell>
          <cell r="M4690">
            <v>0</v>
          </cell>
          <cell r="P4690">
            <v>0</v>
          </cell>
          <cell r="S4690">
            <v>0</v>
          </cell>
          <cell r="V4690" t="str">
            <v>Очистные</v>
          </cell>
        </row>
        <row r="4691">
          <cell r="H4691" t="str">
            <v>вкл в п. 943.</v>
          </cell>
          <cell r="J4691" t="str">
            <v>вкл в п. 943.</v>
          </cell>
          <cell r="M4691" t="str">
            <v>вкл в п. 943.</v>
          </cell>
          <cell r="P4691" t="str">
            <v>вкл в п. 943.</v>
          </cell>
          <cell r="S4691" t="str">
            <v>вкл в п. 943.</v>
          </cell>
          <cell r="V4691" t="str">
            <v>Очистные</v>
          </cell>
        </row>
        <row r="4692">
          <cell r="H4692" t="str">
            <v>вкл в п. 943.</v>
          </cell>
          <cell r="J4692" t="str">
            <v>вкл в п. 943.</v>
          </cell>
          <cell r="M4692" t="str">
            <v>вкл в п. 943.</v>
          </cell>
          <cell r="P4692" t="str">
            <v>вкл в п. 943.</v>
          </cell>
          <cell r="S4692" t="str">
            <v>вкл в п. 943.</v>
          </cell>
          <cell r="V4692" t="str">
            <v>Очистные</v>
          </cell>
        </row>
        <row r="4693">
          <cell r="H4693" t="str">
            <v>вкл в п. 943.</v>
          </cell>
          <cell r="J4693" t="str">
            <v>вкл в п. 943.</v>
          </cell>
          <cell r="M4693" t="str">
            <v>вкл в п. 943.</v>
          </cell>
          <cell r="P4693" t="str">
            <v>вкл в п. 943.</v>
          </cell>
          <cell r="S4693" t="str">
            <v>вкл в п. 943.</v>
          </cell>
          <cell r="V4693" t="str">
            <v>Очистные</v>
          </cell>
        </row>
        <row r="4694">
          <cell r="H4694">
            <v>55751991.754210033</v>
          </cell>
          <cell r="J4694">
            <v>55751991.754210033</v>
          </cell>
          <cell r="M4694">
            <v>55751991.754210033</v>
          </cell>
          <cell r="P4694">
            <v>55751991.754210033</v>
          </cell>
          <cell r="S4694">
            <v>55751991.754210033</v>
          </cell>
          <cell r="V4694" t="str">
            <v>Очистные</v>
          </cell>
        </row>
        <row r="4695">
          <cell r="H4695">
            <v>0</v>
          </cell>
          <cell r="J4695">
            <v>0</v>
          </cell>
          <cell r="M4695">
            <v>0</v>
          </cell>
          <cell r="P4695">
            <v>0</v>
          </cell>
          <cell r="S4695">
            <v>0</v>
          </cell>
          <cell r="V4695" t="str">
            <v>Очистные</v>
          </cell>
        </row>
        <row r="4696">
          <cell r="H4696">
            <v>0</v>
          </cell>
          <cell r="J4696">
            <v>0</v>
          </cell>
          <cell r="M4696">
            <v>0</v>
          </cell>
          <cell r="P4696">
            <v>0</v>
          </cell>
          <cell r="S4696">
            <v>0</v>
          </cell>
          <cell r="V4696" t="str">
            <v>Очистные</v>
          </cell>
        </row>
        <row r="4697">
          <cell r="H4697">
            <v>0</v>
          </cell>
          <cell r="J4697">
            <v>0</v>
          </cell>
          <cell r="M4697">
            <v>0</v>
          </cell>
          <cell r="P4697">
            <v>0</v>
          </cell>
          <cell r="S4697">
            <v>0</v>
          </cell>
          <cell r="V4697" t="str">
            <v>Очистные</v>
          </cell>
        </row>
        <row r="4698">
          <cell r="H4698">
            <v>0</v>
          </cell>
          <cell r="J4698">
            <v>0</v>
          </cell>
          <cell r="M4698">
            <v>0</v>
          </cell>
          <cell r="P4698">
            <v>0</v>
          </cell>
          <cell r="S4698">
            <v>0</v>
          </cell>
          <cell r="V4698" t="str">
            <v>Насосы</v>
          </cell>
        </row>
        <row r="4699">
          <cell r="H4699">
            <v>0</v>
          </cell>
          <cell r="J4699">
            <v>0</v>
          </cell>
          <cell r="M4699">
            <v>0</v>
          </cell>
          <cell r="P4699">
            <v>0</v>
          </cell>
          <cell r="S4699">
            <v>0</v>
          </cell>
          <cell r="V4699" t="str">
            <v>Очистные</v>
          </cell>
        </row>
        <row r="4700">
          <cell r="H4700">
            <v>0</v>
          </cell>
          <cell r="J4700">
            <v>0</v>
          </cell>
          <cell r="M4700">
            <v>0</v>
          </cell>
          <cell r="P4700">
            <v>0</v>
          </cell>
          <cell r="S4700">
            <v>0</v>
          </cell>
          <cell r="V4700" t="str">
            <v>Очистные</v>
          </cell>
        </row>
        <row r="4701">
          <cell r="H4701" t="str">
            <v>вкл в п. 4688.</v>
          </cell>
          <cell r="J4701" t="str">
            <v>вкл в п. 4688.</v>
          </cell>
          <cell r="M4701" t="str">
            <v>вкл в п. 4688.</v>
          </cell>
          <cell r="P4701" t="str">
            <v>вкл в п. 4688.</v>
          </cell>
          <cell r="S4701" t="str">
            <v>вкл в п. 4688.</v>
          </cell>
          <cell r="V4701" t="str">
            <v>Очистные</v>
          </cell>
        </row>
        <row r="4702">
          <cell r="H4702">
            <v>17113808.331392888</v>
          </cell>
          <cell r="J4702">
            <v>17113808.331392888</v>
          </cell>
          <cell r="M4702">
            <v>17113808.331392888</v>
          </cell>
          <cell r="P4702">
            <v>17113808.331392888</v>
          </cell>
          <cell r="S4702">
            <v>17113808.331392888</v>
          </cell>
          <cell r="V4702" t="str">
            <v>Очистные</v>
          </cell>
        </row>
        <row r="4703">
          <cell r="H4703">
            <v>2444829.7616275554</v>
          </cell>
          <cell r="J4703">
            <v>2444829.7616275554</v>
          </cell>
          <cell r="M4703">
            <v>2444829.7616275554</v>
          </cell>
          <cell r="P4703">
            <v>2444829.7616275554</v>
          </cell>
          <cell r="S4703">
            <v>2444829.7616275554</v>
          </cell>
          <cell r="V4703" t="str">
            <v>Очистные</v>
          </cell>
        </row>
        <row r="4704">
          <cell r="H4704" t="str">
            <v>вкл в п. 4697.</v>
          </cell>
          <cell r="J4704" t="str">
            <v>вкл в п. 4697.</v>
          </cell>
          <cell r="M4704" t="str">
            <v>вкл в п. 4697.</v>
          </cell>
          <cell r="P4704" t="str">
            <v>вкл в п. 4697.</v>
          </cell>
          <cell r="S4704" t="str">
            <v>вкл в п. 4697.</v>
          </cell>
          <cell r="V4704" t="str">
            <v>Очистные</v>
          </cell>
        </row>
        <row r="4705">
          <cell r="H4705" t="str">
            <v>вкл в п. 4697.</v>
          </cell>
          <cell r="J4705" t="str">
            <v>вкл в п. 4697.</v>
          </cell>
          <cell r="M4705" t="str">
            <v>вкл в п. 4697.</v>
          </cell>
          <cell r="P4705" t="str">
            <v>вкл в п. 4697.</v>
          </cell>
          <cell r="S4705" t="str">
            <v>вкл в п. 4697.</v>
          </cell>
          <cell r="V4705" t="str">
            <v>Насосы</v>
          </cell>
        </row>
        <row r="4706">
          <cell r="H4706">
            <v>2444829.7616275554</v>
          </cell>
          <cell r="J4706">
            <v>2444829.7616275554</v>
          </cell>
          <cell r="M4706">
            <v>2444829.7616275554</v>
          </cell>
          <cell r="P4706">
            <v>2444829.7616275554</v>
          </cell>
          <cell r="S4706">
            <v>2444829.7616275554</v>
          </cell>
          <cell r="V4706" t="str">
            <v>Очистные</v>
          </cell>
        </row>
        <row r="4707">
          <cell r="H4707" t="str">
            <v>вкл в п. 4700.</v>
          </cell>
          <cell r="J4707" t="str">
            <v>вкл в п. 4700.</v>
          </cell>
          <cell r="M4707" t="str">
            <v>вкл в п. 4700.</v>
          </cell>
          <cell r="P4707" t="str">
            <v>вкл в п. 4700.</v>
          </cell>
          <cell r="S4707" t="str">
            <v>вкл в п. 4700.</v>
          </cell>
          <cell r="V4707" t="str">
            <v>Очистные</v>
          </cell>
        </row>
        <row r="4708">
          <cell r="H4708" t="str">
            <v>вкл в п. 4700.</v>
          </cell>
          <cell r="J4708" t="str">
            <v>вкл в п. 4700.</v>
          </cell>
          <cell r="M4708" t="str">
            <v>вкл в п. 4700.</v>
          </cell>
          <cell r="P4708" t="str">
            <v>вкл в п. 4700.</v>
          </cell>
          <cell r="S4708" t="str">
            <v>вкл в п. 4700.</v>
          </cell>
          <cell r="V4708" t="str">
            <v>Очистные</v>
          </cell>
        </row>
        <row r="4709">
          <cell r="H4709">
            <v>611207.44040688884</v>
          </cell>
          <cell r="J4709">
            <v>611207.44040688884</v>
          </cell>
          <cell r="M4709">
            <v>611207.44040688884</v>
          </cell>
          <cell r="P4709">
            <v>611207.44040688884</v>
          </cell>
          <cell r="S4709">
            <v>611207.44040688884</v>
          </cell>
          <cell r="V4709" t="str">
            <v>Очистные</v>
          </cell>
        </row>
        <row r="4710">
          <cell r="H4710" t="str">
            <v>вкл в п. 4703.</v>
          </cell>
          <cell r="J4710" t="str">
            <v>вкл в п. 4703.</v>
          </cell>
          <cell r="M4710" t="str">
            <v>вкл в п. 4703.</v>
          </cell>
          <cell r="P4710" t="str">
            <v>вкл в п. 4703.</v>
          </cell>
          <cell r="S4710" t="str">
            <v>вкл в п. 4703.</v>
          </cell>
          <cell r="V4710" t="str">
            <v>Очистные</v>
          </cell>
        </row>
        <row r="4711">
          <cell r="H4711" t="str">
            <v>вкл в п. 4703.</v>
          </cell>
          <cell r="J4711" t="str">
            <v>вкл в п. 4703.</v>
          </cell>
          <cell r="M4711" t="str">
            <v>вкл в п. 4703.</v>
          </cell>
          <cell r="P4711" t="str">
            <v>вкл в п. 4703.</v>
          </cell>
          <cell r="S4711" t="str">
            <v>вкл в п. 4703.</v>
          </cell>
          <cell r="V4711" t="str">
            <v>Очистные</v>
          </cell>
        </row>
        <row r="4712">
          <cell r="H4712" t="str">
            <v>вкл в п. 4703.</v>
          </cell>
          <cell r="J4712" t="str">
            <v>вкл в п. 4703.</v>
          </cell>
          <cell r="M4712" t="str">
            <v>вкл в п. 4703.</v>
          </cell>
          <cell r="P4712" t="str">
            <v>вкл в п. 4703.</v>
          </cell>
          <cell r="S4712" t="str">
            <v>вкл в п. 4703.</v>
          </cell>
          <cell r="V4712" t="str">
            <v>Очистные</v>
          </cell>
        </row>
        <row r="4713">
          <cell r="H4713">
            <v>2444829.7616275554</v>
          </cell>
          <cell r="J4713">
            <v>2444829.7616275554</v>
          </cell>
          <cell r="M4713">
            <v>2444829.7616275554</v>
          </cell>
          <cell r="P4713">
            <v>2444829.7616275554</v>
          </cell>
          <cell r="S4713">
            <v>2444829.7616275554</v>
          </cell>
          <cell r="V4713" t="str">
            <v>Очистные</v>
          </cell>
        </row>
        <row r="4714">
          <cell r="H4714">
            <v>244482.97616275551</v>
          </cell>
          <cell r="J4714">
            <v>244482.97616275551</v>
          </cell>
          <cell r="M4714">
            <v>244482.97616275551</v>
          </cell>
          <cell r="P4714">
            <v>244482.97616275551</v>
          </cell>
          <cell r="S4714">
            <v>244482.97616275551</v>
          </cell>
          <cell r="V4714" t="str">
            <v>Насосы</v>
          </cell>
        </row>
        <row r="4715">
          <cell r="H4715">
            <v>476910.49677092559</v>
          </cell>
          <cell r="J4715">
            <v>476910.49677092559</v>
          </cell>
          <cell r="M4715">
            <v>476910.49677092559</v>
          </cell>
          <cell r="P4715">
            <v>476910.49677092559</v>
          </cell>
          <cell r="S4715">
            <v>476910.49677092559</v>
          </cell>
          <cell r="V4715" t="str">
            <v>КИПиА</v>
          </cell>
        </row>
        <row r="4716">
          <cell r="H4716">
            <v>427845.20828482218</v>
          </cell>
          <cell r="J4716">
            <v>427845.20828482218</v>
          </cell>
          <cell r="M4716">
            <v>427845.20828482218</v>
          </cell>
          <cell r="P4716">
            <v>427845.20828482218</v>
          </cell>
          <cell r="S4716">
            <v>427845.20828482218</v>
          </cell>
          <cell r="V4716" t="str">
            <v>Очистные</v>
          </cell>
        </row>
        <row r="4717">
          <cell r="H4717" t="str">
            <v>вкл в п. 1259.</v>
          </cell>
          <cell r="J4717" t="str">
            <v>вкл в п. 1259.</v>
          </cell>
          <cell r="M4717" t="str">
            <v>вкл в п. 1259.</v>
          </cell>
          <cell r="P4717" t="str">
            <v>вкл в п. 1259.</v>
          </cell>
          <cell r="S4717" t="str">
            <v>вкл в п. 1259.</v>
          </cell>
          <cell r="V4717" t="str">
            <v>Очистные</v>
          </cell>
        </row>
        <row r="4718">
          <cell r="H4718" t="str">
            <v>вкл в п. 1259.</v>
          </cell>
          <cell r="J4718" t="str">
            <v>вкл в п. 1259.</v>
          </cell>
          <cell r="M4718" t="str">
            <v>вкл в п. 1259.</v>
          </cell>
          <cell r="P4718" t="str">
            <v>вкл в п. 1259.</v>
          </cell>
          <cell r="S4718" t="str">
            <v>вкл в п. 1259.</v>
          </cell>
          <cell r="V4718" t="str">
            <v>Очистные</v>
          </cell>
        </row>
        <row r="4719">
          <cell r="H4719" t="str">
            <v>вкл в п. 1259.</v>
          </cell>
          <cell r="J4719" t="str">
            <v>вкл в п. 1259.</v>
          </cell>
          <cell r="M4719" t="str">
            <v>вкл в п. 1259.</v>
          </cell>
          <cell r="P4719" t="str">
            <v>вкл в п. 1259.</v>
          </cell>
          <cell r="S4719" t="str">
            <v>вкл в п. 1259.</v>
          </cell>
          <cell r="V4719" t="str">
            <v>Очистные</v>
          </cell>
        </row>
        <row r="4720">
          <cell r="H4720">
            <v>0</v>
          </cell>
          <cell r="J4720">
            <v>0</v>
          </cell>
          <cell r="M4720">
            <v>0</v>
          </cell>
          <cell r="P4720">
            <v>0</v>
          </cell>
          <cell r="S4720">
            <v>0</v>
          </cell>
        </row>
        <row r="4721">
          <cell r="H4721" t="str">
            <v>вкл в п. 943.</v>
          </cell>
          <cell r="J4721" t="str">
            <v>вкл в п. 943.</v>
          </cell>
          <cell r="M4721" t="str">
            <v>вкл в п. 943.</v>
          </cell>
          <cell r="P4721" t="str">
            <v>вкл в п. 943.</v>
          </cell>
          <cell r="S4721" t="str">
            <v>вкл в п. 943.</v>
          </cell>
        </row>
        <row r="4722">
          <cell r="H4722" t="str">
            <v>вкл в п. 943.</v>
          </cell>
          <cell r="J4722" t="str">
            <v>вкл в п. 943.</v>
          </cell>
          <cell r="M4722" t="str">
            <v>вкл в п. 943.</v>
          </cell>
          <cell r="P4722" t="str">
            <v>вкл в п. 943.</v>
          </cell>
          <cell r="S4722" t="str">
            <v>вкл в п. 943.</v>
          </cell>
        </row>
        <row r="4723">
          <cell r="H4723" t="str">
            <v>вкл в п. 943.</v>
          </cell>
          <cell r="J4723" t="str">
            <v>вкл в п. 943.</v>
          </cell>
          <cell r="M4723" t="str">
            <v>вкл в п. 943.</v>
          </cell>
          <cell r="P4723" t="str">
            <v>вкл в п. 943.</v>
          </cell>
          <cell r="S4723" t="str">
            <v>вкл в п. 943.</v>
          </cell>
        </row>
        <row r="4724">
          <cell r="H4724" t="str">
            <v>вкл в п. 1386.</v>
          </cell>
          <cell r="J4724" t="str">
            <v>вкл в п. 1386.</v>
          </cell>
          <cell r="M4724" t="str">
            <v>вкл в п. 1386.</v>
          </cell>
          <cell r="P4724" t="str">
            <v>вкл в п. 1386.</v>
          </cell>
          <cell r="S4724" t="str">
            <v>вкл в п. 1386.</v>
          </cell>
        </row>
        <row r="4725">
          <cell r="H4725" t="str">
            <v>вкл в п. 1386.</v>
          </cell>
          <cell r="J4725" t="str">
            <v>вкл в п. 1386.</v>
          </cell>
          <cell r="M4725" t="str">
            <v>вкл в п. 1386.</v>
          </cell>
          <cell r="P4725" t="str">
            <v>вкл в п. 1386.</v>
          </cell>
          <cell r="S4725" t="str">
            <v>вкл в п. 1386.</v>
          </cell>
        </row>
        <row r="4726">
          <cell r="H4726" t="str">
            <v>вкл в п. 1386.</v>
          </cell>
          <cell r="J4726" t="str">
            <v>вкл в п. 1386.</v>
          </cell>
          <cell r="M4726" t="str">
            <v>вкл в п. 1386.</v>
          </cell>
          <cell r="P4726" t="str">
            <v>вкл в п. 1386.</v>
          </cell>
          <cell r="S4726" t="str">
            <v>вкл в п. 1386.</v>
          </cell>
        </row>
        <row r="4727">
          <cell r="H4727" t="str">
            <v>вкл в п. 1386.</v>
          </cell>
          <cell r="J4727" t="str">
            <v>вкл в п. 1386.</v>
          </cell>
          <cell r="M4727" t="str">
            <v>вкл в п. 1386.</v>
          </cell>
          <cell r="P4727" t="str">
            <v>вкл в п. 1386.</v>
          </cell>
          <cell r="S4727" t="str">
            <v>вкл в п. 1386.</v>
          </cell>
        </row>
        <row r="4728">
          <cell r="H4728" t="str">
            <v>вкл в п. 1386.</v>
          </cell>
          <cell r="J4728" t="str">
            <v>вкл в п. 1386.</v>
          </cell>
          <cell r="M4728" t="str">
            <v>вкл в п. 1386.</v>
          </cell>
          <cell r="P4728" t="str">
            <v>вкл в п. 1386.</v>
          </cell>
          <cell r="S4728" t="str">
            <v>вкл в п. 1386.</v>
          </cell>
        </row>
        <row r="4729">
          <cell r="H4729" t="str">
            <v>вкл в п. 1386.</v>
          </cell>
          <cell r="J4729" t="str">
            <v>вкл в п. 1386.</v>
          </cell>
          <cell r="M4729" t="str">
            <v>вкл в п. 1386.</v>
          </cell>
          <cell r="P4729" t="str">
            <v>вкл в п. 1386.</v>
          </cell>
          <cell r="S4729" t="str">
            <v>вкл в п. 1386.</v>
          </cell>
        </row>
        <row r="4730">
          <cell r="H4730" t="str">
            <v>вкл в п. 1386.</v>
          </cell>
          <cell r="J4730" t="str">
            <v>вкл в п. 1386.</v>
          </cell>
          <cell r="M4730" t="str">
            <v>вкл в п. 1386.</v>
          </cell>
          <cell r="P4730" t="str">
            <v>вкл в п. 1386.</v>
          </cell>
          <cell r="S4730" t="str">
            <v>вкл в п. 1386.</v>
          </cell>
        </row>
        <row r="4731">
          <cell r="H4731" t="str">
            <v>вкл в п. 1386.</v>
          </cell>
          <cell r="J4731" t="str">
            <v>вкл в п. 1386.</v>
          </cell>
          <cell r="M4731" t="str">
            <v>вкл в п. 1386.</v>
          </cell>
          <cell r="P4731" t="str">
            <v>вкл в п. 1386.</v>
          </cell>
          <cell r="S4731" t="str">
            <v>вкл в п. 1386.</v>
          </cell>
        </row>
        <row r="4732">
          <cell r="H4732" t="str">
            <v>вкл в п. 1386.</v>
          </cell>
          <cell r="J4732" t="str">
            <v>вкл в п. 1386.</v>
          </cell>
          <cell r="M4732" t="str">
            <v>вкл в п. 1386.</v>
          </cell>
          <cell r="P4732" t="str">
            <v>вкл в п. 1386.</v>
          </cell>
          <cell r="S4732" t="str">
            <v>вкл в п. 1386.</v>
          </cell>
        </row>
        <row r="4733">
          <cell r="H4733" t="str">
            <v>вкл в п. 1386.</v>
          </cell>
          <cell r="J4733" t="str">
            <v>вкл в п. 1386.</v>
          </cell>
          <cell r="M4733" t="str">
            <v>вкл в п. 1386.</v>
          </cell>
          <cell r="P4733" t="str">
            <v>вкл в п. 1386.</v>
          </cell>
          <cell r="S4733" t="str">
            <v>вкл в п. 1386.</v>
          </cell>
        </row>
        <row r="4734">
          <cell r="H4734">
            <v>0</v>
          </cell>
          <cell r="J4734">
            <v>0</v>
          </cell>
          <cell r="M4734">
            <v>0</v>
          </cell>
          <cell r="P4734">
            <v>0</v>
          </cell>
          <cell r="S4734">
            <v>0</v>
          </cell>
        </row>
        <row r="4740">
          <cell r="H4740">
            <v>3159849.0361143304</v>
          </cell>
          <cell r="V4740" t="str">
            <v>Прочие</v>
          </cell>
        </row>
        <row r="4743">
          <cell r="H4743">
            <v>6008479.9226439921</v>
          </cell>
          <cell r="V4743" t="str">
            <v>Прочие</v>
          </cell>
        </row>
        <row r="4744">
          <cell r="H4744">
            <v>34429.516998817926</v>
          </cell>
          <cell r="V4744" t="str">
            <v>Краны до 10</v>
          </cell>
        </row>
        <row r="4745">
          <cell r="H4745">
            <v>1841510.3810843257</v>
          </cell>
          <cell r="V4745" t="str">
            <v>Арм-ра НД/ВД</v>
          </cell>
        </row>
        <row r="4748">
          <cell r="V4748" t="str">
            <v>Арм-ра НД/ВД</v>
          </cell>
        </row>
        <row r="4749">
          <cell r="H4749">
            <v>4430831.7208501101</v>
          </cell>
          <cell r="V4749" t="str">
            <v>Арм-ра НД/ВД</v>
          </cell>
        </row>
        <row r="4752">
          <cell r="V4752" t="str">
            <v>Арм-ра НД/ВД</v>
          </cell>
        </row>
        <row r="4753">
          <cell r="H4753">
            <v>0</v>
          </cell>
          <cell r="J4753">
            <v>0</v>
          </cell>
          <cell r="M4753">
            <v>0</v>
          </cell>
          <cell r="P4753">
            <v>0</v>
          </cell>
          <cell r="S4753">
            <v>0</v>
          </cell>
        </row>
        <row r="4759">
          <cell r="H4759">
            <v>3159849.0361143304</v>
          </cell>
          <cell r="V4759" t="str">
            <v>Прочие</v>
          </cell>
        </row>
        <row r="4762">
          <cell r="H4762">
            <v>6008479.9226439921</v>
          </cell>
          <cell r="V4762" t="str">
            <v>Прочие</v>
          </cell>
        </row>
        <row r="4763">
          <cell r="H4763">
            <v>71287.205290190192</v>
          </cell>
          <cell r="V4763" t="str">
            <v>Краны до 10</v>
          </cell>
        </row>
        <row r="4764">
          <cell r="H4764">
            <v>1841510.3810843257</v>
          </cell>
          <cell r="V4764" t="str">
            <v>Арм-ра НД/ВД</v>
          </cell>
        </row>
        <row r="4767">
          <cell r="V4767" t="str">
            <v>Арм-ра НД/ВД</v>
          </cell>
        </row>
        <row r="4768">
          <cell r="H4768">
            <v>4430831.7208501101</v>
          </cell>
          <cell r="V4768" t="str">
            <v>Арм-ра НД/ВД</v>
          </cell>
        </row>
        <row r="4771">
          <cell r="V4771" t="str">
            <v>Арм-ра НД/ВД</v>
          </cell>
        </row>
        <row r="4772">
          <cell r="H4772">
            <v>0</v>
          </cell>
          <cell r="J4772">
            <v>0</v>
          </cell>
          <cell r="M4772">
            <v>0</v>
          </cell>
          <cell r="P4772">
            <v>0</v>
          </cell>
          <cell r="S4772">
            <v>0</v>
          </cell>
        </row>
        <row r="4773">
          <cell r="H4773">
            <v>4800544.8940573903</v>
          </cell>
          <cell r="J4773">
            <v>4800544.8940573903</v>
          </cell>
          <cell r="M4773">
            <v>4800544.8940573903</v>
          </cell>
          <cell r="P4773">
            <v>4800544.8940573903</v>
          </cell>
          <cell r="S4773">
            <v>4800544.8940573903</v>
          </cell>
          <cell r="V4773" t="str">
            <v>краны до 10</v>
          </cell>
        </row>
        <row r="4774">
          <cell r="H4774" t="str">
            <v>вкл в смр</v>
          </cell>
          <cell r="J4774" t="str">
            <v>вкл в смр</v>
          </cell>
          <cell r="M4774" t="str">
            <v>вкл в смр</v>
          </cell>
          <cell r="P4774" t="str">
            <v>вкл в смр</v>
          </cell>
          <cell r="S4774" t="str">
            <v>вкл в смр</v>
          </cell>
          <cell r="V4774" t="str">
            <v>Арм-ра НД/ВД</v>
          </cell>
        </row>
        <row r="4775">
          <cell r="H4775" t="str">
            <v>вкл в смр</v>
          </cell>
          <cell r="J4775" t="str">
            <v>вкл в смр</v>
          </cell>
          <cell r="M4775" t="str">
            <v>вкл в смр</v>
          </cell>
          <cell r="P4775" t="str">
            <v>вкл в смр</v>
          </cell>
          <cell r="S4775" t="str">
            <v>вкл в смр</v>
          </cell>
        </row>
        <row r="4776">
          <cell r="H4776" t="str">
            <v>вкл в смр</v>
          </cell>
          <cell r="J4776" t="str">
            <v>вкл в смр</v>
          </cell>
          <cell r="M4776" t="str">
            <v>вкл в смр</v>
          </cell>
          <cell r="P4776" t="str">
            <v>вкл в смр</v>
          </cell>
          <cell r="S4776" t="str">
            <v>вкл в смр</v>
          </cell>
        </row>
        <row r="4777">
          <cell r="H4777" t="str">
            <v>вкл в смр</v>
          </cell>
          <cell r="J4777" t="str">
            <v>вкл в смр</v>
          </cell>
          <cell r="M4777" t="str">
            <v>вкл в смр</v>
          </cell>
          <cell r="P4777" t="str">
            <v>вкл в смр</v>
          </cell>
          <cell r="S4777" t="str">
            <v>вкл в смр</v>
          </cell>
          <cell r="V4777" t="str">
            <v>Арм-ра НД/ВД</v>
          </cell>
        </row>
        <row r="4778">
          <cell r="H4778" t="str">
            <v>вкл в п. 1386.</v>
          </cell>
          <cell r="J4778" t="str">
            <v>вкл в п. 1386.</v>
          </cell>
          <cell r="M4778" t="str">
            <v>вкл в п. 1386.</v>
          </cell>
          <cell r="P4778" t="str">
            <v>вкл в п. 1386.</v>
          </cell>
          <cell r="S4778" t="str">
            <v>вкл в п. 1386.</v>
          </cell>
        </row>
        <row r="4779">
          <cell r="H4779" t="str">
            <v>вкл в п. 1386.</v>
          </cell>
          <cell r="J4779" t="str">
            <v>вкл в п. 1386.</v>
          </cell>
          <cell r="M4779" t="str">
            <v>вкл в п. 1386.</v>
          </cell>
          <cell r="P4779" t="str">
            <v>вкл в п. 1386.</v>
          </cell>
          <cell r="S4779" t="str">
            <v>вкл в п. 1386.</v>
          </cell>
        </row>
        <row r="4780">
          <cell r="H4780" t="str">
            <v>вкл в п. 1386.</v>
          </cell>
          <cell r="J4780" t="str">
            <v>вкл в п. 1386.</v>
          </cell>
          <cell r="M4780" t="str">
            <v>вкл в п. 1386.</v>
          </cell>
          <cell r="P4780" t="str">
            <v>вкл в п. 1386.</v>
          </cell>
          <cell r="S4780" t="str">
            <v>вкл в п. 1386.</v>
          </cell>
        </row>
        <row r="4781">
          <cell r="H4781" t="str">
            <v>вкл в п. 1386.</v>
          </cell>
          <cell r="J4781" t="str">
            <v>вкл в п. 1386.</v>
          </cell>
          <cell r="M4781" t="str">
            <v>вкл в п. 1386.</v>
          </cell>
          <cell r="P4781" t="str">
            <v>вкл в п. 1386.</v>
          </cell>
          <cell r="S4781" t="str">
            <v>вкл в п. 1386.</v>
          </cell>
        </row>
        <row r="4782">
          <cell r="H4782" t="str">
            <v>вкл в п. 1386.</v>
          </cell>
          <cell r="J4782" t="str">
            <v>вкл в п. 1386.</v>
          </cell>
          <cell r="M4782" t="str">
            <v>вкл в п. 1386.</v>
          </cell>
          <cell r="P4782" t="str">
            <v>вкл в п. 1386.</v>
          </cell>
          <cell r="S4782" t="str">
            <v>вкл в п. 1386.</v>
          </cell>
        </row>
        <row r="4783">
          <cell r="H4783" t="str">
            <v>вкл в п. 1386.</v>
          </cell>
          <cell r="J4783" t="str">
            <v>вкл в п. 1386.</v>
          </cell>
          <cell r="M4783" t="str">
            <v>вкл в п. 1386.</v>
          </cell>
          <cell r="P4783" t="str">
            <v>вкл в п. 1386.</v>
          </cell>
          <cell r="S4783" t="str">
            <v>вкл в п. 1386.</v>
          </cell>
        </row>
        <row r="4784">
          <cell r="H4784" t="str">
            <v>вкл в п. 1386.</v>
          </cell>
          <cell r="J4784" t="str">
            <v>вкл в п. 1386.</v>
          </cell>
          <cell r="M4784" t="str">
            <v>вкл в п. 1386.</v>
          </cell>
          <cell r="P4784" t="str">
            <v>вкл в п. 1386.</v>
          </cell>
          <cell r="S4784" t="str">
            <v>вкл в п. 1386.</v>
          </cell>
        </row>
        <row r="4785">
          <cell r="H4785" t="str">
            <v>вкл в п. 1386.</v>
          </cell>
          <cell r="J4785" t="str">
            <v>вкл в п. 1386.</v>
          </cell>
          <cell r="M4785" t="str">
            <v>вкл в п. 1386.</v>
          </cell>
          <cell r="P4785" t="str">
            <v>вкл в п. 1386.</v>
          </cell>
          <cell r="S4785" t="str">
            <v>вкл в п. 1386.</v>
          </cell>
        </row>
        <row r="4786">
          <cell r="H4786" t="str">
            <v>вкл в п. 1386.</v>
          </cell>
          <cell r="J4786" t="str">
            <v>вкл в п. 1386.</v>
          </cell>
          <cell r="M4786" t="str">
            <v>вкл в п. 1386.</v>
          </cell>
          <cell r="P4786" t="str">
            <v>вкл в п. 1386.</v>
          </cell>
          <cell r="S4786" t="str">
            <v>вкл в п. 1386.</v>
          </cell>
        </row>
        <row r="4787">
          <cell r="H4787" t="str">
            <v>вкл в п. 1386.</v>
          </cell>
          <cell r="J4787" t="str">
            <v>вкл в п. 1386.</v>
          </cell>
          <cell r="M4787" t="str">
            <v>вкл в п. 1386.</v>
          </cell>
          <cell r="P4787" t="str">
            <v>вкл в п. 1386.</v>
          </cell>
          <cell r="S4787" t="str">
            <v>вкл в п. 1386.</v>
          </cell>
        </row>
        <row r="4788">
          <cell r="H4788">
            <v>0</v>
          </cell>
          <cell r="J4788">
            <v>0</v>
          </cell>
          <cell r="M4788">
            <v>0</v>
          </cell>
          <cell r="P4788">
            <v>0</v>
          </cell>
          <cell r="S4788">
            <v>0</v>
          </cell>
        </row>
        <row r="4789">
          <cell r="H4789">
            <v>358700532.96647161</v>
          </cell>
          <cell r="J4789">
            <v>358700532.96647161</v>
          </cell>
          <cell r="M4789">
            <v>358700532.96647161</v>
          </cell>
          <cell r="P4789">
            <v>358700532.96647161</v>
          </cell>
          <cell r="S4789">
            <v>358700532.96647161</v>
          </cell>
          <cell r="V4789" t="str">
            <v>ОРУ</v>
          </cell>
        </row>
        <row r="4790">
          <cell r="H4790" t="str">
            <v>вкл в п. 4783.</v>
          </cell>
          <cell r="J4790" t="str">
            <v>вкл в п. 4783.</v>
          </cell>
          <cell r="M4790" t="str">
            <v>вкл в п. 4783.</v>
          </cell>
          <cell r="P4790" t="str">
            <v>вкл в п. 4783.</v>
          </cell>
          <cell r="S4790" t="str">
            <v>вкл в п. 4783.</v>
          </cell>
        </row>
        <row r="4791">
          <cell r="H4791" t="str">
            <v>вкл в п. 4783.</v>
          </cell>
          <cell r="J4791" t="str">
            <v>вкл в п. 4783.</v>
          </cell>
          <cell r="M4791" t="str">
            <v>вкл в п. 4783.</v>
          </cell>
          <cell r="P4791" t="str">
            <v>вкл в п. 4783.</v>
          </cell>
          <cell r="S4791" t="str">
            <v>вкл в п. 4783.</v>
          </cell>
        </row>
        <row r="4792">
          <cell r="H4792" t="str">
            <v>вкл в п. 4783.</v>
          </cell>
          <cell r="J4792" t="str">
            <v>вкл в п. 4783.</v>
          </cell>
          <cell r="M4792" t="str">
            <v>вкл в п. 4783.</v>
          </cell>
          <cell r="P4792" t="str">
            <v>вкл в п. 4783.</v>
          </cell>
          <cell r="S4792" t="str">
            <v>вкл в п. 4783.</v>
          </cell>
        </row>
        <row r="4793">
          <cell r="H4793" t="str">
            <v>вкл в п. 4783.</v>
          </cell>
          <cell r="J4793" t="str">
            <v>вкл в п. 4783.</v>
          </cell>
          <cell r="M4793" t="str">
            <v>вкл в п. 4783.</v>
          </cell>
          <cell r="P4793" t="str">
            <v>вкл в п. 4783.</v>
          </cell>
          <cell r="S4793" t="str">
            <v>вкл в п. 4783.</v>
          </cell>
        </row>
        <row r="4794">
          <cell r="H4794" t="str">
            <v>вкл в п. 4783.</v>
          </cell>
          <cell r="J4794" t="str">
            <v>вкл в п. 4783.</v>
          </cell>
          <cell r="M4794" t="str">
            <v>вкл в п. 4783.</v>
          </cell>
          <cell r="P4794" t="str">
            <v>вкл в п. 4783.</v>
          </cell>
          <cell r="S4794" t="str">
            <v>вкл в п. 4783.</v>
          </cell>
        </row>
        <row r="4795">
          <cell r="H4795" t="str">
            <v>вкл в п. 4783.</v>
          </cell>
          <cell r="J4795" t="str">
            <v>вкл в п. 4783.</v>
          </cell>
          <cell r="M4795" t="str">
            <v>вкл в п. 4783.</v>
          </cell>
          <cell r="P4795" t="str">
            <v>вкл в п. 4783.</v>
          </cell>
          <cell r="S4795" t="str">
            <v>вкл в п. 4783.</v>
          </cell>
        </row>
        <row r="4796">
          <cell r="H4796" t="str">
            <v>вкл в п. 4783.</v>
          </cell>
          <cell r="J4796" t="str">
            <v>вкл в п. 4783.</v>
          </cell>
          <cell r="M4796" t="str">
            <v>вкл в п. 4783.</v>
          </cell>
          <cell r="P4796" t="str">
            <v>вкл в п. 4783.</v>
          </cell>
          <cell r="S4796" t="str">
            <v>вкл в п. 4783.</v>
          </cell>
        </row>
        <row r="4797">
          <cell r="H4797" t="str">
            <v>вкл в п. 4783.</v>
          </cell>
          <cell r="J4797" t="str">
            <v>вкл в п. 4783.</v>
          </cell>
          <cell r="M4797" t="str">
            <v>вкл в п. 4783.</v>
          </cell>
          <cell r="P4797" t="str">
            <v>вкл в п. 4783.</v>
          </cell>
          <cell r="S4797" t="str">
            <v>вкл в п. 4783.</v>
          </cell>
        </row>
        <row r="4798">
          <cell r="H4798">
            <v>26486.519038310387</v>
          </cell>
          <cell r="J4798">
            <v>26486.519038310387</v>
          </cell>
          <cell r="M4798">
            <v>26486.519038310387</v>
          </cell>
          <cell r="P4798">
            <v>26486.519038310387</v>
          </cell>
          <cell r="S4798">
            <v>26486.519038310387</v>
          </cell>
          <cell r="V4798" t="str">
            <v>Прочие</v>
          </cell>
        </row>
        <row r="4799">
          <cell r="H4799">
            <v>31.078344427468927</v>
          </cell>
          <cell r="J4799">
            <v>31.078344427468927</v>
          </cell>
          <cell r="M4799">
            <v>31.078344427468927</v>
          </cell>
          <cell r="P4799">
            <v>31.078344427468927</v>
          </cell>
          <cell r="S4799">
            <v>31.078344427468927</v>
          </cell>
          <cell r="V4799" t="str">
            <v>Прочие</v>
          </cell>
        </row>
        <row r="4800">
          <cell r="H4800">
            <v>2139.2260414241109</v>
          </cell>
          <cell r="J4800">
            <v>2139.2260414241109</v>
          </cell>
          <cell r="M4800">
            <v>2139.2260414241109</v>
          </cell>
          <cell r="P4800">
            <v>2139.2260414241109</v>
          </cell>
          <cell r="S4800">
            <v>2139.2260414241109</v>
          </cell>
          <cell r="V4800" t="str">
            <v>Прочие</v>
          </cell>
        </row>
        <row r="4801">
          <cell r="H4801">
            <v>4480.4613216267699</v>
          </cell>
          <cell r="J4801">
            <v>4480.4613216267699</v>
          </cell>
          <cell r="M4801">
            <v>4480.4613216267699</v>
          </cell>
          <cell r="P4801">
            <v>4480.4613216267699</v>
          </cell>
          <cell r="S4801">
            <v>4480.4613216267699</v>
          </cell>
          <cell r="V4801" t="str">
            <v>Прочие</v>
          </cell>
        </row>
        <row r="4802">
          <cell r="H4802">
            <v>4307.4585376471932</v>
          </cell>
          <cell r="J4802">
            <v>4307.4585376471932</v>
          </cell>
          <cell r="M4802">
            <v>4307.4585376471932</v>
          </cell>
          <cell r="P4802">
            <v>4307.4585376471932</v>
          </cell>
          <cell r="S4802">
            <v>4307.4585376471932</v>
          </cell>
          <cell r="V4802" t="str">
            <v>Прочие</v>
          </cell>
        </row>
        <row r="4803">
          <cell r="H4803">
            <v>2755.6132059022443</v>
          </cell>
          <cell r="J4803">
            <v>2755.6132059022443</v>
          </cell>
          <cell r="M4803">
            <v>2755.6132059022443</v>
          </cell>
          <cell r="P4803">
            <v>2755.6132059022443</v>
          </cell>
          <cell r="S4803">
            <v>2755.6132059022443</v>
          </cell>
          <cell r="V4803" t="str">
            <v>Прочие</v>
          </cell>
        </row>
        <row r="4804">
          <cell r="H4804">
            <v>925.87567773501166</v>
          </cell>
          <cell r="J4804">
            <v>925.87567773501166</v>
          </cell>
          <cell r="M4804">
            <v>925.87567773501166</v>
          </cell>
          <cell r="P4804">
            <v>925.87567773501166</v>
          </cell>
          <cell r="S4804">
            <v>925.87567773501166</v>
          </cell>
          <cell r="V4804" t="str">
            <v>Прочие</v>
          </cell>
        </row>
        <row r="4805">
          <cell r="H4805">
            <v>925.87567773501166</v>
          </cell>
          <cell r="J4805">
            <v>925.87567773501166</v>
          </cell>
          <cell r="M4805">
            <v>925.87567773501166</v>
          </cell>
          <cell r="P4805">
            <v>925.87567773501166</v>
          </cell>
          <cell r="S4805">
            <v>925.87567773501166</v>
          </cell>
          <cell r="V4805" t="str">
            <v>Прочие</v>
          </cell>
        </row>
        <row r="4806">
          <cell r="H4806">
            <v>2444.8297616275549</v>
          </cell>
          <cell r="J4806">
            <v>2444.8297616275549</v>
          </cell>
          <cell r="M4806">
            <v>2444.8297616275549</v>
          </cell>
          <cell r="P4806">
            <v>2444.8297616275549</v>
          </cell>
          <cell r="S4806">
            <v>2444.8297616275549</v>
          </cell>
          <cell r="V4806" t="str">
            <v>Прочие</v>
          </cell>
        </row>
        <row r="4807">
          <cell r="H4807">
            <v>225200.71334696506</v>
          </cell>
          <cell r="J4807">
            <v>225200.71334696506</v>
          </cell>
          <cell r="M4807">
            <v>225200.71334696506</v>
          </cell>
          <cell r="P4807">
            <v>225200.71334696506</v>
          </cell>
          <cell r="S4807">
            <v>225200.71334696506</v>
          </cell>
          <cell r="V4807" t="str">
            <v>Прочие</v>
          </cell>
        </row>
        <row r="4808">
          <cell r="H4808">
            <v>14705981.223599287</v>
          </cell>
          <cell r="J4808">
            <v>14705981.223599287</v>
          </cell>
          <cell r="M4808">
            <v>14705981.223599287</v>
          </cell>
          <cell r="P4808">
            <v>14705981.223599287</v>
          </cell>
          <cell r="S4808">
            <v>14705981.223599287</v>
          </cell>
          <cell r="V4808" t="str">
            <v>Прочие</v>
          </cell>
        </row>
        <row r="4809">
          <cell r="H4809" t="str">
            <v>вкл в п. 4802.</v>
          </cell>
          <cell r="J4809" t="str">
            <v>вкл в п. 4802.</v>
          </cell>
          <cell r="M4809" t="str">
            <v>вкл в п. 4802.</v>
          </cell>
          <cell r="P4809" t="str">
            <v>вкл в п. 4802.</v>
          </cell>
          <cell r="S4809" t="str">
            <v>вкл в п. 4802.</v>
          </cell>
          <cell r="V4809" t="str">
            <v>КИПиА</v>
          </cell>
        </row>
        <row r="4810">
          <cell r="H4810" t="str">
            <v>вкл в п. 4802.</v>
          </cell>
          <cell r="J4810" t="str">
            <v>вкл в п. 4802.</v>
          </cell>
          <cell r="M4810" t="str">
            <v>вкл в п. 4802.</v>
          </cell>
          <cell r="P4810" t="str">
            <v>вкл в п. 4802.</v>
          </cell>
          <cell r="S4810" t="str">
            <v>вкл в п. 4802.</v>
          </cell>
          <cell r="V4810" t="str">
            <v>КИПиА</v>
          </cell>
        </row>
        <row r="4811">
          <cell r="H4811" t="str">
            <v>вкл в п. 4802.</v>
          </cell>
          <cell r="J4811" t="str">
            <v>вкл в п. 4802.</v>
          </cell>
          <cell r="M4811" t="str">
            <v>вкл в п. 4802.</v>
          </cell>
          <cell r="P4811" t="str">
            <v>вкл в п. 4802.</v>
          </cell>
          <cell r="S4811" t="str">
            <v>вкл в п. 4802.</v>
          </cell>
          <cell r="V4811" t="str">
            <v>КИПиА</v>
          </cell>
        </row>
        <row r="4812">
          <cell r="H4812" t="str">
            <v>вкл в п. 4802.</v>
          </cell>
          <cell r="J4812" t="str">
            <v>вкл в п. 4802.</v>
          </cell>
          <cell r="M4812" t="str">
            <v>вкл в п. 4802.</v>
          </cell>
          <cell r="P4812" t="str">
            <v>вкл в п. 4802.</v>
          </cell>
          <cell r="S4812" t="str">
            <v>вкл в п. 4802.</v>
          </cell>
          <cell r="V4812" t="str">
            <v>КИПиА</v>
          </cell>
        </row>
        <row r="4813">
          <cell r="H4813" t="str">
            <v>вкл в п. 4802.</v>
          </cell>
          <cell r="J4813" t="str">
            <v>вкл в п. 4802.</v>
          </cell>
          <cell r="M4813" t="str">
            <v>вкл в п. 4802.</v>
          </cell>
          <cell r="P4813" t="str">
            <v>вкл в п. 4802.</v>
          </cell>
          <cell r="S4813" t="str">
            <v>вкл в п. 4802.</v>
          </cell>
          <cell r="V4813" t="str">
            <v>КИПиА</v>
          </cell>
        </row>
        <row r="4814">
          <cell r="H4814" t="str">
            <v>вкл в п. 4802.</v>
          </cell>
          <cell r="J4814" t="str">
            <v>вкл в п. 4802.</v>
          </cell>
          <cell r="M4814" t="str">
            <v>вкл в п. 4802.</v>
          </cell>
          <cell r="P4814" t="str">
            <v>вкл в п. 4802.</v>
          </cell>
          <cell r="S4814" t="str">
            <v>вкл в п. 4802.</v>
          </cell>
        </row>
        <row r="4815">
          <cell r="H4815" t="str">
            <v>вкл в п. 4802.</v>
          </cell>
          <cell r="J4815" t="str">
            <v>вкл в п. 4802.</v>
          </cell>
          <cell r="M4815" t="str">
            <v>вкл в п. 4802.</v>
          </cell>
          <cell r="P4815" t="str">
            <v>вкл в п. 4802.</v>
          </cell>
          <cell r="S4815" t="str">
            <v>вкл в п. 4802.</v>
          </cell>
        </row>
        <row r="4816">
          <cell r="H4816" t="str">
            <v>вкл в п. 4802.</v>
          </cell>
          <cell r="J4816" t="str">
            <v>вкл в п. 4802.</v>
          </cell>
          <cell r="M4816" t="str">
            <v>вкл в п. 4802.</v>
          </cell>
          <cell r="P4816" t="str">
            <v>вкл в п. 4802.</v>
          </cell>
          <cell r="S4816" t="str">
            <v>вкл в п. 4802.</v>
          </cell>
          <cell r="V4816" t="str">
            <v>КИПиА</v>
          </cell>
        </row>
        <row r="4817">
          <cell r="H4817">
            <v>0</v>
          </cell>
          <cell r="J4817">
            <v>0</v>
          </cell>
          <cell r="M4817">
            <v>0</v>
          </cell>
          <cell r="P4817">
            <v>0</v>
          </cell>
          <cell r="S4817">
            <v>0</v>
          </cell>
        </row>
        <row r="4818">
          <cell r="H4818">
            <v>488965.95232551103</v>
          </cell>
          <cell r="J4818">
            <v>488965.95232551103</v>
          </cell>
          <cell r="M4818">
            <v>488965.95232551103</v>
          </cell>
          <cell r="P4818">
            <v>488965.95232551103</v>
          </cell>
          <cell r="S4818">
            <v>488965.95232551103</v>
          </cell>
          <cell r="V4818" t="str">
            <v>ЭТО</v>
          </cell>
        </row>
        <row r="4819">
          <cell r="H4819">
            <v>488965.95232551103</v>
          </cell>
          <cell r="J4819">
            <v>488965.95232551103</v>
          </cell>
          <cell r="M4819">
            <v>488965.95232551103</v>
          </cell>
          <cell r="P4819">
            <v>488965.95232551103</v>
          </cell>
          <cell r="S4819">
            <v>488965.95232551103</v>
          </cell>
          <cell r="V4819" t="str">
            <v>Арм-ра НД/ВД</v>
          </cell>
        </row>
        <row r="4820">
          <cell r="H4820" t="str">
            <v>вкл в п. 901.</v>
          </cell>
          <cell r="J4820" t="str">
            <v>вкл в п. 901.</v>
          </cell>
          <cell r="M4820" t="str">
            <v>вкл в п. 901.</v>
          </cell>
          <cell r="P4820" t="str">
            <v>вкл в п. 901.</v>
          </cell>
          <cell r="S4820" t="str">
            <v>вкл в п. 901.</v>
          </cell>
        </row>
        <row r="4821">
          <cell r="H4821" t="str">
            <v>вкл в п. 901.</v>
          </cell>
          <cell r="J4821" t="str">
            <v>вкл в п. 901.</v>
          </cell>
          <cell r="M4821" t="str">
            <v>вкл в п. 901.</v>
          </cell>
          <cell r="P4821" t="str">
            <v>вкл в п. 901.</v>
          </cell>
          <cell r="S4821" t="str">
            <v>вкл в п. 901.</v>
          </cell>
        </row>
        <row r="4822">
          <cell r="H4822" t="str">
            <v>вкл в п. 901.</v>
          </cell>
          <cell r="J4822" t="str">
            <v>вкл в п. 901.</v>
          </cell>
          <cell r="M4822" t="str">
            <v>вкл в п. 901.</v>
          </cell>
          <cell r="P4822" t="str">
            <v>вкл в п. 901.</v>
          </cell>
          <cell r="S4822" t="str">
            <v>вкл в п. 901.</v>
          </cell>
        </row>
        <row r="4823">
          <cell r="H4823" t="str">
            <v>вкл в п. 901.</v>
          </cell>
          <cell r="J4823" t="str">
            <v>вкл в п. 901.</v>
          </cell>
          <cell r="M4823" t="str">
            <v>вкл в п. 901.</v>
          </cell>
          <cell r="P4823" t="str">
            <v>вкл в п. 901.</v>
          </cell>
          <cell r="S4823" t="str">
            <v>вкл в п. 901.</v>
          </cell>
        </row>
        <row r="4824">
          <cell r="H4824" t="str">
            <v>вкл в п. 901.</v>
          </cell>
          <cell r="J4824" t="str">
            <v>вкл в п. 901.</v>
          </cell>
          <cell r="M4824" t="str">
            <v>вкл в п. 901.</v>
          </cell>
          <cell r="P4824" t="str">
            <v>вкл в п. 901.</v>
          </cell>
          <cell r="S4824" t="str">
            <v>вкл в п. 901.</v>
          </cell>
        </row>
        <row r="4825">
          <cell r="H4825" t="str">
            <v>вкл в п. 901.</v>
          </cell>
          <cell r="J4825" t="str">
            <v>вкл в п. 901.</v>
          </cell>
          <cell r="M4825" t="str">
            <v>вкл в п. 901.</v>
          </cell>
          <cell r="P4825" t="str">
            <v>вкл в п. 901.</v>
          </cell>
          <cell r="S4825" t="str">
            <v>вкл в п. 901.</v>
          </cell>
        </row>
        <row r="4826">
          <cell r="H4826" t="str">
            <v>вкл в п. 901.</v>
          </cell>
          <cell r="J4826" t="str">
            <v>вкл в п. 901.</v>
          </cell>
          <cell r="M4826" t="str">
            <v>вкл в п. 901.</v>
          </cell>
          <cell r="P4826" t="str">
            <v>вкл в п. 901.</v>
          </cell>
          <cell r="S4826" t="str">
            <v>вкл в п. 901.</v>
          </cell>
        </row>
        <row r="4827">
          <cell r="H4827" t="str">
            <v>вкл в п. 901.</v>
          </cell>
          <cell r="J4827" t="str">
            <v>вкл в п. 901.</v>
          </cell>
          <cell r="M4827" t="str">
            <v>вкл в п. 901.</v>
          </cell>
          <cell r="P4827" t="str">
            <v>вкл в п. 901.</v>
          </cell>
          <cell r="S4827" t="str">
            <v>вкл в п. 901.</v>
          </cell>
        </row>
        <row r="4828">
          <cell r="H4828" t="str">
            <v>вкл в п. 901.</v>
          </cell>
          <cell r="J4828" t="str">
            <v>вкл в п. 901.</v>
          </cell>
          <cell r="M4828" t="str">
            <v>вкл в п. 901.</v>
          </cell>
          <cell r="P4828" t="str">
            <v>вкл в п. 901.</v>
          </cell>
          <cell r="S4828" t="str">
            <v>вкл в п. 901.</v>
          </cell>
        </row>
        <row r="4829">
          <cell r="H4829" t="str">
            <v>вкл в п. 901.</v>
          </cell>
          <cell r="J4829" t="str">
            <v>вкл в п. 901.</v>
          </cell>
          <cell r="M4829" t="str">
            <v>вкл в п. 901.</v>
          </cell>
          <cell r="P4829" t="str">
            <v>вкл в п. 901.</v>
          </cell>
          <cell r="S4829" t="str">
            <v>вкл в п. 901.</v>
          </cell>
        </row>
        <row r="4830">
          <cell r="H4830" t="str">
            <v>вкл в п. 901.</v>
          </cell>
          <cell r="J4830" t="str">
            <v>вкл в п. 901.</v>
          </cell>
          <cell r="M4830" t="str">
            <v>вкл в п. 901.</v>
          </cell>
          <cell r="P4830" t="str">
            <v>вкл в п. 901.</v>
          </cell>
          <cell r="S4830" t="str">
            <v>вкл в п. 901.</v>
          </cell>
        </row>
        <row r="4831">
          <cell r="H4831" t="str">
            <v>вкл в п. 901.</v>
          </cell>
          <cell r="J4831" t="str">
            <v>вкл в п. 901.</v>
          </cell>
          <cell r="M4831" t="str">
            <v>вкл в п. 901.</v>
          </cell>
          <cell r="P4831" t="str">
            <v>вкл в п. 901.</v>
          </cell>
          <cell r="S4831" t="str">
            <v>вкл в п. 901.</v>
          </cell>
        </row>
        <row r="4832">
          <cell r="H4832" t="str">
            <v>вкл в п. 901.</v>
          </cell>
          <cell r="J4832" t="str">
            <v>вкл в п. 901.</v>
          </cell>
          <cell r="M4832" t="str">
            <v>вкл в п. 901.</v>
          </cell>
          <cell r="P4832" t="str">
            <v>вкл в п. 901.</v>
          </cell>
          <cell r="S4832" t="str">
            <v>вкл в п. 901.</v>
          </cell>
        </row>
        <row r="4833">
          <cell r="H4833" t="str">
            <v>вкл в п. 901.</v>
          </cell>
          <cell r="J4833" t="str">
            <v>вкл в п. 901.</v>
          </cell>
          <cell r="M4833" t="str">
            <v>вкл в п. 901.</v>
          </cell>
          <cell r="P4833" t="str">
            <v>вкл в п. 901.</v>
          </cell>
          <cell r="S4833" t="str">
            <v>вкл в п. 901.</v>
          </cell>
        </row>
        <row r="4834">
          <cell r="H4834" t="str">
            <v>вкл в п. 901.</v>
          </cell>
          <cell r="J4834" t="str">
            <v>вкл в п. 901.</v>
          </cell>
          <cell r="M4834" t="str">
            <v>вкл в п. 901.</v>
          </cell>
          <cell r="P4834" t="str">
            <v>вкл в п. 901.</v>
          </cell>
          <cell r="S4834" t="str">
            <v>вкл в п. 901.</v>
          </cell>
        </row>
        <row r="4835">
          <cell r="H4835" t="str">
            <v>вкл в п. 901.</v>
          </cell>
          <cell r="J4835" t="str">
            <v>вкл в п. 901.</v>
          </cell>
          <cell r="M4835" t="str">
            <v>вкл в п. 901.</v>
          </cell>
          <cell r="P4835" t="str">
            <v>вкл в п. 901.</v>
          </cell>
          <cell r="S4835" t="str">
            <v>вкл в п. 901.</v>
          </cell>
        </row>
        <row r="4836">
          <cell r="H4836" t="str">
            <v>вкл в п. 901.</v>
          </cell>
          <cell r="J4836" t="str">
            <v>вкл в п. 901.</v>
          </cell>
          <cell r="M4836" t="str">
            <v>вкл в п. 901.</v>
          </cell>
          <cell r="P4836" t="str">
            <v>вкл в п. 901.</v>
          </cell>
          <cell r="S4836" t="str">
            <v>вкл в п. 901.</v>
          </cell>
        </row>
        <row r="4837">
          <cell r="H4837" t="str">
            <v>вкл в п. 901.</v>
          </cell>
          <cell r="J4837" t="str">
            <v>вкл в п. 901.</v>
          </cell>
          <cell r="M4837" t="str">
            <v>вкл в п. 901.</v>
          </cell>
          <cell r="P4837" t="str">
            <v>вкл в п. 901.</v>
          </cell>
          <cell r="S4837" t="str">
            <v>вкл в п. 901.</v>
          </cell>
        </row>
        <row r="4838">
          <cell r="H4838" t="str">
            <v>вкл в п. 901.</v>
          </cell>
          <cell r="J4838" t="str">
            <v>вкл в п. 901.</v>
          </cell>
          <cell r="M4838" t="str">
            <v>вкл в п. 901.</v>
          </cell>
          <cell r="P4838" t="str">
            <v>вкл в п. 901.</v>
          </cell>
          <cell r="S4838" t="str">
            <v>вкл в п. 901.</v>
          </cell>
        </row>
        <row r="4839">
          <cell r="H4839" t="str">
            <v>вкл в п. 901.</v>
          </cell>
          <cell r="J4839" t="str">
            <v>вкл в п. 901.</v>
          </cell>
          <cell r="M4839" t="str">
            <v>вкл в п. 901.</v>
          </cell>
          <cell r="P4839" t="str">
            <v>вкл в п. 901.</v>
          </cell>
          <cell r="S4839" t="str">
            <v>вкл в п. 901.</v>
          </cell>
        </row>
        <row r="4840">
          <cell r="H4840" t="str">
            <v>вкл в п. 901.</v>
          </cell>
          <cell r="J4840" t="str">
            <v>вкл в п. 901.</v>
          </cell>
          <cell r="M4840" t="str">
            <v>вкл в п. 901.</v>
          </cell>
          <cell r="P4840" t="str">
            <v>вкл в п. 901.</v>
          </cell>
          <cell r="S4840" t="str">
            <v>вкл в п. 901.</v>
          </cell>
        </row>
        <row r="4841">
          <cell r="H4841" t="str">
            <v>вкл в п. 901.</v>
          </cell>
          <cell r="J4841" t="str">
            <v>вкл в п. 901.</v>
          </cell>
          <cell r="M4841" t="str">
            <v>вкл в п. 901.</v>
          </cell>
          <cell r="P4841" t="str">
            <v>вкл в п. 901.</v>
          </cell>
          <cell r="S4841" t="str">
            <v>вкл в п. 901.</v>
          </cell>
        </row>
        <row r="4842">
          <cell r="H4842" t="str">
            <v>вкл в п. 901.</v>
          </cell>
          <cell r="J4842" t="str">
            <v>вкл в п. 901.</v>
          </cell>
          <cell r="M4842" t="str">
            <v>вкл в п. 901.</v>
          </cell>
          <cell r="P4842" t="str">
            <v>вкл в п. 901.</v>
          </cell>
          <cell r="S4842" t="str">
            <v>вкл в п. 901.</v>
          </cell>
        </row>
        <row r="4843">
          <cell r="H4843" t="str">
            <v>вкл в п. 901.</v>
          </cell>
          <cell r="J4843" t="str">
            <v>вкл в п. 901.</v>
          </cell>
          <cell r="M4843" t="str">
            <v>вкл в п. 901.</v>
          </cell>
          <cell r="P4843" t="str">
            <v>вкл в п. 901.</v>
          </cell>
          <cell r="S4843" t="str">
            <v>вкл в п. 901.</v>
          </cell>
        </row>
        <row r="4844">
          <cell r="H4844" t="str">
            <v>вкл в п. 901.</v>
          </cell>
          <cell r="J4844" t="str">
            <v>вкл в п. 901.</v>
          </cell>
          <cell r="M4844" t="str">
            <v>вкл в п. 901.</v>
          </cell>
          <cell r="P4844" t="str">
            <v>вкл в п. 901.</v>
          </cell>
          <cell r="S4844" t="str">
            <v>вкл в п. 901.</v>
          </cell>
        </row>
        <row r="4845">
          <cell r="H4845" t="str">
            <v>вкл в п. 901.</v>
          </cell>
          <cell r="J4845" t="str">
            <v>вкл в п. 901.</v>
          </cell>
          <cell r="M4845" t="str">
            <v>вкл в п. 901.</v>
          </cell>
          <cell r="P4845" t="str">
            <v>вкл в п. 901.</v>
          </cell>
          <cell r="S4845" t="str">
            <v>вкл в п. 901.</v>
          </cell>
        </row>
        <row r="4846">
          <cell r="H4846" t="str">
            <v>вкл в п. 901.</v>
          </cell>
          <cell r="J4846" t="str">
            <v>вкл в п. 901.</v>
          </cell>
          <cell r="M4846" t="str">
            <v>вкл в п. 901.</v>
          </cell>
          <cell r="P4846" t="str">
            <v>вкл в п. 901.</v>
          </cell>
          <cell r="S4846" t="str">
            <v>вкл в п. 901.</v>
          </cell>
        </row>
        <row r="4847">
          <cell r="H4847" t="str">
            <v>вкл в п. 901.</v>
          </cell>
          <cell r="J4847" t="str">
            <v>вкл в п. 901.</v>
          </cell>
          <cell r="M4847" t="str">
            <v>вкл в п. 901.</v>
          </cell>
          <cell r="P4847" t="str">
            <v>вкл в п. 901.</v>
          </cell>
          <cell r="S4847" t="str">
            <v>вкл в п. 901.</v>
          </cell>
        </row>
        <row r="4848">
          <cell r="H4848" t="str">
            <v>вкл в п. 901.</v>
          </cell>
          <cell r="J4848" t="str">
            <v>вкл в п. 901.</v>
          </cell>
          <cell r="M4848" t="str">
            <v>вкл в п. 901.</v>
          </cell>
          <cell r="P4848" t="str">
            <v>вкл в п. 901.</v>
          </cell>
          <cell r="S4848" t="str">
            <v>вкл в п. 901.</v>
          </cell>
        </row>
        <row r="4849">
          <cell r="H4849" t="str">
            <v>вкл в п. 901.</v>
          </cell>
          <cell r="J4849" t="str">
            <v>вкл в п. 901.</v>
          </cell>
          <cell r="M4849" t="str">
            <v>вкл в п. 901.</v>
          </cell>
          <cell r="P4849" t="str">
            <v>вкл в п. 901.</v>
          </cell>
          <cell r="S4849" t="str">
            <v>вкл в п. 901.</v>
          </cell>
        </row>
        <row r="4850">
          <cell r="H4850" t="str">
            <v>вкл в п. 901.</v>
          </cell>
          <cell r="J4850" t="str">
            <v>вкл в п. 901.</v>
          </cell>
          <cell r="M4850" t="str">
            <v>вкл в п. 901.</v>
          </cell>
          <cell r="P4850" t="str">
            <v>вкл в п. 901.</v>
          </cell>
          <cell r="S4850" t="str">
            <v>вкл в п. 901.</v>
          </cell>
        </row>
        <row r="4851">
          <cell r="H4851" t="str">
            <v>вкл в п. 901.</v>
          </cell>
          <cell r="J4851" t="str">
            <v>вкл в п. 901.</v>
          </cell>
          <cell r="M4851" t="str">
            <v>вкл в п. 901.</v>
          </cell>
          <cell r="P4851" t="str">
            <v>вкл в п. 901.</v>
          </cell>
          <cell r="S4851" t="str">
            <v>вкл в п. 901.</v>
          </cell>
        </row>
        <row r="4852">
          <cell r="H4852" t="str">
            <v>вкл в п. 901.</v>
          </cell>
          <cell r="J4852" t="str">
            <v>вкл в п. 901.</v>
          </cell>
          <cell r="M4852" t="str">
            <v>вкл в п. 901.</v>
          </cell>
          <cell r="P4852" t="str">
            <v>вкл в п. 901.</v>
          </cell>
          <cell r="S4852" t="str">
            <v>вкл в п. 901.</v>
          </cell>
        </row>
        <row r="4853">
          <cell r="H4853" t="str">
            <v>вкл в п. 901.</v>
          </cell>
          <cell r="J4853" t="str">
            <v>вкл в п. 901.</v>
          </cell>
          <cell r="M4853" t="str">
            <v>вкл в п. 901.</v>
          </cell>
          <cell r="P4853" t="str">
            <v>вкл в п. 901.</v>
          </cell>
          <cell r="S4853" t="str">
            <v>вкл в п. 901.</v>
          </cell>
        </row>
        <row r="4854">
          <cell r="H4854" t="str">
            <v>вкл в п. 901.</v>
          </cell>
          <cell r="J4854" t="str">
            <v>вкл в п. 901.</v>
          </cell>
          <cell r="M4854" t="str">
            <v>вкл в п. 901.</v>
          </cell>
          <cell r="P4854" t="str">
            <v>вкл в п. 901.</v>
          </cell>
          <cell r="S4854" t="str">
            <v>вкл в п. 901.</v>
          </cell>
        </row>
        <row r="4855">
          <cell r="H4855" t="str">
            <v>вкл в п. 901.</v>
          </cell>
          <cell r="J4855" t="str">
            <v>вкл в п. 901.</v>
          </cell>
          <cell r="M4855" t="str">
            <v>вкл в п. 901.</v>
          </cell>
          <cell r="P4855" t="str">
            <v>вкл в п. 901.</v>
          </cell>
          <cell r="S4855" t="str">
            <v>вкл в п. 901.</v>
          </cell>
        </row>
        <row r="4856">
          <cell r="H4856" t="str">
            <v>вкл в п. 901.</v>
          </cell>
          <cell r="J4856" t="str">
            <v>вкл в п. 901.</v>
          </cell>
          <cell r="M4856" t="str">
            <v>вкл в п. 901.</v>
          </cell>
          <cell r="P4856" t="str">
            <v>вкл в п. 901.</v>
          </cell>
          <cell r="S4856" t="str">
            <v>вкл в п. 901.</v>
          </cell>
        </row>
        <row r="4857">
          <cell r="H4857" t="str">
            <v>вкл в п. 901.</v>
          </cell>
          <cell r="J4857" t="str">
            <v>вкл в п. 901.</v>
          </cell>
          <cell r="M4857" t="str">
            <v>вкл в п. 901.</v>
          </cell>
          <cell r="P4857" t="str">
            <v>вкл в п. 901.</v>
          </cell>
          <cell r="S4857" t="str">
            <v>вкл в п. 901.</v>
          </cell>
        </row>
        <row r="4858">
          <cell r="H4858" t="str">
            <v>вкл в п. 901.</v>
          </cell>
          <cell r="J4858" t="str">
            <v>вкл в п. 901.</v>
          </cell>
          <cell r="M4858" t="str">
            <v>вкл в п. 901.</v>
          </cell>
          <cell r="P4858" t="str">
            <v>вкл в п. 901.</v>
          </cell>
          <cell r="S4858" t="str">
            <v>вкл в п. 901.</v>
          </cell>
        </row>
        <row r="4859">
          <cell r="H4859" t="str">
            <v>вкл в п. 901.</v>
          </cell>
          <cell r="J4859" t="str">
            <v>вкл в п. 901.</v>
          </cell>
          <cell r="M4859" t="str">
            <v>вкл в п. 901.</v>
          </cell>
          <cell r="P4859" t="str">
            <v>вкл в п. 901.</v>
          </cell>
          <cell r="S4859" t="str">
            <v>вкл в п. 901.</v>
          </cell>
        </row>
        <row r="4860">
          <cell r="H4860" t="str">
            <v>вкл в п. 901.</v>
          </cell>
          <cell r="J4860" t="str">
            <v>вкл в п. 901.</v>
          </cell>
          <cell r="M4860" t="str">
            <v>вкл в п. 901.</v>
          </cell>
          <cell r="P4860" t="str">
            <v>вкл в п. 901.</v>
          </cell>
          <cell r="S4860" t="str">
            <v>вкл в п. 901.</v>
          </cell>
          <cell r="V4860" t="str">
            <v>КИПиА</v>
          </cell>
        </row>
        <row r="4861">
          <cell r="H4861" t="str">
            <v>вкл в п. 901.</v>
          </cell>
          <cell r="J4861" t="str">
            <v>вкл в п. 901.</v>
          </cell>
          <cell r="M4861" t="str">
            <v>вкл в п. 901.</v>
          </cell>
          <cell r="P4861" t="str">
            <v>вкл в п. 901.</v>
          </cell>
          <cell r="S4861" t="str">
            <v>вкл в п. 901.</v>
          </cell>
        </row>
        <row r="4862">
          <cell r="H4862" t="str">
            <v>вкл в п. 901.</v>
          </cell>
          <cell r="J4862" t="str">
            <v>вкл в п. 901.</v>
          </cell>
          <cell r="M4862" t="str">
            <v>вкл в п. 901.</v>
          </cell>
          <cell r="P4862" t="str">
            <v>вкл в п. 901.</v>
          </cell>
          <cell r="S4862" t="str">
            <v>вкл в п. 901.</v>
          </cell>
        </row>
        <row r="4863">
          <cell r="H4863" t="str">
            <v>вкл в п. 901.</v>
          </cell>
          <cell r="J4863" t="str">
            <v>вкл в п. 901.</v>
          </cell>
          <cell r="M4863" t="str">
            <v>вкл в п. 901.</v>
          </cell>
          <cell r="P4863" t="str">
            <v>вкл в п. 901.</v>
          </cell>
          <cell r="S4863" t="str">
            <v>вкл в п. 901.</v>
          </cell>
        </row>
        <row r="4864">
          <cell r="H4864" t="str">
            <v>вкл в п. 901.</v>
          </cell>
          <cell r="J4864" t="str">
            <v>вкл в п. 901.</v>
          </cell>
          <cell r="M4864" t="str">
            <v>вкл в п. 901.</v>
          </cell>
          <cell r="P4864" t="str">
            <v>вкл в п. 901.</v>
          </cell>
          <cell r="S4864" t="str">
            <v>вкл в п. 901.</v>
          </cell>
        </row>
        <row r="4865">
          <cell r="H4865" t="str">
            <v>вкл в п. 901.</v>
          </cell>
          <cell r="J4865" t="str">
            <v>вкл в п. 901.</v>
          </cell>
          <cell r="M4865" t="str">
            <v>вкл в п. 901.</v>
          </cell>
          <cell r="P4865" t="str">
            <v>вкл в п. 901.</v>
          </cell>
          <cell r="S4865" t="str">
            <v>вкл в п. 901.</v>
          </cell>
        </row>
        <row r="4866">
          <cell r="H4866" t="str">
            <v>вкл в п. 901.</v>
          </cell>
          <cell r="J4866" t="str">
            <v>вкл в п. 901.</v>
          </cell>
          <cell r="M4866" t="str">
            <v>вкл в п. 901.</v>
          </cell>
          <cell r="P4866" t="str">
            <v>вкл в п. 901.</v>
          </cell>
          <cell r="S4866" t="str">
            <v>вкл в п. 901.</v>
          </cell>
        </row>
        <row r="4867">
          <cell r="H4867" t="str">
            <v>вкл в п. 901.</v>
          </cell>
          <cell r="J4867" t="str">
            <v>вкл в п. 901.</v>
          </cell>
          <cell r="M4867" t="str">
            <v>вкл в п. 901.</v>
          </cell>
          <cell r="P4867" t="str">
            <v>вкл в п. 901.</v>
          </cell>
          <cell r="S4867" t="str">
            <v>вкл в п. 901.</v>
          </cell>
        </row>
        <row r="4868">
          <cell r="H4868" t="str">
            <v>вкл в п. 901.</v>
          </cell>
          <cell r="J4868" t="str">
            <v>вкл в п. 901.</v>
          </cell>
          <cell r="M4868" t="str">
            <v>вкл в п. 901.</v>
          </cell>
          <cell r="P4868" t="str">
            <v>вкл в п. 901.</v>
          </cell>
          <cell r="S4868" t="str">
            <v>вкл в п. 901.</v>
          </cell>
        </row>
        <row r="4869">
          <cell r="H4869" t="str">
            <v>вкл в п. 901.</v>
          </cell>
          <cell r="J4869" t="str">
            <v>вкл в п. 901.</v>
          </cell>
          <cell r="M4869" t="str">
            <v>вкл в п. 901.</v>
          </cell>
          <cell r="P4869" t="str">
            <v>вкл в п. 901.</v>
          </cell>
          <cell r="S4869" t="str">
            <v>вкл в п. 901.</v>
          </cell>
        </row>
        <row r="4870">
          <cell r="H4870" t="str">
            <v>вкл в п. 901.</v>
          </cell>
          <cell r="J4870" t="str">
            <v>вкл в п. 901.</v>
          </cell>
          <cell r="M4870" t="str">
            <v>вкл в п. 901.</v>
          </cell>
          <cell r="P4870" t="str">
            <v>вкл в п. 901.</v>
          </cell>
          <cell r="S4870" t="str">
            <v>вкл в п. 901.</v>
          </cell>
        </row>
        <row r="4871">
          <cell r="H4871" t="str">
            <v>вкл в п. 901.</v>
          </cell>
          <cell r="J4871" t="str">
            <v>вкл в п. 901.</v>
          </cell>
          <cell r="M4871" t="str">
            <v>вкл в п. 901.</v>
          </cell>
          <cell r="P4871" t="str">
            <v>вкл в п. 901.</v>
          </cell>
          <cell r="S4871" t="str">
            <v>вкл в п. 901.</v>
          </cell>
        </row>
        <row r="4872">
          <cell r="H4872" t="str">
            <v>вкл в п. 901.</v>
          </cell>
          <cell r="J4872" t="str">
            <v>вкл в п. 901.</v>
          </cell>
          <cell r="M4872" t="str">
            <v>вкл в п. 901.</v>
          </cell>
          <cell r="P4872" t="str">
            <v>вкл в п. 901.</v>
          </cell>
          <cell r="S4872" t="str">
            <v>вкл в п. 901.</v>
          </cell>
        </row>
        <row r="4873">
          <cell r="H4873" t="str">
            <v>вкл в п. 901.</v>
          </cell>
          <cell r="J4873" t="str">
            <v>вкл в п. 901.</v>
          </cell>
          <cell r="M4873" t="str">
            <v>вкл в п. 901.</v>
          </cell>
          <cell r="P4873" t="str">
            <v>вкл в п. 901.</v>
          </cell>
          <cell r="S4873" t="str">
            <v>вкл в п. 901.</v>
          </cell>
        </row>
        <row r="4874">
          <cell r="H4874" t="str">
            <v>вкл в п. 901.</v>
          </cell>
          <cell r="J4874" t="str">
            <v>вкл в п. 901.</v>
          </cell>
          <cell r="M4874" t="str">
            <v>вкл в п. 901.</v>
          </cell>
          <cell r="P4874" t="str">
            <v>вкл в п. 901.</v>
          </cell>
          <cell r="S4874" t="str">
            <v>вкл в п. 901.</v>
          </cell>
        </row>
        <row r="4875">
          <cell r="H4875" t="str">
            <v>вкл в п. 3433.</v>
          </cell>
          <cell r="J4875" t="str">
            <v>вкл в п. 3433.</v>
          </cell>
          <cell r="M4875" t="str">
            <v>вкл в п. 3433.</v>
          </cell>
          <cell r="P4875" t="str">
            <v>вкл в п. 3433.</v>
          </cell>
          <cell r="S4875" t="str">
            <v>вкл в п. 3433.</v>
          </cell>
        </row>
        <row r="4876">
          <cell r="H4876" t="str">
            <v>вкл в п. 3433.</v>
          </cell>
          <cell r="J4876" t="str">
            <v>вкл в п. 3433.</v>
          </cell>
          <cell r="M4876" t="str">
            <v>вкл в п. 3433.</v>
          </cell>
          <cell r="P4876" t="str">
            <v>вкл в п. 3433.</v>
          </cell>
          <cell r="S4876" t="str">
            <v>вкл в п. 3433.</v>
          </cell>
        </row>
        <row r="4877">
          <cell r="H4877" t="str">
            <v>вкл в п. 3433.</v>
          </cell>
          <cell r="J4877" t="str">
            <v>вкл в п. 3433.</v>
          </cell>
          <cell r="M4877" t="str">
            <v>вкл в п. 3433.</v>
          </cell>
          <cell r="P4877" t="str">
            <v>вкл в п. 3433.</v>
          </cell>
          <cell r="S4877" t="str">
            <v>вкл в п. 3433.</v>
          </cell>
        </row>
        <row r="4878">
          <cell r="H4878" t="str">
            <v>вкл в п. 3433.</v>
          </cell>
          <cell r="J4878" t="str">
            <v>вкл в п. 3433.</v>
          </cell>
          <cell r="M4878" t="str">
            <v>вкл в п. 3433.</v>
          </cell>
          <cell r="P4878" t="str">
            <v>вкл в п. 3433.</v>
          </cell>
          <cell r="S4878" t="str">
            <v>вкл в п. 3433.</v>
          </cell>
        </row>
        <row r="4879">
          <cell r="H4879" t="str">
            <v>вкл в п. 3433.</v>
          </cell>
          <cell r="J4879" t="str">
            <v>вкл в п. 3433.</v>
          </cell>
          <cell r="M4879" t="str">
            <v>вкл в п. 3433.</v>
          </cell>
          <cell r="P4879" t="str">
            <v>вкл в п. 3433.</v>
          </cell>
          <cell r="S4879" t="str">
            <v>вкл в п. 3433.</v>
          </cell>
        </row>
        <row r="4880">
          <cell r="H4880" t="str">
            <v>вкл в п. 3433.</v>
          </cell>
          <cell r="J4880" t="str">
            <v>вкл в п. 3433.</v>
          </cell>
          <cell r="M4880" t="str">
            <v>вкл в п. 3433.</v>
          </cell>
          <cell r="P4880" t="str">
            <v>вкл в п. 3433.</v>
          </cell>
          <cell r="S4880" t="str">
            <v>вкл в п. 3433.</v>
          </cell>
        </row>
        <row r="4881">
          <cell r="H4881" t="str">
            <v>вкл в п. 3433.</v>
          </cell>
          <cell r="J4881" t="str">
            <v>вкл в п. 3433.</v>
          </cell>
          <cell r="M4881" t="str">
            <v>вкл в п. 3433.</v>
          </cell>
          <cell r="P4881" t="str">
            <v>вкл в п. 3433.</v>
          </cell>
          <cell r="S4881" t="str">
            <v>вкл в п. 3433.</v>
          </cell>
        </row>
        <row r="4882">
          <cell r="H4882" t="str">
            <v>вкл в п. 3433.</v>
          </cell>
          <cell r="J4882" t="str">
            <v>вкл в п. 3433.</v>
          </cell>
          <cell r="M4882" t="str">
            <v>вкл в п. 3433.</v>
          </cell>
          <cell r="P4882" t="str">
            <v>вкл в п. 3433.</v>
          </cell>
          <cell r="S4882" t="str">
            <v>вкл в п. 3433.</v>
          </cell>
        </row>
        <row r="4883">
          <cell r="H4883" t="str">
            <v>вкл в п. 3433.</v>
          </cell>
          <cell r="J4883" t="str">
            <v>вкл в п. 3433.</v>
          </cell>
          <cell r="M4883" t="str">
            <v>вкл в п. 3433.</v>
          </cell>
          <cell r="P4883" t="str">
            <v>вкл в п. 3433.</v>
          </cell>
          <cell r="S4883" t="str">
            <v>вкл в п. 3433.</v>
          </cell>
        </row>
        <row r="4884">
          <cell r="H4884" t="str">
            <v>вкл в п. 3433.</v>
          </cell>
          <cell r="J4884" t="str">
            <v>вкл в п. 3433.</v>
          </cell>
          <cell r="M4884" t="str">
            <v>вкл в п. 3433.</v>
          </cell>
          <cell r="P4884" t="str">
            <v>вкл в п. 3433.</v>
          </cell>
          <cell r="S4884" t="str">
            <v>вкл в п. 3433.</v>
          </cell>
        </row>
        <row r="4885">
          <cell r="H4885" t="str">
            <v>вкл в п. 3433.</v>
          </cell>
          <cell r="J4885" t="str">
            <v>вкл в п. 3433.</v>
          </cell>
          <cell r="M4885" t="str">
            <v>вкл в п. 3433.</v>
          </cell>
          <cell r="P4885" t="str">
            <v>вкл в п. 3433.</v>
          </cell>
          <cell r="S4885" t="str">
            <v>вкл в п. 3433.</v>
          </cell>
        </row>
        <row r="4886">
          <cell r="H4886" t="str">
            <v>вкл в п. 3433.</v>
          </cell>
          <cell r="J4886" t="str">
            <v>вкл в п. 3433.</v>
          </cell>
          <cell r="M4886" t="str">
            <v>вкл в п. 3433.</v>
          </cell>
          <cell r="P4886" t="str">
            <v>вкл в п. 3433.</v>
          </cell>
          <cell r="S4886" t="str">
            <v>вкл в п. 3433.</v>
          </cell>
        </row>
        <row r="4887">
          <cell r="H4887" t="str">
            <v>вкл в п. 3433.</v>
          </cell>
          <cell r="J4887" t="str">
            <v>вкл в п. 3433.</v>
          </cell>
          <cell r="M4887" t="str">
            <v>вкл в п. 3433.</v>
          </cell>
          <cell r="P4887" t="str">
            <v>вкл в п. 3433.</v>
          </cell>
          <cell r="S4887" t="str">
            <v>вкл в п. 3433.</v>
          </cell>
        </row>
        <row r="4888">
          <cell r="H4888" t="str">
            <v>вкл в п. 3433.</v>
          </cell>
          <cell r="J4888" t="str">
            <v>вкл в п. 3433.</v>
          </cell>
          <cell r="M4888" t="str">
            <v>вкл в п. 3433.</v>
          </cell>
          <cell r="P4888" t="str">
            <v>вкл в п. 3433.</v>
          </cell>
          <cell r="S4888" t="str">
            <v>вкл в п. 3433.</v>
          </cell>
        </row>
        <row r="4889">
          <cell r="H4889" t="str">
            <v>вкл в п. 3433.</v>
          </cell>
          <cell r="J4889" t="str">
            <v>вкл в п. 3433.</v>
          </cell>
          <cell r="M4889" t="str">
            <v>вкл в п. 3433.</v>
          </cell>
          <cell r="P4889" t="str">
            <v>вкл в п. 3433.</v>
          </cell>
          <cell r="S4889" t="str">
            <v>вкл в п. 3433.</v>
          </cell>
        </row>
        <row r="4890">
          <cell r="H4890" t="str">
            <v>вкл в п. 3433.</v>
          </cell>
          <cell r="J4890" t="str">
            <v>вкл в п. 3433.</v>
          </cell>
          <cell r="M4890" t="str">
            <v>вкл в п. 3433.</v>
          </cell>
          <cell r="P4890" t="str">
            <v>вкл в п. 3433.</v>
          </cell>
          <cell r="S4890" t="str">
            <v>вкл в п. 3433.</v>
          </cell>
        </row>
        <row r="4891">
          <cell r="H4891" t="str">
            <v>вкл в п. 3433.</v>
          </cell>
          <cell r="J4891" t="str">
            <v>вкл в п. 3433.</v>
          </cell>
          <cell r="M4891" t="str">
            <v>вкл в п. 3433.</v>
          </cell>
          <cell r="P4891" t="str">
            <v>вкл в п. 3433.</v>
          </cell>
          <cell r="S4891" t="str">
            <v>вкл в п. 3433.</v>
          </cell>
        </row>
        <row r="4892">
          <cell r="H4892" t="str">
            <v>вкл в п. 3433.</v>
          </cell>
          <cell r="J4892" t="str">
            <v>вкл в п. 3433.</v>
          </cell>
          <cell r="M4892" t="str">
            <v>вкл в п. 3433.</v>
          </cell>
          <cell r="P4892" t="str">
            <v>вкл в п. 3433.</v>
          </cell>
          <cell r="S4892" t="str">
            <v>вкл в п. 3433.</v>
          </cell>
        </row>
        <row r="4893">
          <cell r="H4893" t="str">
            <v>вкл в п. 3433.</v>
          </cell>
          <cell r="J4893" t="str">
            <v>вкл в п. 3433.</v>
          </cell>
          <cell r="M4893" t="str">
            <v>вкл в п. 3433.</v>
          </cell>
          <cell r="P4893" t="str">
            <v>вкл в п. 3433.</v>
          </cell>
          <cell r="S4893" t="str">
            <v>вкл в п. 3433.</v>
          </cell>
        </row>
        <row r="4894">
          <cell r="H4894" t="str">
            <v>вкл в п. 3433.</v>
          </cell>
          <cell r="J4894" t="str">
            <v>вкл в п. 3433.</v>
          </cell>
          <cell r="M4894" t="str">
            <v>вкл в п. 3433.</v>
          </cell>
          <cell r="P4894" t="str">
            <v>вкл в п. 3433.</v>
          </cell>
          <cell r="S4894" t="str">
            <v>вкл в п. 3433.</v>
          </cell>
        </row>
        <row r="4895">
          <cell r="H4895" t="str">
            <v>вкл в п. 3433.</v>
          </cell>
          <cell r="J4895" t="str">
            <v>вкл в п. 3433.</v>
          </cell>
          <cell r="M4895" t="str">
            <v>вкл в п. 3433.</v>
          </cell>
          <cell r="P4895" t="str">
            <v>вкл в п. 3433.</v>
          </cell>
          <cell r="S4895" t="str">
            <v>вкл в п. 3433.</v>
          </cell>
        </row>
        <row r="4896">
          <cell r="H4896" t="str">
            <v>вкл в п. 3433.</v>
          </cell>
          <cell r="J4896" t="str">
            <v>вкл в п. 3433.</v>
          </cell>
          <cell r="M4896" t="str">
            <v>вкл в п. 3433.</v>
          </cell>
          <cell r="P4896" t="str">
            <v>вкл в п. 3433.</v>
          </cell>
          <cell r="S4896" t="str">
            <v>вкл в п. 3433.</v>
          </cell>
        </row>
        <row r="4897">
          <cell r="H4897" t="str">
            <v>вкл в п. 3433.</v>
          </cell>
          <cell r="J4897" t="str">
            <v>вкл в п. 3433.</v>
          </cell>
          <cell r="M4897" t="str">
            <v>вкл в п. 3433.</v>
          </cell>
          <cell r="P4897" t="str">
            <v>вкл в п. 3433.</v>
          </cell>
          <cell r="S4897" t="str">
            <v>вкл в п. 3433.</v>
          </cell>
        </row>
        <row r="4898">
          <cell r="H4898" t="str">
            <v>вкл в п. 3433.</v>
          </cell>
          <cell r="J4898" t="str">
            <v>вкл в п. 3433.</v>
          </cell>
          <cell r="M4898" t="str">
            <v>вкл в п. 3433.</v>
          </cell>
          <cell r="P4898" t="str">
            <v>вкл в п. 3433.</v>
          </cell>
          <cell r="S4898" t="str">
            <v>вкл в п. 3433.</v>
          </cell>
        </row>
        <row r="4899">
          <cell r="H4899" t="str">
            <v>вкл в п. 3433.</v>
          </cell>
          <cell r="J4899" t="str">
            <v>вкл в п. 3433.</v>
          </cell>
          <cell r="M4899" t="str">
            <v>вкл в п. 3433.</v>
          </cell>
          <cell r="P4899" t="str">
            <v>вкл в п. 3433.</v>
          </cell>
          <cell r="S4899" t="str">
            <v>вкл в п. 3433.</v>
          </cell>
        </row>
        <row r="4900">
          <cell r="H4900" t="str">
            <v>вкл в п. 3433.</v>
          </cell>
          <cell r="J4900" t="str">
            <v>вкл в п. 3433.</v>
          </cell>
          <cell r="M4900" t="str">
            <v>вкл в п. 3433.</v>
          </cell>
          <cell r="P4900" t="str">
            <v>вкл в п. 3433.</v>
          </cell>
          <cell r="S4900" t="str">
            <v>вкл в п. 3433.</v>
          </cell>
        </row>
        <row r="4901">
          <cell r="H4901" t="str">
            <v>вкл в п. 3433.</v>
          </cell>
          <cell r="J4901" t="str">
            <v>вкл в п. 3433.</v>
          </cell>
          <cell r="M4901" t="str">
            <v>вкл в п. 3433.</v>
          </cell>
          <cell r="P4901" t="str">
            <v>вкл в п. 3433.</v>
          </cell>
          <cell r="S4901" t="str">
            <v>вкл в п. 3433.</v>
          </cell>
        </row>
        <row r="4902">
          <cell r="H4902" t="str">
            <v>вкл в п. 3433.</v>
          </cell>
          <cell r="J4902" t="str">
            <v>вкл в п. 3433.</v>
          </cell>
          <cell r="M4902" t="str">
            <v>вкл в п. 3433.</v>
          </cell>
          <cell r="P4902" t="str">
            <v>вкл в п. 3433.</v>
          </cell>
          <cell r="S4902" t="str">
            <v>вкл в п. 3433.</v>
          </cell>
        </row>
        <row r="4903">
          <cell r="H4903" t="str">
            <v>вкл в п. 3433.</v>
          </cell>
          <cell r="J4903" t="str">
            <v>вкл в п. 3433.</v>
          </cell>
          <cell r="M4903" t="str">
            <v>вкл в п. 3433.</v>
          </cell>
          <cell r="P4903" t="str">
            <v>вкл в п. 3433.</v>
          </cell>
          <cell r="S4903" t="str">
            <v>вкл в п. 3433.</v>
          </cell>
        </row>
        <row r="4904">
          <cell r="H4904" t="str">
            <v>вкл в п. 3433.</v>
          </cell>
          <cell r="J4904" t="str">
            <v>вкл в п. 3433.</v>
          </cell>
          <cell r="M4904" t="str">
            <v>вкл в п. 3433.</v>
          </cell>
          <cell r="P4904" t="str">
            <v>вкл в п. 3433.</v>
          </cell>
          <cell r="S4904" t="str">
            <v>вкл в п. 3433.</v>
          </cell>
        </row>
        <row r="4905">
          <cell r="H4905" t="str">
            <v>вкл в п. 3433.</v>
          </cell>
          <cell r="J4905" t="str">
            <v>вкл в п. 3433.</v>
          </cell>
          <cell r="M4905" t="str">
            <v>вкл в п. 3433.</v>
          </cell>
          <cell r="P4905" t="str">
            <v>вкл в п. 3433.</v>
          </cell>
          <cell r="S4905" t="str">
            <v>вкл в п. 3433.</v>
          </cell>
        </row>
        <row r="4906">
          <cell r="H4906" t="str">
            <v>вкл в п. 3433.</v>
          </cell>
          <cell r="J4906" t="str">
            <v>вкл в п. 3433.</v>
          </cell>
          <cell r="M4906" t="str">
            <v>вкл в п. 3433.</v>
          </cell>
          <cell r="P4906" t="str">
            <v>вкл в п. 3433.</v>
          </cell>
          <cell r="S4906" t="str">
            <v>вкл в п. 3433.</v>
          </cell>
        </row>
        <row r="4907">
          <cell r="H4907" t="str">
            <v>вкл в п. 3433.</v>
          </cell>
          <cell r="J4907" t="str">
            <v>вкл в п. 3433.</v>
          </cell>
          <cell r="M4907" t="str">
            <v>вкл в п. 3433.</v>
          </cell>
          <cell r="P4907" t="str">
            <v>вкл в п. 3433.</v>
          </cell>
          <cell r="S4907" t="str">
            <v>вкл в п. 3433.</v>
          </cell>
        </row>
        <row r="4908">
          <cell r="H4908" t="str">
            <v>вкл в п. 3433.</v>
          </cell>
          <cell r="J4908" t="str">
            <v>вкл в п. 3433.</v>
          </cell>
          <cell r="M4908" t="str">
            <v>вкл в п. 3433.</v>
          </cell>
          <cell r="P4908" t="str">
            <v>вкл в п. 3433.</v>
          </cell>
          <cell r="S4908" t="str">
            <v>вкл в п. 3433.</v>
          </cell>
        </row>
        <row r="4909">
          <cell r="H4909" t="str">
            <v>вкл в п. 3433.</v>
          </cell>
          <cell r="J4909" t="str">
            <v>вкл в п. 3433.</v>
          </cell>
          <cell r="M4909" t="str">
            <v>вкл в п. 3433.</v>
          </cell>
          <cell r="P4909" t="str">
            <v>вкл в п. 3433.</v>
          </cell>
          <cell r="S4909" t="str">
            <v>вкл в п. 3433.</v>
          </cell>
        </row>
        <row r="4910">
          <cell r="H4910" t="str">
            <v>вкл в п. 3433.</v>
          </cell>
          <cell r="J4910" t="str">
            <v>вкл в п. 3433.</v>
          </cell>
          <cell r="M4910" t="str">
            <v>вкл в п. 3433.</v>
          </cell>
          <cell r="P4910" t="str">
            <v>вкл в п. 3433.</v>
          </cell>
          <cell r="S4910" t="str">
            <v>вкл в п. 3433.</v>
          </cell>
        </row>
        <row r="4911">
          <cell r="H4911" t="str">
            <v>вкл в п. 3433.</v>
          </cell>
          <cell r="J4911" t="str">
            <v>вкл в п. 3433.</v>
          </cell>
          <cell r="M4911" t="str">
            <v>вкл в п. 3433.</v>
          </cell>
          <cell r="P4911" t="str">
            <v>вкл в п. 3433.</v>
          </cell>
          <cell r="S4911" t="str">
            <v>вкл в п. 3433.</v>
          </cell>
        </row>
        <row r="4912">
          <cell r="H4912" t="str">
            <v>вкл в п. 3433.</v>
          </cell>
          <cell r="J4912" t="str">
            <v>вкл в п. 3433.</v>
          </cell>
          <cell r="M4912" t="str">
            <v>вкл в п. 3433.</v>
          </cell>
          <cell r="P4912" t="str">
            <v>вкл в п. 3433.</v>
          </cell>
          <cell r="S4912" t="str">
            <v>вкл в п. 3433.</v>
          </cell>
        </row>
        <row r="4913">
          <cell r="H4913" t="str">
            <v>вкл в п. 3433.</v>
          </cell>
          <cell r="J4913" t="str">
            <v>вкл в п. 3433.</v>
          </cell>
          <cell r="M4913" t="str">
            <v>вкл в п. 3433.</v>
          </cell>
          <cell r="P4913" t="str">
            <v>вкл в п. 3433.</v>
          </cell>
          <cell r="S4913" t="str">
            <v>вкл в п. 3433.</v>
          </cell>
        </row>
        <row r="4914">
          <cell r="H4914" t="str">
            <v>вкл в п. 3433.</v>
          </cell>
          <cell r="J4914" t="str">
            <v>вкл в п. 3433.</v>
          </cell>
          <cell r="M4914" t="str">
            <v>вкл в п. 3433.</v>
          </cell>
          <cell r="P4914" t="str">
            <v>вкл в п. 3433.</v>
          </cell>
          <cell r="S4914" t="str">
            <v>вкл в п. 3433.</v>
          </cell>
        </row>
        <row r="4915">
          <cell r="H4915" t="str">
            <v>вкл в п. 3433.</v>
          </cell>
          <cell r="J4915" t="str">
            <v>вкл в п. 3433.</v>
          </cell>
          <cell r="M4915" t="str">
            <v>вкл в п. 3433.</v>
          </cell>
          <cell r="P4915" t="str">
            <v>вкл в п. 3433.</v>
          </cell>
          <cell r="S4915" t="str">
            <v>вкл в п. 3433.</v>
          </cell>
        </row>
        <row r="4916">
          <cell r="H4916" t="str">
            <v>вкл в п. 3433.</v>
          </cell>
          <cell r="J4916" t="str">
            <v>вкл в п. 3433.</v>
          </cell>
          <cell r="M4916" t="str">
            <v>вкл в п. 3433.</v>
          </cell>
          <cell r="P4916" t="str">
            <v>вкл в п. 3433.</v>
          </cell>
          <cell r="S4916" t="str">
            <v>вкл в п. 3433.</v>
          </cell>
        </row>
        <row r="4917">
          <cell r="H4917" t="str">
            <v>вкл в п. 3433.</v>
          </cell>
          <cell r="J4917" t="str">
            <v>вкл в п. 3433.</v>
          </cell>
          <cell r="M4917" t="str">
            <v>вкл в п. 3433.</v>
          </cell>
          <cell r="P4917" t="str">
            <v>вкл в п. 3433.</v>
          </cell>
          <cell r="S4917" t="str">
            <v>вкл в п. 3433.</v>
          </cell>
        </row>
        <row r="4918">
          <cell r="H4918" t="str">
            <v>вкл в п. 3433.</v>
          </cell>
          <cell r="J4918" t="str">
            <v>вкл в п. 3433.</v>
          </cell>
          <cell r="M4918" t="str">
            <v>вкл в п. 3433.</v>
          </cell>
          <cell r="P4918" t="str">
            <v>вкл в п. 3433.</v>
          </cell>
          <cell r="S4918" t="str">
            <v>вкл в п. 3433.</v>
          </cell>
        </row>
        <row r="4919">
          <cell r="H4919" t="str">
            <v>вкл в п. 3433.</v>
          </cell>
          <cell r="J4919" t="str">
            <v>вкл в п. 3433.</v>
          </cell>
          <cell r="M4919" t="str">
            <v>вкл в п. 3433.</v>
          </cell>
          <cell r="P4919" t="str">
            <v>вкл в п. 3433.</v>
          </cell>
          <cell r="S4919" t="str">
            <v>вкл в п. 3433.</v>
          </cell>
        </row>
        <row r="4920">
          <cell r="H4920" t="str">
            <v>вкл в п. 3433.</v>
          </cell>
          <cell r="J4920" t="str">
            <v>вкл в п. 3433.</v>
          </cell>
          <cell r="M4920" t="str">
            <v>вкл в п. 3433.</v>
          </cell>
          <cell r="P4920" t="str">
            <v>вкл в п. 3433.</v>
          </cell>
          <cell r="S4920" t="str">
            <v>вкл в п. 3433.</v>
          </cell>
        </row>
        <row r="4921">
          <cell r="H4921" t="str">
            <v>вкл в п. 3433.</v>
          </cell>
          <cell r="J4921" t="str">
            <v>вкл в п. 3433.</v>
          </cell>
          <cell r="M4921" t="str">
            <v>вкл в п. 3433.</v>
          </cell>
          <cell r="P4921" t="str">
            <v>вкл в п. 3433.</v>
          </cell>
          <cell r="S4921" t="str">
            <v>вкл в п. 3433.</v>
          </cell>
        </row>
        <row r="4922">
          <cell r="H4922" t="str">
            <v>вкл в п. 3433.</v>
          </cell>
          <cell r="J4922" t="str">
            <v>вкл в п. 3433.</v>
          </cell>
          <cell r="M4922" t="str">
            <v>вкл в п. 3433.</v>
          </cell>
          <cell r="P4922" t="str">
            <v>вкл в п. 3433.</v>
          </cell>
          <cell r="S4922" t="str">
            <v>вкл в п. 3433.</v>
          </cell>
        </row>
        <row r="4923">
          <cell r="H4923" t="str">
            <v>вкл в п. 3433.</v>
          </cell>
          <cell r="J4923" t="str">
            <v>вкл в п. 3433.</v>
          </cell>
          <cell r="M4923" t="str">
            <v>вкл в п. 3433.</v>
          </cell>
          <cell r="P4923" t="str">
            <v>вкл в п. 3433.</v>
          </cell>
          <cell r="S4923" t="str">
            <v>вкл в п. 3433.</v>
          </cell>
        </row>
        <row r="4924">
          <cell r="H4924" t="str">
            <v>вкл в п. 3433.</v>
          </cell>
          <cell r="J4924" t="str">
            <v>вкл в п. 3433.</v>
          </cell>
          <cell r="M4924" t="str">
            <v>вкл в п. 3433.</v>
          </cell>
          <cell r="P4924" t="str">
            <v>вкл в п. 3433.</v>
          </cell>
          <cell r="S4924" t="str">
            <v>вкл в п. 3433.</v>
          </cell>
        </row>
        <row r="4925">
          <cell r="H4925" t="str">
            <v>вкл в п. 3433.</v>
          </cell>
          <cell r="J4925" t="str">
            <v>вкл в п. 3433.</v>
          </cell>
          <cell r="M4925" t="str">
            <v>вкл в п. 3433.</v>
          </cell>
          <cell r="P4925" t="str">
            <v>вкл в п. 3433.</v>
          </cell>
          <cell r="S4925" t="str">
            <v>вкл в п. 3433.</v>
          </cell>
        </row>
        <row r="4926">
          <cell r="H4926" t="str">
            <v>вкл в п. 3433.</v>
          </cell>
          <cell r="J4926" t="str">
            <v>вкл в п. 3433.</v>
          </cell>
          <cell r="M4926" t="str">
            <v>вкл в п. 3433.</v>
          </cell>
          <cell r="P4926" t="str">
            <v>вкл в п. 3433.</v>
          </cell>
          <cell r="S4926" t="str">
            <v>вкл в п. 3433.</v>
          </cell>
        </row>
        <row r="4927">
          <cell r="H4927" t="str">
            <v>вкл в п. 3433.</v>
          </cell>
          <cell r="J4927" t="str">
            <v>вкл в п. 3433.</v>
          </cell>
          <cell r="M4927" t="str">
            <v>вкл в п. 3433.</v>
          </cell>
          <cell r="P4927" t="str">
            <v>вкл в п. 3433.</v>
          </cell>
          <cell r="S4927" t="str">
            <v>вкл в п. 3433.</v>
          </cell>
        </row>
        <row r="4928">
          <cell r="H4928" t="str">
            <v>вкл в п. 3433.</v>
          </cell>
          <cell r="J4928" t="str">
            <v>вкл в п. 3433.</v>
          </cell>
          <cell r="M4928" t="str">
            <v>вкл в п. 3433.</v>
          </cell>
          <cell r="P4928" t="str">
            <v>вкл в п. 3433.</v>
          </cell>
          <cell r="S4928" t="str">
            <v>вкл в п. 3433.</v>
          </cell>
        </row>
        <row r="4929">
          <cell r="H4929" t="str">
            <v>вкл в п. 3433.</v>
          </cell>
          <cell r="J4929" t="str">
            <v>вкл в п. 3433.</v>
          </cell>
          <cell r="M4929" t="str">
            <v>вкл в п. 3433.</v>
          </cell>
          <cell r="P4929" t="str">
            <v>вкл в п. 3433.</v>
          </cell>
          <cell r="S4929" t="str">
            <v>вкл в п. 3433.</v>
          </cell>
        </row>
        <row r="4930">
          <cell r="H4930" t="str">
            <v>вкл в п. 3433.</v>
          </cell>
          <cell r="J4930" t="str">
            <v>вкл в п. 3433.</v>
          </cell>
          <cell r="M4930" t="str">
            <v>вкл в п. 3433.</v>
          </cell>
          <cell r="P4930" t="str">
            <v>вкл в п. 3433.</v>
          </cell>
          <cell r="S4930" t="str">
            <v>вкл в п. 3433.</v>
          </cell>
        </row>
        <row r="4931">
          <cell r="H4931" t="str">
            <v>вкл в п. 3433.</v>
          </cell>
          <cell r="J4931" t="str">
            <v>вкл в п. 3433.</v>
          </cell>
          <cell r="M4931" t="str">
            <v>вкл в п. 3433.</v>
          </cell>
          <cell r="P4931" t="str">
            <v>вкл в п. 3433.</v>
          </cell>
          <cell r="S4931" t="str">
            <v>вкл в п. 3433.</v>
          </cell>
        </row>
        <row r="4932">
          <cell r="H4932" t="str">
            <v>вкл в п. 3433.</v>
          </cell>
          <cell r="J4932" t="str">
            <v>вкл в п. 3433.</v>
          </cell>
          <cell r="M4932" t="str">
            <v>вкл в п. 3433.</v>
          </cell>
          <cell r="P4932" t="str">
            <v>вкл в п. 3433.</v>
          </cell>
          <cell r="S4932" t="str">
            <v>вкл в п. 3433.</v>
          </cell>
        </row>
        <row r="4933">
          <cell r="H4933" t="str">
            <v>вкл в п. 3433.</v>
          </cell>
          <cell r="J4933" t="str">
            <v>вкл в п. 3433.</v>
          </cell>
          <cell r="M4933" t="str">
            <v>вкл в п. 3433.</v>
          </cell>
          <cell r="P4933" t="str">
            <v>вкл в п. 3433.</v>
          </cell>
          <cell r="S4933" t="str">
            <v>вкл в п. 3433.</v>
          </cell>
        </row>
        <row r="4934">
          <cell r="H4934" t="str">
            <v>вкл в п. 3433.</v>
          </cell>
          <cell r="J4934" t="str">
            <v>вкл в п. 3433.</v>
          </cell>
          <cell r="M4934" t="str">
            <v>вкл в п. 3433.</v>
          </cell>
          <cell r="P4934" t="str">
            <v>вкл в п. 3433.</v>
          </cell>
          <cell r="S4934" t="str">
            <v>вкл в п. 3433.</v>
          </cell>
        </row>
        <row r="4935">
          <cell r="H4935" t="str">
            <v>вкл в п. 3433.</v>
          </cell>
          <cell r="J4935" t="str">
            <v>вкл в п. 3433.</v>
          </cell>
          <cell r="M4935" t="str">
            <v>вкл в п. 3433.</v>
          </cell>
          <cell r="P4935" t="str">
            <v>вкл в п. 3433.</v>
          </cell>
          <cell r="S4935" t="str">
            <v>вкл в п. 3433.</v>
          </cell>
        </row>
        <row r="4936">
          <cell r="H4936" t="str">
            <v>вкл в п. 3433.</v>
          </cell>
          <cell r="J4936" t="str">
            <v>вкл в п. 3433.</v>
          </cell>
          <cell r="M4936" t="str">
            <v>вкл в п. 3433.</v>
          </cell>
          <cell r="P4936" t="str">
            <v>вкл в п. 3433.</v>
          </cell>
          <cell r="S4936" t="str">
            <v>вкл в п. 3433.</v>
          </cell>
        </row>
        <row r="4937">
          <cell r="H4937" t="str">
            <v>вкл в п. 3433.</v>
          </cell>
          <cell r="J4937" t="str">
            <v>вкл в п. 3433.</v>
          </cell>
          <cell r="M4937" t="str">
            <v>вкл в п. 3433.</v>
          </cell>
          <cell r="P4937" t="str">
            <v>вкл в п. 3433.</v>
          </cell>
          <cell r="S4937" t="str">
            <v>вкл в п. 3433.</v>
          </cell>
        </row>
        <row r="4938">
          <cell r="H4938" t="str">
            <v>вкл в п. 3433.</v>
          </cell>
          <cell r="J4938" t="str">
            <v>вкл в п. 3433.</v>
          </cell>
          <cell r="M4938" t="str">
            <v>вкл в п. 3433.</v>
          </cell>
          <cell r="P4938" t="str">
            <v>вкл в п. 3433.</v>
          </cell>
          <cell r="S4938" t="str">
            <v>вкл в п. 3433.</v>
          </cell>
        </row>
        <row r="4939">
          <cell r="H4939" t="str">
            <v>вкл в п. 3433.</v>
          </cell>
          <cell r="J4939" t="str">
            <v>вкл в п. 3433.</v>
          </cell>
          <cell r="M4939" t="str">
            <v>вкл в п. 3433.</v>
          </cell>
          <cell r="P4939" t="str">
            <v>вкл в п. 3433.</v>
          </cell>
          <cell r="S4939" t="str">
            <v>вкл в п. 3433.</v>
          </cell>
        </row>
        <row r="4940">
          <cell r="H4940" t="str">
            <v>вкл в п. 3433.</v>
          </cell>
          <cell r="J4940" t="str">
            <v>вкл в п. 3433.</v>
          </cell>
          <cell r="M4940" t="str">
            <v>вкл в п. 3433.</v>
          </cell>
          <cell r="P4940" t="str">
            <v>вкл в п. 3433.</v>
          </cell>
          <cell r="S4940" t="str">
            <v>вкл в п. 3433.</v>
          </cell>
        </row>
        <row r="4941">
          <cell r="H4941" t="str">
            <v>вкл в п. 3433.</v>
          </cell>
          <cell r="J4941" t="str">
            <v>вкл в п. 3433.</v>
          </cell>
          <cell r="M4941" t="str">
            <v>вкл в п. 3433.</v>
          </cell>
          <cell r="P4941" t="str">
            <v>вкл в п. 3433.</v>
          </cell>
          <cell r="S4941" t="str">
            <v>вкл в п. 3433.</v>
          </cell>
        </row>
        <row r="4942">
          <cell r="H4942" t="str">
            <v>вкл в п. 3433.</v>
          </cell>
          <cell r="J4942" t="str">
            <v>вкл в п. 3433.</v>
          </cell>
          <cell r="M4942" t="str">
            <v>вкл в п. 3433.</v>
          </cell>
          <cell r="P4942" t="str">
            <v>вкл в п. 3433.</v>
          </cell>
          <cell r="S4942" t="str">
            <v>вкл в п. 3433.</v>
          </cell>
        </row>
        <row r="4943">
          <cell r="H4943" t="str">
            <v>вкл в п. 3433.</v>
          </cell>
          <cell r="J4943" t="str">
            <v>вкл в п. 3433.</v>
          </cell>
          <cell r="M4943" t="str">
            <v>вкл в п. 3433.</v>
          </cell>
          <cell r="P4943" t="str">
            <v>вкл в п. 3433.</v>
          </cell>
          <cell r="S4943" t="str">
            <v>вкл в п. 3433.</v>
          </cell>
        </row>
        <row r="4944">
          <cell r="H4944" t="str">
            <v>вкл в п. 3433.</v>
          </cell>
          <cell r="J4944" t="str">
            <v>вкл в п. 3433.</v>
          </cell>
          <cell r="M4944" t="str">
            <v>вкл в п. 3433.</v>
          </cell>
          <cell r="P4944" t="str">
            <v>вкл в п. 3433.</v>
          </cell>
          <cell r="S4944" t="str">
            <v>вкл в п. 3433.</v>
          </cell>
        </row>
        <row r="4945">
          <cell r="H4945" t="str">
            <v>вкл в п. 3433.</v>
          </cell>
          <cell r="J4945" t="str">
            <v>вкл в п. 3433.</v>
          </cell>
          <cell r="M4945" t="str">
            <v>вкл в п. 3433.</v>
          </cell>
          <cell r="P4945" t="str">
            <v>вкл в п. 3433.</v>
          </cell>
          <cell r="S4945" t="str">
            <v>вкл в п. 3433.</v>
          </cell>
        </row>
        <row r="4946">
          <cell r="H4946" t="str">
            <v>вкл в п. 3433.</v>
          </cell>
          <cell r="J4946" t="str">
            <v>вкл в п. 3433.</v>
          </cell>
          <cell r="M4946" t="str">
            <v>вкл в п. 3433.</v>
          </cell>
          <cell r="P4946" t="str">
            <v>вкл в п. 3433.</v>
          </cell>
          <cell r="S4946" t="str">
            <v>вкл в п. 3433.</v>
          </cell>
        </row>
        <row r="4947">
          <cell r="H4947" t="str">
            <v>вкл в п. 3433.</v>
          </cell>
          <cell r="J4947" t="str">
            <v>вкл в п. 3433.</v>
          </cell>
          <cell r="M4947" t="str">
            <v>вкл в п. 3433.</v>
          </cell>
          <cell r="P4947" t="str">
            <v>вкл в п. 3433.</v>
          </cell>
          <cell r="S4947" t="str">
            <v>вкл в п. 3433.</v>
          </cell>
        </row>
        <row r="4948">
          <cell r="H4948" t="str">
            <v>вкл в п. 3433.</v>
          </cell>
          <cell r="J4948" t="str">
            <v>вкл в п. 3433.</v>
          </cell>
          <cell r="M4948" t="str">
            <v>вкл в п. 3433.</v>
          </cell>
          <cell r="P4948" t="str">
            <v>вкл в п. 3433.</v>
          </cell>
          <cell r="S4948" t="str">
            <v>вкл в п. 3433.</v>
          </cell>
        </row>
        <row r="4949">
          <cell r="H4949" t="str">
            <v>вкл в п. 3433.</v>
          </cell>
          <cell r="J4949" t="str">
            <v>вкл в п. 3433.</v>
          </cell>
          <cell r="M4949" t="str">
            <v>вкл в п. 3433.</v>
          </cell>
          <cell r="P4949" t="str">
            <v>вкл в п. 3433.</v>
          </cell>
          <cell r="S4949" t="str">
            <v>вкл в п. 3433.</v>
          </cell>
        </row>
        <row r="4950">
          <cell r="H4950" t="str">
            <v>вкл в п. 3433.</v>
          </cell>
          <cell r="J4950" t="str">
            <v>вкл в п. 3433.</v>
          </cell>
          <cell r="M4950" t="str">
            <v>вкл в п. 3433.</v>
          </cell>
          <cell r="P4950" t="str">
            <v>вкл в п. 3433.</v>
          </cell>
          <cell r="S4950" t="str">
            <v>вкл в п. 3433.</v>
          </cell>
        </row>
        <row r="4951">
          <cell r="H4951" t="str">
            <v>вкл в п. 3433.</v>
          </cell>
          <cell r="J4951" t="str">
            <v>вкл в п. 3433.</v>
          </cell>
          <cell r="M4951" t="str">
            <v>вкл в п. 3433.</v>
          </cell>
          <cell r="P4951" t="str">
            <v>вкл в п. 3433.</v>
          </cell>
          <cell r="S4951" t="str">
            <v>вкл в п. 3433.</v>
          </cell>
        </row>
        <row r="4952">
          <cell r="H4952" t="str">
            <v>вкл в п. 3433.</v>
          </cell>
          <cell r="J4952" t="str">
            <v>вкл в п. 3433.</v>
          </cell>
          <cell r="M4952" t="str">
            <v>вкл в п. 3433.</v>
          </cell>
          <cell r="P4952" t="str">
            <v>вкл в п. 3433.</v>
          </cell>
          <cell r="S4952" t="str">
            <v>вкл в п. 3433.</v>
          </cell>
        </row>
        <row r="4953">
          <cell r="H4953" t="str">
            <v>вкл в п. 3433.</v>
          </cell>
          <cell r="J4953" t="str">
            <v>вкл в п. 3433.</v>
          </cell>
          <cell r="M4953" t="str">
            <v>вкл в п. 3433.</v>
          </cell>
          <cell r="P4953" t="str">
            <v>вкл в п. 3433.</v>
          </cell>
          <cell r="S4953" t="str">
            <v>вкл в п. 3433.</v>
          </cell>
        </row>
        <row r="4954">
          <cell r="H4954" t="str">
            <v>вкл в п. 3433.</v>
          </cell>
          <cell r="J4954" t="str">
            <v>вкл в п. 3433.</v>
          </cell>
          <cell r="M4954" t="str">
            <v>вкл в п. 3433.</v>
          </cell>
          <cell r="P4954" t="str">
            <v>вкл в п. 3433.</v>
          </cell>
          <cell r="S4954" t="str">
            <v>вкл в п. 3433.</v>
          </cell>
        </row>
        <row r="4955">
          <cell r="H4955" t="str">
            <v>вкл в п. 3433.</v>
          </cell>
          <cell r="J4955" t="str">
            <v>вкл в п. 3433.</v>
          </cell>
          <cell r="M4955" t="str">
            <v>вкл в п. 3433.</v>
          </cell>
          <cell r="P4955" t="str">
            <v>вкл в п. 3433.</v>
          </cell>
          <cell r="S4955" t="str">
            <v>вкл в п. 3433.</v>
          </cell>
        </row>
        <row r="4956">
          <cell r="H4956" t="str">
            <v>вкл в п. 3433.</v>
          </cell>
          <cell r="J4956" t="str">
            <v>вкл в п. 3433.</v>
          </cell>
          <cell r="M4956" t="str">
            <v>вкл в п. 3433.</v>
          </cell>
          <cell r="P4956" t="str">
            <v>вкл в п. 3433.</v>
          </cell>
          <cell r="S4956" t="str">
            <v>вкл в п. 3433.</v>
          </cell>
        </row>
        <row r="4957">
          <cell r="H4957" t="str">
            <v>вкл в п. 3433.</v>
          </cell>
          <cell r="J4957" t="str">
            <v>вкл в п. 3433.</v>
          </cell>
          <cell r="M4957" t="str">
            <v>вкл в п. 3433.</v>
          </cell>
          <cell r="P4957" t="str">
            <v>вкл в п. 3433.</v>
          </cell>
          <cell r="S4957" t="str">
            <v>вкл в п. 3433.</v>
          </cell>
        </row>
        <row r="4958">
          <cell r="H4958" t="str">
            <v>вкл в п. 3433.</v>
          </cell>
          <cell r="J4958" t="str">
            <v>вкл в п. 3433.</v>
          </cell>
          <cell r="M4958" t="str">
            <v>вкл в п. 3433.</v>
          </cell>
          <cell r="P4958" t="str">
            <v>вкл в п. 3433.</v>
          </cell>
          <cell r="S4958" t="str">
            <v>вкл в п. 3433.</v>
          </cell>
        </row>
        <row r="4959">
          <cell r="H4959" t="str">
            <v>вкл в п. 3433.</v>
          </cell>
          <cell r="J4959" t="str">
            <v>вкл в п. 3433.</v>
          </cell>
          <cell r="M4959" t="str">
            <v>вкл в п. 3433.</v>
          </cell>
          <cell r="P4959" t="str">
            <v>вкл в п. 3433.</v>
          </cell>
          <cell r="S4959" t="str">
            <v>вкл в п. 3433.</v>
          </cell>
        </row>
        <row r="4960">
          <cell r="H4960" t="str">
            <v>вкл в п. 3433.</v>
          </cell>
          <cell r="J4960" t="str">
            <v>вкл в п. 3433.</v>
          </cell>
          <cell r="M4960" t="str">
            <v>вкл в п. 3433.</v>
          </cell>
          <cell r="P4960" t="str">
            <v>вкл в п. 3433.</v>
          </cell>
          <cell r="S4960" t="str">
            <v>вкл в п. 3433.</v>
          </cell>
          <cell r="V4960" t="str">
            <v>КИПиА</v>
          </cell>
        </row>
        <row r="4961">
          <cell r="H4961" t="str">
            <v>вкл в п. 3433.</v>
          </cell>
          <cell r="J4961" t="str">
            <v>вкл в п. 3433.</v>
          </cell>
          <cell r="M4961" t="str">
            <v>вкл в п. 3433.</v>
          </cell>
          <cell r="P4961" t="str">
            <v>вкл в п. 3433.</v>
          </cell>
          <cell r="S4961" t="str">
            <v>вкл в п. 3433.</v>
          </cell>
          <cell r="V4961" t="str">
            <v>КИПиА</v>
          </cell>
        </row>
        <row r="4962">
          <cell r="H4962" t="str">
            <v>вкл в п. 3433.</v>
          </cell>
          <cell r="J4962" t="str">
            <v>вкл в п. 3433.</v>
          </cell>
          <cell r="M4962" t="str">
            <v>вкл в п. 3433.</v>
          </cell>
          <cell r="P4962" t="str">
            <v>вкл в п. 3433.</v>
          </cell>
          <cell r="S4962" t="str">
            <v>вкл в п. 3433.</v>
          </cell>
          <cell r="V4962" t="str">
            <v>КИПиА</v>
          </cell>
        </row>
        <row r="4963">
          <cell r="H4963" t="str">
            <v>вкл в п. 3433.</v>
          </cell>
          <cell r="J4963" t="str">
            <v>вкл в п. 3433.</v>
          </cell>
          <cell r="M4963" t="str">
            <v>вкл в п. 3433.</v>
          </cell>
          <cell r="P4963" t="str">
            <v>вкл в п. 3433.</v>
          </cell>
          <cell r="S4963" t="str">
            <v>вкл в п. 3433.</v>
          </cell>
        </row>
        <row r="4964">
          <cell r="H4964" t="str">
            <v>вкл в п. 3433.</v>
          </cell>
          <cell r="J4964" t="str">
            <v>вкл в п. 3433.</v>
          </cell>
          <cell r="M4964" t="str">
            <v>вкл в п. 3433.</v>
          </cell>
          <cell r="P4964" t="str">
            <v>вкл в п. 3433.</v>
          </cell>
          <cell r="S4964" t="str">
            <v>вкл в п. 3433.</v>
          </cell>
        </row>
        <row r="4965">
          <cell r="H4965" t="str">
            <v>вкл в п. 3433.</v>
          </cell>
          <cell r="J4965" t="str">
            <v>вкл в п. 3433.</v>
          </cell>
          <cell r="M4965" t="str">
            <v>вкл в п. 3433.</v>
          </cell>
          <cell r="P4965" t="str">
            <v>вкл в п. 3433.</v>
          </cell>
          <cell r="S4965" t="str">
            <v>вкл в п. 3433.</v>
          </cell>
        </row>
        <row r="4966">
          <cell r="H4966" t="str">
            <v>вкл в п. 3433.</v>
          </cell>
          <cell r="J4966" t="str">
            <v>вкл в п. 3433.</v>
          </cell>
          <cell r="M4966" t="str">
            <v>вкл в п. 3433.</v>
          </cell>
          <cell r="P4966" t="str">
            <v>вкл в п. 3433.</v>
          </cell>
          <cell r="S4966" t="str">
            <v>вкл в п. 3433.</v>
          </cell>
        </row>
        <row r="4967">
          <cell r="H4967" t="str">
            <v>вкл в п. 3433.</v>
          </cell>
          <cell r="J4967" t="str">
            <v>вкл в п. 3433.</v>
          </cell>
          <cell r="M4967" t="str">
            <v>вкл в п. 3433.</v>
          </cell>
          <cell r="P4967" t="str">
            <v>вкл в п. 3433.</v>
          </cell>
          <cell r="S4967" t="str">
            <v>вкл в п. 3433.</v>
          </cell>
        </row>
        <row r="4968">
          <cell r="H4968" t="str">
            <v>вкл в п. 3433.</v>
          </cell>
          <cell r="J4968" t="str">
            <v>вкл в п. 3433.</v>
          </cell>
          <cell r="M4968" t="str">
            <v>вкл в п. 3433.</v>
          </cell>
          <cell r="P4968" t="str">
            <v>вкл в п. 3433.</v>
          </cell>
          <cell r="S4968" t="str">
            <v>вкл в п. 3433.</v>
          </cell>
        </row>
        <row r="4969">
          <cell r="H4969" t="str">
            <v>вкл в п. 3433.</v>
          </cell>
          <cell r="J4969" t="str">
            <v>вкл в п. 3433.</v>
          </cell>
          <cell r="M4969" t="str">
            <v>вкл в п. 3433.</v>
          </cell>
          <cell r="P4969" t="str">
            <v>вкл в п. 3433.</v>
          </cell>
          <cell r="S4969" t="str">
            <v>вкл в п. 3433.</v>
          </cell>
        </row>
        <row r="4970">
          <cell r="H4970" t="str">
            <v>вкл в п. 3433.</v>
          </cell>
          <cell r="J4970" t="str">
            <v>вкл в п. 3433.</v>
          </cell>
          <cell r="M4970" t="str">
            <v>вкл в п. 3433.</v>
          </cell>
          <cell r="P4970" t="str">
            <v>вкл в п. 3433.</v>
          </cell>
          <cell r="S4970" t="str">
            <v>вкл в п. 3433.</v>
          </cell>
        </row>
        <row r="4971">
          <cell r="H4971" t="str">
            <v>вкл в п. 3433.</v>
          </cell>
          <cell r="J4971" t="str">
            <v>вкл в п. 3433.</v>
          </cell>
          <cell r="M4971" t="str">
            <v>вкл в п. 3433.</v>
          </cell>
          <cell r="P4971" t="str">
            <v>вкл в п. 3433.</v>
          </cell>
          <cell r="S4971" t="str">
            <v>вкл в п. 3433.</v>
          </cell>
        </row>
        <row r="4972">
          <cell r="H4972" t="str">
            <v>вкл в п. 3433.</v>
          </cell>
          <cell r="J4972" t="str">
            <v>вкл в п. 3433.</v>
          </cell>
          <cell r="M4972" t="str">
            <v>вкл в п. 3433.</v>
          </cell>
          <cell r="P4972" t="str">
            <v>вкл в п. 3433.</v>
          </cell>
          <cell r="S4972" t="str">
            <v>вкл в п. 3433.</v>
          </cell>
        </row>
        <row r="4973">
          <cell r="H4973" t="str">
            <v>вкл в п. 3433.</v>
          </cell>
          <cell r="J4973" t="str">
            <v>вкл в п. 3433.</v>
          </cell>
          <cell r="M4973" t="str">
            <v>вкл в п. 3433.</v>
          </cell>
          <cell r="P4973" t="str">
            <v>вкл в п. 3433.</v>
          </cell>
          <cell r="S4973" t="str">
            <v>вкл в п. 3433.</v>
          </cell>
        </row>
        <row r="4974">
          <cell r="H4974" t="str">
            <v>вкл в п. 3433.</v>
          </cell>
          <cell r="J4974" t="str">
            <v>вкл в п. 3433.</v>
          </cell>
          <cell r="M4974" t="str">
            <v>вкл в п. 3433.</v>
          </cell>
          <cell r="P4974" t="str">
            <v>вкл в п. 3433.</v>
          </cell>
          <cell r="S4974" t="str">
            <v>вкл в п. 3433.</v>
          </cell>
        </row>
        <row r="4975">
          <cell r="H4975" t="str">
            <v>вкл в п. 3433.</v>
          </cell>
          <cell r="J4975" t="str">
            <v>вкл в п. 3433.</v>
          </cell>
          <cell r="M4975" t="str">
            <v>вкл в п. 3433.</v>
          </cell>
          <cell r="P4975" t="str">
            <v>вкл в п. 3433.</v>
          </cell>
          <cell r="S4975" t="str">
            <v>вкл в п. 3433.</v>
          </cell>
        </row>
        <row r="4976">
          <cell r="H4976" t="str">
            <v>вкл в п. 3433.</v>
          </cell>
          <cell r="J4976" t="str">
            <v>вкл в п. 3433.</v>
          </cell>
          <cell r="M4976" t="str">
            <v>вкл в п. 3433.</v>
          </cell>
          <cell r="P4976" t="str">
            <v>вкл в п. 3433.</v>
          </cell>
          <cell r="S4976" t="str">
            <v>вкл в п. 3433.</v>
          </cell>
        </row>
        <row r="4977">
          <cell r="H4977" t="str">
            <v>вкл в п. 3433.</v>
          </cell>
          <cell r="J4977" t="str">
            <v>вкл в п. 3433.</v>
          </cell>
          <cell r="M4977" t="str">
            <v>вкл в п. 3433.</v>
          </cell>
          <cell r="P4977" t="str">
            <v>вкл в п. 3433.</v>
          </cell>
          <cell r="S4977" t="str">
            <v>вкл в п. 3433.</v>
          </cell>
        </row>
        <row r="4978">
          <cell r="H4978" t="str">
            <v>вкл в п. 3433.</v>
          </cell>
          <cell r="J4978" t="str">
            <v>вкл в п. 3433.</v>
          </cell>
          <cell r="M4978" t="str">
            <v>вкл в п. 3433.</v>
          </cell>
          <cell r="P4978" t="str">
            <v>вкл в п. 3433.</v>
          </cell>
          <cell r="S4978" t="str">
            <v>вкл в п. 3433.</v>
          </cell>
        </row>
        <row r="4979">
          <cell r="H4979" t="str">
            <v>вкл в п. 3433.</v>
          </cell>
          <cell r="J4979" t="str">
            <v>вкл в п. 3433.</v>
          </cell>
          <cell r="M4979" t="str">
            <v>вкл в п. 3433.</v>
          </cell>
          <cell r="P4979" t="str">
            <v>вкл в п. 3433.</v>
          </cell>
          <cell r="S4979" t="str">
            <v>вкл в п. 3433.</v>
          </cell>
        </row>
        <row r="4980">
          <cell r="H4980" t="str">
            <v>вкл в п. 3433.</v>
          </cell>
          <cell r="J4980" t="str">
            <v>вкл в п. 3433.</v>
          </cell>
          <cell r="M4980" t="str">
            <v>вкл в п. 3433.</v>
          </cell>
          <cell r="P4980" t="str">
            <v>вкл в п. 3433.</v>
          </cell>
          <cell r="S4980" t="str">
            <v>вкл в п. 3433.</v>
          </cell>
        </row>
        <row r="4981">
          <cell r="H4981" t="str">
            <v>вкл в п. 3433.</v>
          </cell>
          <cell r="J4981" t="str">
            <v>вкл в п. 3433.</v>
          </cell>
          <cell r="M4981" t="str">
            <v>вкл в п. 3433.</v>
          </cell>
          <cell r="P4981" t="str">
            <v>вкл в п. 3433.</v>
          </cell>
          <cell r="S4981" t="str">
            <v>вкл в п. 3433.</v>
          </cell>
        </row>
        <row r="4982">
          <cell r="H4982" t="str">
            <v>вкл в п. 3433.</v>
          </cell>
          <cell r="J4982" t="str">
            <v>вкл в п. 3433.</v>
          </cell>
          <cell r="M4982" t="str">
            <v>вкл в п. 3433.</v>
          </cell>
          <cell r="P4982" t="str">
            <v>вкл в п. 3433.</v>
          </cell>
          <cell r="S4982" t="str">
            <v>вкл в п. 3433.</v>
          </cell>
        </row>
        <row r="4983">
          <cell r="H4983" t="str">
            <v>вкл в п. 3433.</v>
          </cell>
          <cell r="J4983" t="str">
            <v>вкл в п. 3433.</v>
          </cell>
          <cell r="M4983" t="str">
            <v>вкл в п. 3433.</v>
          </cell>
          <cell r="P4983" t="str">
            <v>вкл в п. 3433.</v>
          </cell>
          <cell r="S4983" t="str">
            <v>вкл в п. 3433.</v>
          </cell>
        </row>
        <row r="4984">
          <cell r="H4984" t="str">
            <v>вкл в п. 3433.</v>
          </cell>
          <cell r="J4984" t="str">
            <v>вкл в п. 3433.</v>
          </cell>
          <cell r="M4984" t="str">
            <v>вкл в п. 3433.</v>
          </cell>
          <cell r="P4984" t="str">
            <v>вкл в п. 3433.</v>
          </cell>
          <cell r="S4984" t="str">
            <v>вкл в п. 3433.</v>
          </cell>
        </row>
        <row r="4985">
          <cell r="H4985" t="str">
            <v>вкл в п. 3433.</v>
          </cell>
          <cell r="J4985" t="str">
            <v>вкл в п. 3433.</v>
          </cell>
          <cell r="M4985" t="str">
            <v>вкл в п. 3433.</v>
          </cell>
          <cell r="P4985" t="str">
            <v>вкл в п. 3433.</v>
          </cell>
          <cell r="S4985" t="str">
            <v>вкл в п. 3433.</v>
          </cell>
        </row>
        <row r="4986">
          <cell r="H4986" t="str">
            <v>вкл в п. 3433.</v>
          </cell>
          <cell r="J4986" t="str">
            <v>вкл в п. 3433.</v>
          </cell>
          <cell r="M4986" t="str">
            <v>вкл в п. 3433.</v>
          </cell>
          <cell r="P4986" t="str">
            <v>вкл в п. 3433.</v>
          </cell>
          <cell r="S4986" t="str">
            <v>вкл в п. 3433.</v>
          </cell>
        </row>
        <row r="4987">
          <cell r="H4987" t="str">
            <v>вкл в п. 3433.</v>
          </cell>
          <cell r="J4987" t="str">
            <v>вкл в п. 3433.</v>
          </cell>
          <cell r="M4987" t="str">
            <v>вкл в п. 3433.</v>
          </cell>
          <cell r="P4987" t="str">
            <v>вкл в п. 3433.</v>
          </cell>
          <cell r="S4987" t="str">
            <v>вкл в п. 3433.</v>
          </cell>
        </row>
        <row r="4988">
          <cell r="H4988" t="str">
            <v>вкл в п. 3433.</v>
          </cell>
          <cell r="J4988" t="str">
            <v>вкл в п. 3433.</v>
          </cell>
          <cell r="M4988" t="str">
            <v>вкл в п. 3433.</v>
          </cell>
          <cell r="P4988" t="str">
            <v>вкл в п. 3433.</v>
          </cell>
          <cell r="S4988" t="str">
            <v>вкл в п. 3433.</v>
          </cell>
        </row>
        <row r="4989">
          <cell r="H4989" t="str">
            <v>вкл в п. 3433.</v>
          </cell>
          <cell r="J4989" t="str">
            <v>вкл в п. 3433.</v>
          </cell>
          <cell r="M4989" t="str">
            <v>вкл в п. 3433.</v>
          </cell>
          <cell r="P4989" t="str">
            <v>вкл в п. 3433.</v>
          </cell>
          <cell r="S4989" t="str">
            <v>вкл в п. 3433.</v>
          </cell>
        </row>
        <row r="4990">
          <cell r="H4990" t="str">
            <v>вкл в п. 3433.</v>
          </cell>
          <cell r="J4990" t="str">
            <v>вкл в п. 3433.</v>
          </cell>
          <cell r="M4990" t="str">
            <v>вкл в п. 3433.</v>
          </cell>
          <cell r="P4990" t="str">
            <v>вкл в п. 3433.</v>
          </cell>
          <cell r="S4990" t="str">
            <v>вкл в п. 3433.</v>
          </cell>
        </row>
        <row r="4991">
          <cell r="H4991" t="str">
            <v>вкл в п. 3433.</v>
          </cell>
          <cell r="J4991" t="str">
            <v>вкл в п. 3433.</v>
          </cell>
          <cell r="M4991" t="str">
            <v>вкл в п. 3433.</v>
          </cell>
          <cell r="P4991" t="str">
            <v>вкл в п. 3433.</v>
          </cell>
          <cell r="S4991" t="str">
            <v>вкл в п. 3433.</v>
          </cell>
        </row>
        <row r="4992">
          <cell r="H4992" t="str">
            <v>вкл в п. 3433.</v>
          </cell>
          <cell r="J4992" t="str">
            <v>вкл в п. 3433.</v>
          </cell>
          <cell r="M4992" t="str">
            <v>вкл в п. 3433.</v>
          </cell>
          <cell r="P4992" t="str">
            <v>вкл в п. 3433.</v>
          </cell>
          <cell r="S4992" t="str">
            <v>вкл в п. 3433.</v>
          </cell>
        </row>
        <row r="4993">
          <cell r="H4993" t="str">
            <v>вкл в п. 3433.</v>
          </cell>
          <cell r="J4993" t="str">
            <v>вкл в п. 3433.</v>
          </cell>
          <cell r="M4993" t="str">
            <v>вкл в п. 3433.</v>
          </cell>
          <cell r="P4993" t="str">
            <v>вкл в п. 3433.</v>
          </cell>
          <cell r="S4993" t="str">
            <v>вкл в п. 3433.</v>
          </cell>
        </row>
        <row r="4994">
          <cell r="H4994" t="str">
            <v>вкл в п. 3433.</v>
          </cell>
          <cell r="J4994" t="str">
            <v>вкл в п. 3433.</v>
          </cell>
          <cell r="M4994" t="str">
            <v>вкл в п. 3433.</v>
          </cell>
          <cell r="P4994" t="str">
            <v>вкл в п. 3433.</v>
          </cell>
          <cell r="S4994" t="str">
            <v>вкл в п. 3433.</v>
          </cell>
        </row>
        <row r="4995">
          <cell r="H4995" t="str">
            <v>вкл в п. 3433.</v>
          </cell>
          <cell r="J4995" t="str">
            <v>вкл в п. 3433.</v>
          </cell>
          <cell r="M4995" t="str">
            <v>вкл в п. 3433.</v>
          </cell>
          <cell r="P4995" t="str">
            <v>вкл в п. 3433.</v>
          </cell>
          <cell r="S4995" t="str">
            <v>вкл в п. 3433.</v>
          </cell>
        </row>
        <row r="4996">
          <cell r="H4996" t="str">
            <v>вкл в п. 3433.</v>
          </cell>
          <cell r="J4996" t="str">
            <v>вкл в п. 3433.</v>
          </cell>
          <cell r="M4996" t="str">
            <v>вкл в п. 3433.</v>
          </cell>
          <cell r="P4996" t="str">
            <v>вкл в п. 3433.</v>
          </cell>
          <cell r="S4996" t="str">
            <v>вкл в п. 3433.</v>
          </cell>
        </row>
        <row r="4997">
          <cell r="H4997" t="str">
            <v>вкл в п. 3433.</v>
          </cell>
          <cell r="J4997" t="str">
            <v>вкл в п. 3433.</v>
          </cell>
          <cell r="M4997" t="str">
            <v>вкл в п. 3433.</v>
          </cell>
          <cell r="P4997" t="str">
            <v>вкл в п. 3433.</v>
          </cell>
          <cell r="S4997" t="str">
            <v>вкл в п. 3433.</v>
          </cell>
        </row>
        <row r="4998">
          <cell r="H4998" t="str">
            <v>вкл в п. 3433.</v>
          </cell>
          <cell r="J4998" t="str">
            <v>вкл в п. 3433.</v>
          </cell>
          <cell r="M4998" t="str">
            <v>вкл в п. 3433.</v>
          </cell>
          <cell r="P4998" t="str">
            <v>вкл в п. 3433.</v>
          </cell>
          <cell r="S4998" t="str">
            <v>вкл в п. 3433.</v>
          </cell>
        </row>
        <row r="4999">
          <cell r="H4999" t="str">
            <v>вкл в п. 3433.</v>
          </cell>
          <cell r="J4999" t="str">
            <v>вкл в п. 3433.</v>
          </cell>
          <cell r="M4999" t="str">
            <v>вкл в п. 3433.</v>
          </cell>
          <cell r="P4999" t="str">
            <v>вкл в п. 3433.</v>
          </cell>
          <cell r="S4999" t="str">
            <v>вкл в п. 3433.</v>
          </cell>
        </row>
        <row r="5000">
          <cell r="H5000" t="str">
            <v>вкл в п. 3433.</v>
          </cell>
          <cell r="J5000" t="str">
            <v>вкл в п. 3433.</v>
          </cell>
          <cell r="M5000" t="str">
            <v>вкл в п. 3433.</v>
          </cell>
          <cell r="P5000" t="str">
            <v>вкл в п. 3433.</v>
          </cell>
          <cell r="S5000" t="str">
            <v>вкл в п. 3433.</v>
          </cell>
        </row>
        <row r="5001">
          <cell r="H5001" t="str">
            <v>вкл в п. 3433.</v>
          </cell>
          <cell r="J5001" t="str">
            <v>вкл в п. 3433.</v>
          </cell>
          <cell r="M5001" t="str">
            <v>вкл в п. 3433.</v>
          </cell>
          <cell r="P5001" t="str">
            <v>вкл в п. 3433.</v>
          </cell>
          <cell r="S5001" t="str">
            <v>вкл в п. 3433.</v>
          </cell>
        </row>
        <row r="5002">
          <cell r="H5002" t="str">
            <v>вкл в п. 3433.</v>
          </cell>
          <cell r="J5002" t="str">
            <v>вкл в п. 3433.</v>
          </cell>
          <cell r="M5002" t="str">
            <v>вкл в п. 3433.</v>
          </cell>
          <cell r="P5002" t="str">
            <v>вкл в п. 3433.</v>
          </cell>
          <cell r="S5002" t="str">
            <v>вкл в п. 3433.</v>
          </cell>
        </row>
        <row r="5003">
          <cell r="H5003" t="str">
            <v>вкл в п. 3433.</v>
          </cell>
          <cell r="J5003" t="str">
            <v>вкл в п. 3433.</v>
          </cell>
          <cell r="M5003" t="str">
            <v>вкл в п. 3433.</v>
          </cell>
          <cell r="P5003" t="str">
            <v>вкл в п. 3433.</v>
          </cell>
          <cell r="S5003" t="str">
            <v>вкл в п. 3433.</v>
          </cell>
        </row>
        <row r="5004">
          <cell r="H5004" t="str">
            <v>вкл в п. 3433.</v>
          </cell>
          <cell r="J5004" t="str">
            <v>вкл в п. 3433.</v>
          </cell>
          <cell r="M5004" t="str">
            <v>вкл в п. 3433.</v>
          </cell>
          <cell r="P5004" t="str">
            <v>вкл в п. 3433.</v>
          </cell>
          <cell r="S5004" t="str">
            <v>вкл в п. 3433.</v>
          </cell>
        </row>
        <row r="5005">
          <cell r="H5005" t="str">
            <v>вкл в п. 3433.</v>
          </cell>
          <cell r="J5005" t="str">
            <v>вкл в п. 3433.</v>
          </cell>
          <cell r="M5005" t="str">
            <v>вкл в п. 3433.</v>
          </cell>
          <cell r="P5005" t="str">
            <v>вкл в п. 3433.</v>
          </cell>
          <cell r="S5005" t="str">
            <v>вкл в п. 3433.</v>
          </cell>
        </row>
        <row r="5006">
          <cell r="H5006" t="str">
            <v>вкл в п. 3433.</v>
          </cell>
          <cell r="J5006" t="str">
            <v>вкл в п. 3433.</v>
          </cell>
          <cell r="M5006" t="str">
            <v>вкл в п. 3433.</v>
          </cell>
          <cell r="P5006" t="str">
            <v>вкл в п. 3433.</v>
          </cell>
          <cell r="S5006" t="str">
            <v>вкл в п. 3433.</v>
          </cell>
        </row>
        <row r="5007">
          <cell r="H5007" t="str">
            <v>вкл в п. 3433.</v>
          </cell>
          <cell r="J5007" t="str">
            <v>вкл в п. 3433.</v>
          </cell>
          <cell r="M5007" t="str">
            <v>вкл в п. 3433.</v>
          </cell>
          <cell r="P5007" t="str">
            <v>вкл в п. 3433.</v>
          </cell>
          <cell r="S5007" t="str">
            <v>вкл в п. 3433.</v>
          </cell>
        </row>
        <row r="5008">
          <cell r="H5008" t="str">
            <v>вкл в п. 3433.</v>
          </cell>
          <cell r="J5008" t="str">
            <v>вкл в п. 3433.</v>
          </cell>
          <cell r="M5008" t="str">
            <v>вкл в п. 3433.</v>
          </cell>
          <cell r="P5008" t="str">
            <v>вкл в п. 3433.</v>
          </cell>
          <cell r="S5008" t="str">
            <v>вкл в п. 3433.</v>
          </cell>
        </row>
        <row r="5009">
          <cell r="H5009" t="str">
            <v>вкл в п. 3433.</v>
          </cell>
          <cell r="J5009" t="str">
            <v>вкл в п. 3433.</v>
          </cell>
          <cell r="M5009" t="str">
            <v>вкл в п. 3433.</v>
          </cell>
          <cell r="P5009" t="str">
            <v>вкл в п. 3433.</v>
          </cell>
          <cell r="S5009" t="str">
            <v>вкл в п. 3433.</v>
          </cell>
        </row>
        <row r="5010">
          <cell r="H5010" t="str">
            <v>вкл в п. 3433.</v>
          </cell>
          <cell r="J5010" t="str">
            <v>вкл в п. 3433.</v>
          </cell>
          <cell r="M5010" t="str">
            <v>вкл в п. 3433.</v>
          </cell>
          <cell r="P5010" t="str">
            <v>вкл в п. 3433.</v>
          </cell>
          <cell r="S5010" t="str">
            <v>вкл в п. 3433.</v>
          </cell>
        </row>
        <row r="5011">
          <cell r="H5011" t="str">
            <v>вкл в п. 3433.</v>
          </cell>
          <cell r="J5011" t="str">
            <v>вкл в п. 3433.</v>
          </cell>
          <cell r="M5011" t="str">
            <v>вкл в п. 3433.</v>
          </cell>
          <cell r="P5011" t="str">
            <v>вкл в п. 3433.</v>
          </cell>
          <cell r="S5011" t="str">
            <v>вкл в п. 3433.</v>
          </cell>
        </row>
        <row r="5012">
          <cell r="H5012" t="str">
            <v>вкл в п. 3433.</v>
          </cell>
          <cell r="J5012" t="str">
            <v>вкл в п. 3433.</v>
          </cell>
          <cell r="M5012" t="str">
            <v>вкл в п. 3433.</v>
          </cell>
          <cell r="P5012" t="str">
            <v>вкл в п. 3433.</v>
          </cell>
          <cell r="S5012" t="str">
            <v>вкл в п. 3433.</v>
          </cell>
        </row>
        <row r="5013">
          <cell r="H5013" t="str">
            <v>вкл в п. 3433.</v>
          </cell>
          <cell r="J5013" t="str">
            <v>вкл в п. 3433.</v>
          </cell>
          <cell r="M5013" t="str">
            <v>вкл в п. 3433.</v>
          </cell>
          <cell r="P5013" t="str">
            <v>вкл в п. 3433.</v>
          </cell>
          <cell r="S5013" t="str">
            <v>вкл в п. 3433.</v>
          </cell>
        </row>
        <row r="5014">
          <cell r="H5014" t="str">
            <v>вкл в п. 3433.</v>
          </cell>
          <cell r="J5014" t="str">
            <v>вкл в п. 3433.</v>
          </cell>
          <cell r="M5014" t="str">
            <v>вкл в п. 3433.</v>
          </cell>
          <cell r="P5014" t="str">
            <v>вкл в п. 3433.</v>
          </cell>
          <cell r="S5014" t="str">
            <v>вкл в п. 3433.</v>
          </cell>
        </row>
        <row r="5015">
          <cell r="H5015" t="str">
            <v>вкл в п. 3433.</v>
          </cell>
          <cell r="J5015" t="str">
            <v>вкл в п. 3433.</v>
          </cell>
          <cell r="M5015" t="str">
            <v>вкл в п. 3433.</v>
          </cell>
          <cell r="P5015" t="str">
            <v>вкл в п. 3433.</v>
          </cell>
          <cell r="S5015" t="str">
            <v>вкл в п. 3433.</v>
          </cell>
        </row>
        <row r="5016">
          <cell r="H5016" t="str">
            <v>вкл в п. 3433.</v>
          </cell>
          <cell r="J5016" t="str">
            <v>вкл в п. 3433.</v>
          </cell>
          <cell r="M5016" t="str">
            <v>вкл в п. 3433.</v>
          </cell>
          <cell r="P5016" t="str">
            <v>вкл в п. 3433.</v>
          </cell>
          <cell r="S5016" t="str">
            <v>вкл в п. 3433.</v>
          </cell>
        </row>
        <row r="5017">
          <cell r="H5017" t="str">
            <v>вкл в п. 3433.</v>
          </cell>
          <cell r="J5017" t="str">
            <v>вкл в п. 3433.</v>
          </cell>
          <cell r="M5017" t="str">
            <v>вкл в п. 3433.</v>
          </cell>
          <cell r="P5017" t="str">
            <v>вкл в п. 3433.</v>
          </cell>
          <cell r="S5017" t="str">
            <v>вкл в п. 3433.</v>
          </cell>
        </row>
        <row r="5018">
          <cell r="H5018" t="str">
            <v>вкл в п. 3433.</v>
          </cell>
          <cell r="J5018" t="str">
            <v>вкл в п. 3433.</v>
          </cell>
          <cell r="M5018" t="str">
            <v>вкл в п. 3433.</v>
          </cell>
          <cell r="P5018" t="str">
            <v>вкл в п. 3433.</v>
          </cell>
          <cell r="S5018" t="str">
            <v>вкл в п. 3433.</v>
          </cell>
        </row>
        <row r="5019">
          <cell r="H5019" t="str">
            <v>вкл в п. 3433.</v>
          </cell>
          <cell r="J5019" t="str">
            <v>вкл в п. 3433.</v>
          </cell>
          <cell r="M5019" t="str">
            <v>вкл в п. 3433.</v>
          </cell>
          <cell r="P5019" t="str">
            <v>вкл в п. 3433.</v>
          </cell>
          <cell r="S5019" t="str">
            <v>вкл в п. 3433.</v>
          </cell>
        </row>
        <row r="5020">
          <cell r="H5020" t="str">
            <v>вкл в п. 3433.</v>
          </cell>
          <cell r="J5020" t="str">
            <v>вкл в п. 3433.</v>
          </cell>
          <cell r="M5020" t="str">
            <v>вкл в п. 3433.</v>
          </cell>
          <cell r="P5020" t="str">
            <v>вкл в п. 3433.</v>
          </cell>
          <cell r="S5020" t="str">
            <v>вкл в п. 3433.</v>
          </cell>
        </row>
        <row r="5021">
          <cell r="H5021" t="str">
            <v>вкл в п. 3433.</v>
          </cell>
          <cell r="J5021" t="str">
            <v>вкл в п. 3433.</v>
          </cell>
          <cell r="M5021" t="str">
            <v>вкл в п. 3433.</v>
          </cell>
          <cell r="P5021" t="str">
            <v>вкл в п. 3433.</v>
          </cell>
          <cell r="S5021" t="str">
            <v>вкл в п. 3433.</v>
          </cell>
        </row>
        <row r="5022">
          <cell r="H5022" t="str">
            <v>вкл в п. 3433.</v>
          </cell>
          <cell r="J5022" t="str">
            <v>вкл в п. 3433.</v>
          </cell>
          <cell r="M5022" t="str">
            <v>вкл в п. 3433.</v>
          </cell>
          <cell r="P5022" t="str">
            <v>вкл в п. 3433.</v>
          </cell>
          <cell r="S5022" t="str">
            <v>вкл в п. 3433.</v>
          </cell>
        </row>
        <row r="5023">
          <cell r="H5023" t="str">
            <v>вкл в п. 3433.</v>
          </cell>
          <cell r="J5023" t="str">
            <v>вкл в п. 3433.</v>
          </cell>
          <cell r="M5023" t="str">
            <v>вкл в п. 3433.</v>
          </cell>
          <cell r="P5023" t="str">
            <v>вкл в п. 3433.</v>
          </cell>
          <cell r="S5023" t="str">
            <v>вкл в п. 3433.</v>
          </cell>
          <cell r="V5023" t="str">
            <v>КИПиА</v>
          </cell>
        </row>
        <row r="5024">
          <cell r="H5024" t="str">
            <v>вкл в п. 3433.</v>
          </cell>
          <cell r="J5024" t="str">
            <v>вкл в п. 3433.</v>
          </cell>
          <cell r="M5024" t="str">
            <v>вкл в п. 3433.</v>
          </cell>
          <cell r="P5024" t="str">
            <v>вкл в п. 3433.</v>
          </cell>
          <cell r="S5024" t="str">
            <v>вкл в п. 3433.</v>
          </cell>
        </row>
        <row r="5025">
          <cell r="H5025" t="str">
            <v>вкл в п. 3433.</v>
          </cell>
          <cell r="J5025" t="str">
            <v>вкл в п. 3433.</v>
          </cell>
          <cell r="M5025" t="str">
            <v>вкл в п. 3433.</v>
          </cell>
          <cell r="P5025" t="str">
            <v>вкл в п. 3433.</v>
          </cell>
          <cell r="S5025" t="str">
            <v>вкл в п. 3433.</v>
          </cell>
        </row>
        <row r="5026">
          <cell r="H5026" t="str">
            <v>вкл в п. 3433.</v>
          </cell>
          <cell r="J5026" t="str">
            <v>вкл в п. 3433.</v>
          </cell>
          <cell r="M5026" t="str">
            <v>вкл в п. 3433.</v>
          </cell>
          <cell r="P5026" t="str">
            <v>вкл в п. 3433.</v>
          </cell>
          <cell r="S5026" t="str">
            <v>вкл в п. 3433.</v>
          </cell>
        </row>
        <row r="5027">
          <cell r="H5027" t="str">
            <v>вкл в п. 3433.</v>
          </cell>
          <cell r="J5027" t="str">
            <v>вкл в п. 3433.</v>
          </cell>
          <cell r="M5027" t="str">
            <v>вкл в п. 3433.</v>
          </cell>
          <cell r="P5027" t="str">
            <v>вкл в п. 3433.</v>
          </cell>
          <cell r="S5027" t="str">
            <v>вкл в п. 3433.</v>
          </cell>
        </row>
        <row r="5028">
          <cell r="H5028" t="str">
            <v>вкл в п. 3433.</v>
          </cell>
          <cell r="J5028" t="str">
            <v>вкл в п. 3433.</v>
          </cell>
          <cell r="M5028" t="str">
            <v>вкл в п. 3433.</v>
          </cell>
          <cell r="P5028" t="str">
            <v>вкл в п. 3433.</v>
          </cell>
          <cell r="S5028" t="str">
            <v>вкл в п. 3433.</v>
          </cell>
        </row>
        <row r="5029">
          <cell r="H5029" t="str">
            <v>вкл в п. 3433.</v>
          </cell>
          <cell r="J5029" t="str">
            <v>вкл в п. 3433.</v>
          </cell>
          <cell r="M5029" t="str">
            <v>вкл в п. 3433.</v>
          </cell>
          <cell r="P5029" t="str">
            <v>вкл в п. 3433.</v>
          </cell>
          <cell r="S5029" t="str">
            <v>вкл в п. 3433.</v>
          </cell>
        </row>
        <row r="5030">
          <cell r="H5030" t="str">
            <v>вкл в п. 3433.</v>
          </cell>
          <cell r="J5030" t="str">
            <v>вкл в п. 3433.</v>
          </cell>
          <cell r="M5030" t="str">
            <v>вкл в п. 3433.</v>
          </cell>
          <cell r="P5030" t="str">
            <v>вкл в п. 3433.</v>
          </cell>
          <cell r="S5030" t="str">
            <v>вкл в п. 3433.</v>
          </cell>
        </row>
        <row r="5031">
          <cell r="H5031" t="str">
            <v>вкл в п. 3433.</v>
          </cell>
          <cell r="J5031" t="str">
            <v>вкл в п. 3433.</v>
          </cell>
          <cell r="M5031" t="str">
            <v>вкл в п. 3433.</v>
          </cell>
          <cell r="P5031" t="str">
            <v>вкл в п. 3433.</v>
          </cell>
          <cell r="S5031" t="str">
            <v>вкл в п. 3433.</v>
          </cell>
        </row>
        <row r="5032">
          <cell r="H5032" t="str">
            <v>вкл в п. 3433.</v>
          </cell>
          <cell r="J5032" t="str">
            <v>вкл в п. 3433.</v>
          </cell>
          <cell r="M5032" t="str">
            <v>вкл в п. 3433.</v>
          </cell>
          <cell r="P5032" t="str">
            <v>вкл в п. 3433.</v>
          </cell>
          <cell r="S5032" t="str">
            <v>вкл в п. 3433.</v>
          </cell>
        </row>
        <row r="5033">
          <cell r="H5033" t="str">
            <v>вкл в п. 3433.</v>
          </cell>
          <cell r="J5033" t="str">
            <v>вкл в п. 3433.</v>
          </cell>
          <cell r="M5033" t="str">
            <v>вкл в п. 3433.</v>
          </cell>
          <cell r="P5033" t="str">
            <v>вкл в п. 3433.</v>
          </cell>
          <cell r="S5033" t="str">
            <v>вкл в п. 3433.</v>
          </cell>
        </row>
        <row r="5034">
          <cell r="H5034" t="str">
            <v>вкл в п. 3433.</v>
          </cell>
          <cell r="J5034" t="str">
            <v>вкл в п. 3433.</v>
          </cell>
          <cell r="M5034" t="str">
            <v>вкл в п. 3433.</v>
          </cell>
          <cell r="P5034" t="str">
            <v>вкл в п. 3433.</v>
          </cell>
          <cell r="S5034" t="str">
            <v>вкл в п. 3433.</v>
          </cell>
        </row>
        <row r="5035">
          <cell r="H5035" t="str">
            <v>вкл в п. 3433.</v>
          </cell>
          <cell r="J5035" t="str">
            <v>вкл в п. 3433.</v>
          </cell>
          <cell r="M5035" t="str">
            <v>вкл в п. 3433.</v>
          </cell>
          <cell r="P5035" t="str">
            <v>вкл в п. 3433.</v>
          </cell>
          <cell r="S5035" t="str">
            <v>вкл в п. 3433.</v>
          </cell>
        </row>
        <row r="5036">
          <cell r="H5036" t="str">
            <v>вкл в п. 3433.</v>
          </cell>
          <cell r="J5036" t="str">
            <v>вкл в п. 3433.</v>
          </cell>
          <cell r="M5036" t="str">
            <v>вкл в п. 3433.</v>
          </cell>
          <cell r="P5036" t="str">
            <v>вкл в п. 3433.</v>
          </cell>
          <cell r="S5036" t="str">
            <v>вкл в п. 3433.</v>
          </cell>
        </row>
        <row r="5037">
          <cell r="H5037" t="str">
            <v>вкл в п. 3433.</v>
          </cell>
          <cell r="J5037" t="str">
            <v>вкл в п. 3433.</v>
          </cell>
          <cell r="M5037" t="str">
            <v>вкл в п. 3433.</v>
          </cell>
          <cell r="P5037" t="str">
            <v>вкл в п. 3433.</v>
          </cell>
          <cell r="S5037" t="str">
            <v>вкл в п. 3433.</v>
          </cell>
        </row>
        <row r="5038">
          <cell r="H5038" t="str">
            <v>вкл в п. 3433.</v>
          </cell>
          <cell r="J5038" t="str">
            <v>вкл в п. 3433.</v>
          </cell>
          <cell r="M5038" t="str">
            <v>вкл в п. 3433.</v>
          </cell>
          <cell r="P5038" t="str">
            <v>вкл в п. 3433.</v>
          </cell>
          <cell r="S5038" t="str">
            <v>вкл в п. 3433.</v>
          </cell>
        </row>
        <row r="5039">
          <cell r="H5039" t="str">
            <v>вкл в п. 3433.</v>
          </cell>
          <cell r="J5039" t="str">
            <v>вкл в п. 3433.</v>
          </cell>
          <cell r="M5039" t="str">
            <v>вкл в п. 3433.</v>
          </cell>
          <cell r="P5039" t="str">
            <v>вкл в п. 3433.</v>
          </cell>
          <cell r="S5039" t="str">
            <v>вкл в п. 3433.</v>
          </cell>
        </row>
        <row r="5040">
          <cell r="H5040" t="str">
            <v>вкл в п. 3433.</v>
          </cell>
          <cell r="J5040" t="str">
            <v>вкл в п. 3433.</v>
          </cell>
          <cell r="M5040" t="str">
            <v>вкл в п. 3433.</v>
          </cell>
          <cell r="P5040" t="str">
            <v>вкл в п. 3433.</v>
          </cell>
          <cell r="S5040" t="str">
            <v>вкл в п. 3433.</v>
          </cell>
        </row>
        <row r="5041">
          <cell r="H5041" t="str">
            <v>вкл в п. 3433.</v>
          </cell>
          <cell r="J5041" t="str">
            <v>вкл в п. 3433.</v>
          </cell>
          <cell r="M5041" t="str">
            <v>вкл в п. 3433.</v>
          </cell>
          <cell r="P5041" t="str">
            <v>вкл в п. 3433.</v>
          </cell>
          <cell r="S5041" t="str">
            <v>вкл в п. 3433.</v>
          </cell>
        </row>
        <row r="5042">
          <cell r="H5042" t="str">
            <v>вкл в п. 3433.</v>
          </cell>
          <cell r="J5042" t="str">
            <v>вкл в п. 3433.</v>
          </cell>
          <cell r="M5042" t="str">
            <v>вкл в п. 3433.</v>
          </cell>
          <cell r="P5042" t="str">
            <v>вкл в п. 3433.</v>
          </cell>
          <cell r="S5042" t="str">
            <v>вкл в п. 3433.</v>
          </cell>
        </row>
        <row r="5043">
          <cell r="H5043" t="str">
            <v>вкл в п. 3433.</v>
          </cell>
          <cell r="J5043" t="str">
            <v>вкл в п. 3433.</v>
          </cell>
          <cell r="M5043" t="str">
            <v>вкл в п. 3433.</v>
          </cell>
          <cell r="P5043" t="str">
            <v>вкл в п. 3433.</v>
          </cell>
          <cell r="S5043" t="str">
            <v>вкл в п. 3433.</v>
          </cell>
        </row>
        <row r="5044">
          <cell r="H5044" t="str">
            <v>вкл в п. 3433.</v>
          </cell>
          <cell r="J5044" t="str">
            <v>вкл в п. 3433.</v>
          </cell>
          <cell r="M5044" t="str">
            <v>вкл в п. 3433.</v>
          </cell>
          <cell r="P5044" t="str">
            <v>вкл в п. 3433.</v>
          </cell>
          <cell r="S5044" t="str">
            <v>вкл в п. 3433.</v>
          </cell>
        </row>
        <row r="5045">
          <cell r="H5045" t="str">
            <v>вкл в п. 3433.</v>
          </cell>
          <cell r="J5045" t="str">
            <v>вкл в п. 3433.</v>
          </cell>
          <cell r="M5045" t="str">
            <v>вкл в п. 3433.</v>
          </cell>
          <cell r="P5045" t="str">
            <v>вкл в п. 3433.</v>
          </cell>
          <cell r="S5045" t="str">
            <v>вкл в п. 3433.</v>
          </cell>
        </row>
        <row r="5046">
          <cell r="H5046" t="str">
            <v>вкл в п. 3433.</v>
          </cell>
          <cell r="J5046" t="str">
            <v>вкл в п. 3433.</v>
          </cell>
          <cell r="M5046" t="str">
            <v>вкл в п. 3433.</v>
          </cell>
          <cell r="P5046" t="str">
            <v>вкл в п. 3433.</v>
          </cell>
          <cell r="S5046" t="str">
            <v>вкл в п. 3433.</v>
          </cell>
        </row>
        <row r="5047">
          <cell r="H5047" t="str">
            <v>вкл в п. 3433.</v>
          </cell>
          <cell r="J5047" t="str">
            <v>вкл в п. 3433.</v>
          </cell>
          <cell r="M5047" t="str">
            <v>вкл в п. 3433.</v>
          </cell>
          <cell r="P5047" t="str">
            <v>вкл в п. 3433.</v>
          </cell>
          <cell r="S5047" t="str">
            <v>вкл в п. 3433.</v>
          </cell>
        </row>
        <row r="5048">
          <cell r="H5048" t="str">
            <v>вкл в п. 3433.</v>
          </cell>
          <cell r="J5048" t="str">
            <v>вкл в п. 3433.</v>
          </cell>
          <cell r="M5048" t="str">
            <v>вкл в п. 3433.</v>
          </cell>
          <cell r="P5048" t="str">
            <v>вкл в п. 3433.</v>
          </cell>
          <cell r="S5048" t="str">
            <v>вкл в п. 3433.</v>
          </cell>
        </row>
        <row r="5049">
          <cell r="H5049" t="str">
            <v>вкл в п. 3433.</v>
          </cell>
          <cell r="J5049" t="str">
            <v>вкл в п. 3433.</v>
          </cell>
          <cell r="M5049" t="str">
            <v>вкл в п. 3433.</v>
          </cell>
          <cell r="P5049" t="str">
            <v>вкл в п. 3433.</v>
          </cell>
          <cell r="S5049" t="str">
            <v>вкл в п. 3433.</v>
          </cell>
        </row>
        <row r="5050">
          <cell r="H5050" t="str">
            <v>вкл в п. 3433.</v>
          </cell>
          <cell r="J5050" t="str">
            <v>вкл в п. 3433.</v>
          </cell>
          <cell r="M5050" t="str">
            <v>вкл в п. 3433.</v>
          </cell>
          <cell r="P5050" t="str">
            <v>вкл в п. 3433.</v>
          </cell>
          <cell r="S5050" t="str">
            <v>вкл в п. 3433.</v>
          </cell>
        </row>
        <row r="5051">
          <cell r="H5051" t="str">
            <v>вкл в п. 3433.</v>
          </cell>
          <cell r="J5051" t="str">
            <v>вкл в п. 3433.</v>
          </cell>
          <cell r="M5051" t="str">
            <v>вкл в п. 3433.</v>
          </cell>
          <cell r="P5051" t="str">
            <v>вкл в п. 3433.</v>
          </cell>
          <cell r="S5051" t="str">
            <v>вкл в п. 3433.</v>
          </cell>
          <cell r="V5051" t="str">
            <v>КИПиА</v>
          </cell>
        </row>
        <row r="5052">
          <cell r="H5052" t="str">
            <v>вкл в п. 3433.</v>
          </cell>
          <cell r="J5052" t="str">
            <v>вкл в п. 3433.</v>
          </cell>
          <cell r="M5052" t="str">
            <v>вкл в п. 3433.</v>
          </cell>
          <cell r="P5052" t="str">
            <v>вкл в п. 3433.</v>
          </cell>
          <cell r="S5052" t="str">
            <v>вкл в п. 3433.</v>
          </cell>
        </row>
        <row r="5053">
          <cell r="H5053" t="str">
            <v>вкл в п. 3433.</v>
          </cell>
          <cell r="J5053" t="str">
            <v>вкл в п. 3433.</v>
          </cell>
          <cell r="M5053" t="str">
            <v>вкл в п. 3433.</v>
          </cell>
          <cell r="P5053" t="str">
            <v>вкл в п. 3433.</v>
          </cell>
          <cell r="S5053" t="str">
            <v>вкл в п. 3433.</v>
          </cell>
        </row>
        <row r="5054">
          <cell r="H5054" t="str">
            <v>вкл в п. 3433.</v>
          </cell>
          <cell r="J5054" t="str">
            <v>вкл в п. 3433.</v>
          </cell>
          <cell r="M5054" t="str">
            <v>вкл в п. 3433.</v>
          </cell>
          <cell r="P5054" t="str">
            <v>вкл в п. 3433.</v>
          </cell>
          <cell r="S5054" t="str">
            <v>вкл в п. 3433.</v>
          </cell>
        </row>
        <row r="5055">
          <cell r="H5055" t="str">
            <v>вкл в п. 3433.</v>
          </cell>
          <cell r="J5055" t="str">
            <v>вкл в п. 3433.</v>
          </cell>
          <cell r="M5055" t="str">
            <v>вкл в п. 3433.</v>
          </cell>
          <cell r="P5055" t="str">
            <v>вкл в п. 3433.</v>
          </cell>
          <cell r="S5055" t="str">
            <v>вкл в п. 3433.</v>
          </cell>
        </row>
        <row r="5056">
          <cell r="H5056" t="str">
            <v>вкл в п. 3433.</v>
          </cell>
          <cell r="J5056" t="str">
            <v>вкл в п. 3433.</v>
          </cell>
          <cell r="M5056" t="str">
            <v>вкл в п. 3433.</v>
          </cell>
          <cell r="P5056" t="str">
            <v>вкл в п. 3433.</v>
          </cell>
          <cell r="S5056" t="str">
            <v>вкл в п. 3433.</v>
          </cell>
        </row>
        <row r="5057">
          <cell r="H5057" t="str">
            <v>вкл в п. 3433.</v>
          </cell>
          <cell r="J5057" t="str">
            <v>вкл в п. 3433.</v>
          </cell>
          <cell r="M5057" t="str">
            <v>вкл в п. 3433.</v>
          </cell>
          <cell r="P5057" t="str">
            <v>вкл в п. 3433.</v>
          </cell>
          <cell r="S5057" t="str">
            <v>вкл в п. 3433.</v>
          </cell>
        </row>
        <row r="5058">
          <cell r="H5058" t="str">
            <v>вкл в п. 3433.</v>
          </cell>
          <cell r="J5058" t="str">
            <v>вкл в п. 3433.</v>
          </cell>
          <cell r="M5058" t="str">
            <v>вкл в п. 3433.</v>
          </cell>
          <cell r="P5058" t="str">
            <v>вкл в п. 3433.</v>
          </cell>
          <cell r="S5058" t="str">
            <v>вкл в п. 3433.</v>
          </cell>
        </row>
        <row r="5059">
          <cell r="H5059" t="str">
            <v>вкл в п. 3433.</v>
          </cell>
          <cell r="J5059" t="str">
            <v>вкл в п. 3433.</v>
          </cell>
          <cell r="M5059" t="str">
            <v>вкл в п. 3433.</v>
          </cell>
          <cell r="P5059" t="str">
            <v>вкл в п. 3433.</v>
          </cell>
          <cell r="S5059" t="str">
            <v>вкл в п. 3433.</v>
          </cell>
        </row>
        <row r="5060">
          <cell r="H5060" t="str">
            <v>вкл в п. 3433.</v>
          </cell>
          <cell r="J5060" t="str">
            <v>вкл в п. 3433.</v>
          </cell>
          <cell r="M5060" t="str">
            <v>вкл в п. 3433.</v>
          </cell>
          <cell r="P5060" t="str">
            <v>вкл в п. 3433.</v>
          </cell>
          <cell r="S5060" t="str">
            <v>вкл в п. 3433.</v>
          </cell>
        </row>
        <row r="5061">
          <cell r="H5061" t="str">
            <v>вкл в п. 3433.</v>
          </cell>
          <cell r="J5061" t="str">
            <v>вкл в п. 3433.</v>
          </cell>
          <cell r="M5061" t="str">
            <v>вкл в п. 3433.</v>
          </cell>
          <cell r="P5061" t="str">
            <v>вкл в п. 3433.</v>
          </cell>
          <cell r="S5061" t="str">
            <v>вкл в п. 3433.</v>
          </cell>
        </row>
        <row r="5062">
          <cell r="H5062" t="str">
            <v>вкл в п. 3433.</v>
          </cell>
          <cell r="J5062" t="str">
            <v>вкл в п. 3433.</v>
          </cell>
          <cell r="M5062" t="str">
            <v>вкл в п. 3433.</v>
          </cell>
          <cell r="P5062" t="str">
            <v>вкл в п. 3433.</v>
          </cell>
          <cell r="S5062" t="str">
            <v>вкл в п. 3433.</v>
          </cell>
          <cell r="V5062" t="str">
            <v>КИПиА</v>
          </cell>
        </row>
        <row r="5063">
          <cell r="H5063" t="str">
            <v>вкл в п. 3433.</v>
          </cell>
          <cell r="J5063" t="str">
            <v>вкл в п. 3433.</v>
          </cell>
          <cell r="M5063" t="str">
            <v>вкл в п. 3433.</v>
          </cell>
          <cell r="P5063" t="str">
            <v>вкл в п. 3433.</v>
          </cell>
          <cell r="S5063" t="str">
            <v>вкл в п. 3433.</v>
          </cell>
        </row>
        <row r="5064">
          <cell r="H5064" t="str">
            <v>вкл в п. 3433.</v>
          </cell>
          <cell r="J5064" t="str">
            <v>вкл в п. 3433.</v>
          </cell>
          <cell r="M5064" t="str">
            <v>вкл в п. 3433.</v>
          </cell>
          <cell r="P5064" t="str">
            <v>вкл в п. 3433.</v>
          </cell>
          <cell r="S5064" t="str">
            <v>вкл в п. 3433.</v>
          </cell>
        </row>
        <row r="5065">
          <cell r="H5065" t="str">
            <v>вкл в п. 3433.</v>
          </cell>
          <cell r="J5065" t="str">
            <v>вкл в п. 3433.</v>
          </cell>
          <cell r="M5065" t="str">
            <v>вкл в п. 3433.</v>
          </cell>
          <cell r="P5065" t="str">
            <v>вкл в п. 3433.</v>
          </cell>
          <cell r="S5065" t="str">
            <v>вкл в п. 3433.</v>
          </cell>
        </row>
        <row r="5066">
          <cell r="H5066" t="str">
            <v>вкл в п. 3433.</v>
          </cell>
          <cell r="J5066" t="str">
            <v>вкл в п. 3433.</v>
          </cell>
          <cell r="M5066" t="str">
            <v>вкл в п. 3433.</v>
          </cell>
          <cell r="P5066" t="str">
            <v>вкл в п. 3433.</v>
          </cell>
          <cell r="S5066" t="str">
            <v>вкл в п. 3433.</v>
          </cell>
        </row>
        <row r="5067">
          <cell r="H5067" t="str">
            <v>вкл в п. 3433.</v>
          </cell>
          <cell r="J5067" t="str">
            <v>вкл в п. 3433.</v>
          </cell>
          <cell r="M5067" t="str">
            <v>вкл в п. 3433.</v>
          </cell>
          <cell r="P5067" t="str">
            <v>вкл в п. 3433.</v>
          </cell>
          <cell r="S5067" t="str">
            <v>вкл в п. 3433.</v>
          </cell>
        </row>
        <row r="5068">
          <cell r="H5068" t="str">
            <v>вкл в п. 3433.</v>
          </cell>
          <cell r="J5068" t="str">
            <v>вкл в п. 3433.</v>
          </cell>
          <cell r="M5068" t="str">
            <v>вкл в п. 3433.</v>
          </cell>
          <cell r="P5068" t="str">
            <v>вкл в п. 3433.</v>
          </cell>
          <cell r="S5068" t="str">
            <v>вкл в п. 3433.</v>
          </cell>
        </row>
        <row r="5069">
          <cell r="H5069" t="str">
            <v>вкл в п. 3433.</v>
          </cell>
          <cell r="J5069" t="str">
            <v>вкл в п. 3433.</v>
          </cell>
          <cell r="M5069" t="str">
            <v>вкл в п. 3433.</v>
          </cell>
          <cell r="P5069" t="str">
            <v>вкл в п. 3433.</v>
          </cell>
          <cell r="S5069" t="str">
            <v>вкл в п. 3433.</v>
          </cell>
        </row>
        <row r="5070">
          <cell r="H5070" t="str">
            <v>вкл в п. 3433.</v>
          </cell>
          <cell r="J5070" t="str">
            <v>вкл в п. 3433.</v>
          </cell>
          <cell r="M5070" t="str">
            <v>вкл в п. 3433.</v>
          </cell>
          <cell r="P5070" t="str">
            <v>вкл в п. 3433.</v>
          </cell>
          <cell r="S5070" t="str">
            <v>вкл в п. 3433.</v>
          </cell>
          <cell r="V5070" t="str">
            <v>КИПиА</v>
          </cell>
        </row>
        <row r="5071">
          <cell r="H5071" t="str">
            <v>вкл в п. 3433.</v>
          </cell>
          <cell r="J5071" t="str">
            <v>вкл в п. 3433.</v>
          </cell>
          <cell r="M5071" t="str">
            <v>вкл в п. 3433.</v>
          </cell>
          <cell r="P5071" t="str">
            <v>вкл в п. 3433.</v>
          </cell>
          <cell r="S5071" t="str">
            <v>вкл в п. 3433.</v>
          </cell>
        </row>
        <row r="5072">
          <cell r="H5072" t="str">
            <v>вкл в п. 3433.</v>
          </cell>
          <cell r="J5072" t="str">
            <v>вкл в п. 3433.</v>
          </cell>
          <cell r="M5072" t="str">
            <v>вкл в п. 3433.</v>
          </cell>
          <cell r="P5072" t="str">
            <v>вкл в п. 3433.</v>
          </cell>
          <cell r="S5072" t="str">
            <v>вкл в п. 3433.</v>
          </cell>
        </row>
        <row r="5073">
          <cell r="H5073" t="str">
            <v>вкл в п. 3433.</v>
          </cell>
          <cell r="J5073" t="str">
            <v>вкл в п. 3433.</v>
          </cell>
          <cell r="M5073" t="str">
            <v>вкл в п. 3433.</v>
          </cell>
          <cell r="P5073" t="str">
            <v>вкл в п. 3433.</v>
          </cell>
          <cell r="S5073" t="str">
            <v>вкл в п. 3433.</v>
          </cell>
        </row>
        <row r="5074">
          <cell r="H5074" t="str">
            <v>вкл в п. 3433.</v>
          </cell>
          <cell r="J5074" t="str">
            <v>вкл в п. 3433.</v>
          </cell>
          <cell r="M5074" t="str">
            <v>вкл в п. 3433.</v>
          </cell>
          <cell r="P5074" t="str">
            <v>вкл в п. 3433.</v>
          </cell>
          <cell r="S5074" t="str">
            <v>вкл в п. 3433.</v>
          </cell>
        </row>
        <row r="5075">
          <cell r="H5075" t="str">
            <v>вкл в п. 3433.</v>
          </cell>
          <cell r="J5075" t="str">
            <v>вкл в п. 3433.</v>
          </cell>
          <cell r="M5075" t="str">
            <v>вкл в п. 3433.</v>
          </cell>
          <cell r="P5075" t="str">
            <v>вкл в п. 3433.</v>
          </cell>
          <cell r="S5075" t="str">
            <v>вкл в п. 3433.</v>
          </cell>
        </row>
        <row r="5076">
          <cell r="H5076" t="str">
            <v>вкл в п. 3433.</v>
          </cell>
          <cell r="J5076" t="str">
            <v>вкл в п. 3433.</v>
          </cell>
          <cell r="M5076" t="str">
            <v>вкл в п. 3433.</v>
          </cell>
          <cell r="P5076" t="str">
            <v>вкл в п. 3433.</v>
          </cell>
          <cell r="S5076" t="str">
            <v>вкл в п. 3433.</v>
          </cell>
        </row>
        <row r="5077">
          <cell r="H5077" t="str">
            <v>вкл в п. 3433.</v>
          </cell>
          <cell r="J5077" t="str">
            <v>вкл в п. 3433.</v>
          </cell>
          <cell r="M5077" t="str">
            <v>вкл в п. 3433.</v>
          </cell>
          <cell r="P5077" t="str">
            <v>вкл в п. 3433.</v>
          </cell>
          <cell r="S5077" t="str">
            <v>вкл в п. 3433.</v>
          </cell>
        </row>
        <row r="5078">
          <cell r="H5078" t="str">
            <v>вкл в п. 3433.</v>
          </cell>
          <cell r="J5078" t="str">
            <v>вкл в п. 3433.</v>
          </cell>
          <cell r="M5078" t="str">
            <v>вкл в п. 3433.</v>
          </cell>
          <cell r="P5078" t="str">
            <v>вкл в п. 3433.</v>
          </cell>
          <cell r="S5078" t="str">
            <v>вкл в п. 3433.</v>
          </cell>
        </row>
        <row r="5079">
          <cell r="H5079" t="str">
            <v>вкл в п. 3433.</v>
          </cell>
          <cell r="J5079" t="str">
            <v>вкл в п. 3433.</v>
          </cell>
          <cell r="M5079" t="str">
            <v>вкл в п. 3433.</v>
          </cell>
          <cell r="P5079" t="str">
            <v>вкл в п. 3433.</v>
          </cell>
          <cell r="S5079" t="str">
            <v>вкл в п. 3433.</v>
          </cell>
        </row>
        <row r="5080">
          <cell r="H5080" t="str">
            <v>вкл в п. 3433.</v>
          </cell>
          <cell r="J5080" t="str">
            <v>вкл в п. 3433.</v>
          </cell>
          <cell r="M5080" t="str">
            <v>вкл в п. 3433.</v>
          </cell>
          <cell r="P5080" t="str">
            <v>вкл в п. 3433.</v>
          </cell>
          <cell r="S5080" t="str">
            <v>вкл в п. 3433.</v>
          </cell>
        </row>
        <row r="5081">
          <cell r="H5081" t="str">
            <v>вкл в п. 3433.</v>
          </cell>
          <cell r="J5081" t="str">
            <v>вкл в п. 3433.</v>
          </cell>
          <cell r="M5081" t="str">
            <v>вкл в п. 3433.</v>
          </cell>
          <cell r="P5081" t="str">
            <v>вкл в п. 3433.</v>
          </cell>
          <cell r="S5081" t="str">
            <v>вкл в п. 3433.</v>
          </cell>
          <cell r="V5081" t="str">
            <v>КИПиА</v>
          </cell>
        </row>
        <row r="5082">
          <cell r="H5082" t="str">
            <v>вкл в п. 3433.</v>
          </cell>
          <cell r="J5082" t="str">
            <v>вкл в п. 3433.</v>
          </cell>
          <cell r="M5082" t="str">
            <v>вкл в п. 3433.</v>
          </cell>
          <cell r="P5082" t="str">
            <v>вкл в п. 3433.</v>
          </cell>
          <cell r="S5082" t="str">
            <v>вкл в п. 3433.</v>
          </cell>
        </row>
        <row r="5083">
          <cell r="H5083" t="str">
            <v>вкл в п. 3433.</v>
          </cell>
          <cell r="J5083" t="str">
            <v>вкл в п. 3433.</v>
          </cell>
          <cell r="M5083" t="str">
            <v>вкл в п. 3433.</v>
          </cell>
          <cell r="P5083" t="str">
            <v>вкл в п. 3433.</v>
          </cell>
          <cell r="S5083" t="str">
            <v>вкл в п. 3433.</v>
          </cell>
        </row>
        <row r="5084">
          <cell r="H5084" t="str">
            <v>вкл в п. 3433.</v>
          </cell>
          <cell r="J5084" t="str">
            <v>вкл в п. 3433.</v>
          </cell>
          <cell r="M5084" t="str">
            <v>вкл в п. 3433.</v>
          </cell>
          <cell r="P5084" t="str">
            <v>вкл в п. 3433.</v>
          </cell>
          <cell r="S5084" t="str">
            <v>вкл в п. 3433.</v>
          </cell>
        </row>
        <row r="5085">
          <cell r="H5085" t="str">
            <v>вкл в п. 3433.</v>
          </cell>
          <cell r="J5085" t="str">
            <v>вкл в п. 3433.</v>
          </cell>
          <cell r="M5085" t="str">
            <v>вкл в п. 3433.</v>
          </cell>
          <cell r="P5085" t="str">
            <v>вкл в п. 3433.</v>
          </cell>
          <cell r="S5085" t="str">
            <v>вкл в п. 3433.</v>
          </cell>
        </row>
        <row r="5086">
          <cell r="H5086" t="str">
            <v>вкл в п. 3433.</v>
          </cell>
          <cell r="J5086" t="str">
            <v>вкл в п. 3433.</v>
          </cell>
          <cell r="M5086" t="str">
            <v>вкл в п. 3433.</v>
          </cell>
          <cell r="P5086" t="str">
            <v>вкл в п. 3433.</v>
          </cell>
          <cell r="S5086" t="str">
            <v>вкл в п. 3433.</v>
          </cell>
        </row>
        <row r="5087">
          <cell r="H5087" t="str">
            <v>вкл в п. 3433.</v>
          </cell>
          <cell r="J5087" t="str">
            <v>вкл в п. 3433.</v>
          </cell>
          <cell r="M5087" t="str">
            <v>вкл в п. 3433.</v>
          </cell>
          <cell r="P5087" t="str">
            <v>вкл в п. 3433.</v>
          </cell>
          <cell r="S5087" t="str">
            <v>вкл в п. 3433.</v>
          </cell>
          <cell r="V5087" t="str">
            <v>КИПиА</v>
          </cell>
        </row>
        <row r="5088">
          <cell r="H5088" t="str">
            <v>вкл в п. 3433.</v>
          </cell>
          <cell r="J5088" t="str">
            <v>вкл в п. 3433.</v>
          </cell>
          <cell r="M5088" t="str">
            <v>вкл в п. 3433.</v>
          </cell>
          <cell r="P5088" t="str">
            <v>вкл в п. 3433.</v>
          </cell>
          <cell r="S5088" t="str">
            <v>вкл в п. 3433.</v>
          </cell>
        </row>
        <row r="5089">
          <cell r="H5089" t="str">
            <v>вкл в п. 3433.</v>
          </cell>
          <cell r="J5089" t="str">
            <v>вкл в п. 3433.</v>
          </cell>
          <cell r="M5089" t="str">
            <v>вкл в п. 3433.</v>
          </cell>
          <cell r="P5089" t="str">
            <v>вкл в п. 3433.</v>
          </cell>
          <cell r="S5089" t="str">
            <v>вкл в п. 3433.</v>
          </cell>
        </row>
        <row r="5090">
          <cell r="H5090" t="str">
            <v>вкл в п. 3433.</v>
          </cell>
          <cell r="J5090" t="str">
            <v>вкл в п. 3433.</v>
          </cell>
          <cell r="M5090" t="str">
            <v>вкл в п. 3433.</v>
          </cell>
          <cell r="P5090" t="str">
            <v>вкл в п. 3433.</v>
          </cell>
          <cell r="S5090" t="str">
            <v>вкл в п. 3433.</v>
          </cell>
        </row>
        <row r="5091">
          <cell r="H5091" t="str">
            <v>вкл в п. 3433.</v>
          </cell>
          <cell r="J5091" t="str">
            <v>вкл в п. 3433.</v>
          </cell>
          <cell r="M5091" t="str">
            <v>вкл в п. 3433.</v>
          </cell>
          <cell r="P5091" t="str">
            <v>вкл в п. 3433.</v>
          </cell>
          <cell r="S5091" t="str">
            <v>вкл в п. 3433.</v>
          </cell>
        </row>
        <row r="5092">
          <cell r="H5092" t="str">
            <v>вкл в п. 3433.</v>
          </cell>
          <cell r="J5092" t="str">
            <v>вкл в п. 3433.</v>
          </cell>
          <cell r="M5092" t="str">
            <v>вкл в п. 3433.</v>
          </cell>
          <cell r="P5092" t="str">
            <v>вкл в п. 3433.</v>
          </cell>
          <cell r="S5092" t="str">
            <v>вкл в п. 3433.</v>
          </cell>
          <cell r="V5092" t="str">
            <v>КИПиА</v>
          </cell>
        </row>
        <row r="5093">
          <cell r="H5093" t="str">
            <v>вкл в п. 3433.</v>
          </cell>
          <cell r="J5093" t="str">
            <v>вкл в п. 3433.</v>
          </cell>
          <cell r="M5093" t="str">
            <v>вкл в п. 3433.</v>
          </cell>
          <cell r="P5093" t="str">
            <v>вкл в п. 3433.</v>
          </cell>
          <cell r="S5093" t="str">
            <v>вкл в п. 3433.</v>
          </cell>
        </row>
        <row r="5094">
          <cell r="H5094" t="str">
            <v>вкл в п. 3433.</v>
          </cell>
          <cell r="J5094" t="str">
            <v>вкл в п. 3433.</v>
          </cell>
          <cell r="M5094" t="str">
            <v>вкл в п. 3433.</v>
          </cell>
          <cell r="P5094" t="str">
            <v>вкл в п. 3433.</v>
          </cell>
          <cell r="S5094" t="str">
            <v>вкл в п. 3433.</v>
          </cell>
        </row>
        <row r="5095">
          <cell r="H5095" t="str">
            <v>вкл в п. 3433.</v>
          </cell>
          <cell r="J5095" t="str">
            <v>вкл в п. 3433.</v>
          </cell>
          <cell r="M5095" t="str">
            <v>вкл в п. 3433.</v>
          </cell>
          <cell r="P5095" t="str">
            <v>вкл в п. 3433.</v>
          </cell>
          <cell r="S5095" t="str">
            <v>вкл в п. 3433.</v>
          </cell>
        </row>
        <row r="5096">
          <cell r="H5096" t="str">
            <v>вкл в п. 3433.</v>
          </cell>
          <cell r="J5096" t="str">
            <v>вкл в п. 3433.</v>
          </cell>
          <cell r="M5096" t="str">
            <v>вкл в п. 3433.</v>
          </cell>
          <cell r="P5096" t="str">
            <v>вкл в п. 3433.</v>
          </cell>
          <cell r="S5096" t="str">
            <v>вкл в п. 3433.</v>
          </cell>
        </row>
        <row r="5097">
          <cell r="H5097" t="str">
            <v>вкл в п. 3433.</v>
          </cell>
          <cell r="J5097" t="str">
            <v>вкл в п. 3433.</v>
          </cell>
          <cell r="M5097" t="str">
            <v>вкл в п. 3433.</v>
          </cell>
          <cell r="P5097" t="str">
            <v>вкл в п. 3433.</v>
          </cell>
          <cell r="S5097" t="str">
            <v>вкл в п. 3433.</v>
          </cell>
        </row>
        <row r="5098">
          <cell r="H5098" t="str">
            <v>вкл в п. 3433.</v>
          </cell>
          <cell r="J5098" t="str">
            <v>вкл в п. 3433.</v>
          </cell>
          <cell r="M5098" t="str">
            <v>вкл в п. 3433.</v>
          </cell>
          <cell r="P5098" t="str">
            <v>вкл в п. 3433.</v>
          </cell>
          <cell r="S5098" t="str">
            <v>вкл в п. 3433.</v>
          </cell>
          <cell r="V5098" t="str">
            <v>КИПиА</v>
          </cell>
        </row>
        <row r="5099">
          <cell r="H5099" t="str">
            <v>вкл в п. 3433.</v>
          </cell>
          <cell r="J5099" t="str">
            <v>вкл в п. 3433.</v>
          </cell>
          <cell r="M5099" t="str">
            <v>вкл в п. 3433.</v>
          </cell>
          <cell r="P5099" t="str">
            <v>вкл в п. 3433.</v>
          </cell>
          <cell r="S5099" t="str">
            <v>вкл в п. 3433.</v>
          </cell>
        </row>
        <row r="5100">
          <cell r="H5100" t="str">
            <v>вкл в п. 3433.</v>
          </cell>
          <cell r="J5100" t="str">
            <v>вкл в п. 3433.</v>
          </cell>
          <cell r="M5100" t="str">
            <v>вкл в п. 3433.</v>
          </cell>
          <cell r="P5100" t="str">
            <v>вкл в п. 3433.</v>
          </cell>
          <cell r="S5100" t="str">
            <v>вкл в п. 3433.</v>
          </cell>
        </row>
        <row r="5101">
          <cell r="H5101" t="str">
            <v>вкл в п. 3433.</v>
          </cell>
          <cell r="J5101" t="str">
            <v>вкл в п. 3433.</v>
          </cell>
          <cell r="M5101" t="str">
            <v>вкл в п. 3433.</v>
          </cell>
          <cell r="P5101" t="str">
            <v>вкл в п. 3433.</v>
          </cell>
          <cell r="S5101" t="str">
            <v>вкл в п. 3433.</v>
          </cell>
        </row>
        <row r="5102">
          <cell r="H5102" t="str">
            <v>вкл в п. 3433.</v>
          </cell>
          <cell r="J5102" t="str">
            <v>вкл в п. 3433.</v>
          </cell>
          <cell r="M5102" t="str">
            <v>вкл в п. 3433.</v>
          </cell>
          <cell r="P5102" t="str">
            <v>вкл в п. 3433.</v>
          </cell>
          <cell r="S5102" t="str">
            <v>вкл в п. 3433.</v>
          </cell>
        </row>
        <row r="5103">
          <cell r="H5103" t="str">
            <v>вкл в п. 3433.</v>
          </cell>
          <cell r="J5103" t="str">
            <v>вкл в п. 3433.</v>
          </cell>
          <cell r="M5103" t="str">
            <v>вкл в п. 3433.</v>
          </cell>
          <cell r="P5103" t="str">
            <v>вкл в п. 3433.</v>
          </cell>
          <cell r="S5103" t="str">
            <v>вкл в п. 3433.</v>
          </cell>
        </row>
        <row r="5104">
          <cell r="H5104" t="str">
            <v>вкл в п. 3433.</v>
          </cell>
          <cell r="J5104" t="str">
            <v>вкл в п. 3433.</v>
          </cell>
          <cell r="M5104" t="str">
            <v>вкл в п. 3433.</v>
          </cell>
          <cell r="P5104" t="str">
            <v>вкл в п. 3433.</v>
          </cell>
          <cell r="S5104" t="str">
            <v>вкл в п. 3433.</v>
          </cell>
        </row>
        <row r="5105">
          <cell r="H5105" t="str">
            <v>вкл в п. 3433.</v>
          </cell>
          <cell r="J5105" t="str">
            <v>вкл в п. 3433.</v>
          </cell>
          <cell r="M5105" t="str">
            <v>вкл в п. 3433.</v>
          </cell>
          <cell r="P5105" t="str">
            <v>вкл в п. 3433.</v>
          </cell>
          <cell r="S5105" t="str">
            <v>вкл в п. 3433.</v>
          </cell>
        </row>
        <row r="5106">
          <cell r="H5106" t="str">
            <v>вкл в п. 3433.</v>
          </cell>
          <cell r="J5106" t="str">
            <v>вкл в п. 3433.</v>
          </cell>
          <cell r="M5106" t="str">
            <v>вкл в п. 3433.</v>
          </cell>
          <cell r="P5106" t="str">
            <v>вкл в п. 3433.</v>
          </cell>
          <cell r="S5106" t="str">
            <v>вкл в п. 3433.</v>
          </cell>
        </row>
        <row r="5107">
          <cell r="H5107" t="str">
            <v>вкл в п. 3433.</v>
          </cell>
          <cell r="J5107" t="str">
            <v>вкл в п. 3433.</v>
          </cell>
          <cell r="M5107" t="str">
            <v>вкл в п. 3433.</v>
          </cell>
          <cell r="P5107" t="str">
            <v>вкл в п. 3433.</v>
          </cell>
          <cell r="S5107" t="str">
            <v>вкл в п. 3433.</v>
          </cell>
        </row>
        <row r="5108">
          <cell r="H5108" t="str">
            <v>вкл в п. 3433.</v>
          </cell>
          <cell r="J5108" t="str">
            <v>вкл в п. 3433.</v>
          </cell>
          <cell r="M5108" t="str">
            <v>вкл в п. 3433.</v>
          </cell>
          <cell r="P5108" t="str">
            <v>вкл в п. 3433.</v>
          </cell>
          <cell r="S5108" t="str">
            <v>вкл в п. 3433.</v>
          </cell>
        </row>
        <row r="5109">
          <cell r="H5109" t="str">
            <v>вкл в п. 3433.</v>
          </cell>
          <cell r="J5109" t="str">
            <v>вкл в п. 3433.</v>
          </cell>
          <cell r="M5109" t="str">
            <v>вкл в п. 3433.</v>
          </cell>
          <cell r="P5109" t="str">
            <v>вкл в п. 3433.</v>
          </cell>
          <cell r="S5109" t="str">
            <v>вкл в п. 3433.</v>
          </cell>
        </row>
        <row r="5110">
          <cell r="H5110" t="str">
            <v>вкл в п. 3433.</v>
          </cell>
          <cell r="J5110" t="str">
            <v>вкл в п. 3433.</v>
          </cell>
          <cell r="M5110" t="str">
            <v>вкл в п. 3433.</v>
          </cell>
          <cell r="P5110" t="str">
            <v>вкл в п. 3433.</v>
          </cell>
          <cell r="S5110" t="str">
            <v>вкл в п. 3433.</v>
          </cell>
        </row>
        <row r="5111">
          <cell r="H5111" t="str">
            <v>вкл в п. 3433.</v>
          </cell>
          <cell r="J5111" t="str">
            <v>вкл в п. 3433.</v>
          </cell>
          <cell r="M5111" t="str">
            <v>вкл в п. 3433.</v>
          </cell>
          <cell r="P5111" t="str">
            <v>вкл в п. 3433.</v>
          </cell>
          <cell r="S5111" t="str">
            <v>вкл в п. 3433.</v>
          </cell>
        </row>
        <row r="5112">
          <cell r="H5112" t="str">
            <v>вкл в п. 3433.</v>
          </cell>
          <cell r="J5112" t="str">
            <v>вкл в п. 3433.</v>
          </cell>
          <cell r="M5112" t="str">
            <v>вкл в п. 3433.</v>
          </cell>
          <cell r="P5112" t="str">
            <v>вкл в п. 3433.</v>
          </cell>
          <cell r="S5112" t="str">
            <v>вкл в п. 3433.</v>
          </cell>
        </row>
        <row r="5113">
          <cell r="H5113" t="str">
            <v>вкл в п. 3433.</v>
          </cell>
          <cell r="J5113" t="str">
            <v>вкл в п. 3433.</v>
          </cell>
          <cell r="M5113" t="str">
            <v>вкл в п. 3433.</v>
          </cell>
          <cell r="P5113" t="str">
            <v>вкл в п. 3433.</v>
          </cell>
          <cell r="S5113" t="str">
            <v>вкл в п. 3433.</v>
          </cell>
        </row>
        <row r="5114">
          <cell r="H5114" t="str">
            <v>вкл в п. 3433.</v>
          </cell>
          <cell r="J5114" t="str">
            <v>вкл в п. 3433.</v>
          </cell>
          <cell r="M5114" t="str">
            <v>вкл в п. 3433.</v>
          </cell>
          <cell r="P5114" t="str">
            <v>вкл в п. 3433.</v>
          </cell>
          <cell r="S5114" t="str">
            <v>вкл в п. 3433.</v>
          </cell>
        </row>
        <row r="5115">
          <cell r="H5115" t="str">
            <v>вкл в п. 3433.</v>
          </cell>
          <cell r="J5115" t="str">
            <v>вкл в п. 3433.</v>
          </cell>
          <cell r="M5115" t="str">
            <v>вкл в п. 3433.</v>
          </cell>
          <cell r="P5115" t="str">
            <v>вкл в п. 3433.</v>
          </cell>
          <cell r="S5115" t="str">
            <v>вкл в п. 3433.</v>
          </cell>
        </row>
        <row r="5116">
          <cell r="H5116" t="str">
            <v>вкл в п. 3433.</v>
          </cell>
          <cell r="J5116" t="str">
            <v>вкл в п. 3433.</v>
          </cell>
          <cell r="M5116" t="str">
            <v>вкл в п. 3433.</v>
          </cell>
          <cell r="P5116" t="str">
            <v>вкл в п. 3433.</v>
          </cell>
          <cell r="S5116" t="str">
            <v>вкл в п. 3433.</v>
          </cell>
        </row>
        <row r="5117">
          <cell r="H5117" t="str">
            <v>вкл в п. 3433.</v>
          </cell>
          <cell r="J5117" t="str">
            <v>вкл в п. 3433.</v>
          </cell>
          <cell r="M5117" t="str">
            <v>вкл в п. 3433.</v>
          </cell>
          <cell r="P5117" t="str">
            <v>вкл в п. 3433.</v>
          </cell>
          <cell r="S5117" t="str">
            <v>вкл в п. 3433.</v>
          </cell>
        </row>
        <row r="5118">
          <cell r="H5118" t="str">
            <v>вкл в п. 3433.</v>
          </cell>
          <cell r="J5118" t="str">
            <v>вкл в п. 3433.</v>
          </cell>
          <cell r="M5118" t="str">
            <v>вкл в п. 3433.</v>
          </cell>
          <cell r="P5118" t="str">
            <v>вкл в п. 3433.</v>
          </cell>
          <cell r="S5118" t="str">
            <v>вкл в п. 3433.</v>
          </cell>
        </row>
        <row r="5119">
          <cell r="H5119" t="str">
            <v>вкл в п. 3433.</v>
          </cell>
          <cell r="J5119" t="str">
            <v>вкл в п. 3433.</v>
          </cell>
          <cell r="M5119" t="str">
            <v>вкл в п. 3433.</v>
          </cell>
          <cell r="P5119" t="str">
            <v>вкл в п. 3433.</v>
          </cell>
          <cell r="S5119" t="str">
            <v>вкл в п. 3433.</v>
          </cell>
        </row>
        <row r="5120">
          <cell r="H5120" t="str">
            <v>вкл в п. 3433.</v>
          </cell>
          <cell r="J5120" t="str">
            <v>вкл в п. 3433.</v>
          </cell>
          <cell r="M5120" t="str">
            <v>вкл в п. 3433.</v>
          </cell>
          <cell r="P5120" t="str">
            <v>вкл в п. 3433.</v>
          </cell>
          <cell r="S5120" t="str">
            <v>вкл в п. 3433.</v>
          </cell>
        </row>
        <row r="5121">
          <cell r="H5121" t="str">
            <v>вкл в п. 3433.</v>
          </cell>
          <cell r="J5121" t="str">
            <v>вкл в п. 3433.</v>
          </cell>
          <cell r="M5121" t="str">
            <v>вкл в п. 3433.</v>
          </cell>
          <cell r="P5121" t="str">
            <v>вкл в п. 3433.</v>
          </cell>
          <cell r="S5121" t="str">
            <v>вкл в п. 3433.</v>
          </cell>
        </row>
        <row r="5122">
          <cell r="H5122" t="str">
            <v>вкл в п. 3433.</v>
          </cell>
          <cell r="J5122" t="str">
            <v>вкл в п. 3433.</v>
          </cell>
          <cell r="M5122" t="str">
            <v>вкл в п. 3433.</v>
          </cell>
          <cell r="P5122" t="str">
            <v>вкл в п. 3433.</v>
          </cell>
          <cell r="S5122" t="str">
            <v>вкл в п. 3433.</v>
          </cell>
        </row>
        <row r="5123">
          <cell r="H5123" t="str">
            <v>вкл в п. 3433.</v>
          </cell>
          <cell r="J5123" t="str">
            <v>вкл в п. 3433.</v>
          </cell>
          <cell r="M5123" t="str">
            <v>вкл в п. 3433.</v>
          </cell>
          <cell r="P5123" t="str">
            <v>вкл в п. 3433.</v>
          </cell>
          <cell r="S5123" t="str">
            <v>вкл в п. 3433.</v>
          </cell>
        </row>
        <row r="5124">
          <cell r="H5124" t="str">
            <v>вкл в п. 3433.</v>
          </cell>
          <cell r="J5124" t="str">
            <v>вкл в п. 3433.</v>
          </cell>
          <cell r="M5124" t="str">
            <v>вкл в п. 3433.</v>
          </cell>
          <cell r="P5124" t="str">
            <v>вкл в п. 3433.</v>
          </cell>
          <cell r="S5124" t="str">
            <v>вкл в п. 3433.</v>
          </cell>
        </row>
        <row r="5125">
          <cell r="H5125" t="str">
            <v>вкл в п. 3433.</v>
          </cell>
          <cell r="J5125" t="str">
            <v>вкл в п. 3433.</v>
          </cell>
          <cell r="M5125" t="str">
            <v>вкл в п. 3433.</v>
          </cell>
          <cell r="P5125" t="str">
            <v>вкл в п. 3433.</v>
          </cell>
          <cell r="S5125" t="str">
            <v>вкл в п. 3433.</v>
          </cell>
        </row>
        <row r="5126">
          <cell r="H5126" t="str">
            <v>вкл в п. 3433.</v>
          </cell>
          <cell r="J5126" t="str">
            <v>вкл в п. 3433.</v>
          </cell>
          <cell r="M5126" t="str">
            <v>вкл в п. 3433.</v>
          </cell>
          <cell r="P5126" t="str">
            <v>вкл в п. 3433.</v>
          </cell>
          <cell r="S5126" t="str">
            <v>вкл в п. 3433.</v>
          </cell>
        </row>
        <row r="5127">
          <cell r="H5127" t="str">
            <v>вкл в п. 3433.</v>
          </cell>
          <cell r="J5127" t="str">
            <v>вкл в п. 3433.</v>
          </cell>
          <cell r="M5127" t="str">
            <v>вкл в п. 3433.</v>
          </cell>
          <cell r="P5127" t="str">
            <v>вкл в п. 3433.</v>
          </cell>
          <cell r="S5127" t="str">
            <v>вкл в п. 3433.</v>
          </cell>
        </row>
        <row r="5128">
          <cell r="H5128" t="str">
            <v>вкл в п. 3433.</v>
          </cell>
          <cell r="J5128" t="str">
            <v>вкл в п. 3433.</v>
          </cell>
          <cell r="M5128" t="str">
            <v>вкл в п. 3433.</v>
          </cell>
          <cell r="P5128" t="str">
            <v>вкл в п. 3433.</v>
          </cell>
          <cell r="S5128" t="str">
            <v>вкл в п. 3433.</v>
          </cell>
        </row>
        <row r="5129">
          <cell r="H5129" t="str">
            <v>вкл в п. 3433.</v>
          </cell>
          <cell r="J5129" t="str">
            <v>вкл в п. 3433.</v>
          </cell>
          <cell r="M5129" t="str">
            <v>вкл в п. 3433.</v>
          </cell>
          <cell r="P5129" t="str">
            <v>вкл в п. 3433.</v>
          </cell>
          <cell r="S5129" t="str">
            <v>вкл в п. 3433.</v>
          </cell>
        </row>
        <row r="5130">
          <cell r="H5130" t="str">
            <v>вкл в п. 3433.</v>
          </cell>
          <cell r="J5130" t="str">
            <v>вкл в п. 3433.</v>
          </cell>
          <cell r="M5130" t="str">
            <v>вкл в п. 3433.</v>
          </cell>
          <cell r="P5130" t="str">
            <v>вкл в п. 3433.</v>
          </cell>
          <cell r="S5130" t="str">
            <v>вкл в п. 3433.</v>
          </cell>
        </row>
        <row r="5131">
          <cell r="H5131" t="str">
            <v>вкл в п. 3433.</v>
          </cell>
          <cell r="J5131" t="str">
            <v>вкл в п. 3433.</v>
          </cell>
          <cell r="M5131" t="str">
            <v>вкл в п. 3433.</v>
          </cell>
          <cell r="P5131" t="str">
            <v>вкл в п. 3433.</v>
          </cell>
          <cell r="S5131" t="str">
            <v>вкл в п. 3433.</v>
          </cell>
        </row>
        <row r="5132">
          <cell r="H5132" t="str">
            <v>вкл в п. 3433.</v>
          </cell>
          <cell r="J5132" t="str">
            <v>вкл в п. 3433.</v>
          </cell>
          <cell r="M5132" t="str">
            <v>вкл в п. 3433.</v>
          </cell>
          <cell r="P5132" t="str">
            <v>вкл в п. 3433.</v>
          </cell>
          <cell r="S5132" t="str">
            <v>вкл в п. 3433.</v>
          </cell>
        </row>
        <row r="5133">
          <cell r="H5133" t="str">
            <v>вкл в п. 3433.</v>
          </cell>
          <cell r="J5133" t="str">
            <v>вкл в п. 3433.</v>
          </cell>
          <cell r="M5133" t="str">
            <v>вкл в п. 3433.</v>
          </cell>
          <cell r="P5133" t="str">
            <v>вкл в п. 3433.</v>
          </cell>
          <cell r="S5133" t="str">
            <v>вкл в п. 3433.</v>
          </cell>
        </row>
        <row r="5134">
          <cell r="H5134" t="str">
            <v>вкл в п. 3433.</v>
          </cell>
          <cell r="J5134" t="str">
            <v>вкл в п. 3433.</v>
          </cell>
          <cell r="M5134" t="str">
            <v>вкл в п. 3433.</v>
          </cell>
          <cell r="P5134" t="str">
            <v>вкл в п. 3433.</v>
          </cell>
          <cell r="S5134" t="str">
            <v>вкл в п. 3433.</v>
          </cell>
        </row>
        <row r="5135">
          <cell r="H5135" t="str">
            <v>вкл в п. 3433.</v>
          </cell>
          <cell r="J5135" t="str">
            <v>вкл в п. 3433.</v>
          </cell>
          <cell r="M5135" t="str">
            <v>вкл в п. 3433.</v>
          </cell>
          <cell r="P5135" t="str">
            <v>вкл в п. 3433.</v>
          </cell>
          <cell r="S5135" t="str">
            <v>вкл в п. 3433.</v>
          </cell>
        </row>
        <row r="5136">
          <cell r="H5136" t="str">
            <v>вкл в п. 3433.</v>
          </cell>
          <cell r="J5136" t="str">
            <v>вкл в п. 3433.</v>
          </cell>
          <cell r="M5136" t="str">
            <v>вкл в п. 3433.</v>
          </cell>
          <cell r="P5136" t="str">
            <v>вкл в п. 3433.</v>
          </cell>
          <cell r="S5136" t="str">
            <v>вкл в п. 3433.</v>
          </cell>
        </row>
        <row r="5137">
          <cell r="H5137" t="str">
            <v>вкл в п. 3433.</v>
          </cell>
          <cell r="J5137" t="str">
            <v>вкл в п. 3433.</v>
          </cell>
          <cell r="M5137" t="str">
            <v>вкл в п. 3433.</v>
          </cell>
          <cell r="P5137" t="str">
            <v>вкл в п. 3433.</v>
          </cell>
          <cell r="S5137" t="str">
            <v>вкл в п. 3433.</v>
          </cell>
        </row>
        <row r="5138">
          <cell r="H5138" t="str">
            <v>вкл в п. 3433.</v>
          </cell>
          <cell r="J5138" t="str">
            <v>вкл в п. 3433.</v>
          </cell>
          <cell r="M5138" t="str">
            <v>вкл в п. 3433.</v>
          </cell>
          <cell r="P5138" t="str">
            <v>вкл в п. 3433.</v>
          </cell>
          <cell r="S5138" t="str">
            <v>вкл в п. 3433.</v>
          </cell>
        </row>
        <row r="5139">
          <cell r="H5139" t="str">
            <v>вкл в п. 3433.</v>
          </cell>
          <cell r="J5139" t="str">
            <v>вкл в п. 3433.</v>
          </cell>
          <cell r="M5139" t="str">
            <v>вкл в п. 3433.</v>
          </cell>
          <cell r="P5139" t="str">
            <v>вкл в п. 3433.</v>
          </cell>
          <cell r="S5139" t="str">
            <v>вкл в п. 3433.</v>
          </cell>
        </row>
        <row r="5140">
          <cell r="H5140" t="str">
            <v>вкл в п. 3433.</v>
          </cell>
          <cell r="J5140" t="str">
            <v>вкл в п. 3433.</v>
          </cell>
          <cell r="M5140" t="str">
            <v>вкл в п. 3433.</v>
          </cell>
          <cell r="P5140" t="str">
            <v>вкл в п. 3433.</v>
          </cell>
          <cell r="S5140" t="str">
            <v>вкл в п. 3433.</v>
          </cell>
        </row>
        <row r="5141">
          <cell r="H5141" t="str">
            <v>вкл в п. 3433.</v>
          </cell>
          <cell r="J5141" t="str">
            <v>вкл в п. 3433.</v>
          </cell>
          <cell r="M5141" t="str">
            <v>вкл в п. 3433.</v>
          </cell>
          <cell r="P5141" t="str">
            <v>вкл в п. 3433.</v>
          </cell>
          <cell r="S5141" t="str">
            <v>вкл в п. 3433.</v>
          </cell>
        </row>
        <row r="5142">
          <cell r="H5142" t="str">
            <v>вкл в п. 3433.</v>
          </cell>
          <cell r="J5142" t="str">
            <v>вкл в п. 3433.</v>
          </cell>
          <cell r="M5142" t="str">
            <v>вкл в п. 3433.</v>
          </cell>
          <cell r="P5142" t="str">
            <v>вкл в п. 3433.</v>
          </cell>
          <cell r="S5142" t="str">
            <v>вкл в п. 3433.</v>
          </cell>
        </row>
        <row r="5143">
          <cell r="H5143" t="str">
            <v>вкл в п. 3433.</v>
          </cell>
          <cell r="J5143" t="str">
            <v>вкл в п. 3433.</v>
          </cell>
          <cell r="M5143" t="str">
            <v>вкл в п. 3433.</v>
          </cell>
          <cell r="P5143" t="str">
            <v>вкл в п. 3433.</v>
          </cell>
          <cell r="S5143" t="str">
            <v>вкл в п. 3433.</v>
          </cell>
        </row>
        <row r="5144">
          <cell r="H5144" t="str">
            <v>вкл в п. 3433.</v>
          </cell>
          <cell r="J5144" t="str">
            <v>вкл в п. 3433.</v>
          </cell>
          <cell r="M5144" t="str">
            <v>вкл в п. 3433.</v>
          </cell>
          <cell r="P5144" t="str">
            <v>вкл в п. 3433.</v>
          </cell>
          <cell r="S5144" t="str">
            <v>вкл в п. 3433.</v>
          </cell>
          <cell r="V5144" t="str">
            <v>КИПиА</v>
          </cell>
        </row>
        <row r="5145">
          <cell r="H5145" t="str">
            <v>вкл в п. 3433.</v>
          </cell>
          <cell r="J5145" t="str">
            <v>вкл в п. 3433.</v>
          </cell>
          <cell r="M5145" t="str">
            <v>вкл в п. 3433.</v>
          </cell>
          <cell r="P5145" t="str">
            <v>вкл в п. 3433.</v>
          </cell>
          <cell r="S5145" t="str">
            <v>вкл в п. 3433.</v>
          </cell>
        </row>
        <row r="5146">
          <cell r="H5146" t="str">
            <v>вкл в п. 3433.</v>
          </cell>
          <cell r="J5146" t="str">
            <v>вкл в п. 3433.</v>
          </cell>
          <cell r="M5146" t="str">
            <v>вкл в п. 3433.</v>
          </cell>
          <cell r="P5146" t="str">
            <v>вкл в п. 3433.</v>
          </cell>
          <cell r="S5146" t="str">
            <v>вкл в п. 3433.</v>
          </cell>
        </row>
        <row r="5147">
          <cell r="H5147" t="str">
            <v>вкл в п. 3433.</v>
          </cell>
          <cell r="J5147" t="str">
            <v>вкл в п. 3433.</v>
          </cell>
          <cell r="M5147" t="str">
            <v>вкл в п. 3433.</v>
          </cell>
          <cell r="P5147" t="str">
            <v>вкл в п. 3433.</v>
          </cell>
          <cell r="S5147" t="str">
            <v>вкл в п. 3433.</v>
          </cell>
        </row>
        <row r="5148">
          <cell r="H5148" t="str">
            <v>вкл в п. 3433.</v>
          </cell>
          <cell r="J5148" t="str">
            <v>вкл в п. 3433.</v>
          </cell>
          <cell r="M5148" t="str">
            <v>вкл в п. 3433.</v>
          </cell>
          <cell r="P5148" t="str">
            <v>вкл в п. 3433.</v>
          </cell>
          <cell r="S5148" t="str">
            <v>вкл в п. 3433.</v>
          </cell>
        </row>
        <row r="5149">
          <cell r="H5149" t="str">
            <v>вкл в п. 3433.</v>
          </cell>
          <cell r="J5149" t="str">
            <v>вкл в п. 3433.</v>
          </cell>
          <cell r="M5149" t="str">
            <v>вкл в п. 3433.</v>
          </cell>
          <cell r="P5149" t="str">
            <v>вкл в п. 3433.</v>
          </cell>
          <cell r="S5149" t="str">
            <v>вкл в п. 3433.</v>
          </cell>
        </row>
        <row r="5150">
          <cell r="H5150" t="str">
            <v>вкл в п. 3433.</v>
          </cell>
          <cell r="J5150" t="str">
            <v>вкл в п. 3433.</v>
          </cell>
          <cell r="M5150" t="str">
            <v>вкл в п. 3433.</v>
          </cell>
          <cell r="P5150" t="str">
            <v>вкл в п. 3433.</v>
          </cell>
          <cell r="S5150" t="str">
            <v>вкл в п. 3433.</v>
          </cell>
        </row>
        <row r="5151">
          <cell r="H5151" t="str">
            <v>вкл в п. 3433.</v>
          </cell>
          <cell r="J5151" t="str">
            <v>вкл в п. 3433.</v>
          </cell>
          <cell r="M5151" t="str">
            <v>вкл в п. 3433.</v>
          </cell>
          <cell r="P5151" t="str">
            <v>вкл в п. 3433.</v>
          </cell>
          <cell r="S5151" t="str">
            <v>вкл в п. 3433.</v>
          </cell>
        </row>
        <row r="5152">
          <cell r="H5152" t="str">
            <v>вкл в п. 3433.</v>
          </cell>
          <cell r="J5152" t="str">
            <v>вкл в п. 3433.</v>
          </cell>
          <cell r="M5152" t="str">
            <v>вкл в п. 3433.</v>
          </cell>
          <cell r="P5152" t="str">
            <v>вкл в п. 3433.</v>
          </cell>
          <cell r="S5152" t="str">
            <v>вкл в п. 3433.</v>
          </cell>
        </row>
        <row r="5153">
          <cell r="H5153" t="str">
            <v>вкл в п. 3433.</v>
          </cell>
          <cell r="J5153" t="str">
            <v>вкл в п. 3433.</v>
          </cell>
          <cell r="M5153" t="str">
            <v>вкл в п. 3433.</v>
          </cell>
          <cell r="P5153" t="str">
            <v>вкл в п. 3433.</v>
          </cell>
          <cell r="S5153" t="str">
            <v>вкл в п. 3433.</v>
          </cell>
        </row>
        <row r="5154">
          <cell r="H5154" t="str">
            <v>вкл в п. 3433.</v>
          </cell>
          <cell r="J5154" t="str">
            <v>вкл в п. 3433.</v>
          </cell>
          <cell r="M5154" t="str">
            <v>вкл в п. 3433.</v>
          </cell>
          <cell r="P5154" t="str">
            <v>вкл в п. 3433.</v>
          </cell>
          <cell r="S5154" t="str">
            <v>вкл в п. 3433.</v>
          </cell>
        </row>
        <row r="5155">
          <cell r="H5155" t="str">
            <v>вкл в п. 3433.</v>
          </cell>
          <cell r="J5155" t="str">
            <v>вкл в п. 3433.</v>
          </cell>
          <cell r="M5155" t="str">
            <v>вкл в п. 3433.</v>
          </cell>
          <cell r="P5155" t="str">
            <v>вкл в п. 3433.</v>
          </cell>
          <cell r="S5155" t="str">
            <v>вкл в п. 3433.</v>
          </cell>
        </row>
        <row r="5156">
          <cell r="H5156" t="str">
            <v>вкл в п. 3433.</v>
          </cell>
          <cell r="J5156" t="str">
            <v>вкл в п. 3433.</v>
          </cell>
          <cell r="M5156" t="str">
            <v>вкл в п. 3433.</v>
          </cell>
          <cell r="P5156" t="str">
            <v>вкл в п. 3433.</v>
          </cell>
          <cell r="S5156" t="str">
            <v>вкл в п. 3433.</v>
          </cell>
        </row>
        <row r="5157">
          <cell r="H5157" t="str">
            <v>вкл в п. 3433.</v>
          </cell>
          <cell r="J5157" t="str">
            <v>вкл в п. 3433.</v>
          </cell>
          <cell r="M5157" t="str">
            <v>вкл в п. 3433.</v>
          </cell>
          <cell r="P5157" t="str">
            <v>вкл в п. 3433.</v>
          </cell>
          <cell r="S5157" t="str">
            <v>вкл в п. 3433.</v>
          </cell>
          <cell r="V5157" t="str">
            <v>КИПиА</v>
          </cell>
        </row>
        <row r="5158">
          <cell r="H5158" t="str">
            <v>вкл в п. 3433.</v>
          </cell>
          <cell r="J5158" t="str">
            <v>вкл в п. 3433.</v>
          </cell>
          <cell r="M5158" t="str">
            <v>вкл в п. 3433.</v>
          </cell>
          <cell r="P5158" t="str">
            <v>вкл в п. 3433.</v>
          </cell>
          <cell r="S5158" t="str">
            <v>вкл в п. 3433.</v>
          </cell>
        </row>
        <row r="5159">
          <cell r="H5159" t="str">
            <v>вкл в п. 3433.</v>
          </cell>
          <cell r="J5159" t="str">
            <v>вкл в п. 3433.</v>
          </cell>
          <cell r="M5159" t="str">
            <v>вкл в п. 3433.</v>
          </cell>
          <cell r="P5159" t="str">
            <v>вкл в п. 3433.</v>
          </cell>
          <cell r="S5159" t="str">
            <v>вкл в п. 3433.</v>
          </cell>
        </row>
        <row r="5160">
          <cell r="H5160" t="str">
            <v>вкл в п. 3433.</v>
          </cell>
          <cell r="J5160" t="str">
            <v>вкл в п. 3433.</v>
          </cell>
          <cell r="M5160" t="str">
            <v>вкл в п. 3433.</v>
          </cell>
          <cell r="P5160" t="str">
            <v>вкл в п. 3433.</v>
          </cell>
          <cell r="S5160" t="str">
            <v>вкл в п. 3433.</v>
          </cell>
        </row>
        <row r="5161">
          <cell r="H5161" t="str">
            <v>вкл в п. 3433.</v>
          </cell>
          <cell r="J5161" t="str">
            <v>вкл в п. 3433.</v>
          </cell>
          <cell r="M5161" t="str">
            <v>вкл в п. 3433.</v>
          </cell>
          <cell r="P5161" t="str">
            <v>вкл в п. 3433.</v>
          </cell>
          <cell r="S5161" t="str">
            <v>вкл в п. 3433.</v>
          </cell>
        </row>
        <row r="5162">
          <cell r="H5162" t="str">
            <v>вкл в п. 3433.</v>
          </cell>
          <cell r="J5162" t="str">
            <v>вкл в п. 3433.</v>
          </cell>
          <cell r="M5162" t="str">
            <v>вкл в п. 3433.</v>
          </cell>
          <cell r="P5162" t="str">
            <v>вкл в п. 3433.</v>
          </cell>
          <cell r="S5162" t="str">
            <v>вкл в п. 3433.</v>
          </cell>
          <cell r="V5162" t="str">
            <v>КИПиА</v>
          </cell>
        </row>
        <row r="5163">
          <cell r="H5163" t="str">
            <v>вкл в п. 3433.</v>
          </cell>
          <cell r="J5163" t="str">
            <v>вкл в п. 3433.</v>
          </cell>
          <cell r="M5163" t="str">
            <v>вкл в п. 3433.</v>
          </cell>
          <cell r="P5163" t="str">
            <v>вкл в п. 3433.</v>
          </cell>
          <cell r="S5163" t="str">
            <v>вкл в п. 3433.</v>
          </cell>
        </row>
        <row r="5164">
          <cell r="H5164" t="str">
            <v>вкл в п. 3433.</v>
          </cell>
          <cell r="J5164" t="str">
            <v>вкл в п. 3433.</v>
          </cell>
          <cell r="M5164" t="str">
            <v>вкл в п. 3433.</v>
          </cell>
          <cell r="P5164" t="str">
            <v>вкл в п. 3433.</v>
          </cell>
          <cell r="S5164" t="str">
            <v>вкл в п. 3433.</v>
          </cell>
        </row>
        <row r="5165">
          <cell r="H5165" t="str">
            <v>вкл в п. 3433.</v>
          </cell>
          <cell r="J5165" t="str">
            <v>вкл в п. 3433.</v>
          </cell>
          <cell r="M5165" t="str">
            <v>вкл в п. 3433.</v>
          </cell>
          <cell r="P5165" t="str">
            <v>вкл в п. 3433.</v>
          </cell>
          <cell r="S5165" t="str">
            <v>вкл в п. 3433.</v>
          </cell>
        </row>
        <row r="5166">
          <cell r="H5166" t="str">
            <v>вкл в п. 3433.</v>
          </cell>
          <cell r="J5166" t="str">
            <v>вкл в п. 3433.</v>
          </cell>
          <cell r="M5166" t="str">
            <v>вкл в п. 3433.</v>
          </cell>
          <cell r="P5166" t="str">
            <v>вкл в п. 3433.</v>
          </cell>
          <cell r="S5166" t="str">
            <v>вкл в п. 3433.</v>
          </cell>
        </row>
        <row r="5167">
          <cell r="H5167" t="str">
            <v>вкл в п. 3433.</v>
          </cell>
          <cell r="J5167" t="str">
            <v>вкл в п. 3433.</v>
          </cell>
          <cell r="M5167" t="str">
            <v>вкл в п. 3433.</v>
          </cell>
          <cell r="P5167" t="str">
            <v>вкл в п. 3433.</v>
          </cell>
          <cell r="S5167" t="str">
            <v>вкл в п. 3433.</v>
          </cell>
        </row>
        <row r="5168">
          <cell r="H5168" t="str">
            <v>вкл в п. 3433.</v>
          </cell>
          <cell r="J5168" t="str">
            <v>вкл в п. 3433.</v>
          </cell>
          <cell r="M5168" t="str">
            <v>вкл в п. 3433.</v>
          </cell>
          <cell r="P5168" t="str">
            <v>вкл в п. 3433.</v>
          </cell>
          <cell r="S5168" t="str">
            <v>вкл в п. 3433.</v>
          </cell>
        </row>
        <row r="5169">
          <cell r="H5169" t="str">
            <v>вкл в п. 3433.</v>
          </cell>
          <cell r="J5169" t="str">
            <v>вкл в п. 3433.</v>
          </cell>
          <cell r="M5169" t="str">
            <v>вкл в п. 3433.</v>
          </cell>
          <cell r="P5169" t="str">
            <v>вкл в п. 3433.</v>
          </cell>
          <cell r="S5169" t="str">
            <v>вкл в п. 3433.</v>
          </cell>
        </row>
        <row r="5170">
          <cell r="H5170" t="str">
            <v>вкл в п. 3433.</v>
          </cell>
          <cell r="J5170" t="str">
            <v>вкл в п. 3433.</v>
          </cell>
          <cell r="M5170" t="str">
            <v>вкл в п. 3433.</v>
          </cell>
          <cell r="P5170" t="str">
            <v>вкл в п. 3433.</v>
          </cell>
          <cell r="S5170" t="str">
            <v>вкл в п. 3433.</v>
          </cell>
        </row>
        <row r="5171">
          <cell r="H5171" t="str">
            <v>вкл в п. 3433.</v>
          </cell>
          <cell r="J5171" t="str">
            <v>вкл в п. 3433.</v>
          </cell>
          <cell r="M5171" t="str">
            <v>вкл в п. 3433.</v>
          </cell>
          <cell r="P5171" t="str">
            <v>вкл в п. 3433.</v>
          </cell>
          <cell r="S5171" t="str">
            <v>вкл в п. 3433.</v>
          </cell>
        </row>
        <row r="5172">
          <cell r="H5172" t="str">
            <v>вкл в п. 3433.</v>
          </cell>
          <cell r="J5172" t="str">
            <v>вкл в п. 3433.</v>
          </cell>
          <cell r="M5172" t="str">
            <v>вкл в п. 3433.</v>
          </cell>
          <cell r="P5172" t="str">
            <v>вкл в п. 3433.</v>
          </cell>
          <cell r="S5172" t="str">
            <v>вкл в п. 3433.</v>
          </cell>
        </row>
        <row r="5173">
          <cell r="H5173" t="str">
            <v>вкл в п. 3433.</v>
          </cell>
          <cell r="J5173" t="str">
            <v>вкл в п. 3433.</v>
          </cell>
          <cell r="M5173" t="str">
            <v>вкл в п. 3433.</v>
          </cell>
          <cell r="P5173" t="str">
            <v>вкл в п. 3433.</v>
          </cell>
          <cell r="S5173" t="str">
            <v>вкл в п. 3433.</v>
          </cell>
        </row>
        <row r="5174">
          <cell r="H5174" t="str">
            <v>вкл в п. 3433.</v>
          </cell>
          <cell r="J5174" t="str">
            <v>вкл в п. 3433.</v>
          </cell>
          <cell r="M5174" t="str">
            <v>вкл в п. 3433.</v>
          </cell>
          <cell r="P5174" t="str">
            <v>вкл в п. 3433.</v>
          </cell>
          <cell r="S5174" t="str">
            <v>вкл в п. 3433.</v>
          </cell>
        </row>
        <row r="5175">
          <cell r="H5175" t="str">
            <v>вкл в п. 3433.</v>
          </cell>
          <cell r="J5175" t="str">
            <v>вкл в п. 3433.</v>
          </cell>
          <cell r="M5175" t="str">
            <v>вкл в п. 3433.</v>
          </cell>
          <cell r="P5175" t="str">
            <v>вкл в п. 3433.</v>
          </cell>
          <cell r="S5175" t="str">
            <v>вкл в п. 3433.</v>
          </cell>
        </row>
        <row r="5176">
          <cell r="H5176" t="str">
            <v>вкл в п. 3433.</v>
          </cell>
          <cell r="J5176" t="str">
            <v>вкл в п. 3433.</v>
          </cell>
          <cell r="M5176" t="str">
            <v>вкл в п. 3433.</v>
          </cell>
          <cell r="P5176" t="str">
            <v>вкл в п. 3433.</v>
          </cell>
          <cell r="S5176" t="str">
            <v>вкл в п. 3433.</v>
          </cell>
        </row>
        <row r="5177">
          <cell r="H5177" t="str">
            <v>вкл в п. 3433.</v>
          </cell>
          <cell r="J5177" t="str">
            <v>вкл в п. 3433.</v>
          </cell>
          <cell r="M5177" t="str">
            <v>вкл в п. 3433.</v>
          </cell>
          <cell r="P5177" t="str">
            <v>вкл в п. 3433.</v>
          </cell>
          <cell r="S5177" t="str">
            <v>вкл в п. 3433.</v>
          </cell>
        </row>
        <row r="5178">
          <cell r="H5178" t="str">
            <v>вкл в п. 3433.</v>
          </cell>
          <cell r="J5178" t="str">
            <v>вкл в п. 3433.</v>
          </cell>
          <cell r="M5178" t="str">
            <v>вкл в п. 3433.</v>
          </cell>
          <cell r="P5178" t="str">
            <v>вкл в п. 3433.</v>
          </cell>
          <cell r="S5178" t="str">
            <v>вкл в п. 3433.</v>
          </cell>
        </row>
        <row r="5179">
          <cell r="H5179" t="str">
            <v>вкл в п. 3433.</v>
          </cell>
          <cell r="J5179" t="str">
            <v>вкл в п. 3433.</v>
          </cell>
          <cell r="M5179" t="str">
            <v>вкл в п. 3433.</v>
          </cell>
          <cell r="P5179" t="str">
            <v>вкл в п. 3433.</v>
          </cell>
          <cell r="S5179" t="str">
            <v>вкл в п. 3433.</v>
          </cell>
        </row>
        <row r="5180">
          <cell r="H5180" t="str">
            <v>вкл в п. 3433.</v>
          </cell>
          <cell r="J5180" t="str">
            <v>вкл в п. 3433.</v>
          </cell>
          <cell r="M5180" t="str">
            <v>вкл в п. 3433.</v>
          </cell>
          <cell r="P5180" t="str">
            <v>вкл в п. 3433.</v>
          </cell>
          <cell r="S5180" t="str">
            <v>вкл в п. 3433.</v>
          </cell>
        </row>
        <row r="5181">
          <cell r="H5181" t="str">
            <v>вкл в п. 3433.</v>
          </cell>
          <cell r="J5181" t="str">
            <v>вкл в п. 3433.</v>
          </cell>
          <cell r="M5181" t="str">
            <v>вкл в п. 3433.</v>
          </cell>
          <cell r="P5181" t="str">
            <v>вкл в п. 3433.</v>
          </cell>
          <cell r="S5181" t="str">
            <v>вкл в п. 3433.</v>
          </cell>
        </row>
        <row r="5182">
          <cell r="H5182" t="str">
            <v>вкл в п. 3433.</v>
          </cell>
          <cell r="J5182" t="str">
            <v>вкл в п. 3433.</v>
          </cell>
          <cell r="M5182" t="str">
            <v>вкл в п. 3433.</v>
          </cell>
          <cell r="P5182" t="str">
            <v>вкл в п. 3433.</v>
          </cell>
          <cell r="S5182" t="str">
            <v>вкл в п. 3433.</v>
          </cell>
        </row>
        <row r="5183">
          <cell r="H5183" t="str">
            <v>вкл в п. 3433.</v>
          </cell>
          <cell r="J5183" t="str">
            <v>вкл в п. 3433.</v>
          </cell>
          <cell r="M5183" t="str">
            <v>вкл в п. 3433.</v>
          </cell>
          <cell r="P5183" t="str">
            <v>вкл в п. 3433.</v>
          </cell>
          <cell r="S5183" t="str">
            <v>вкл в п. 3433.</v>
          </cell>
        </row>
        <row r="5184">
          <cell r="H5184" t="str">
            <v>вкл в п. 3433.</v>
          </cell>
          <cell r="J5184" t="str">
            <v>вкл в п. 3433.</v>
          </cell>
          <cell r="M5184" t="str">
            <v>вкл в п. 3433.</v>
          </cell>
          <cell r="P5184" t="str">
            <v>вкл в п. 3433.</v>
          </cell>
          <cell r="S5184" t="str">
            <v>вкл в п. 3433.</v>
          </cell>
        </row>
        <row r="5185">
          <cell r="H5185" t="str">
            <v>вкл в п. 3433.</v>
          </cell>
          <cell r="J5185" t="str">
            <v>вкл в п. 3433.</v>
          </cell>
          <cell r="M5185" t="str">
            <v>вкл в п. 3433.</v>
          </cell>
          <cell r="P5185" t="str">
            <v>вкл в п. 3433.</v>
          </cell>
          <cell r="S5185" t="str">
            <v>вкл в п. 3433.</v>
          </cell>
        </row>
        <row r="5186">
          <cell r="H5186" t="str">
            <v>вкл в п. 3433.</v>
          </cell>
          <cell r="J5186" t="str">
            <v>вкл в п. 3433.</v>
          </cell>
          <cell r="M5186" t="str">
            <v>вкл в п. 3433.</v>
          </cell>
          <cell r="P5186" t="str">
            <v>вкл в п. 3433.</v>
          </cell>
          <cell r="S5186" t="str">
            <v>вкл в п. 3433.</v>
          </cell>
        </row>
        <row r="5187">
          <cell r="H5187" t="str">
            <v>вкл в п. 3433.</v>
          </cell>
          <cell r="J5187" t="str">
            <v>вкл в п. 3433.</v>
          </cell>
          <cell r="M5187" t="str">
            <v>вкл в п. 3433.</v>
          </cell>
          <cell r="P5187" t="str">
            <v>вкл в п. 3433.</v>
          </cell>
          <cell r="S5187" t="str">
            <v>вкл в п. 3433.</v>
          </cell>
        </row>
        <row r="5188">
          <cell r="H5188" t="str">
            <v>вкл в п. 3433.</v>
          </cell>
          <cell r="J5188" t="str">
            <v>вкл в п. 3433.</v>
          </cell>
          <cell r="M5188" t="str">
            <v>вкл в п. 3433.</v>
          </cell>
          <cell r="P5188" t="str">
            <v>вкл в п. 3433.</v>
          </cell>
          <cell r="S5188" t="str">
            <v>вкл в п. 3433.</v>
          </cell>
        </row>
        <row r="5189">
          <cell r="H5189" t="str">
            <v>вкл в п. 3433.</v>
          </cell>
          <cell r="J5189" t="str">
            <v>вкл в п. 3433.</v>
          </cell>
          <cell r="M5189" t="str">
            <v>вкл в п. 3433.</v>
          </cell>
          <cell r="P5189" t="str">
            <v>вкл в п. 3433.</v>
          </cell>
          <cell r="S5189" t="str">
            <v>вкл в п. 3433.</v>
          </cell>
        </row>
        <row r="5190">
          <cell r="H5190" t="str">
            <v>вкл в п. 3433.</v>
          </cell>
          <cell r="J5190" t="str">
            <v>вкл в п. 3433.</v>
          </cell>
          <cell r="M5190" t="str">
            <v>вкл в п. 3433.</v>
          </cell>
          <cell r="P5190" t="str">
            <v>вкл в п. 3433.</v>
          </cell>
          <cell r="S5190" t="str">
            <v>вкл в п. 3433.</v>
          </cell>
        </row>
        <row r="5191">
          <cell r="H5191" t="str">
            <v>вкл в п. 3433.</v>
          </cell>
          <cell r="J5191" t="str">
            <v>вкл в п. 3433.</v>
          </cell>
          <cell r="M5191" t="str">
            <v>вкл в п. 3433.</v>
          </cell>
          <cell r="P5191" t="str">
            <v>вкл в п. 3433.</v>
          </cell>
          <cell r="S5191" t="str">
            <v>вкл в п. 3433.</v>
          </cell>
        </row>
        <row r="5192">
          <cell r="H5192" t="str">
            <v>вкл в п. 3433.</v>
          </cell>
          <cell r="J5192" t="str">
            <v>вкл в п. 3433.</v>
          </cell>
          <cell r="M5192" t="str">
            <v>вкл в п. 3433.</v>
          </cell>
          <cell r="P5192" t="str">
            <v>вкл в п. 3433.</v>
          </cell>
          <cell r="S5192" t="str">
            <v>вкл в п. 3433.</v>
          </cell>
        </row>
        <row r="5193">
          <cell r="H5193" t="str">
            <v>вкл в п. 3433.</v>
          </cell>
          <cell r="J5193" t="str">
            <v>вкл в п. 3433.</v>
          </cell>
          <cell r="M5193" t="str">
            <v>вкл в п. 3433.</v>
          </cell>
          <cell r="P5193" t="str">
            <v>вкл в п. 3433.</v>
          </cell>
          <cell r="S5193" t="str">
            <v>вкл в п. 3433.</v>
          </cell>
        </row>
        <row r="5194">
          <cell r="H5194" t="str">
            <v>вкл в п. 3433.</v>
          </cell>
          <cell r="J5194" t="str">
            <v>вкл в п. 3433.</v>
          </cell>
          <cell r="M5194" t="str">
            <v>вкл в п. 3433.</v>
          </cell>
          <cell r="P5194" t="str">
            <v>вкл в п. 3433.</v>
          </cell>
          <cell r="S5194" t="str">
            <v>вкл в п. 3433.</v>
          </cell>
        </row>
        <row r="5195">
          <cell r="H5195" t="str">
            <v>вкл в п. 3433.</v>
          </cell>
          <cell r="J5195" t="str">
            <v>вкл в п. 3433.</v>
          </cell>
          <cell r="M5195" t="str">
            <v>вкл в п. 3433.</v>
          </cell>
          <cell r="P5195" t="str">
            <v>вкл в п. 3433.</v>
          </cell>
          <cell r="S5195" t="str">
            <v>вкл в п. 3433.</v>
          </cell>
        </row>
        <row r="5196">
          <cell r="H5196" t="str">
            <v>вкл в п. 3433.</v>
          </cell>
          <cell r="J5196" t="str">
            <v>вкл в п. 3433.</v>
          </cell>
          <cell r="M5196" t="str">
            <v>вкл в п. 3433.</v>
          </cell>
          <cell r="P5196" t="str">
            <v>вкл в п. 3433.</v>
          </cell>
          <cell r="S5196" t="str">
            <v>вкл в п. 3433.</v>
          </cell>
        </row>
        <row r="5197">
          <cell r="H5197" t="str">
            <v>вкл в п. 3433.</v>
          </cell>
          <cell r="J5197" t="str">
            <v>вкл в п. 3433.</v>
          </cell>
          <cell r="M5197" t="str">
            <v>вкл в п. 3433.</v>
          </cell>
          <cell r="P5197" t="str">
            <v>вкл в п. 3433.</v>
          </cell>
          <cell r="S5197" t="str">
            <v>вкл в п. 3433.</v>
          </cell>
        </row>
        <row r="5198">
          <cell r="H5198" t="str">
            <v>вкл в п. 3433.</v>
          </cell>
          <cell r="J5198" t="str">
            <v>вкл в п. 3433.</v>
          </cell>
          <cell r="M5198" t="str">
            <v>вкл в п. 3433.</v>
          </cell>
          <cell r="P5198" t="str">
            <v>вкл в п. 3433.</v>
          </cell>
          <cell r="S5198" t="str">
            <v>вкл в п. 3433.</v>
          </cell>
        </row>
        <row r="5199">
          <cell r="H5199" t="str">
            <v>вкл в п. 3433.</v>
          </cell>
          <cell r="J5199" t="str">
            <v>вкл в п. 3433.</v>
          </cell>
          <cell r="M5199" t="str">
            <v>вкл в п. 3433.</v>
          </cell>
          <cell r="P5199" t="str">
            <v>вкл в п. 3433.</v>
          </cell>
          <cell r="S5199" t="str">
            <v>вкл в п. 3433.</v>
          </cell>
        </row>
        <row r="5200">
          <cell r="H5200" t="str">
            <v>вкл в п. 3433.</v>
          </cell>
          <cell r="J5200" t="str">
            <v>вкл в п. 3433.</v>
          </cell>
          <cell r="M5200" t="str">
            <v>вкл в п. 3433.</v>
          </cell>
          <cell r="P5200" t="str">
            <v>вкл в п. 3433.</v>
          </cell>
          <cell r="S5200" t="str">
            <v>вкл в п. 3433.</v>
          </cell>
        </row>
        <row r="5201">
          <cell r="H5201" t="str">
            <v>вкл в п. 3433.</v>
          </cell>
          <cell r="J5201" t="str">
            <v>вкл в п. 3433.</v>
          </cell>
          <cell r="M5201" t="str">
            <v>вкл в п. 3433.</v>
          </cell>
          <cell r="P5201" t="str">
            <v>вкл в п. 3433.</v>
          </cell>
          <cell r="S5201" t="str">
            <v>вкл в п. 3433.</v>
          </cell>
        </row>
        <row r="5202">
          <cell r="H5202" t="str">
            <v>вкл в п. 3433.</v>
          </cell>
          <cell r="J5202" t="str">
            <v>вкл в п. 3433.</v>
          </cell>
          <cell r="M5202" t="str">
            <v>вкл в п. 3433.</v>
          </cell>
          <cell r="P5202" t="str">
            <v>вкл в п. 3433.</v>
          </cell>
          <cell r="S5202" t="str">
            <v>вкл в п. 3433.</v>
          </cell>
        </row>
        <row r="5203">
          <cell r="H5203" t="str">
            <v>вкл в п. 3433.</v>
          </cell>
          <cell r="J5203" t="str">
            <v>вкл в п. 3433.</v>
          </cell>
          <cell r="M5203" t="str">
            <v>вкл в п. 3433.</v>
          </cell>
          <cell r="P5203" t="str">
            <v>вкл в п. 3433.</v>
          </cell>
          <cell r="S5203" t="str">
            <v>вкл в п. 3433.</v>
          </cell>
        </row>
        <row r="5204">
          <cell r="H5204" t="str">
            <v>вкл в п. 3433.</v>
          </cell>
          <cell r="J5204" t="str">
            <v>вкл в п. 3433.</v>
          </cell>
          <cell r="M5204" t="str">
            <v>вкл в п. 3433.</v>
          </cell>
          <cell r="P5204" t="str">
            <v>вкл в п. 3433.</v>
          </cell>
          <cell r="S5204" t="str">
            <v>вкл в п. 3433.</v>
          </cell>
        </row>
        <row r="5205">
          <cell r="H5205" t="str">
            <v>вкл в п. 3433.</v>
          </cell>
          <cell r="J5205" t="str">
            <v>вкл в п. 3433.</v>
          </cell>
          <cell r="M5205" t="str">
            <v>вкл в п. 3433.</v>
          </cell>
          <cell r="P5205" t="str">
            <v>вкл в п. 3433.</v>
          </cell>
          <cell r="S5205" t="str">
            <v>вкл в п. 3433.</v>
          </cell>
        </row>
        <row r="5206">
          <cell r="H5206" t="str">
            <v>вкл в п. 3433.</v>
          </cell>
          <cell r="J5206" t="str">
            <v>вкл в п. 3433.</v>
          </cell>
          <cell r="M5206" t="str">
            <v>вкл в п. 3433.</v>
          </cell>
          <cell r="P5206" t="str">
            <v>вкл в п. 3433.</v>
          </cell>
          <cell r="S5206" t="str">
            <v>вкл в п. 3433.</v>
          </cell>
        </row>
        <row r="5207">
          <cell r="H5207" t="str">
            <v>вкл в п. 3433.</v>
          </cell>
          <cell r="J5207" t="str">
            <v>вкл в п. 3433.</v>
          </cell>
          <cell r="M5207" t="str">
            <v>вкл в п. 3433.</v>
          </cell>
          <cell r="P5207" t="str">
            <v>вкл в п. 3433.</v>
          </cell>
          <cell r="S5207" t="str">
            <v>вкл в п. 3433.</v>
          </cell>
        </row>
        <row r="5208">
          <cell r="H5208" t="str">
            <v>вкл в п. 3433.</v>
          </cell>
          <cell r="J5208" t="str">
            <v>вкл в п. 3433.</v>
          </cell>
          <cell r="M5208" t="str">
            <v>вкл в п. 3433.</v>
          </cell>
          <cell r="P5208" t="str">
            <v>вкл в п. 3433.</v>
          </cell>
          <cell r="S5208" t="str">
            <v>вкл в п. 3433.</v>
          </cell>
        </row>
        <row r="5209">
          <cell r="H5209" t="str">
            <v>вкл в п. 3433.</v>
          </cell>
          <cell r="J5209" t="str">
            <v>вкл в п. 3433.</v>
          </cell>
          <cell r="M5209" t="str">
            <v>вкл в п. 3433.</v>
          </cell>
          <cell r="P5209" t="str">
            <v>вкл в п. 3433.</v>
          </cell>
          <cell r="S5209" t="str">
            <v>вкл в п. 3433.</v>
          </cell>
        </row>
        <row r="5210">
          <cell r="H5210" t="str">
            <v>вкл в п. 3433.</v>
          </cell>
          <cell r="J5210" t="str">
            <v>вкл в п. 3433.</v>
          </cell>
          <cell r="M5210" t="str">
            <v>вкл в п. 3433.</v>
          </cell>
          <cell r="P5210" t="str">
            <v>вкл в п. 3433.</v>
          </cell>
          <cell r="S5210" t="str">
            <v>вкл в п. 3433.</v>
          </cell>
        </row>
        <row r="5211">
          <cell r="H5211" t="str">
            <v>вкл в п. 3433.</v>
          </cell>
          <cell r="J5211" t="str">
            <v>вкл в п. 3433.</v>
          </cell>
          <cell r="M5211" t="str">
            <v>вкл в п. 3433.</v>
          </cell>
          <cell r="P5211" t="str">
            <v>вкл в п. 3433.</v>
          </cell>
          <cell r="S5211" t="str">
            <v>вкл в п. 3433.</v>
          </cell>
        </row>
        <row r="5212">
          <cell r="H5212" t="str">
            <v>вкл в п. 3433.</v>
          </cell>
          <cell r="J5212" t="str">
            <v>вкл в п. 3433.</v>
          </cell>
          <cell r="M5212" t="str">
            <v>вкл в п. 3433.</v>
          </cell>
          <cell r="P5212" t="str">
            <v>вкл в п. 3433.</v>
          </cell>
          <cell r="S5212" t="str">
            <v>вкл в п. 3433.</v>
          </cell>
          <cell r="V5212" t="str">
            <v>КИПиА</v>
          </cell>
        </row>
        <row r="5213">
          <cell r="H5213" t="str">
            <v>вкл в п. 3433.</v>
          </cell>
          <cell r="J5213" t="str">
            <v>вкл в п. 3433.</v>
          </cell>
          <cell r="M5213" t="str">
            <v>вкл в п. 3433.</v>
          </cell>
          <cell r="P5213" t="str">
            <v>вкл в п. 3433.</v>
          </cell>
          <cell r="S5213" t="str">
            <v>вкл в п. 3433.</v>
          </cell>
        </row>
        <row r="5214">
          <cell r="H5214" t="str">
            <v>вкл в п. 3433.</v>
          </cell>
          <cell r="J5214" t="str">
            <v>вкл в п. 3433.</v>
          </cell>
          <cell r="M5214" t="str">
            <v>вкл в п. 3433.</v>
          </cell>
          <cell r="P5214" t="str">
            <v>вкл в п. 3433.</v>
          </cell>
          <cell r="S5214" t="str">
            <v>вкл в п. 3433.</v>
          </cell>
        </row>
        <row r="5215">
          <cell r="H5215" t="str">
            <v>вкл в п. 3433.</v>
          </cell>
          <cell r="J5215" t="str">
            <v>вкл в п. 3433.</v>
          </cell>
          <cell r="M5215" t="str">
            <v>вкл в п. 3433.</v>
          </cell>
          <cell r="P5215" t="str">
            <v>вкл в п. 3433.</v>
          </cell>
          <cell r="S5215" t="str">
            <v>вкл в п. 3433.</v>
          </cell>
        </row>
        <row r="5216">
          <cell r="H5216" t="str">
            <v>вкл в п. 3433.</v>
          </cell>
          <cell r="J5216" t="str">
            <v>вкл в п. 3433.</v>
          </cell>
          <cell r="M5216" t="str">
            <v>вкл в п. 3433.</v>
          </cell>
          <cell r="P5216" t="str">
            <v>вкл в п. 3433.</v>
          </cell>
          <cell r="S5216" t="str">
            <v>вкл в п. 3433.</v>
          </cell>
          <cell r="V5216" t="str">
            <v>КИПиА</v>
          </cell>
        </row>
        <row r="5217">
          <cell r="H5217" t="str">
            <v>вкл в п. 3433.</v>
          </cell>
          <cell r="J5217" t="str">
            <v>вкл в п. 3433.</v>
          </cell>
          <cell r="M5217" t="str">
            <v>вкл в п. 3433.</v>
          </cell>
          <cell r="P5217" t="str">
            <v>вкл в п. 3433.</v>
          </cell>
          <cell r="S5217" t="str">
            <v>вкл в п. 3433.</v>
          </cell>
        </row>
        <row r="5218">
          <cell r="H5218" t="str">
            <v>вкл в п. 3433.</v>
          </cell>
          <cell r="J5218" t="str">
            <v>вкл в п. 3433.</v>
          </cell>
          <cell r="M5218" t="str">
            <v>вкл в п. 3433.</v>
          </cell>
          <cell r="P5218" t="str">
            <v>вкл в п. 3433.</v>
          </cell>
          <cell r="S5218" t="str">
            <v>вкл в п. 3433.</v>
          </cell>
        </row>
        <row r="5219">
          <cell r="H5219" t="str">
            <v>вкл в п. 3433.</v>
          </cell>
          <cell r="J5219" t="str">
            <v>вкл в п. 3433.</v>
          </cell>
          <cell r="M5219" t="str">
            <v>вкл в п. 3433.</v>
          </cell>
          <cell r="P5219" t="str">
            <v>вкл в п. 3433.</v>
          </cell>
          <cell r="S5219" t="str">
            <v>вкл в п. 3433.</v>
          </cell>
        </row>
        <row r="5220">
          <cell r="H5220" t="str">
            <v>вкл в п. 3433.</v>
          </cell>
          <cell r="J5220" t="str">
            <v>вкл в п. 3433.</v>
          </cell>
          <cell r="M5220" t="str">
            <v>вкл в п. 3433.</v>
          </cell>
          <cell r="P5220" t="str">
            <v>вкл в п. 3433.</v>
          </cell>
          <cell r="S5220" t="str">
            <v>вкл в п. 3433.</v>
          </cell>
        </row>
        <row r="5221">
          <cell r="H5221" t="str">
            <v>вкл в п. 3433.</v>
          </cell>
          <cell r="J5221" t="str">
            <v>вкл в п. 3433.</v>
          </cell>
          <cell r="M5221" t="str">
            <v>вкл в п. 3433.</v>
          </cell>
          <cell r="P5221" t="str">
            <v>вкл в п. 3433.</v>
          </cell>
          <cell r="S5221" t="str">
            <v>вкл в п. 3433.</v>
          </cell>
        </row>
        <row r="5222">
          <cell r="H5222" t="str">
            <v>вкл в п. 3433.</v>
          </cell>
          <cell r="J5222" t="str">
            <v>вкл в п. 3433.</v>
          </cell>
          <cell r="M5222" t="str">
            <v>вкл в п. 3433.</v>
          </cell>
          <cell r="P5222" t="str">
            <v>вкл в п. 3433.</v>
          </cell>
          <cell r="S5222" t="str">
            <v>вкл в п. 3433.</v>
          </cell>
        </row>
        <row r="5223">
          <cell r="H5223" t="str">
            <v>вкл в п. 3433.</v>
          </cell>
          <cell r="J5223" t="str">
            <v>вкл в п. 3433.</v>
          </cell>
          <cell r="M5223" t="str">
            <v>вкл в п. 3433.</v>
          </cell>
          <cell r="P5223" t="str">
            <v>вкл в п. 3433.</v>
          </cell>
          <cell r="S5223" t="str">
            <v>вкл в п. 3433.</v>
          </cell>
        </row>
        <row r="5224">
          <cell r="H5224" t="str">
            <v>вкл в п. 3433.</v>
          </cell>
          <cell r="J5224" t="str">
            <v>вкл в п. 3433.</v>
          </cell>
          <cell r="M5224" t="str">
            <v>вкл в п. 3433.</v>
          </cell>
          <cell r="P5224" t="str">
            <v>вкл в п. 3433.</v>
          </cell>
          <cell r="S5224" t="str">
            <v>вкл в п. 3433.</v>
          </cell>
        </row>
        <row r="5225">
          <cell r="H5225" t="str">
            <v>вкл в п. 3433.</v>
          </cell>
          <cell r="J5225" t="str">
            <v>вкл в п. 3433.</v>
          </cell>
          <cell r="M5225" t="str">
            <v>вкл в п. 3433.</v>
          </cell>
          <cell r="P5225" t="str">
            <v>вкл в п. 3433.</v>
          </cell>
          <cell r="S5225" t="str">
            <v>вкл в п. 3433.</v>
          </cell>
        </row>
        <row r="5226">
          <cell r="H5226" t="str">
            <v>вкл в п. 3433.</v>
          </cell>
          <cell r="J5226" t="str">
            <v>вкл в п. 3433.</v>
          </cell>
          <cell r="M5226" t="str">
            <v>вкл в п. 3433.</v>
          </cell>
          <cell r="P5226" t="str">
            <v>вкл в п. 3433.</v>
          </cell>
          <cell r="S5226" t="str">
            <v>вкл в п. 3433.</v>
          </cell>
          <cell r="V5226" t="str">
            <v>КИПиА</v>
          </cell>
        </row>
        <row r="5227">
          <cell r="H5227" t="str">
            <v>вкл в п. 3433.</v>
          </cell>
          <cell r="J5227" t="str">
            <v>вкл в п. 3433.</v>
          </cell>
          <cell r="M5227" t="str">
            <v>вкл в п. 3433.</v>
          </cell>
          <cell r="P5227" t="str">
            <v>вкл в п. 3433.</v>
          </cell>
          <cell r="S5227" t="str">
            <v>вкл в п. 3433.</v>
          </cell>
        </row>
        <row r="5228">
          <cell r="H5228" t="str">
            <v>вкл в п. 3433.</v>
          </cell>
          <cell r="J5228" t="str">
            <v>вкл в п. 3433.</v>
          </cell>
          <cell r="M5228" t="str">
            <v>вкл в п. 3433.</v>
          </cell>
          <cell r="P5228" t="str">
            <v>вкл в п. 3433.</v>
          </cell>
          <cell r="S5228" t="str">
            <v>вкл в п. 3433.</v>
          </cell>
        </row>
        <row r="5229">
          <cell r="H5229" t="str">
            <v>вкл в п. 3433.</v>
          </cell>
          <cell r="J5229" t="str">
            <v>вкл в п. 3433.</v>
          </cell>
          <cell r="M5229" t="str">
            <v>вкл в п. 3433.</v>
          </cell>
          <cell r="P5229" t="str">
            <v>вкл в п. 3433.</v>
          </cell>
          <cell r="S5229" t="str">
            <v>вкл в п. 3433.</v>
          </cell>
        </row>
        <row r="5230">
          <cell r="H5230" t="str">
            <v>вкл в п. 3433.</v>
          </cell>
          <cell r="J5230" t="str">
            <v>вкл в п. 3433.</v>
          </cell>
          <cell r="M5230" t="str">
            <v>вкл в п. 3433.</v>
          </cell>
          <cell r="P5230" t="str">
            <v>вкл в п. 3433.</v>
          </cell>
          <cell r="S5230" t="str">
            <v>вкл в п. 3433.</v>
          </cell>
        </row>
        <row r="5231">
          <cell r="H5231" t="str">
            <v>вкл в п. 3433.</v>
          </cell>
          <cell r="J5231" t="str">
            <v>вкл в п. 3433.</v>
          </cell>
          <cell r="M5231" t="str">
            <v>вкл в п. 3433.</v>
          </cell>
          <cell r="P5231" t="str">
            <v>вкл в п. 3433.</v>
          </cell>
          <cell r="S5231" t="str">
            <v>вкл в п. 3433.</v>
          </cell>
        </row>
        <row r="5232">
          <cell r="H5232" t="str">
            <v>вкл в п. 3433.</v>
          </cell>
          <cell r="J5232" t="str">
            <v>вкл в п. 3433.</v>
          </cell>
          <cell r="M5232" t="str">
            <v>вкл в п. 3433.</v>
          </cell>
          <cell r="P5232" t="str">
            <v>вкл в п. 3433.</v>
          </cell>
          <cell r="S5232" t="str">
            <v>вкл в п. 3433.</v>
          </cell>
        </row>
        <row r="5233">
          <cell r="H5233" t="str">
            <v>вкл в п. 3433.</v>
          </cell>
          <cell r="J5233" t="str">
            <v>вкл в п. 3433.</v>
          </cell>
          <cell r="M5233" t="str">
            <v>вкл в п. 3433.</v>
          </cell>
          <cell r="P5233" t="str">
            <v>вкл в п. 3433.</v>
          </cell>
          <cell r="S5233" t="str">
            <v>вкл в п. 3433.</v>
          </cell>
        </row>
        <row r="5234">
          <cell r="H5234" t="str">
            <v>вкл в п. 3433.</v>
          </cell>
          <cell r="J5234" t="str">
            <v>вкл в п. 3433.</v>
          </cell>
          <cell r="M5234" t="str">
            <v>вкл в п. 3433.</v>
          </cell>
          <cell r="P5234" t="str">
            <v>вкл в п. 3433.</v>
          </cell>
          <cell r="S5234" t="str">
            <v>вкл в п. 3433.</v>
          </cell>
        </row>
        <row r="5235">
          <cell r="H5235" t="str">
            <v>вкл в п. 3433.</v>
          </cell>
          <cell r="J5235" t="str">
            <v>вкл в п. 3433.</v>
          </cell>
          <cell r="M5235" t="str">
            <v>вкл в п. 3433.</v>
          </cell>
          <cell r="P5235" t="str">
            <v>вкл в п. 3433.</v>
          </cell>
          <cell r="S5235" t="str">
            <v>вкл в п. 3433.</v>
          </cell>
        </row>
        <row r="5236">
          <cell r="H5236" t="str">
            <v>вкл в п. 3433.</v>
          </cell>
          <cell r="J5236" t="str">
            <v>вкл в п. 3433.</v>
          </cell>
          <cell r="M5236" t="str">
            <v>вкл в п. 3433.</v>
          </cell>
          <cell r="P5236" t="str">
            <v>вкл в п. 3433.</v>
          </cell>
          <cell r="S5236" t="str">
            <v>вкл в п. 3433.</v>
          </cell>
        </row>
        <row r="5237">
          <cell r="H5237" t="str">
            <v>вкл в п. 3433.</v>
          </cell>
          <cell r="J5237" t="str">
            <v>вкл в п. 3433.</v>
          </cell>
          <cell r="M5237" t="str">
            <v>вкл в п. 3433.</v>
          </cell>
          <cell r="P5237" t="str">
            <v>вкл в п. 3433.</v>
          </cell>
          <cell r="S5237" t="str">
            <v>вкл в п. 3433.</v>
          </cell>
        </row>
        <row r="5238">
          <cell r="H5238" t="str">
            <v>вкл в п. 3433.</v>
          </cell>
          <cell r="J5238" t="str">
            <v>вкл в п. 3433.</v>
          </cell>
          <cell r="M5238" t="str">
            <v>вкл в п. 3433.</v>
          </cell>
          <cell r="P5238" t="str">
            <v>вкл в п. 3433.</v>
          </cell>
          <cell r="S5238" t="str">
            <v>вкл в п. 3433.</v>
          </cell>
        </row>
        <row r="5239">
          <cell r="H5239" t="str">
            <v>вкл в п. 3433.</v>
          </cell>
          <cell r="J5239" t="str">
            <v>вкл в п. 3433.</v>
          </cell>
          <cell r="M5239" t="str">
            <v>вкл в п. 3433.</v>
          </cell>
          <cell r="P5239" t="str">
            <v>вкл в п. 3433.</v>
          </cell>
          <cell r="S5239" t="str">
            <v>вкл в п. 3433.</v>
          </cell>
        </row>
        <row r="5240">
          <cell r="H5240" t="str">
            <v>вкл в п. 3433.</v>
          </cell>
          <cell r="J5240" t="str">
            <v>вкл в п. 3433.</v>
          </cell>
          <cell r="M5240" t="str">
            <v>вкл в п. 3433.</v>
          </cell>
          <cell r="P5240" t="str">
            <v>вкл в п. 3433.</v>
          </cell>
          <cell r="S5240" t="str">
            <v>вкл в п. 3433.</v>
          </cell>
        </row>
        <row r="5241">
          <cell r="H5241" t="str">
            <v>вкл в п. 3433.</v>
          </cell>
          <cell r="J5241" t="str">
            <v>вкл в п. 3433.</v>
          </cell>
          <cell r="M5241" t="str">
            <v>вкл в п. 3433.</v>
          </cell>
          <cell r="P5241" t="str">
            <v>вкл в п. 3433.</v>
          </cell>
          <cell r="S5241" t="str">
            <v>вкл в п. 3433.</v>
          </cell>
        </row>
        <row r="5242">
          <cell r="H5242" t="str">
            <v>вкл в п. 3433.</v>
          </cell>
          <cell r="J5242" t="str">
            <v>вкл в п. 3433.</v>
          </cell>
          <cell r="M5242" t="str">
            <v>вкл в п. 3433.</v>
          </cell>
          <cell r="P5242" t="str">
            <v>вкл в п. 3433.</v>
          </cell>
          <cell r="S5242" t="str">
            <v>вкл в п. 3433.</v>
          </cell>
        </row>
        <row r="5243">
          <cell r="H5243" t="str">
            <v>вкл в п. 3433.</v>
          </cell>
          <cell r="J5243" t="str">
            <v>вкл в п. 3433.</v>
          </cell>
          <cell r="M5243" t="str">
            <v>вкл в п. 3433.</v>
          </cell>
          <cell r="P5243" t="str">
            <v>вкл в п. 3433.</v>
          </cell>
          <cell r="S5243" t="str">
            <v>вкл в п. 3433.</v>
          </cell>
        </row>
        <row r="5244">
          <cell r="H5244" t="str">
            <v>вкл в п. 3433.</v>
          </cell>
          <cell r="J5244" t="str">
            <v>вкл в п. 3433.</v>
          </cell>
          <cell r="M5244" t="str">
            <v>вкл в п. 3433.</v>
          </cell>
          <cell r="P5244" t="str">
            <v>вкл в п. 3433.</v>
          </cell>
          <cell r="S5244" t="str">
            <v>вкл в п. 3433.</v>
          </cell>
        </row>
        <row r="5245">
          <cell r="H5245" t="str">
            <v>вкл в п. 3433.</v>
          </cell>
          <cell r="J5245" t="str">
            <v>вкл в п. 3433.</v>
          </cell>
          <cell r="M5245" t="str">
            <v>вкл в п. 3433.</v>
          </cell>
          <cell r="P5245" t="str">
            <v>вкл в п. 3433.</v>
          </cell>
          <cell r="S5245" t="str">
            <v>вкл в п. 3433.</v>
          </cell>
        </row>
        <row r="5246">
          <cell r="H5246" t="str">
            <v>вкл в п. 3433.</v>
          </cell>
          <cell r="J5246" t="str">
            <v>вкл в п. 3433.</v>
          </cell>
          <cell r="M5246" t="str">
            <v>вкл в п. 3433.</v>
          </cell>
          <cell r="P5246" t="str">
            <v>вкл в п. 3433.</v>
          </cell>
          <cell r="S5246" t="str">
            <v>вкл в п. 3433.</v>
          </cell>
        </row>
        <row r="5247">
          <cell r="H5247" t="str">
            <v>вкл в п. 3433.</v>
          </cell>
          <cell r="J5247" t="str">
            <v>вкл в п. 3433.</v>
          </cell>
          <cell r="M5247" t="str">
            <v>вкл в п. 3433.</v>
          </cell>
          <cell r="P5247" t="str">
            <v>вкл в п. 3433.</v>
          </cell>
          <cell r="S5247" t="str">
            <v>вкл в п. 3433.</v>
          </cell>
        </row>
        <row r="5248">
          <cell r="H5248" t="str">
            <v>вкл в п. 3433.</v>
          </cell>
          <cell r="J5248" t="str">
            <v>вкл в п. 3433.</v>
          </cell>
          <cell r="M5248" t="str">
            <v>вкл в п. 3433.</v>
          </cell>
          <cell r="P5248" t="str">
            <v>вкл в п. 3433.</v>
          </cell>
          <cell r="S5248" t="str">
            <v>вкл в п. 3433.</v>
          </cell>
        </row>
        <row r="5249">
          <cell r="H5249" t="str">
            <v>вкл в п. 3433.</v>
          </cell>
          <cell r="J5249" t="str">
            <v>вкл в п. 3433.</v>
          </cell>
          <cell r="M5249" t="str">
            <v>вкл в п. 3433.</v>
          </cell>
          <cell r="P5249" t="str">
            <v>вкл в п. 3433.</v>
          </cell>
          <cell r="S5249" t="str">
            <v>вкл в п. 3433.</v>
          </cell>
        </row>
        <row r="5250">
          <cell r="H5250" t="str">
            <v>вкл в п. 3433.</v>
          </cell>
          <cell r="J5250" t="str">
            <v>вкл в п. 3433.</v>
          </cell>
          <cell r="M5250" t="str">
            <v>вкл в п. 3433.</v>
          </cell>
          <cell r="P5250" t="str">
            <v>вкл в п. 3433.</v>
          </cell>
          <cell r="S5250" t="str">
            <v>вкл в п. 3433.</v>
          </cell>
        </row>
        <row r="5251">
          <cell r="H5251" t="str">
            <v>вкл в п. 3433.</v>
          </cell>
          <cell r="J5251" t="str">
            <v>вкл в п. 3433.</v>
          </cell>
          <cell r="M5251" t="str">
            <v>вкл в п. 3433.</v>
          </cell>
          <cell r="P5251" t="str">
            <v>вкл в п. 3433.</v>
          </cell>
          <cell r="S5251" t="str">
            <v>вкл в п. 3433.</v>
          </cell>
        </row>
        <row r="5252">
          <cell r="H5252" t="str">
            <v>вкл в п. 3433.</v>
          </cell>
          <cell r="J5252" t="str">
            <v>вкл в п. 3433.</v>
          </cell>
          <cell r="M5252" t="str">
            <v>вкл в п. 3433.</v>
          </cell>
          <cell r="P5252" t="str">
            <v>вкл в п. 3433.</v>
          </cell>
          <cell r="S5252" t="str">
            <v>вкл в п. 3433.</v>
          </cell>
        </row>
        <row r="5253">
          <cell r="H5253" t="str">
            <v>вкл в п. 3433.</v>
          </cell>
          <cell r="J5253" t="str">
            <v>вкл в п. 3433.</v>
          </cell>
          <cell r="M5253" t="str">
            <v>вкл в п. 3433.</v>
          </cell>
          <cell r="P5253" t="str">
            <v>вкл в п. 3433.</v>
          </cell>
          <cell r="S5253" t="str">
            <v>вкл в п. 3433.</v>
          </cell>
        </row>
        <row r="5254">
          <cell r="H5254" t="str">
            <v>вкл в п. 3433.</v>
          </cell>
          <cell r="J5254" t="str">
            <v>вкл в п. 3433.</v>
          </cell>
          <cell r="M5254" t="str">
            <v>вкл в п. 3433.</v>
          </cell>
          <cell r="P5254" t="str">
            <v>вкл в п. 3433.</v>
          </cell>
          <cell r="S5254" t="str">
            <v>вкл в п. 3433.</v>
          </cell>
        </row>
        <row r="5255">
          <cell r="H5255" t="str">
            <v>вкл в п. 3433.</v>
          </cell>
          <cell r="J5255" t="str">
            <v>вкл в п. 3433.</v>
          </cell>
          <cell r="M5255" t="str">
            <v>вкл в п. 3433.</v>
          </cell>
          <cell r="P5255" t="str">
            <v>вкл в п. 3433.</v>
          </cell>
          <cell r="S5255" t="str">
            <v>вкл в п. 3433.</v>
          </cell>
        </row>
        <row r="5256">
          <cell r="H5256" t="str">
            <v>вкл в п. 3433.</v>
          </cell>
          <cell r="J5256" t="str">
            <v>вкл в п. 3433.</v>
          </cell>
          <cell r="M5256" t="str">
            <v>вкл в п. 3433.</v>
          </cell>
          <cell r="P5256" t="str">
            <v>вкл в п. 3433.</v>
          </cell>
          <cell r="S5256" t="str">
            <v>вкл в п. 3433.</v>
          </cell>
        </row>
        <row r="5257">
          <cell r="H5257" t="str">
            <v>вкл в п. 3433.</v>
          </cell>
          <cell r="J5257" t="str">
            <v>вкл в п. 3433.</v>
          </cell>
          <cell r="M5257" t="str">
            <v>вкл в п. 3433.</v>
          </cell>
          <cell r="P5257" t="str">
            <v>вкл в п. 3433.</v>
          </cell>
          <cell r="S5257" t="str">
            <v>вкл в п. 3433.</v>
          </cell>
        </row>
        <row r="5258">
          <cell r="H5258" t="str">
            <v>вкл в п. 3433.</v>
          </cell>
          <cell r="J5258" t="str">
            <v>вкл в п. 3433.</v>
          </cell>
          <cell r="M5258" t="str">
            <v>вкл в п. 3433.</v>
          </cell>
          <cell r="P5258" t="str">
            <v>вкл в п. 3433.</v>
          </cell>
          <cell r="S5258" t="str">
            <v>вкл в п. 3433.</v>
          </cell>
        </row>
        <row r="5259">
          <cell r="H5259" t="str">
            <v>вкл в п. 3433.</v>
          </cell>
          <cell r="J5259" t="str">
            <v>вкл в п. 3433.</v>
          </cell>
          <cell r="M5259" t="str">
            <v>вкл в п. 3433.</v>
          </cell>
          <cell r="P5259" t="str">
            <v>вкл в п. 3433.</v>
          </cell>
          <cell r="S5259" t="str">
            <v>вкл в п. 3433.</v>
          </cell>
        </row>
        <row r="5260">
          <cell r="H5260" t="str">
            <v>вкл в п. 3433.</v>
          </cell>
          <cell r="J5260" t="str">
            <v>вкл в п. 3433.</v>
          </cell>
          <cell r="M5260" t="str">
            <v>вкл в п. 3433.</v>
          </cell>
          <cell r="P5260" t="str">
            <v>вкл в п. 3433.</v>
          </cell>
          <cell r="S5260" t="str">
            <v>вкл в п. 3433.</v>
          </cell>
        </row>
        <row r="5261">
          <cell r="H5261" t="str">
            <v>вкл в п. 3433.</v>
          </cell>
          <cell r="J5261" t="str">
            <v>вкл в п. 3433.</v>
          </cell>
          <cell r="M5261" t="str">
            <v>вкл в п. 3433.</v>
          </cell>
          <cell r="P5261" t="str">
            <v>вкл в п. 3433.</v>
          </cell>
          <cell r="S5261" t="str">
            <v>вкл в п. 3433.</v>
          </cell>
        </row>
        <row r="5262">
          <cell r="H5262" t="str">
            <v>вкл в п. 3433.</v>
          </cell>
          <cell r="J5262" t="str">
            <v>вкл в п. 3433.</v>
          </cell>
          <cell r="M5262" t="str">
            <v>вкл в п. 3433.</v>
          </cell>
          <cell r="P5262" t="str">
            <v>вкл в п. 3433.</v>
          </cell>
          <cell r="S5262" t="str">
            <v>вкл в п. 3433.</v>
          </cell>
        </row>
        <row r="5263">
          <cell r="H5263" t="str">
            <v>вкл в п. 3433.</v>
          </cell>
          <cell r="J5263" t="str">
            <v>вкл в п. 3433.</v>
          </cell>
          <cell r="M5263" t="str">
            <v>вкл в п. 3433.</v>
          </cell>
          <cell r="P5263" t="str">
            <v>вкл в п. 3433.</v>
          </cell>
          <cell r="S5263" t="str">
            <v>вкл в п. 3433.</v>
          </cell>
        </row>
        <row r="5264">
          <cell r="H5264" t="str">
            <v>вкл в п. 3433.</v>
          </cell>
          <cell r="J5264" t="str">
            <v>вкл в п. 3433.</v>
          </cell>
          <cell r="M5264" t="str">
            <v>вкл в п. 3433.</v>
          </cell>
          <cell r="P5264" t="str">
            <v>вкл в п. 3433.</v>
          </cell>
          <cell r="S5264" t="str">
            <v>вкл в п. 3433.</v>
          </cell>
        </row>
        <row r="5265">
          <cell r="H5265" t="str">
            <v>вкл в п. 3433.</v>
          </cell>
          <cell r="J5265" t="str">
            <v>вкл в п. 3433.</v>
          </cell>
          <cell r="M5265" t="str">
            <v>вкл в п. 3433.</v>
          </cell>
          <cell r="P5265" t="str">
            <v>вкл в п. 3433.</v>
          </cell>
          <cell r="S5265" t="str">
            <v>вкл в п. 3433.</v>
          </cell>
        </row>
        <row r="5266">
          <cell r="H5266" t="str">
            <v>вкл в п. 3433.</v>
          </cell>
          <cell r="J5266" t="str">
            <v>вкл в п. 3433.</v>
          </cell>
          <cell r="M5266" t="str">
            <v>вкл в п. 3433.</v>
          </cell>
          <cell r="P5266" t="str">
            <v>вкл в п. 3433.</v>
          </cell>
          <cell r="S5266" t="str">
            <v>вкл в п. 3433.</v>
          </cell>
        </row>
        <row r="5267">
          <cell r="H5267" t="str">
            <v>вкл в п. 3433.</v>
          </cell>
          <cell r="J5267" t="str">
            <v>вкл в п. 3433.</v>
          </cell>
          <cell r="M5267" t="str">
            <v>вкл в п. 3433.</v>
          </cell>
          <cell r="P5267" t="str">
            <v>вкл в п. 3433.</v>
          </cell>
          <cell r="S5267" t="str">
            <v>вкл в п. 3433.</v>
          </cell>
        </row>
        <row r="5268">
          <cell r="H5268" t="str">
            <v>вкл в п. 3433.</v>
          </cell>
          <cell r="J5268" t="str">
            <v>вкл в п. 3433.</v>
          </cell>
          <cell r="M5268" t="str">
            <v>вкл в п. 3433.</v>
          </cell>
          <cell r="P5268" t="str">
            <v>вкл в п. 3433.</v>
          </cell>
          <cell r="S5268" t="str">
            <v>вкл в п. 3433.</v>
          </cell>
        </row>
        <row r="5269">
          <cell r="H5269" t="str">
            <v>вкл в п. 3433.</v>
          </cell>
          <cell r="J5269" t="str">
            <v>вкл в п. 3433.</v>
          </cell>
          <cell r="M5269" t="str">
            <v>вкл в п. 3433.</v>
          </cell>
          <cell r="P5269" t="str">
            <v>вкл в п. 3433.</v>
          </cell>
          <cell r="S5269" t="str">
            <v>вкл в п. 3433.</v>
          </cell>
        </row>
        <row r="5270">
          <cell r="H5270" t="str">
            <v>вкл в п. 3433.</v>
          </cell>
          <cell r="J5270" t="str">
            <v>вкл в п. 3433.</v>
          </cell>
          <cell r="M5270" t="str">
            <v>вкл в п. 3433.</v>
          </cell>
          <cell r="P5270" t="str">
            <v>вкл в п. 3433.</v>
          </cell>
          <cell r="S5270" t="str">
            <v>вкл в п. 3433.</v>
          </cell>
        </row>
        <row r="5271">
          <cell r="H5271" t="str">
            <v>вкл в п. 3433.</v>
          </cell>
          <cell r="J5271" t="str">
            <v>вкл в п. 3433.</v>
          </cell>
          <cell r="M5271" t="str">
            <v>вкл в п. 3433.</v>
          </cell>
          <cell r="P5271" t="str">
            <v>вкл в п. 3433.</v>
          </cell>
          <cell r="S5271" t="str">
            <v>вкл в п. 3433.</v>
          </cell>
        </row>
        <row r="5272">
          <cell r="H5272" t="str">
            <v>вкл в п. 3433.</v>
          </cell>
          <cell r="J5272" t="str">
            <v>вкл в п. 3433.</v>
          </cell>
          <cell r="M5272" t="str">
            <v>вкл в п. 3433.</v>
          </cell>
          <cell r="P5272" t="str">
            <v>вкл в п. 3433.</v>
          </cell>
          <cell r="S5272" t="str">
            <v>вкл в п. 3433.</v>
          </cell>
        </row>
        <row r="5273">
          <cell r="H5273" t="str">
            <v>вкл в п. 3433.</v>
          </cell>
          <cell r="J5273" t="str">
            <v>вкл в п. 3433.</v>
          </cell>
          <cell r="M5273" t="str">
            <v>вкл в п. 3433.</v>
          </cell>
          <cell r="P5273" t="str">
            <v>вкл в п. 3433.</v>
          </cell>
          <cell r="S5273" t="str">
            <v>вкл в п. 3433.</v>
          </cell>
        </row>
        <row r="5274">
          <cell r="H5274" t="str">
            <v>вкл в п. 3433.</v>
          </cell>
          <cell r="J5274" t="str">
            <v>вкл в п. 3433.</v>
          </cell>
          <cell r="M5274" t="str">
            <v>вкл в п. 3433.</v>
          </cell>
          <cell r="P5274" t="str">
            <v>вкл в п. 3433.</v>
          </cell>
          <cell r="S5274" t="str">
            <v>вкл в п. 3433.</v>
          </cell>
        </row>
        <row r="5275">
          <cell r="H5275" t="str">
            <v>вкл в п. 3433.</v>
          </cell>
          <cell r="J5275" t="str">
            <v>вкл в п. 3433.</v>
          </cell>
          <cell r="M5275" t="str">
            <v>вкл в п. 3433.</v>
          </cell>
          <cell r="P5275" t="str">
            <v>вкл в п. 3433.</v>
          </cell>
          <cell r="S5275" t="str">
            <v>вкл в п. 3433.</v>
          </cell>
        </row>
        <row r="5276">
          <cell r="H5276" t="str">
            <v>вкл в п. 3433.</v>
          </cell>
          <cell r="J5276" t="str">
            <v>вкл в п. 3433.</v>
          </cell>
          <cell r="M5276" t="str">
            <v>вкл в п. 3433.</v>
          </cell>
          <cell r="P5276" t="str">
            <v>вкл в п. 3433.</v>
          </cell>
          <cell r="S5276" t="str">
            <v>вкл в п. 3433.</v>
          </cell>
        </row>
        <row r="5277">
          <cell r="H5277" t="str">
            <v>вкл в п. 3433.</v>
          </cell>
          <cell r="J5277" t="str">
            <v>вкл в п. 3433.</v>
          </cell>
          <cell r="M5277" t="str">
            <v>вкл в п. 3433.</v>
          </cell>
          <cell r="P5277" t="str">
            <v>вкл в п. 3433.</v>
          </cell>
          <cell r="S5277" t="str">
            <v>вкл в п. 3433.</v>
          </cell>
        </row>
        <row r="5278">
          <cell r="H5278" t="str">
            <v>вкл в п. 3433.</v>
          </cell>
          <cell r="J5278" t="str">
            <v>вкл в п. 3433.</v>
          </cell>
          <cell r="M5278" t="str">
            <v>вкл в п. 3433.</v>
          </cell>
          <cell r="P5278" t="str">
            <v>вкл в п. 3433.</v>
          </cell>
          <cell r="S5278" t="str">
            <v>вкл в п. 3433.</v>
          </cell>
        </row>
        <row r="5279">
          <cell r="H5279" t="str">
            <v>вкл в п. 3433.</v>
          </cell>
          <cell r="J5279" t="str">
            <v>вкл в п. 3433.</v>
          </cell>
          <cell r="M5279" t="str">
            <v>вкл в п. 3433.</v>
          </cell>
          <cell r="P5279" t="str">
            <v>вкл в п. 3433.</v>
          </cell>
          <cell r="S5279" t="str">
            <v>вкл в п. 3433.</v>
          </cell>
        </row>
        <row r="5280">
          <cell r="H5280" t="str">
            <v>вкл в п. 3433.</v>
          </cell>
          <cell r="J5280" t="str">
            <v>вкл в п. 3433.</v>
          </cell>
          <cell r="M5280" t="str">
            <v>вкл в п. 3433.</v>
          </cell>
          <cell r="P5280" t="str">
            <v>вкл в п. 3433.</v>
          </cell>
          <cell r="S5280" t="str">
            <v>вкл в п. 3433.</v>
          </cell>
        </row>
        <row r="5281">
          <cell r="H5281" t="str">
            <v>вкл в п. 3433.</v>
          </cell>
          <cell r="J5281" t="str">
            <v>вкл в п. 3433.</v>
          </cell>
          <cell r="M5281" t="str">
            <v>вкл в п. 3433.</v>
          </cell>
          <cell r="P5281" t="str">
            <v>вкл в п. 3433.</v>
          </cell>
          <cell r="S5281" t="str">
            <v>вкл в п. 3433.</v>
          </cell>
        </row>
        <row r="5282">
          <cell r="H5282" t="str">
            <v>вкл в п. 3433.</v>
          </cell>
          <cell r="J5282" t="str">
            <v>вкл в п. 3433.</v>
          </cell>
          <cell r="M5282" t="str">
            <v>вкл в п. 3433.</v>
          </cell>
          <cell r="P5282" t="str">
            <v>вкл в п. 3433.</v>
          </cell>
          <cell r="S5282" t="str">
            <v>вкл в п. 3433.</v>
          </cell>
        </row>
        <row r="5283">
          <cell r="H5283" t="str">
            <v>вкл в п. 3433.</v>
          </cell>
          <cell r="J5283" t="str">
            <v>вкл в п. 3433.</v>
          </cell>
          <cell r="M5283" t="str">
            <v>вкл в п. 3433.</v>
          </cell>
          <cell r="P5283" t="str">
            <v>вкл в п. 3433.</v>
          </cell>
          <cell r="S5283" t="str">
            <v>вкл в п. 3433.</v>
          </cell>
        </row>
        <row r="5284">
          <cell r="H5284" t="str">
            <v>вкл в п. 3433.</v>
          </cell>
          <cell r="J5284" t="str">
            <v>вкл в п. 3433.</v>
          </cell>
          <cell r="M5284" t="str">
            <v>вкл в п. 3433.</v>
          </cell>
          <cell r="P5284" t="str">
            <v>вкл в п. 3433.</v>
          </cell>
          <cell r="S5284" t="str">
            <v>вкл в п. 3433.</v>
          </cell>
        </row>
        <row r="5285">
          <cell r="H5285" t="str">
            <v>вкл в п. 3433.</v>
          </cell>
          <cell r="J5285" t="str">
            <v>вкл в п. 3433.</v>
          </cell>
          <cell r="M5285" t="str">
            <v>вкл в п. 3433.</v>
          </cell>
          <cell r="P5285" t="str">
            <v>вкл в п. 3433.</v>
          </cell>
          <cell r="S5285" t="str">
            <v>вкл в п. 3433.</v>
          </cell>
        </row>
        <row r="5286">
          <cell r="H5286" t="str">
            <v>вкл в п. 3433.</v>
          </cell>
          <cell r="J5286" t="str">
            <v>вкл в п. 3433.</v>
          </cell>
          <cell r="M5286" t="str">
            <v>вкл в п. 3433.</v>
          </cell>
          <cell r="P5286" t="str">
            <v>вкл в п. 3433.</v>
          </cell>
          <cell r="S5286" t="str">
            <v>вкл в п. 3433.</v>
          </cell>
        </row>
        <row r="5287">
          <cell r="H5287" t="str">
            <v>вкл в п. 3433.</v>
          </cell>
          <cell r="J5287" t="str">
            <v>вкл в п. 3433.</v>
          </cell>
          <cell r="M5287" t="str">
            <v>вкл в п. 3433.</v>
          </cell>
          <cell r="P5287" t="str">
            <v>вкл в п. 3433.</v>
          </cell>
          <cell r="S5287" t="str">
            <v>вкл в п. 3433.</v>
          </cell>
        </row>
        <row r="5288">
          <cell r="H5288" t="str">
            <v>вкл в п. 3433.</v>
          </cell>
          <cell r="J5288" t="str">
            <v>вкл в п. 3433.</v>
          </cell>
          <cell r="M5288" t="str">
            <v>вкл в п. 3433.</v>
          </cell>
          <cell r="P5288" t="str">
            <v>вкл в п. 3433.</v>
          </cell>
          <cell r="S5288" t="str">
            <v>вкл в п. 3433.</v>
          </cell>
        </row>
        <row r="5289">
          <cell r="H5289" t="str">
            <v>вкл в п. 3433.</v>
          </cell>
          <cell r="J5289" t="str">
            <v>вкл в п. 3433.</v>
          </cell>
          <cell r="M5289" t="str">
            <v>вкл в п. 3433.</v>
          </cell>
          <cell r="P5289" t="str">
            <v>вкл в п. 3433.</v>
          </cell>
          <cell r="S5289" t="str">
            <v>вкл в п. 3433.</v>
          </cell>
        </row>
        <row r="5290">
          <cell r="H5290" t="str">
            <v>вкл в п. 3433.</v>
          </cell>
          <cell r="J5290" t="str">
            <v>вкл в п. 3433.</v>
          </cell>
          <cell r="M5290" t="str">
            <v>вкл в п. 3433.</v>
          </cell>
          <cell r="P5290" t="str">
            <v>вкл в п. 3433.</v>
          </cell>
          <cell r="S5290" t="str">
            <v>вкл в п. 3433.</v>
          </cell>
        </row>
        <row r="5291">
          <cell r="H5291" t="str">
            <v>вкл в п. 3433.</v>
          </cell>
          <cell r="J5291" t="str">
            <v>вкл в п. 3433.</v>
          </cell>
          <cell r="M5291" t="str">
            <v>вкл в п. 3433.</v>
          </cell>
          <cell r="P5291" t="str">
            <v>вкл в п. 3433.</v>
          </cell>
          <cell r="S5291" t="str">
            <v>вкл в п. 3433.</v>
          </cell>
        </row>
        <row r="5292">
          <cell r="H5292" t="str">
            <v>вкл в п. 3433.</v>
          </cell>
          <cell r="J5292" t="str">
            <v>вкл в п. 3433.</v>
          </cell>
          <cell r="M5292" t="str">
            <v>вкл в п. 3433.</v>
          </cell>
          <cell r="P5292" t="str">
            <v>вкл в п. 3433.</v>
          </cell>
          <cell r="S5292" t="str">
            <v>вкл в п. 3433.</v>
          </cell>
        </row>
        <row r="5293">
          <cell r="H5293" t="str">
            <v>вкл в п. 3433.</v>
          </cell>
          <cell r="J5293" t="str">
            <v>вкл в п. 3433.</v>
          </cell>
          <cell r="M5293" t="str">
            <v>вкл в п. 3433.</v>
          </cell>
          <cell r="P5293" t="str">
            <v>вкл в п. 3433.</v>
          </cell>
          <cell r="S5293" t="str">
            <v>вкл в п. 3433.</v>
          </cell>
        </row>
        <row r="5294">
          <cell r="H5294" t="str">
            <v>вкл в п. 3433.</v>
          </cell>
          <cell r="J5294" t="str">
            <v>вкл в п. 3433.</v>
          </cell>
          <cell r="M5294" t="str">
            <v>вкл в п. 3433.</v>
          </cell>
          <cell r="P5294" t="str">
            <v>вкл в п. 3433.</v>
          </cell>
          <cell r="S5294" t="str">
            <v>вкл в п. 3433.</v>
          </cell>
        </row>
        <row r="5295">
          <cell r="H5295" t="str">
            <v>вкл в п. 3433.</v>
          </cell>
          <cell r="J5295" t="str">
            <v>вкл в п. 3433.</v>
          </cell>
          <cell r="M5295" t="str">
            <v>вкл в п. 3433.</v>
          </cell>
          <cell r="P5295" t="str">
            <v>вкл в п. 3433.</v>
          </cell>
          <cell r="S5295" t="str">
            <v>вкл в п. 3433.</v>
          </cell>
        </row>
        <row r="5296">
          <cell r="H5296" t="str">
            <v>вкл в п. 3433.</v>
          </cell>
          <cell r="J5296" t="str">
            <v>вкл в п. 3433.</v>
          </cell>
          <cell r="M5296" t="str">
            <v>вкл в п. 3433.</v>
          </cell>
          <cell r="P5296" t="str">
            <v>вкл в п. 3433.</v>
          </cell>
          <cell r="S5296" t="str">
            <v>вкл в п. 3433.</v>
          </cell>
        </row>
        <row r="5297">
          <cell r="H5297" t="str">
            <v>вкл в п. 3433.</v>
          </cell>
          <cell r="J5297" t="str">
            <v>вкл в п. 3433.</v>
          </cell>
          <cell r="M5297" t="str">
            <v>вкл в п. 3433.</v>
          </cell>
          <cell r="P5297" t="str">
            <v>вкл в п. 3433.</v>
          </cell>
          <cell r="S5297" t="str">
            <v>вкл в п. 3433.</v>
          </cell>
        </row>
        <row r="5298">
          <cell r="H5298" t="str">
            <v>вкл в п. 3433.</v>
          </cell>
          <cell r="J5298" t="str">
            <v>вкл в п. 3433.</v>
          </cell>
          <cell r="M5298" t="str">
            <v>вкл в п. 3433.</v>
          </cell>
          <cell r="P5298" t="str">
            <v>вкл в п. 3433.</v>
          </cell>
          <cell r="S5298" t="str">
            <v>вкл в п. 3433.</v>
          </cell>
          <cell r="V5298" t="str">
            <v>КИПиА</v>
          </cell>
        </row>
        <row r="5299">
          <cell r="H5299" t="str">
            <v>вкл в п. 3433.</v>
          </cell>
          <cell r="J5299" t="str">
            <v>вкл в п. 3433.</v>
          </cell>
          <cell r="M5299" t="str">
            <v>вкл в п. 3433.</v>
          </cell>
          <cell r="P5299" t="str">
            <v>вкл в п. 3433.</v>
          </cell>
          <cell r="S5299" t="str">
            <v>вкл в п. 3433.</v>
          </cell>
        </row>
        <row r="5300">
          <cell r="H5300" t="str">
            <v>вкл в п. 3433.</v>
          </cell>
          <cell r="J5300" t="str">
            <v>вкл в п. 3433.</v>
          </cell>
          <cell r="M5300" t="str">
            <v>вкл в п. 3433.</v>
          </cell>
          <cell r="P5300" t="str">
            <v>вкл в п. 3433.</v>
          </cell>
          <cell r="S5300" t="str">
            <v>вкл в п. 3433.</v>
          </cell>
        </row>
        <row r="5301">
          <cell r="H5301" t="str">
            <v>вкл в п. 3433.</v>
          </cell>
          <cell r="J5301" t="str">
            <v>вкл в п. 3433.</v>
          </cell>
          <cell r="M5301" t="str">
            <v>вкл в п. 3433.</v>
          </cell>
          <cell r="P5301" t="str">
            <v>вкл в п. 3433.</v>
          </cell>
          <cell r="S5301" t="str">
            <v>вкл в п. 3433.</v>
          </cell>
        </row>
        <row r="5302">
          <cell r="H5302" t="str">
            <v>вкл в п. 3433.</v>
          </cell>
          <cell r="J5302" t="str">
            <v>вкл в п. 3433.</v>
          </cell>
          <cell r="M5302" t="str">
            <v>вкл в п. 3433.</v>
          </cell>
          <cell r="P5302" t="str">
            <v>вкл в п. 3433.</v>
          </cell>
          <cell r="S5302" t="str">
            <v>вкл в п. 3433.</v>
          </cell>
        </row>
        <row r="5303">
          <cell r="H5303" t="str">
            <v>вкл в п. 3433.</v>
          </cell>
          <cell r="J5303" t="str">
            <v>вкл в п. 3433.</v>
          </cell>
          <cell r="M5303" t="str">
            <v>вкл в п. 3433.</v>
          </cell>
          <cell r="P5303" t="str">
            <v>вкл в п. 3433.</v>
          </cell>
          <cell r="S5303" t="str">
            <v>вкл в п. 3433.</v>
          </cell>
        </row>
        <row r="5304">
          <cell r="H5304" t="str">
            <v>вкл в п. 3433.</v>
          </cell>
          <cell r="J5304" t="str">
            <v>вкл в п. 3433.</v>
          </cell>
          <cell r="M5304" t="str">
            <v>вкл в п. 3433.</v>
          </cell>
          <cell r="P5304" t="str">
            <v>вкл в п. 3433.</v>
          </cell>
          <cell r="S5304" t="str">
            <v>вкл в п. 3433.</v>
          </cell>
        </row>
        <row r="5305">
          <cell r="H5305" t="str">
            <v>вкл в п. 3433.</v>
          </cell>
          <cell r="J5305" t="str">
            <v>вкл в п. 3433.</v>
          </cell>
          <cell r="M5305" t="str">
            <v>вкл в п. 3433.</v>
          </cell>
          <cell r="P5305" t="str">
            <v>вкл в п. 3433.</v>
          </cell>
          <cell r="S5305" t="str">
            <v>вкл в п. 3433.</v>
          </cell>
        </row>
        <row r="5306">
          <cell r="H5306" t="str">
            <v>вкл в п. 3433.</v>
          </cell>
          <cell r="J5306" t="str">
            <v>вкл в п. 3433.</v>
          </cell>
          <cell r="M5306" t="str">
            <v>вкл в п. 3433.</v>
          </cell>
          <cell r="P5306" t="str">
            <v>вкл в п. 3433.</v>
          </cell>
          <cell r="S5306" t="str">
            <v>вкл в п. 3433.</v>
          </cell>
        </row>
        <row r="5307">
          <cell r="H5307" t="str">
            <v>вкл в п. 3433.</v>
          </cell>
          <cell r="J5307" t="str">
            <v>вкл в п. 3433.</v>
          </cell>
          <cell r="M5307" t="str">
            <v>вкл в п. 3433.</v>
          </cell>
          <cell r="P5307" t="str">
            <v>вкл в п. 3433.</v>
          </cell>
          <cell r="S5307" t="str">
            <v>вкл в п. 3433.</v>
          </cell>
        </row>
        <row r="5308">
          <cell r="H5308" t="str">
            <v>вкл в п. 3433.</v>
          </cell>
          <cell r="J5308" t="str">
            <v>вкл в п. 3433.</v>
          </cell>
          <cell r="M5308" t="str">
            <v>вкл в п. 3433.</v>
          </cell>
          <cell r="P5308" t="str">
            <v>вкл в п. 3433.</v>
          </cell>
          <cell r="S5308" t="str">
            <v>вкл в п. 3433.</v>
          </cell>
        </row>
        <row r="5309">
          <cell r="H5309" t="str">
            <v>вкл в п. 3433.</v>
          </cell>
          <cell r="J5309" t="str">
            <v>вкл в п. 3433.</v>
          </cell>
          <cell r="M5309" t="str">
            <v>вкл в п. 3433.</v>
          </cell>
          <cell r="P5309" t="str">
            <v>вкл в п. 3433.</v>
          </cell>
          <cell r="S5309" t="str">
            <v>вкл в п. 3433.</v>
          </cell>
        </row>
        <row r="5310">
          <cell r="H5310" t="str">
            <v>вкл в п. 3433.</v>
          </cell>
          <cell r="J5310" t="str">
            <v>вкл в п. 3433.</v>
          </cell>
          <cell r="M5310" t="str">
            <v>вкл в п. 3433.</v>
          </cell>
          <cell r="P5310" t="str">
            <v>вкл в п. 3433.</v>
          </cell>
          <cell r="S5310" t="str">
            <v>вкл в п. 3433.</v>
          </cell>
        </row>
        <row r="5311">
          <cell r="H5311" t="str">
            <v>вкл в п. 3433.</v>
          </cell>
          <cell r="J5311" t="str">
            <v>вкл в п. 3433.</v>
          </cell>
          <cell r="M5311" t="str">
            <v>вкл в п. 3433.</v>
          </cell>
          <cell r="P5311" t="str">
            <v>вкл в п. 3433.</v>
          </cell>
          <cell r="S5311" t="str">
            <v>вкл в п. 3433.</v>
          </cell>
        </row>
        <row r="5312">
          <cell r="H5312" t="str">
            <v>вкл в п. 3433.</v>
          </cell>
          <cell r="J5312" t="str">
            <v>вкл в п. 3433.</v>
          </cell>
          <cell r="M5312" t="str">
            <v>вкл в п. 3433.</v>
          </cell>
          <cell r="P5312" t="str">
            <v>вкл в п. 3433.</v>
          </cell>
          <cell r="S5312" t="str">
            <v>вкл в п. 3433.</v>
          </cell>
        </row>
        <row r="5313">
          <cell r="H5313" t="str">
            <v>вкл в п. 3433.</v>
          </cell>
          <cell r="J5313" t="str">
            <v>вкл в п. 3433.</v>
          </cell>
          <cell r="M5313" t="str">
            <v>вкл в п. 3433.</v>
          </cell>
          <cell r="P5313" t="str">
            <v>вкл в п. 3433.</v>
          </cell>
          <cell r="S5313" t="str">
            <v>вкл в п. 3433.</v>
          </cell>
        </row>
        <row r="5314">
          <cell r="H5314" t="str">
            <v>вкл в п. 3433.</v>
          </cell>
          <cell r="J5314" t="str">
            <v>вкл в п. 3433.</v>
          </cell>
          <cell r="M5314" t="str">
            <v>вкл в п. 3433.</v>
          </cell>
          <cell r="P5314" t="str">
            <v>вкл в п. 3433.</v>
          </cell>
          <cell r="S5314" t="str">
            <v>вкл в п. 3433.</v>
          </cell>
        </row>
        <row r="5315">
          <cell r="H5315" t="str">
            <v>вкл в п. 3433.</v>
          </cell>
          <cell r="J5315" t="str">
            <v>вкл в п. 3433.</v>
          </cell>
          <cell r="M5315" t="str">
            <v>вкл в п. 3433.</v>
          </cell>
          <cell r="P5315" t="str">
            <v>вкл в п. 3433.</v>
          </cell>
          <cell r="S5315" t="str">
            <v>вкл в п. 3433.</v>
          </cell>
        </row>
        <row r="5316">
          <cell r="H5316" t="str">
            <v>вкл в п. 3433.</v>
          </cell>
          <cell r="J5316" t="str">
            <v>вкл в п. 3433.</v>
          </cell>
          <cell r="M5316" t="str">
            <v>вкл в п. 3433.</v>
          </cell>
          <cell r="P5316" t="str">
            <v>вкл в п. 3433.</v>
          </cell>
          <cell r="S5316" t="str">
            <v>вкл в п. 3433.</v>
          </cell>
        </row>
        <row r="5317">
          <cell r="H5317" t="str">
            <v>вкл в п. 3433.</v>
          </cell>
          <cell r="J5317" t="str">
            <v>вкл в п. 3433.</v>
          </cell>
          <cell r="M5317" t="str">
            <v>вкл в п. 3433.</v>
          </cell>
          <cell r="P5317" t="str">
            <v>вкл в п. 3433.</v>
          </cell>
          <cell r="S5317" t="str">
            <v>вкл в п. 3433.</v>
          </cell>
        </row>
        <row r="5318">
          <cell r="H5318" t="str">
            <v>вкл в п. 3433.</v>
          </cell>
          <cell r="J5318" t="str">
            <v>вкл в п. 3433.</v>
          </cell>
          <cell r="M5318" t="str">
            <v>вкл в п. 3433.</v>
          </cell>
          <cell r="P5318" t="str">
            <v>вкл в п. 3433.</v>
          </cell>
          <cell r="S5318" t="str">
            <v>вкл в п. 3433.</v>
          </cell>
        </row>
        <row r="5319">
          <cell r="H5319" t="str">
            <v>вкл в п. 3433.</v>
          </cell>
          <cell r="J5319" t="str">
            <v>вкл в п. 3433.</v>
          </cell>
          <cell r="M5319" t="str">
            <v>вкл в п. 3433.</v>
          </cell>
          <cell r="P5319" t="str">
            <v>вкл в п. 3433.</v>
          </cell>
          <cell r="S5319" t="str">
            <v>вкл в п. 3433.</v>
          </cell>
          <cell r="V5319" t="str">
            <v>КИПиА</v>
          </cell>
        </row>
        <row r="5320">
          <cell r="H5320" t="str">
            <v>вкл в п. 3433.</v>
          </cell>
          <cell r="J5320" t="str">
            <v>вкл в п. 3433.</v>
          </cell>
          <cell r="M5320" t="str">
            <v>вкл в п. 3433.</v>
          </cell>
          <cell r="P5320" t="str">
            <v>вкл в п. 3433.</v>
          </cell>
          <cell r="S5320" t="str">
            <v>вкл в п. 3433.</v>
          </cell>
        </row>
        <row r="5321">
          <cell r="H5321" t="str">
            <v>вкл в п. 3433.</v>
          </cell>
          <cell r="J5321" t="str">
            <v>вкл в п. 3433.</v>
          </cell>
          <cell r="M5321" t="str">
            <v>вкл в п. 3433.</v>
          </cell>
          <cell r="P5321" t="str">
            <v>вкл в п. 3433.</v>
          </cell>
          <cell r="S5321" t="str">
            <v>вкл в п. 3433.</v>
          </cell>
        </row>
        <row r="5322">
          <cell r="H5322" t="str">
            <v>вкл в п. 3433.</v>
          </cell>
          <cell r="J5322" t="str">
            <v>вкл в п. 3433.</v>
          </cell>
          <cell r="M5322" t="str">
            <v>вкл в п. 3433.</v>
          </cell>
          <cell r="P5322" t="str">
            <v>вкл в п. 3433.</v>
          </cell>
          <cell r="S5322" t="str">
            <v>вкл в п. 3433.</v>
          </cell>
        </row>
        <row r="5323">
          <cell r="H5323" t="str">
            <v>вкл в п. 869.</v>
          </cell>
          <cell r="J5323" t="str">
            <v>вкл в п. 869.</v>
          </cell>
          <cell r="M5323" t="str">
            <v>вкл в п. 869.</v>
          </cell>
          <cell r="P5323" t="str">
            <v>вкл в п. 869.</v>
          </cell>
          <cell r="S5323" t="str">
            <v>вкл в п. 869.</v>
          </cell>
        </row>
        <row r="5324">
          <cell r="H5324" t="str">
            <v>вкл в п. 869.</v>
          </cell>
          <cell r="J5324" t="str">
            <v>вкл в п. 869.</v>
          </cell>
          <cell r="M5324" t="str">
            <v>вкл в п. 869.</v>
          </cell>
          <cell r="P5324" t="str">
            <v>вкл в п. 869.</v>
          </cell>
          <cell r="S5324" t="str">
            <v>вкл в п. 869.</v>
          </cell>
        </row>
        <row r="5325">
          <cell r="H5325" t="str">
            <v>вкл в п. 869.</v>
          </cell>
          <cell r="J5325" t="str">
            <v>вкл в п. 869.</v>
          </cell>
          <cell r="M5325" t="str">
            <v>вкл в п. 869.</v>
          </cell>
          <cell r="P5325" t="str">
            <v>вкл в п. 869.</v>
          </cell>
          <cell r="S5325" t="str">
            <v>вкл в п. 869.</v>
          </cell>
        </row>
        <row r="5326">
          <cell r="H5326" t="str">
            <v>вкл в п. 869.</v>
          </cell>
          <cell r="J5326" t="str">
            <v>вкл в п. 869.</v>
          </cell>
          <cell r="M5326" t="str">
            <v>вкл в п. 869.</v>
          </cell>
          <cell r="P5326" t="str">
            <v>вкл в п. 869.</v>
          </cell>
          <cell r="S5326" t="str">
            <v>вкл в п. 869.</v>
          </cell>
        </row>
        <row r="5327">
          <cell r="H5327" t="str">
            <v>вкл в п. 869.</v>
          </cell>
          <cell r="J5327" t="str">
            <v>вкл в п. 869.</v>
          </cell>
          <cell r="M5327" t="str">
            <v>вкл в п. 869.</v>
          </cell>
          <cell r="P5327" t="str">
            <v>вкл в п. 869.</v>
          </cell>
          <cell r="S5327" t="str">
            <v>вкл в п. 869.</v>
          </cell>
        </row>
        <row r="5328">
          <cell r="H5328" t="str">
            <v>вкл в п. 869.</v>
          </cell>
          <cell r="J5328" t="str">
            <v>вкл в п. 869.</v>
          </cell>
          <cell r="M5328" t="str">
            <v>вкл в п. 869.</v>
          </cell>
          <cell r="P5328" t="str">
            <v>вкл в п. 869.</v>
          </cell>
          <cell r="S5328" t="str">
            <v>вкл в п. 869.</v>
          </cell>
        </row>
        <row r="5329">
          <cell r="H5329" t="str">
            <v>вкл в п. 869.</v>
          </cell>
          <cell r="J5329" t="str">
            <v>вкл в п. 869.</v>
          </cell>
          <cell r="M5329" t="str">
            <v>вкл в п. 869.</v>
          </cell>
          <cell r="P5329" t="str">
            <v>вкл в п. 869.</v>
          </cell>
          <cell r="S5329" t="str">
            <v>вкл в п. 869.</v>
          </cell>
        </row>
        <row r="5330">
          <cell r="H5330" t="str">
            <v>вкл в п. 869.</v>
          </cell>
          <cell r="J5330" t="str">
            <v>вкл в п. 869.</v>
          </cell>
          <cell r="M5330" t="str">
            <v>вкл в п. 869.</v>
          </cell>
          <cell r="P5330" t="str">
            <v>вкл в п. 869.</v>
          </cell>
          <cell r="S5330" t="str">
            <v>вкл в п. 869.</v>
          </cell>
        </row>
        <row r="5331">
          <cell r="H5331" t="str">
            <v>вкл в п. 869.</v>
          </cell>
          <cell r="J5331" t="str">
            <v>вкл в п. 869.</v>
          </cell>
          <cell r="M5331" t="str">
            <v>вкл в п. 869.</v>
          </cell>
          <cell r="P5331" t="str">
            <v>вкл в п. 869.</v>
          </cell>
          <cell r="S5331" t="str">
            <v>вкл в п. 869.</v>
          </cell>
        </row>
        <row r="5332">
          <cell r="H5332" t="str">
            <v>вкл в п. 869.</v>
          </cell>
          <cell r="J5332" t="str">
            <v>вкл в п. 869.</v>
          </cell>
          <cell r="M5332" t="str">
            <v>вкл в п. 869.</v>
          </cell>
          <cell r="P5332" t="str">
            <v>вкл в п. 869.</v>
          </cell>
          <cell r="S5332" t="str">
            <v>вкл в п. 869.</v>
          </cell>
        </row>
        <row r="5333">
          <cell r="H5333" t="str">
            <v>вкл в п. 869.</v>
          </cell>
          <cell r="J5333" t="str">
            <v>вкл в п. 869.</v>
          </cell>
          <cell r="M5333" t="str">
            <v>вкл в п. 869.</v>
          </cell>
          <cell r="P5333" t="str">
            <v>вкл в п. 869.</v>
          </cell>
          <cell r="S5333" t="str">
            <v>вкл в п. 869.</v>
          </cell>
        </row>
        <row r="5334">
          <cell r="H5334" t="str">
            <v>вкл в п. 869.</v>
          </cell>
          <cell r="J5334" t="str">
            <v>вкл в п. 869.</v>
          </cell>
          <cell r="M5334" t="str">
            <v>вкл в п. 869.</v>
          </cell>
          <cell r="P5334" t="str">
            <v>вкл в п. 869.</v>
          </cell>
          <cell r="S5334" t="str">
            <v>вкл в п. 869.</v>
          </cell>
        </row>
        <row r="5335">
          <cell r="H5335" t="str">
            <v>вкл в п. 869.</v>
          </cell>
          <cell r="J5335" t="str">
            <v>вкл в п. 869.</v>
          </cell>
          <cell r="M5335" t="str">
            <v>вкл в п. 869.</v>
          </cell>
          <cell r="P5335" t="str">
            <v>вкл в п. 869.</v>
          </cell>
          <cell r="S5335" t="str">
            <v>вкл в п. 869.</v>
          </cell>
        </row>
        <row r="5336">
          <cell r="H5336" t="str">
            <v>вкл в п. 869.</v>
          </cell>
          <cell r="J5336" t="str">
            <v>вкл в п. 869.</v>
          </cell>
          <cell r="M5336" t="str">
            <v>вкл в п. 869.</v>
          </cell>
          <cell r="P5336" t="str">
            <v>вкл в п. 869.</v>
          </cell>
          <cell r="S5336" t="str">
            <v>вкл в п. 869.</v>
          </cell>
        </row>
        <row r="5337">
          <cell r="H5337" t="str">
            <v>вкл в п. 869.</v>
          </cell>
          <cell r="J5337" t="str">
            <v>вкл в п. 869.</v>
          </cell>
          <cell r="M5337" t="str">
            <v>вкл в п. 869.</v>
          </cell>
          <cell r="P5337" t="str">
            <v>вкл в п. 869.</v>
          </cell>
          <cell r="S5337" t="str">
            <v>вкл в п. 869.</v>
          </cell>
        </row>
        <row r="5338">
          <cell r="H5338" t="str">
            <v>вкл в п. 869.</v>
          </cell>
          <cell r="J5338" t="str">
            <v>вкл в п. 869.</v>
          </cell>
          <cell r="M5338" t="str">
            <v>вкл в п. 869.</v>
          </cell>
          <cell r="P5338" t="str">
            <v>вкл в п. 869.</v>
          </cell>
          <cell r="S5338" t="str">
            <v>вкл в п. 869.</v>
          </cell>
        </row>
        <row r="5339">
          <cell r="H5339" t="str">
            <v>вкл в п. 869.</v>
          </cell>
          <cell r="J5339" t="str">
            <v>вкл в п. 869.</v>
          </cell>
          <cell r="M5339" t="str">
            <v>вкл в п. 869.</v>
          </cell>
          <cell r="P5339" t="str">
            <v>вкл в п. 869.</v>
          </cell>
          <cell r="S5339" t="str">
            <v>вкл в п. 869.</v>
          </cell>
        </row>
        <row r="5340">
          <cell r="H5340" t="str">
            <v>вкл в п. 869.</v>
          </cell>
          <cell r="J5340" t="str">
            <v>вкл в п. 869.</v>
          </cell>
          <cell r="M5340" t="str">
            <v>вкл в п. 869.</v>
          </cell>
          <cell r="P5340" t="str">
            <v>вкл в п. 869.</v>
          </cell>
          <cell r="S5340" t="str">
            <v>вкл в п. 869.</v>
          </cell>
          <cell r="V5340" t="str">
            <v>КИПиА</v>
          </cell>
        </row>
        <row r="5341">
          <cell r="H5341" t="str">
            <v>вкл в п. 869.</v>
          </cell>
          <cell r="J5341" t="str">
            <v>вкл в п. 869.</v>
          </cell>
          <cell r="M5341" t="str">
            <v>вкл в п. 869.</v>
          </cell>
          <cell r="P5341" t="str">
            <v>вкл в п. 869.</v>
          </cell>
          <cell r="S5341" t="str">
            <v>вкл в п. 869.</v>
          </cell>
          <cell r="V5341" t="str">
            <v>КИПиА</v>
          </cell>
        </row>
        <row r="5342">
          <cell r="H5342" t="str">
            <v>вкл в п. 869.</v>
          </cell>
          <cell r="J5342" t="str">
            <v>вкл в п. 869.</v>
          </cell>
          <cell r="M5342" t="str">
            <v>вкл в п. 869.</v>
          </cell>
          <cell r="P5342" t="str">
            <v>вкл в п. 869.</v>
          </cell>
          <cell r="S5342" t="str">
            <v>вкл в п. 869.</v>
          </cell>
          <cell r="V5342" t="str">
            <v>КИПиА</v>
          </cell>
        </row>
        <row r="5343">
          <cell r="H5343" t="str">
            <v>вкл в п. 869.</v>
          </cell>
          <cell r="J5343" t="str">
            <v>вкл в п. 869.</v>
          </cell>
          <cell r="M5343" t="str">
            <v>вкл в п. 869.</v>
          </cell>
          <cell r="P5343" t="str">
            <v>вкл в п. 869.</v>
          </cell>
          <cell r="S5343" t="str">
            <v>вкл в п. 869.</v>
          </cell>
        </row>
        <row r="5344">
          <cell r="H5344" t="str">
            <v>вкл в п. 869.</v>
          </cell>
          <cell r="J5344" t="str">
            <v>вкл в п. 869.</v>
          </cell>
          <cell r="M5344" t="str">
            <v>вкл в п. 869.</v>
          </cell>
          <cell r="P5344" t="str">
            <v>вкл в п. 869.</v>
          </cell>
          <cell r="S5344" t="str">
            <v>вкл в п. 869.</v>
          </cell>
        </row>
        <row r="5345">
          <cell r="H5345" t="str">
            <v>вкл в п. 869.</v>
          </cell>
          <cell r="J5345" t="str">
            <v>вкл в п. 869.</v>
          </cell>
          <cell r="M5345" t="str">
            <v>вкл в п. 869.</v>
          </cell>
          <cell r="P5345" t="str">
            <v>вкл в п. 869.</v>
          </cell>
          <cell r="S5345" t="str">
            <v>вкл в п. 869.</v>
          </cell>
        </row>
        <row r="5346">
          <cell r="H5346" t="str">
            <v>вкл в п. 869.</v>
          </cell>
          <cell r="J5346" t="str">
            <v>вкл в п. 869.</v>
          </cell>
          <cell r="M5346" t="str">
            <v>вкл в п. 869.</v>
          </cell>
          <cell r="P5346" t="str">
            <v>вкл в п. 869.</v>
          </cell>
          <cell r="S5346" t="str">
            <v>вкл в п. 869.</v>
          </cell>
        </row>
        <row r="5347">
          <cell r="H5347" t="str">
            <v>вкл в п. 869.</v>
          </cell>
          <cell r="J5347" t="str">
            <v>вкл в п. 869.</v>
          </cell>
          <cell r="M5347" t="str">
            <v>вкл в п. 869.</v>
          </cell>
          <cell r="P5347" t="str">
            <v>вкл в п. 869.</v>
          </cell>
          <cell r="S5347" t="str">
            <v>вкл в п. 869.</v>
          </cell>
        </row>
        <row r="5348">
          <cell r="H5348" t="str">
            <v>вкл в п. 869.</v>
          </cell>
          <cell r="J5348" t="str">
            <v>вкл в п. 869.</v>
          </cell>
          <cell r="M5348" t="str">
            <v>вкл в п. 869.</v>
          </cell>
          <cell r="P5348" t="str">
            <v>вкл в п. 869.</v>
          </cell>
          <cell r="S5348" t="str">
            <v>вкл в п. 869.</v>
          </cell>
        </row>
        <row r="5349">
          <cell r="H5349" t="str">
            <v>вкл в п. 869.</v>
          </cell>
          <cell r="J5349" t="str">
            <v>вкл в п. 869.</v>
          </cell>
          <cell r="M5349" t="str">
            <v>вкл в п. 869.</v>
          </cell>
          <cell r="P5349" t="str">
            <v>вкл в п. 869.</v>
          </cell>
          <cell r="S5349" t="str">
            <v>вкл в п. 869.</v>
          </cell>
        </row>
        <row r="5350">
          <cell r="H5350" t="str">
            <v>вкл в п. 869.</v>
          </cell>
          <cell r="J5350" t="str">
            <v>вкл в п. 869.</v>
          </cell>
          <cell r="M5350" t="str">
            <v>вкл в п. 869.</v>
          </cell>
          <cell r="P5350" t="str">
            <v>вкл в п. 869.</v>
          </cell>
          <cell r="S5350" t="str">
            <v>вкл в п. 869.</v>
          </cell>
        </row>
        <row r="5351">
          <cell r="H5351" t="str">
            <v>вкл в п. 869.</v>
          </cell>
          <cell r="J5351" t="str">
            <v>вкл в п. 869.</v>
          </cell>
          <cell r="M5351" t="str">
            <v>вкл в п. 869.</v>
          </cell>
          <cell r="P5351" t="str">
            <v>вкл в п. 869.</v>
          </cell>
          <cell r="S5351" t="str">
            <v>вкл в п. 869.</v>
          </cell>
        </row>
        <row r="5352">
          <cell r="H5352" t="str">
            <v>вкл в п. 869.</v>
          </cell>
          <cell r="J5352" t="str">
            <v>вкл в п. 869.</v>
          </cell>
          <cell r="M5352" t="str">
            <v>вкл в п. 869.</v>
          </cell>
          <cell r="P5352" t="str">
            <v>вкл в п. 869.</v>
          </cell>
          <cell r="S5352" t="str">
            <v>вкл в п. 869.</v>
          </cell>
        </row>
        <row r="5353">
          <cell r="H5353" t="str">
            <v>вкл в п. 869.</v>
          </cell>
          <cell r="J5353" t="str">
            <v>вкл в п. 869.</v>
          </cell>
          <cell r="M5353" t="str">
            <v>вкл в п. 869.</v>
          </cell>
          <cell r="P5353" t="str">
            <v>вкл в п. 869.</v>
          </cell>
          <cell r="S5353" t="str">
            <v>вкл в п. 869.</v>
          </cell>
        </row>
        <row r="5354">
          <cell r="H5354" t="str">
            <v>вкл в п. 869.</v>
          </cell>
          <cell r="J5354" t="str">
            <v>вкл в п. 869.</v>
          </cell>
          <cell r="M5354" t="str">
            <v>вкл в п. 869.</v>
          </cell>
          <cell r="P5354" t="str">
            <v>вкл в п. 869.</v>
          </cell>
          <cell r="S5354" t="str">
            <v>вкл в п. 869.</v>
          </cell>
        </row>
        <row r="5355">
          <cell r="H5355">
            <v>0</v>
          </cell>
          <cell r="J5355">
            <v>0</v>
          </cell>
          <cell r="M5355">
            <v>0</v>
          </cell>
          <cell r="P5355">
            <v>0</v>
          </cell>
          <cell r="S5355">
            <v>0</v>
          </cell>
        </row>
        <row r="5356">
          <cell r="H5356">
            <v>39117.276186040879</v>
          </cell>
          <cell r="J5356">
            <v>39117.276186040879</v>
          </cell>
          <cell r="M5356">
            <v>39117.276186040879</v>
          </cell>
          <cell r="P5356">
            <v>39117.276186040879</v>
          </cell>
          <cell r="S5356">
            <v>39117.276186040879</v>
          </cell>
          <cell r="V5356" t="str">
            <v>Прочие</v>
          </cell>
        </row>
        <row r="5357">
          <cell r="H5357">
            <v>4889.6595232551099</v>
          </cell>
          <cell r="J5357">
            <v>4889.6595232551099</v>
          </cell>
          <cell r="M5357">
            <v>4889.6595232551099</v>
          </cell>
          <cell r="P5357">
            <v>4889.6595232551099</v>
          </cell>
          <cell r="S5357">
            <v>4889.6595232551099</v>
          </cell>
          <cell r="V5357" t="str">
            <v>Прочие</v>
          </cell>
        </row>
        <row r="5358">
          <cell r="H5358">
            <v>0</v>
          </cell>
          <cell r="J5358">
            <v>0</v>
          </cell>
          <cell r="M5358">
            <v>0</v>
          </cell>
          <cell r="P5358">
            <v>0</v>
          </cell>
          <cell r="S5358">
            <v>0</v>
          </cell>
        </row>
        <row r="5359">
          <cell r="H5359">
            <v>19069.672140694929</v>
          </cell>
          <cell r="J5359">
            <v>19069.672140694929</v>
          </cell>
          <cell r="M5359">
            <v>19069.672140694929</v>
          </cell>
          <cell r="P5359">
            <v>19069.672140694929</v>
          </cell>
          <cell r="S5359">
            <v>19069.672140694929</v>
          </cell>
          <cell r="V5359" t="str">
            <v>Прочие</v>
          </cell>
        </row>
        <row r="5360">
          <cell r="H5360">
            <v>6356.557380231643</v>
          </cell>
          <cell r="J5360">
            <v>6356.557380231643</v>
          </cell>
          <cell r="M5360">
            <v>6356.557380231643</v>
          </cell>
          <cell r="P5360">
            <v>6356.557380231643</v>
          </cell>
          <cell r="S5360">
            <v>6356.557380231643</v>
          </cell>
          <cell r="V5360" t="str">
            <v>Прочие</v>
          </cell>
        </row>
        <row r="5361">
          <cell r="H5361">
            <v>28848.991187205149</v>
          </cell>
          <cell r="J5361">
            <v>28848.991187205149</v>
          </cell>
          <cell r="M5361">
            <v>28848.991187205149</v>
          </cell>
          <cell r="P5361">
            <v>28848.991187205149</v>
          </cell>
          <cell r="S5361">
            <v>28848.991187205149</v>
          </cell>
          <cell r="V5361" t="str">
            <v>Прочие</v>
          </cell>
        </row>
        <row r="5362">
          <cell r="H5362">
            <v>2444.8297616275549</v>
          </cell>
          <cell r="J5362">
            <v>2444.8297616275549</v>
          </cell>
          <cell r="M5362">
            <v>2444.8297616275549</v>
          </cell>
          <cell r="P5362">
            <v>2444.8297616275549</v>
          </cell>
          <cell r="S5362">
            <v>2444.8297616275549</v>
          </cell>
          <cell r="V5362" t="str">
            <v>Прочие</v>
          </cell>
        </row>
        <row r="5363">
          <cell r="H5363">
            <v>55253.152612782746</v>
          </cell>
          <cell r="J5363">
            <v>55253.152612782746</v>
          </cell>
          <cell r="M5363">
            <v>55253.152612782746</v>
          </cell>
          <cell r="P5363">
            <v>55253.152612782746</v>
          </cell>
          <cell r="S5363">
            <v>55253.152612782746</v>
          </cell>
          <cell r="V5363" t="str">
            <v>Прочие</v>
          </cell>
        </row>
        <row r="5364">
          <cell r="H5364">
            <v>13202.080712788797</v>
          </cell>
          <cell r="J5364">
            <v>13202.080712788797</v>
          </cell>
          <cell r="M5364">
            <v>13202.080712788797</v>
          </cell>
          <cell r="P5364">
            <v>13202.080712788797</v>
          </cell>
          <cell r="S5364">
            <v>13202.080712788797</v>
          </cell>
          <cell r="V5364" t="str">
            <v>Прочие</v>
          </cell>
        </row>
        <row r="5365">
          <cell r="H5365">
            <v>13202.080712788797</v>
          </cell>
          <cell r="J5365">
            <v>13202.080712788797</v>
          </cell>
          <cell r="M5365">
            <v>13202.080712788797</v>
          </cell>
          <cell r="P5365">
            <v>13202.080712788797</v>
          </cell>
          <cell r="S5365">
            <v>13202.080712788797</v>
          </cell>
          <cell r="V5365" t="str">
            <v>Прочие</v>
          </cell>
        </row>
        <row r="5366">
          <cell r="H5366">
            <v>12713.114760463286</v>
          </cell>
          <cell r="J5366">
            <v>12713.114760463286</v>
          </cell>
          <cell r="M5366">
            <v>12713.114760463286</v>
          </cell>
          <cell r="P5366">
            <v>12713.114760463286</v>
          </cell>
          <cell r="S5366">
            <v>12713.114760463286</v>
          </cell>
          <cell r="V5366" t="str">
            <v>Прочие</v>
          </cell>
        </row>
        <row r="5367">
          <cell r="H5367">
            <v>16135.876426741863</v>
          </cell>
          <cell r="J5367">
            <v>16135.876426741863</v>
          </cell>
          <cell r="M5367">
            <v>16135.876426741863</v>
          </cell>
          <cell r="P5367">
            <v>16135.876426741863</v>
          </cell>
          <cell r="S5367">
            <v>16135.876426741863</v>
          </cell>
          <cell r="V5367" t="str">
            <v>Прочие</v>
          </cell>
        </row>
        <row r="5368">
          <cell r="H5368">
            <v>2444.8297616275549</v>
          </cell>
          <cell r="J5368">
            <v>2444.8297616275549</v>
          </cell>
          <cell r="M5368">
            <v>2444.8297616275549</v>
          </cell>
          <cell r="P5368">
            <v>2444.8297616275549</v>
          </cell>
          <cell r="S5368">
            <v>2444.8297616275549</v>
          </cell>
          <cell r="V5368" t="str">
            <v>Прочие</v>
          </cell>
        </row>
        <row r="5369">
          <cell r="H5369">
            <v>0</v>
          </cell>
          <cell r="J5369">
            <v>0</v>
          </cell>
          <cell r="M5369">
            <v>0</v>
          </cell>
          <cell r="P5369">
            <v>0</v>
          </cell>
          <cell r="S5369">
            <v>0</v>
          </cell>
        </row>
        <row r="5370">
          <cell r="H5370">
            <v>10268.284998835732</v>
          </cell>
          <cell r="J5370">
            <v>10268.284998835732</v>
          </cell>
          <cell r="M5370">
            <v>10268.284998835732</v>
          </cell>
          <cell r="P5370">
            <v>10268.284998835732</v>
          </cell>
          <cell r="S5370">
            <v>10268.284998835732</v>
          </cell>
          <cell r="V5370" t="str">
            <v>Прочие</v>
          </cell>
        </row>
        <row r="5371">
          <cell r="H5371">
            <v>44984.867613947012</v>
          </cell>
          <cell r="J5371">
            <v>44984.867613947012</v>
          </cell>
          <cell r="M5371">
            <v>44984.867613947012</v>
          </cell>
          <cell r="P5371">
            <v>44984.867613947012</v>
          </cell>
          <cell r="S5371">
            <v>44984.867613947012</v>
          </cell>
          <cell r="V5371" t="str">
            <v>Прочие</v>
          </cell>
        </row>
        <row r="5372">
          <cell r="H5372">
            <v>10757.250951161242</v>
          </cell>
          <cell r="J5372">
            <v>10757.250951161242</v>
          </cell>
          <cell r="M5372">
            <v>10757.250951161242</v>
          </cell>
          <cell r="P5372">
            <v>10757.250951161242</v>
          </cell>
          <cell r="S5372">
            <v>10757.250951161242</v>
          </cell>
          <cell r="V5372" t="str">
            <v>Прочие</v>
          </cell>
        </row>
        <row r="5373">
          <cell r="H5373">
            <v>5378.6254755806212</v>
          </cell>
          <cell r="J5373">
            <v>5378.6254755806212</v>
          </cell>
          <cell r="M5373">
            <v>5378.6254755806212</v>
          </cell>
          <cell r="P5373">
            <v>5378.6254755806212</v>
          </cell>
          <cell r="S5373">
            <v>5378.6254755806212</v>
          </cell>
          <cell r="V5373" t="str">
            <v>Прочие</v>
          </cell>
        </row>
        <row r="5374">
          <cell r="H5374">
            <v>1955.863809302044</v>
          </cell>
          <cell r="J5374">
            <v>1955.863809302044</v>
          </cell>
          <cell r="M5374">
            <v>1955.863809302044</v>
          </cell>
          <cell r="P5374">
            <v>1955.863809302044</v>
          </cell>
          <cell r="S5374">
            <v>1955.863809302044</v>
          </cell>
          <cell r="V5374" t="str">
            <v>Прочие</v>
          </cell>
        </row>
        <row r="5375">
          <cell r="H5375">
            <v>3667.2446424413324</v>
          </cell>
          <cell r="J5375">
            <v>3667.2446424413324</v>
          </cell>
          <cell r="M5375">
            <v>3667.2446424413324</v>
          </cell>
          <cell r="P5375">
            <v>3667.2446424413324</v>
          </cell>
          <cell r="S5375">
            <v>3667.2446424413324</v>
          </cell>
          <cell r="V5375" t="str">
            <v>Прочие</v>
          </cell>
        </row>
        <row r="5376">
          <cell r="H5376">
            <v>5623.1084517433765</v>
          </cell>
          <cell r="J5376">
            <v>5623.1084517433765</v>
          </cell>
          <cell r="M5376">
            <v>5623.1084517433765</v>
          </cell>
          <cell r="P5376">
            <v>5623.1084517433765</v>
          </cell>
          <cell r="S5376">
            <v>5623.1084517433765</v>
          </cell>
          <cell r="V5376" t="str">
            <v>Прочие</v>
          </cell>
        </row>
        <row r="5377">
          <cell r="H5377">
            <v>0</v>
          </cell>
          <cell r="J5377">
            <v>0</v>
          </cell>
          <cell r="M5377">
            <v>0</v>
          </cell>
          <cell r="P5377">
            <v>0</v>
          </cell>
          <cell r="S5377">
            <v>0</v>
          </cell>
        </row>
        <row r="5378">
          <cell r="H5378">
            <v>17602.774283718398</v>
          </cell>
          <cell r="J5378">
            <v>17602.774283718398</v>
          </cell>
          <cell r="M5378">
            <v>17602.774283718398</v>
          </cell>
          <cell r="P5378">
            <v>17602.774283718398</v>
          </cell>
          <cell r="S5378">
            <v>17602.774283718398</v>
          </cell>
          <cell r="V5378" t="str">
            <v>Прочие</v>
          </cell>
        </row>
        <row r="5379">
          <cell r="H5379">
            <v>4889.6595232551099</v>
          </cell>
          <cell r="J5379">
            <v>4889.6595232551099</v>
          </cell>
          <cell r="M5379">
            <v>4889.6595232551099</v>
          </cell>
          <cell r="P5379">
            <v>4889.6595232551099</v>
          </cell>
          <cell r="S5379">
            <v>4889.6595232551099</v>
          </cell>
          <cell r="V5379" t="str">
            <v>Прочие</v>
          </cell>
        </row>
        <row r="5380">
          <cell r="H5380">
            <v>2444.8297616275549</v>
          </cell>
          <cell r="J5380">
            <v>2444.8297616275549</v>
          </cell>
          <cell r="M5380">
            <v>2444.8297616275549</v>
          </cell>
          <cell r="P5380">
            <v>2444.8297616275549</v>
          </cell>
          <cell r="S5380">
            <v>2444.8297616275549</v>
          </cell>
          <cell r="V5380" t="str">
            <v>Прочие</v>
          </cell>
        </row>
        <row r="5381">
          <cell r="H5381">
            <v>48896.595232551103</v>
          </cell>
          <cell r="J5381">
            <v>48896.595232551103</v>
          </cell>
          <cell r="M5381">
            <v>48896.595232551103</v>
          </cell>
          <cell r="P5381">
            <v>48896.595232551103</v>
          </cell>
          <cell r="S5381">
            <v>48896.595232551103</v>
          </cell>
          <cell r="V5381" t="str">
            <v>Прочие</v>
          </cell>
        </row>
        <row r="5382">
          <cell r="H5382">
            <v>48896.595232551103</v>
          </cell>
          <cell r="J5382">
            <v>48896.595232551103</v>
          </cell>
          <cell r="M5382">
            <v>48896.595232551103</v>
          </cell>
          <cell r="P5382">
            <v>48896.595232551103</v>
          </cell>
          <cell r="S5382">
            <v>48896.595232551103</v>
          </cell>
          <cell r="V5382" t="str">
            <v>Прочие</v>
          </cell>
        </row>
        <row r="5383">
          <cell r="H5383">
            <v>2933.7957139530663</v>
          </cell>
          <cell r="J5383">
            <v>2933.7957139530663</v>
          </cell>
          <cell r="M5383">
            <v>2933.7957139530663</v>
          </cell>
          <cell r="P5383">
            <v>2933.7957139530663</v>
          </cell>
          <cell r="S5383">
            <v>2933.7957139530663</v>
          </cell>
          <cell r="V5383" t="str">
            <v>Прочие</v>
          </cell>
        </row>
        <row r="5384">
          <cell r="H5384">
            <v>10757.250951161242</v>
          </cell>
          <cell r="J5384">
            <v>10757.250951161242</v>
          </cell>
          <cell r="M5384">
            <v>10757.250951161242</v>
          </cell>
          <cell r="P5384">
            <v>10757.250951161242</v>
          </cell>
          <cell r="S5384">
            <v>10757.250951161242</v>
          </cell>
          <cell r="V5384" t="str">
            <v>Прочие</v>
          </cell>
        </row>
        <row r="5385">
          <cell r="H5385">
            <v>0</v>
          </cell>
          <cell r="J5385">
            <v>0</v>
          </cell>
          <cell r="M5385">
            <v>0</v>
          </cell>
          <cell r="P5385">
            <v>0</v>
          </cell>
          <cell r="S5385">
            <v>0</v>
          </cell>
        </row>
        <row r="5386">
          <cell r="H5386">
            <v>39117.276186040879</v>
          </cell>
          <cell r="J5386">
            <v>39117.276186040879</v>
          </cell>
          <cell r="M5386">
            <v>39117.276186040879</v>
          </cell>
          <cell r="P5386">
            <v>39117.276186040879</v>
          </cell>
          <cell r="S5386">
            <v>39117.276186040879</v>
          </cell>
          <cell r="V5386" t="str">
            <v>Прочие</v>
          </cell>
        </row>
        <row r="5387">
          <cell r="H5387">
            <v>39117.276186040879</v>
          </cell>
          <cell r="J5387">
            <v>39117.276186040879</v>
          </cell>
          <cell r="M5387">
            <v>39117.276186040879</v>
          </cell>
          <cell r="P5387">
            <v>39117.276186040879</v>
          </cell>
          <cell r="S5387">
            <v>39117.276186040879</v>
          </cell>
          <cell r="V5387" t="str">
            <v>Прочие</v>
          </cell>
        </row>
        <row r="5388">
          <cell r="H5388">
            <v>0</v>
          </cell>
          <cell r="J5388">
            <v>0</v>
          </cell>
          <cell r="M5388">
            <v>0</v>
          </cell>
          <cell r="P5388">
            <v>0</v>
          </cell>
          <cell r="S5388">
            <v>0</v>
          </cell>
        </row>
        <row r="5389">
          <cell r="H5389">
            <v>268931.27377903106</v>
          </cell>
          <cell r="J5389">
            <v>268931.27377903106</v>
          </cell>
          <cell r="M5389">
            <v>268931.27377903106</v>
          </cell>
          <cell r="P5389">
            <v>268931.27377903106</v>
          </cell>
          <cell r="S5389">
            <v>268931.27377903106</v>
          </cell>
          <cell r="V5389" t="str">
            <v>Прочие</v>
          </cell>
        </row>
        <row r="5390">
          <cell r="H5390">
            <v>146689.78569765331</v>
          </cell>
          <cell r="J5390">
            <v>146689.78569765331</v>
          </cell>
          <cell r="M5390">
            <v>146689.78569765331</v>
          </cell>
          <cell r="P5390">
            <v>146689.78569765331</v>
          </cell>
          <cell r="S5390">
            <v>146689.78569765331</v>
          </cell>
          <cell r="V5390" t="str">
            <v>Прочие</v>
          </cell>
        </row>
        <row r="5391">
          <cell r="H5391">
            <v>34227.616662785775</v>
          </cell>
          <cell r="J5391">
            <v>34227.616662785775</v>
          </cell>
          <cell r="M5391">
            <v>34227.616662785775</v>
          </cell>
          <cell r="P5391">
            <v>34227.616662785775</v>
          </cell>
          <cell r="S5391">
            <v>34227.616662785775</v>
          </cell>
          <cell r="V5391" t="str">
            <v>Прочие</v>
          </cell>
        </row>
        <row r="5392">
          <cell r="H5392">
            <v>403396.91066854662</v>
          </cell>
          <cell r="J5392">
            <v>403396.91066854662</v>
          </cell>
          <cell r="M5392">
            <v>403396.91066854662</v>
          </cell>
          <cell r="P5392">
            <v>403396.91066854662</v>
          </cell>
          <cell r="S5392">
            <v>403396.91066854662</v>
          </cell>
          <cell r="V5392" t="str">
            <v>Прочие</v>
          </cell>
        </row>
        <row r="5393">
          <cell r="H5393">
            <v>488965.95232551103</v>
          </cell>
          <cell r="J5393">
            <v>488965.95232551103</v>
          </cell>
          <cell r="M5393">
            <v>488965.95232551103</v>
          </cell>
          <cell r="P5393">
            <v>488965.95232551103</v>
          </cell>
          <cell r="S5393">
            <v>488965.95232551103</v>
          </cell>
          <cell r="V5393" t="str">
            <v>Прочие</v>
          </cell>
        </row>
        <row r="5394">
          <cell r="H5394">
            <v>112462.16903486753</v>
          </cell>
          <cell r="J5394">
            <v>112462.16903486753</v>
          </cell>
          <cell r="M5394">
            <v>112462.16903486753</v>
          </cell>
          <cell r="P5394">
            <v>112462.16903486753</v>
          </cell>
          <cell r="S5394">
            <v>112462.16903486753</v>
          </cell>
          <cell r="V5394" t="str">
            <v>Прочие</v>
          </cell>
        </row>
        <row r="5395">
          <cell r="H5395">
            <v>97793.190465102205</v>
          </cell>
          <cell r="J5395">
            <v>97793.190465102205</v>
          </cell>
          <cell r="M5395">
            <v>97793.190465102205</v>
          </cell>
          <cell r="P5395">
            <v>97793.190465102205</v>
          </cell>
          <cell r="S5395">
            <v>97793.190465102205</v>
          </cell>
          <cell r="V5395" t="str">
            <v>Прочие</v>
          </cell>
        </row>
        <row r="5396">
          <cell r="H5396">
            <v>12224.148808137776</v>
          </cell>
          <cell r="J5396">
            <v>12224.148808137776</v>
          </cell>
          <cell r="M5396">
            <v>12224.148808137776</v>
          </cell>
          <cell r="P5396">
            <v>12224.148808137776</v>
          </cell>
          <cell r="S5396">
            <v>12224.148808137776</v>
          </cell>
          <cell r="V5396" t="str">
            <v>Прочие</v>
          </cell>
        </row>
        <row r="5397">
          <cell r="H5397">
            <v>36672.446424413327</v>
          </cell>
          <cell r="J5397">
            <v>36672.446424413327</v>
          </cell>
          <cell r="M5397">
            <v>36672.446424413327</v>
          </cell>
          <cell r="P5397">
            <v>36672.446424413327</v>
          </cell>
          <cell r="S5397">
            <v>36672.446424413327</v>
          </cell>
          <cell r="V5397" t="str">
            <v>Прочие</v>
          </cell>
        </row>
        <row r="5398">
          <cell r="H5398">
            <v>12224.148808137776</v>
          </cell>
          <cell r="J5398">
            <v>12224.148808137776</v>
          </cell>
          <cell r="M5398">
            <v>12224.148808137776</v>
          </cell>
          <cell r="P5398">
            <v>12224.148808137776</v>
          </cell>
          <cell r="S5398">
            <v>12224.148808137776</v>
          </cell>
          <cell r="V5398" t="str">
            <v>Прочие</v>
          </cell>
        </row>
        <row r="5399">
          <cell r="H5399">
            <v>18336.223212206663</v>
          </cell>
          <cell r="J5399">
            <v>18336.223212206663</v>
          </cell>
          <cell r="M5399">
            <v>18336.223212206663</v>
          </cell>
          <cell r="P5399">
            <v>18336.223212206663</v>
          </cell>
          <cell r="S5399">
            <v>18336.223212206663</v>
          </cell>
          <cell r="V5399" t="str">
            <v>Прочие</v>
          </cell>
        </row>
        <row r="5400">
          <cell r="H5400">
            <v>122241.48808137776</v>
          </cell>
          <cell r="J5400">
            <v>122241.48808137776</v>
          </cell>
          <cell r="M5400">
            <v>122241.48808137776</v>
          </cell>
          <cell r="P5400">
            <v>122241.48808137776</v>
          </cell>
          <cell r="S5400">
            <v>122241.48808137776</v>
          </cell>
          <cell r="V5400" t="str">
            <v>Прочие</v>
          </cell>
        </row>
        <row r="5401">
          <cell r="H5401" t="str">
            <v>вкл в п. 943.</v>
          </cell>
          <cell r="J5401" t="str">
            <v>вкл в п. 943.</v>
          </cell>
          <cell r="M5401" t="str">
            <v>вкл в п. 943.</v>
          </cell>
          <cell r="P5401" t="str">
            <v>вкл в п. 943.</v>
          </cell>
          <cell r="S5401" t="str">
            <v>вкл в п. 943.</v>
          </cell>
        </row>
        <row r="5402">
          <cell r="H5402" t="str">
            <v>вкл в п. 943.</v>
          </cell>
          <cell r="J5402" t="str">
            <v>вкл в п. 943.</v>
          </cell>
          <cell r="M5402" t="str">
            <v>вкл в п. 943.</v>
          </cell>
          <cell r="P5402" t="str">
            <v>вкл в п. 943.</v>
          </cell>
          <cell r="S5402" t="str">
            <v>вкл в п. 943.</v>
          </cell>
        </row>
        <row r="5403">
          <cell r="H5403" t="str">
            <v>вкл в п. 943.</v>
          </cell>
          <cell r="J5403" t="str">
            <v>вкл в п. 943.</v>
          </cell>
          <cell r="M5403" t="str">
            <v>вкл в п. 943.</v>
          </cell>
          <cell r="P5403" t="str">
            <v>вкл в п. 943.</v>
          </cell>
          <cell r="S5403" t="str">
            <v>вкл в п. 943.</v>
          </cell>
        </row>
        <row r="5404">
          <cell r="H5404" t="str">
            <v>вкл в п. 943.</v>
          </cell>
          <cell r="J5404" t="str">
            <v>вкл в п. 943.</v>
          </cell>
          <cell r="M5404" t="str">
            <v>вкл в п. 943.</v>
          </cell>
          <cell r="P5404" t="str">
            <v>вкл в п. 943.</v>
          </cell>
          <cell r="S5404" t="str">
            <v>вкл в п. 943.</v>
          </cell>
          <cell r="V5404" t="str">
            <v>КИПиА</v>
          </cell>
        </row>
        <row r="5405">
          <cell r="H5405" t="str">
            <v>вкл в п. 943.</v>
          </cell>
          <cell r="J5405" t="str">
            <v>вкл в п. 943.</v>
          </cell>
          <cell r="M5405" t="str">
            <v>вкл в п. 943.</v>
          </cell>
          <cell r="P5405" t="str">
            <v>вкл в п. 943.</v>
          </cell>
          <cell r="S5405" t="str">
            <v>вкл в п. 943.</v>
          </cell>
        </row>
        <row r="5406">
          <cell r="H5406" t="str">
            <v>вкл в п. 943.</v>
          </cell>
          <cell r="J5406" t="str">
            <v>вкл в п. 943.</v>
          </cell>
          <cell r="M5406" t="str">
            <v>вкл в п. 943.</v>
          </cell>
          <cell r="P5406" t="str">
            <v>вкл в п. 943.</v>
          </cell>
          <cell r="S5406" t="str">
            <v>вкл в п. 943.</v>
          </cell>
        </row>
        <row r="5407">
          <cell r="H5407" t="str">
            <v>вкл в п. 943.</v>
          </cell>
          <cell r="J5407" t="str">
            <v>вкл в п. 943.</v>
          </cell>
          <cell r="M5407" t="str">
            <v>вкл в п. 943.</v>
          </cell>
          <cell r="P5407" t="str">
            <v>вкл в п. 943.</v>
          </cell>
          <cell r="S5407" t="str">
            <v>вкл в п. 943.</v>
          </cell>
          <cell r="V5407" t="str">
            <v>КИПиА</v>
          </cell>
        </row>
        <row r="5408">
          <cell r="H5408" t="str">
            <v>вкл в п. 943.</v>
          </cell>
          <cell r="J5408" t="str">
            <v>вкл в п. 943.</v>
          </cell>
          <cell r="M5408" t="str">
            <v>вкл в п. 943.</v>
          </cell>
          <cell r="P5408" t="str">
            <v>вкл в п. 943.</v>
          </cell>
          <cell r="S5408" t="str">
            <v>вкл в п. 943.</v>
          </cell>
        </row>
        <row r="5409">
          <cell r="H5409" t="str">
            <v>вкл в п. 943.</v>
          </cell>
          <cell r="J5409" t="str">
            <v>вкл в п. 943.</v>
          </cell>
          <cell r="M5409" t="str">
            <v>вкл в п. 943.</v>
          </cell>
          <cell r="P5409" t="str">
            <v>вкл в п. 943.</v>
          </cell>
          <cell r="S5409" t="str">
            <v>вкл в п. 943.</v>
          </cell>
        </row>
        <row r="5410">
          <cell r="H5410" t="str">
            <v>вкл в п. 943.</v>
          </cell>
          <cell r="J5410" t="str">
            <v>вкл в п. 943.</v>
          </cell>
          <cell r="M5410" t="str">
            <v>вкл в п. 943.</v>
          </cell>
          <cell r="P5410" t="str">
            <v>вкл в п. 943.</v>
          </cell>
          <cell r="S5410" t="str">
            <v>вкл в п. 943.</v>
          </cell>
        </row>
        <row r="5411">
          <cell r="H5411" t="str">
            <v>вкл в п. 943.</v>
          </cell>
          <cell r="J5411" t="str">
            <v>вкл в п. 943.</v>
          </cell>
          <cell r="M5411" t="str">
            <v>вкл в п. 943.</v>
          </cell>
          <cell r="P5411" t="str">
            <v>вкл в п. 943.</v>
          </cell>
          <cell r="S5411" t="str">
            <v>вкл в п. 943.</v>
          </cell>
        </row>
        <row r="5412">
          <cell r="H5412" t="str">
            <v>вкл в п. 943.</v>
          </cell>
          <cell r="J5412" t="str">
            <v>вкл в п. 943.</v>
          </cell>
          <cell r="M5412" t="str">
            <v>вкл в п. 943.</v>
          </cell>
          <cell r="P5412" t="str">
            <v>вкл в п. 943.</v>
          </cell>
          <cell r="S5412" t="str">
            <v>вкл в п. 943.</v>
          </cell>
          <cell r="V5412" t="str">
            <v>КИПиА</v>
          </cell>
        </row>
        <row r="5413">
          <cell r="H5413" t="str">
            <v>вкл в п. 943.</v>
          </cell>
          <cell r="J5413" t="str">
            <v>вкл в п. 943.</v>
          </cell>
          <cell r="M5413" t="str">
            <v>вкл в п. 943.</v>
          </cell>
          <cell r="P5413" t="str">
            <v>вкл в п. 943.</v>
          </cell>
          <cell r="S5413" t="str">
            <v>вкл в п. 943.</v>
          </cell>
        </row>
        <row r="5414">
          <cell r="H5414" t="str">
            <v>вкл в п. 943.</v>
          </cell>
          <cell r="J5414" t="str">
            <v>вкл в п. 943.</v>
          </cell>
          <cell r="M5414" t="str">
            <v>вкл в п. 943.</v>
          </cell>
          <cell r="P5414" t="str">
            <v>вкл в п. 943.</v>
          </cell>
          <cell r="S5414" t="str">
            <v>вкл в п. 943.</v>
          </cell>
        </row>
        <row r="5415">
          <cell r="H5415" t="str">
            <v>вкл в п. 943.</v>
          </cell>
          <cell r="J5415" t="str">
            <v>вкл в п. 943.</v>
          </cell>
          <cell r="M5415" t="str">
            <v>вкл в п. 943.</v>
          </cell>
          <cell r="P5415" t="str">
            <v>вкл в п. 943.</v>
          </cell>
          <cell r="S5415" t="str">
            <v>вкл в п. 943.</v>
          </cell>
        </row>
        <row r="5416">
          <cell r="H5416" t="str">
            <v>вкл в п. 943.</v>
          </cell>
          <cell r="J5416" t="str">
            <v>вкл в п. 943.</v>
          </cell>
          <cell r="M5416" t="str">
            <v>вкл в п. 943.</v>
          </cell>
          <cell r="P5416" t="str">
            <v>вкл в п. 943.</v>
          </cell>
          <cell r="S5416" t="str">
            <v>вкл в п. 943.</v>
          </cell>
        </row>
        <row r="5417">
          <cell r="H5417" t="str">
            <v>вкл в п. 943.</v>
          </cell>
          <cell r="J5417" t="str">
            <v>вкл в п. 943.</v>
          </cell>
          <cell r="M5417" t="str">
            <v>вкл в п. 943.</v>
          </cell>
          <cell r="P5417" t="str">
            <v>вкл в п. 943.</v>
          </cell>
          <cell r="S5417" t="str">
            <v>вкл в п. 943.</v>
          </cell>
        </row>
        <row r="5418">
          <cell r="H5418" t="str">
            <v>вкл в п. 943.</v>
          </cell>
          <cell r="J5418" t="str">
            <v>вкл в п. 943.</v>
          </cell>
          <cell r="M5418" t="str">
            <v>вкл в п. 943.</v>
          </cell>
          <cell r="P5418" t="str">
            <v>вкл в п. 943.</v>
          </cell>
          <cell r="S5418" t="str">
            <v>вкл в п. 943.</v>
          </cell>
        </row>
        <row r="5419">
          <cell r="H5419" t="str">
            <v>вкл в п. 943.</v>
          </cell>
          <cell r="J5419" t="str">
            <v>вкл в п. 943.</v>
          </cell>
          <cell r="M5419" t="str">
            <v>вкл в п. 943.</v>
          </cell>
          <cell r="P5419" t="str">
            <v>вкл в п. 943.</v>
          </cell>
          <cell r="S5419" t="str">
            <v>вкл в п. 943.</v>
          </cell>
        </row>
        <row r="5420">
          <cell r="H5420" t="str">
            <v>вкл в п. 943.</v>
          </cell>
          <cell r="J5420" t="str">
            <v>вкл в п. 943.</v>
          </cell>
          <cell r="M5420" t="str">
            <v>вкл в п. 943.</v>
          </cell>
          <cell r="P5420" t="str">
            <v>вкл в п. 943.</v>
          </cell>
          <cell r="S5420" t="str">
            <v>вкл в п. 943.</v>
          </cell>
        </row>
        <row r="5421">
          <cell r="H5421" t="str">
            <v>вкл в п. 943.</v>
          </cell>
          <cell r="J5421" t="str">
            <v>вкл в п. 943.</v>
          </cell>
          <cell r="M5421" t="str">
            <v>вкл в п. 943.</v>
          </cell>
          <cell r="P5421" t="str">
            <v>вкл в п. 943.</v>
          </cell>
          <cell r="S5421" t="str">
            <v>вкл в п. 943.</v>
          </cell>
        </row>
        <row r="5422">
          <cell r="H5422" t="str">
            <v>вкл в п. 943.</v>
          </cell>
          <cell r="J5422" t="str">
            <v>вкл в п. 943.</v>
          </cell>
          <cell r="M5422" t="str">
            <v>вкл в п. 943.</v>
          </cell>
          <cell r="P5422" t="str">
            <v>вкл в п. 943.</v>
          </cell>
          <cell r="S5422" t="str">
            <v>вкл в п. 943.</v>
          </cell>
        </row>
        <row r="5423">
          <cell r="H5423" t="str">
            <v>вкл в п. 943.</v>
          </cell>
          <cell r="J5423" t="str">
            <v>вкл в п. 943.</v>
          </cell>
          <cell r="M5423" t="str">
            <v>вкл в п. 943.</v>
          </cell>
          <cell r="P5423" t="str">
            <v>вкл в п. 943.</v>
          </cell>
          <cell r="S5423" t="str">
            <v>вкл в п. 943.</v>
          </cell>
        </row>
        <row r="5424">
          <cell r="H5424" t="str">
            <v>вкл в п. 943.</v>
          </cell>
          <cell r="J5424" t="str">
            <v>вкл в п. 943.</v>
          </cell>
          <cell r="M5424" t="str">
            <v>вкл в п. 943.</v>
          </cell>
          <cell r="P5424" t="str">
            <v>вкл в п. 943.</v>
          </cell>
          <cell r="S5424" t="str">
            <v>вкл в п. 943.</v>
          </cell>
        </row>
        <row r="5425">
          <cell r="H5425" t="str">
            <v>вкл в п. 943.</v>
          </cell>
          <cell r="J5425" t="str">
            <v>вкл в п. 943.</v>
          </cell>
          <cell r="M5425" t="str">
            <v>вкл в п. 943.</v>
          </cell>
          <cell r="P5425" t="str">
            <v>вкл в п. 943.</v>
          </cell>
          <cell r="S5425" t="str">
            <v>вкл в п. 943.</v>
          </cell>
        </row>
        <row r="5426">
          <cell r="H5426" t="str">
            <v>вкл в п. 943.</v>
          </cell>
          <cell r="J5426" t="str">
            <v>вкл в п. 943.</v>
          </cell>
          <cell r="M5426" t="str">
            <v>вкл в п. 943.</v>
          </cell>
          <cell r="P5426" t="str">
            <v>вкл в п. 943.</v>
          </cell>
          <cell r="S5426" t="str">
            <v>вкл в п. 943.</v>
          </cell>
        </row>
        <row r="5427">
          <cell r="H5427" t="str">
            <v>вкл в п. 943.</v>
          </cell>
          <cell r="J5427" t="str">
            <v>вкл в п. 943.</v>
          </cell>
          <cell r="M5427" t="str">
            <v>вкл в п. 943.</v>
          </cell>
          <cell r="P5427" t="str">
            <v>вкл в п. 943.</v>
          </cell>
          <cell r="S5427" t="str">
            <v>вкл в п. 943.</v>
          </cell>
        </row>
        <row r="5428">
          <cell r="H5428" t="str">
            <v>вкл в п. 943.</v>
          </cell>
          <cell r="J5428" t="str">
            <v>вкл в п. 943.</v>
          </cell>
          <cell r="M5428" t="str">
            <v>вкл в п. 943.</v>
          </cell>
          <cell r="P5428" t="str">
            <v>вкл в п. 943.</v>
          </cell>
          <cell r="S5428" t="str">
            <v>вкл в п. 943.</v>
          </cell>
          <cell r="V5428" t="str">
            <v>КИПиА</v>
          </cell>
        </row>
        <row r="5429">
          <cell r="H5429" t="str">
            <v>вкл в п. 943.</v>
          </cell>
          <cell r="J5429" t="str">
            <v>вкл в п. 943.</v>
          </cell>
          <cell r="M5429" t="str">
            <v>вкл в п. 943.</v>
          </cell>
          <cell r="P5429" t="str">
            <v>вкл в п. 943.</v>
          </cell>
          <cell r="S5429" t="str">
            <v>вкл в п. 943.</v>
          </cell>
        </row>
        <row r="5430">
          <cell r="H5430" t="str">
            <v>вкл в п. 943.</v>
          </cell>
          <cell r="J5430" t="str">
            <v>вкл в п. 943.</v>
          </cell>
          <cell r="M5430" t="str">
            <v>вкл в п. 943.</v>
          </cell>
          <cell r="P5430" t="str">
            <v>вкл в п. 943.</v>
          </cell>
          <cell r="S5430" t="str">
            <v>вкл в п. 943.</v>
          </cell>
        </row>
        <row r="5431">
          <cell r="H5431" t="str">
            <v>вкл в п. 943.</v>
          </cell>
          <cell r="J5431" t="str">
            <v>вкл в п. 943.</v>
          </cell>
          <cell r="M5431" t="str">
            <v>вкл в п. 943.</v>
          </cell>
          <cell r="P5431" t="str">
            <v>вкл в п. 943.</v>
          </cell>
          <cell r="S5431" t="str">
            <v>вкл в п. 943.</v>
          </cell>
          <cell r="V5431" t="str">
            <v>КИПиА</v>
          </cell>
        </row>
        <row r="5432">
          <cell r="H5432" t="str">
            <v>вкл в п. 943.</v>
          </cell>
          <cell r="J5432" t="str">
            <v>вкл в п. 943.</v>
          </cell>
          <cell r="M5432" t="str">
            <v>вкл в п. 943.</v>
          </cell>
          <cell r="P5432" t="str">
            <v>вкл в п. 943.</v>
          </cell>
          <cell r="S5432" t="str">
            <v>вкл в п. 943.</v>
          </cell>
        </row>
        <row r="5433">
          <cell r="H5433" t="str">
            <v>вкл в п. 943.</v>
          </cell>
          <cell r="J5433" t="str">
            <v>вкл в п. 943.</v>
          </cell>
          <cell r="M5433" t="str">
            <v>вкл в п. 943.</v>
          </cell>
          <cell r="P5433" t="str">
            <v>вкл в п. 943.</v>
          </cell>
          <cell r="S5433" t="str">
            <v>вкл в п. 943.</v>
          </cell>
        </row>
        <row r="5434">
          <cell r="H5434" t="str">
            <v>вкл в п. 943.</v>
          </cell>
          <cell r="J5434" t="str">
            <v>вкл в п. 943.</v>
          </cell>
          <cell r="M5434" t="str">
            <v>вкл в п. 943.</v>
          </cell>
          <cell r="P5434" t="str">
            <v>вкл в п. 943.</v>
          </cell>
          <cell r="S5434" t="str">
            <v>вкл в п. 943.</v>
          </cell>
        </row>
        <row r="5435">
          <cell r="H5435" t="str">
            <v>вкл в п. 943.</v>
          </cell>
          <cell r="J5435" t="str">
            <v>вкл в п. 943.</v>
          </cell>
          <cell r="M5435" t="str">
            <v>вкл в п. 943.</v>
          </cell>
          <cell r="P5435" t="str">
            <v>вкл в п. 943.</v>
          </cell>
          <cell r="S5435" t="str">
            <v>вкл в п. 943.</v>
          </cell>
        </row>
        <row r="5436">
          <cell r="H5436" t="str">
            <v>вкл в п. 943.</v>
          </cell>
          <cell r="J5436" t="str">
            <v>вкл в п. 943.</v>
          </cell>
          <cell r="M5436" t="str">
            <v>вкл в п. 943.</v>
          </cell>
          <cell r="P5436" t="str">
            <v>вкл в п. 943.</v>
          </cell>
          <cell r="S5436" t="str">
            <v>вкл в п. 943.</v>
          </cell>
        </row>
        <row r="5437">
          <cell r="H5437" t="str">
            <v>вкл в п. 943.</v>
          </cell>
          <cell r="J5437" t="str">
            <v>вкл в п. 943.</v>
          </cell>
          <cell r="M5437" t="str">
            <v>вкл в п. 943.</v>
          </cell>
          <cell r="P5437" t="str">
            <v>вкл в п. 943.</v>
          </cell>
          <cell r="S5437" t="str">
            <v>вкл в п. 943.</v>
          </cell>
        </row>
        <row r="5438">
          <cell r="H5438" t="str">
            <v>вкл в п. 943.</v>
          </cell>
          <cell r="J5438" t="str">
            <v>вкл в п. 943.</v>
          </cell>
          <cell r="M5438" t="str">
            <v>вкл в п. 943.</v>
          </cell>
          <cell r="P5438" t="str">
            <v>вкл в п. 943.</v>
          </cell>
          <cell r="S5438" t="str">
            <v>вкл в п. 943.</v>
          </cell>
        </row>
        <row r="5439">
          <cell r="H5439" t="str">
            <v>вкл в п. 943.</v>
          </cell>
          <cell r="J5439" t="str">
            <v>вкл в п. 943.</v>
          </cell>
          <cell r="M5439" t="str">
            <v>вкл в п. 943.</v>
          </cell>
          <cell r="P5439" t="str">
            <v>вкл в п. 943.</v>
          </cell>
          <cell r="S5439" t="str">
            <v>вкл в п. 943.</v>
          </cell>
        </row>
        <row r="5440">
          <cell r="H5440" t="str">
            <v>вкл в п. 943.</v>
          </cell>
          <cell r="J5440" t="str">
            <v>вкл в п. 943.</v>
          </cell>
          <cell r="M5440" t="str">
            <v>вкл в п. 943.</v>
          </cell>
          <cell r="P5440" t="str">
            <v>вкл в п. 943.</v>
          </cell>
          <cell r="S5440" t="str">
            <v>вкл в п. 943.</v>
          </cell>
        </row>
        <row r="5441">
          <cell r="H5441" t="str">
            <v>вкл в п. 943.</v>
          </cell>
          <cell r="J5441" t="str">
            <v>вкл в п. 943.</v>
          </cell>
          <cell r="M5441" t="str">
            <v>вкл в п. 943.</v>
          </cell>
          <cell r="P5441" t="str">
            <v>вкл в п. 943.</v>
          </cell>
          <cell r="S5441" t="str">
            <v>вкл в п. 943.</v>
          </cell>
        </row>
        <row r="5442">
          <cell r="H5442" t="str">
            <v>вкл в п. 943.</v>
          </cell>
          <cell r="J5442" t="str">
            <v>вкл в п. 943.</v>
          </cell>
          <cell r="M5442" t="str">
            <v>вкл в п. 943.</v>
          </cell>
          <cell r="P5442" t="str">
            <v>вкл в п. 943.</v>
          </cell>
          <cell r="S5442" t="str">
            <v>вкл в п. 943.</v>
          </cell>
        </row>
        <row r="5443">
          <cell r="H5443" t="str">
            <v>вкл в п. 943.</v>
          </cell>
          <cell r="J5443" t="str">
            <v>вкл в п. 943.</v>
          </cell>
          <cell r="M5443" t="str">
            <v>вкл в п. 943.</v>
          </cell>
          <cell r="P5443" t="str">
            <v>вкл в п. 943.</v>
          </cell>
          <cell r="S5443" t="str">
            <v>вкл в п. 943.</v>
          </cell>
        </row>
        <row r="5444">
          <cell r="H5444" t="str">
            <v>вкл в п. 943.</v>
          </cell>
          <cell r="J5444" t="str">
            <v>вкл в п. 943.</v>
          </cell>
          <cell r="M5444" t="str">
            <v>вкл в п. 943.</v>
          </cell>
          <cell r="P5444" t="str">
            <v>вкл в п. 943.</v>
          </cell>
          <cell r="S5444" t="str">
            <v>вкл в п. 943.</v>
          </cell>
        </row>
        <row r="5445">
          <cell r="H5445" t="str">
            <v>вкл в п. 943.</v>
          </cell>
          <cell r="J5445" t="str">
            <v>вкл в п. 943.</v>
          </cell>
          <cell r="M5445" t="str">
            <v>вкл в п. 943.</v>
          </cell>
          <cell r="P5445" t="str">
            <v>вкл в п. 943.</v>
          </cell>
          <cell r="S5445" t="str">
            <v>вкл в п. 943.</v>
          </cell>
        </row>
        <row r="5446">
          <cell r="H5446" t="str">
            <v>вкл в п. 943.</v>
          </cell>
          <cell r="J5446" t="str">
            <v>вкл в п. 943.</v>
          </cell>
          <cell r="M5446" t="str">
            <v>вкл в п. 943.</v>
          </cell>
          <cell r="P5446" t="str">
            <v>вкл в п. 943.</v>
          </cell>
          <cell r="S5446" t="str">
            <v>вкл в п. 943.</v>
          </cell>
        </row>
        <row r="5447">
          <cell r="H5447" t="str">
            <v>вкл в п. 943.</v>
          </cell>
          <cell r="J5447" t="str">
            <v>вкл в п. 943.</v>
          </cell>
          <cell r="M5447" t="str">
            <v>вкл в п. 943.</v>
          </cell>
          <cell r="P5447" t="str">
            <v>вкл в п. 943.</v>
          </cell>
          <cell r="S5447" t="str">
            <v>вкл в п. 943.</v>
          </cell>
        </row>
        <row r="5448">
          <cell r="H5448" t="str">
            <v>вкл в п. 943.</v>
          </cell>
          <cell r="J5448" t="str">
            <v>вкл в п. 943.</v>
          </cell>
          <cell r="M5448" t="str">
            <v>вкл в п. 943.</v>
          </cell>
          <cell r="P5448" t="str">
            <v>вкл в п. 943.</v>
          </cell>
          <cell r="S5448" t="str">
            <v>вкл в п. 943.</v>
          </cell>
        </row>
        <row r="5449">
          <cell r="H5449" t="str">
            <v>вкл в п. 943.</v>
          </cell>
          <cell r="J5449" t="str">
            <v>вкл в п. 943.</v>
          </cell>
          <cell r="M5449" t="str">
            <v>вкл в п. 943.</v>
          </cell>
          <cell r="P5449" t="str">
            <v>вкл в п. 943.</v>
          </cell>
          <cell r="S5449" t="str">
            <v>вкл в п. 943.</v>
          </cell>
        </row>
        <row r="5450">
          <cell r="H5450" t="str">
            <v>вкл в п. 943.</v>
          </cell>
          <cell r="J5450" t="str">
            <v>вкл в п. 943.</v>
          </cell>
          <cell r="M5450" t="str">
            <v>вкл в п. 943.</v>
          </cell>
          <cell r="P5450" t="str">
            <v>вкл в п. 943.</v>
          </cell>
          <cell r="S5450" t="str">
            <v>вкл в п. 943.</v>
          </cell>
        </row>
        <row r="5451">
          <cell r="H5451" t="str">
            <v>вкл в п. 943.</v>
          </cell>
          <cell r="J5451" t="str">
            <v>вкл в п. 943.</v>
          </cell>
          <cell r="M5451" t="str">
            <v>вкл в п. 943.</v>
          </cell>
          <cell r="P5451" t="str">
            <v>вкл в п. 943.</v>
          </cell>
          <cell r="S5451" t="str">
            <v>вкл в п. 943.</v>
          </cell>
        </row>
        <row r="5452">
          <cell r="H5452" t="str">
            <v>вкл в п. 943.</v>
          </cell>
          <cell r="J5452" t="str">
            <v>вкл в п. 943.</v>
          </cell>
          <cell r="M5452" t="str">
            <v>вкл в п. 943.</v>
          </cell>
          <cell r="P5452" t="str">
            <v>вкл в п. 943.</v>
          </cell>
          <cell r="S5452" t="str">
            <v>вкл в п. 943.</v>
          </cell>
        </row>
        <row r="5453">
          <cell r="H5453" t="str">
            <v>вкл в п. 943.</v>
          </cell>
          <cell r="J5453" t="str">
            <v>вкл в п. 943.</v>
          </cell>
          <cell r="M5453" t="str">
            <v>вкл в п. 943.</v>
          </cell>
          <cell r="P5453" t="str">
            <v>вкл в п. 943.</v>
          </cell>
          <cell r="S5453" t="str">
            <v>вкл в п. 943.</v>
          </cell>
        </row>
        <row r="5454">
          <cell r="H5454" t="str">
            <v>вкл в п. 943.</v>
          </cell>
          <cell r="J5454" t="str">
            <v>вкл в п. 943.</v>
          </cell>
          <cell r="M5454" t="str">
            <v>вкл в п. 943.</v>
          </cell>
          <cell r="P5454" t="str">
            <v>вкл в п. 943.</v>
          </cell>
          <cell r="S5454" t="str">
            <v>вкл в п. 943.</v>
          </cell>
        </row>
        <row r="5455">
          <cell r="H5455" t="str">
            <v>вкл в п. 943.</v>
          </cell>
          <cell r="J5455" t="str">
            <v>вкл в п. 943.</v>
          </cell>
          <cell r="M5455" t="str">
            <v>вкл в п. 943.</v>
          </cell>
          <cell r="P5455" t="str">
            <v>вкл в п. 943.</v>
          </cell>
          <cell r="S5455" t="str">
            <v>вкл в п. 943.</v>
          </cell>
        </row>
        <row r="5456">
          <cell r="H5456" t="str">
            <v>вкл в п. 943.</v>
          </cell>
          <cell r="J5456" t="str">
            <v>вкл в п. 943.</v>
          </cell>
          <cell r="M5456" t="str">
            <v>вкл в п. 943.</v>
          </cell>
          <cell r="P5456" t="str">
            <v>вкл в п. 943.</v>
          </cell>
          <cell r="S5456" t="str">
            <v>вкл в п. 943.</v>
          </cell>
        </row>
        <row r="5457">
          <cell r="H5457" t="str">
            <v>вкл в п. 943.</v>
          </cell>
          <cell r="J5457" t="str">
            <v>вкл в п. 943.</v>
          </cell>
          <cell r="M5457" t="str">
            <v>вкл в п. 943.</v>
          </cell>
          <cell r="P5457" t="str">
            <v>вкл в п. 943.</v>
          </cell>
          <cell r="S5457" t="str">
            <v>вкл в п. 943.</v>
          </cell>
        </row>
        <row r="5458">
          <cell r="H5458" t="str">
            <v>вкл в п. 943.</v>
          </cell>
          <cell r="J5458" t="str">
            <v>вкл в п. 943.</v>
          </cell>
          <cell r="M5458" t="str">
            <v>вкл в п. 943.</v>
          </cell>
          <cell r="P5458" t="str">
            <v>вкл в п. 943.</v>
          </cell>
          <cell r="S5458" t="str">
            <v>вкл в п. 943.</v>
          </cell>
        </row>
        <row r="5459">
          <cell r="H5459" t="str">
            <v>вкл в п. 943.</v>
          </cell>
          <cell r="J5459" t="str">
            <v>вкл в п. 943.</v>
          </cell>
          <cell r="M5459" t="str">
            <v>вкл в п. 943.</v>
          </cell>
          <cell r="P5459" t="str">
            <v>вкл в п. 943.</v>
          </cell>
          <cell r="S5459" t="str">
            <v>вкл в п. 943.</v>
          </cell>
        </row>
        <row r="5460">
          <cell r="H5460" t="str">
            <v>вкл в п. 943.</v>
          </cell>
          <cell r="J5460" t="str">
            <v>вкл в п. 943.</v>
          </cell>
          <cell r="M5460" t="str">
            <v>вкл в п. 943.</v>
          </cell>
          <cell r="P5460" t="str">
            <v>вкл в п. 943.</v>
          </cell>
          <cell r="S5460" t="str">
            <v>вкл в п. 943.</v>
          </cell>
        </row>
        <row r="5461">
          <cell r="H5461" t="str">
            <v>вкл в п. 943.</v>
          </cell>
          <cell r="J5461" t="str">
            <v>вкл в п. 943.</v>
          </cell>
          <cell r="M5461" t="str">
            <v>вкл в п. 943.</v>
          </cell>
          <cell r="P5461" t="str">
            <v>вкл в п. 943.</v>
          </cell>
          <cell r="S5461" t="str">
            <v>вкл в п. 943.</v>
          </cell>
        </row>
        <row r="5462">
          <cell r="H5462" t="str">
            <v>вкл в п. 943.</v>
          </cell>
          <cell r="J5462" t="str">
            <v>вкл в п. 943.</v>
          </cell>
          <cell r="M5462" t="str">
            <v>вкл в п. 943.</v>
          </cell>
          <cell r="P5462" t="str">
            <v>вкл в п. 943.</v>
          </cell>
          <cell r="S5462" t="str">
            <v>вкл в п. 943.</v>
          </cell>
        </row>
        <row r="5463">
          <cell r="H5463" t="str">
            <v>вкл в п. 943.</v>
          </cell>
          <cell r="J5463" t="str">
            <v>вкл в п. 943.</v>
          </cell>
          <cell r="M5463" t="str">
            <v>вкл в п. 943.</v>
          </cell>
          <cell r="P5463" t="str">
            <v>вкл в п. 943.</v>
          </cell>
          <cell r="S5463" t="str">
            <v>вкл в п. 943.</v>
          </cell>
        </row>
        <row r="5464">
          <cell r="H5464" t="str">
            <v>вкл в п. 943.</v>
          </cell>
          <cell r="J5464" t="str">
            <v>вкл в п. 943.</v>
          </cell>
          <cell r="M5464" t="str">
            <v>вкл в п. 943.</v>
          </cell>
          <cell r="P5464" t="str">
            <v>вкл в п. 943.</v>
          </cell>
          <cell r="S5464" t="str">
            <v>вкл в п. 943.</v>
          </cell>
        </row>
        <row r="5465">
          <cell r="H5465" t="str">
            <v>вкл в п. 943.</v>
          </cell>
          <cell r="J5465" t="str">
            <v>вкл в п. 943.</v>
          </cell>
          <cell r="M5465" t="str">
            <v>вкл в п. 943.</v>
          </cell>
          <cell r="P5465" t="str">
            <v>вкл в п. 943.</v>
          </cell>
          <cell r="S5465" t="str">
            <v>вкл в п. 943.</v>
          </cell>
        </row>
        <row r="5466">
          <cell r="H5466" t="str">
            <v>вкл в п. 943.</v>
          </cell>
          <cell r="J5466" t="str">
            <v>вкл в п. 943.</v>
          </cell>
          <cell r="M5466" t="str">
            <v>вкл в п. 943.</v>
          </cell>
          <cell r="P5466" t="str">
            <v>вкл в п. 943.</v>
          </cell>
          <cell r="S5466" t="str">
            <v>вкл в п. 943.</v>
          </cell>
        </row>
        <row r="5467">
          <cell r="H5467" t="str">
            <v>вкл в п. 943.</v>
          </cell>
          <cell r="J5467" t="str">
            <v>вкл в п. 943.</v>
          </cell>
          <cell r="M5467" t="str">
            <v>вкл в п. 943.</v>
          </cell>
          <cell r="P5467" t="str">
            <v>вкл в п. 943.</v>
          </cell>
          <cell r="S5467" t="str">
            <v>вкл в п. 943.</v>
          </cell>
        </row>
        <row r="5468">
          <cell r="H5468" t="str">
            <v>вкл в п. 943.</v>
          </cell>
          <cell r="J5468" t="str">
            <v>вкл в п. 943.</v>
          </cell>
          <cell r="M5468" t="str">
            <v>вкл в п. 943.</v>
          </cell>
          <cell r="P5468" t="str">
            <v>вкл в п. 943.</v>
          </cell>
          <cell r="S5468" t="str">
            <v>вкл в п. 943.</v>
          </cell>
        </row>
        <row r="5469">
          <cell r="H5469" t="str">
            <v>вкл в п. 943.</v>
          </cell>
          <cell r="J5469" t="str">
            <v>вкл в п. 943.</v>
          </cell>
          <cell r="M5469" t="str">
            <v>вкл в п. 943.</v>
          </cell>
          <cell r="P5469" t="str">
            <v>вкл в п. 943.</v>
          </cell>
          <cell r="S5469" t="str">
            <v>вкл в п. 943.</v>
          </cell>
        </row>
        <row r="5470">
          <cell r="H5470" t="str">
            <v>вкл в п. 943.</v>
          </cell>
          <cell r="J5470" t="str">
            <v>вкл в п. 943.</v>
          </cell>
          <cell r="M5470" t="str">
            <v>вкл в п. 943.</v>
          </cell>
          <cell r="P5470" t="str">
            <v>вкл в п. 943.</v>
          </cell>
          <cell r="S5470" t="str">
            <v>вкл в п. 943.</v>
          </cell>
        </row>
        <row r="5471">
          <cell r="H5471" t="str">
            <v>вкл в п. 943.</v>
          </cell>
          <cell r="J5471" t="str">
            <v>вкл в п. 943.</v>
          </cell>
          <cell r="M5471" t="str">
            <v>вкл в п. 943.</v>
          </cell>
          <cell r="P5471" t="str">
            <v>вкл в п. 943.</v>
          </cell>
          <cell r="S5471" t="str">
            <v>вкл в п. 943.</v>
          </cell>
        </row>
        <row r="5472">
          <cell r="H5472" t="str">
            <v>вкл в п. 943.</v>
          </cell>
          <cell r="J5472" t="str">
            <v>вкл в п. 943.</v>
          </cell>
          <cell r="M5472" t="str">
            <v>вкл в п. 943.</v>
          </cell>
          <cell r="P5472" t="str">
            <v>вкл в п. 943.</v>
          </cell>
          <cell r="S5472" t="str">
            <v>вкл в п. 943.</v>
          </cell>
        </row>
        <row r="5473">
          <cell r="H5473" t="str">
            <v>вкл в п. 943.</v>
          </cell>
          <cell r="J5473" t="str">
            <v>вкл в п. 943.</v>
          </cell>
          <cell r="M5473" t="str">
            <v>вкл в п. 943.</v>
          </cell>
          <cell r="P5473" t="str">
            <v>вкл в п. 943.</v>
          </cell>
          <cell r="S5473" t="str">
            <v>вкл в п. 943.</v>
          </cell>
        </row>
        <row r="5474">
          <cell r="H5474" t="str">
            <v>вкл в п. 943.</v>
          </cell>
          <cell r="J5474" t="str">
            <v>вкл в п. 943.</v>
          </cell>
          <cell r="M5474" t="str">
            <v>вкл в п. 943.</v>
          </cell>
          <cell r="P5474" t="str">
            <v>вкл в п. 943.</v>
          </cell>
          <cell r="S5474" t="str">
            <v>вкл в п. 943.</v>
          </cell>
        </row>
        <row r="5475">
          <cell r="H5475" t="str">
            <v>вкл в п. 943.</v>
          </cell>
          <cell r="J5475" t="str">
            <v>вкл в п. 943.</v>
          </cell>
          <cell r="M5475" t="str">
            <v>вкл в п. 943.</v>
          </cell>
          <cell r="P5475" t="str">
            <v>вкл в п. 943.</v>
          </cell>
          <cell r="S5475" t="str">
            <v>вкл в п. 943.</v>
          </cell>
        </row>
        <row r="5476">
          <cell r="H5476" t="str">
            <v>вкл в п. 943.</v>
          </cell>
          <cell r="J5476" t="str">
            <v>вкл в п. 943.</v>
          </cell>
          <cell r="M5476" t="str">
            <v>вкл в п. 943.</v>
          </cell>
          <cell r="P5476" t="str">
            <v>вкл в п. 943.</v>
          </cell>
          <cell r="S5476" t="str">
            <v>вкл в п. 943.</v>
          </cell>
        </row>
        <row r="5477">
          <cell r="H5477" t="str">
            <v>вкл в п. 943.</v>
          </cell>
          <cell r="J5477" t="str">
            <v>вкл в п. 943.</v>
          </cell>
          <cell r="M5477" t="str">
            <v>вкл в п. 943.</v>
          </cell>
          <cell r="P5477" t="str">
            <v>вкл в п. 943.</v>
          </cell>
          <cell r="S5477" t="str">
            <v>вкл в п. 943.</v>
          </cell>
        </row>
        <row r="5478">
          <cell r="H5478" t="str">
            <v>вкл в п. 943.</v>
          </cell>
          <cell r="J5478" t="str">
            <v>вкл в п. 943.</v>
          </cell>
          <cell r="M5478" t="str">
            <v>вкл в п. 943.</v>
          </cell>
          <cell r="P5478" t="str">
            <v>вкл в п. 943.</v>
          </cell>
          <cell r="S5478" t="str">
            <v>вкл в п. 943.</v>
          </cell>
        </row>
        <row r="5479">
          <cell r="H5479" t="str">
            <v>вкл в п. 943.</v>
          </cell>
          <cell r="J5479" t="str">
            <v>вкл в п. 943.</v>
          </cell>
          <cell r="M5479" t="str">
            <v>вкл в п. 943.</v>
          </cell>
          <cell r="P5479" t="str">
            <v>вкл в п. 943.</v>
          </cell>
          <cell r="S5479" t="str">
            <v>вкл в п. 943.</v>
          </cell>
        </row>
        <row r="5480">
          <cell r="H5480" t="str">
            <v>вкл в п. 943.</v>
          </cell>
          <cell r="J5480" t="str">
            <v>вкл в п. 943.</v>
          </cell>
          <cell r="M5480" t="str">
            <v>вкл в п. 943.</v>
          </cell>
          <cell r="P5480" t="str">
            <v>вкл в п. 943.</v>
          </cell>
          <cell r="S5480" t="str">
            <v>вкл в п. 943.</v>
          </cell>
        </row>
        <row r="5481">
          <cell r="H5481" t="str">
            <v>вкл в п. 943.</v>
          </cell>
          <cell r="J5481" t="str">
            <v>вкл в п. 943.</v>
          </cell>
          <cell r="M5481" t="str">
            <v>вкл в п. 943.</v>
          </cell>
          <cell r="P5481" t="str">
            <v>вкл в п. 943.</v>
          </cell>
          <cell r="S5481" t="str">
            <v>вкл в п. 943.</v>
          </cell>
        </row>
        <row r="5482">
          <cell r="H5482" t="str">
            <v>вкл в п. 943.</v>
          </cell>
          <cell r="J5482" t="str">
            <v>вкл в п. 943.</v>
          </cell>
          <cell r="M5482" t="str">
            <v>вкл в п. 943.</v>
          </cell>
          <cell r="P5482" t="str">
            <v>вкл в п. 943.</v>
          </cell>
          <cell r="S5482" t="str">
            <v>вкл в п. 943.</v>
          </cell>
        </row>
        <row r="5483">
          <cell r="H5483" t="str">
            <v>вкл в п. 943.</v>
          </cell>
          <cell r="J5483" t="str">
            <v>вкл в п. 943.</v>
          </cell>
          <cell r="M5483" t="str">
            <v>вкл в п. 943.</v>
          </cell>
          <cell r="P5483" t="str">
            <v>вкл в п. 943.</v>
          </cell>
          <cell r="S5483" t="str">
            <v>вкл в п. 943.</v>
          </cell>
        </row>
        <row r="5484">
          <cell r="H5484" t="str">
            <v>вкл в п. 943.</v>
          </cell>
          <cell r="J5484" t="str">
            <v>вкл в п. 943.</v>
          </cell>
          <cell r="M5484" t="str">
            <v>вкл в п. 943.</v>
          </cell>
          <cell r="P5484" t="str">
            <v>вкл в п. 943.</v>
          </cell>
          <cell r="S5484" t="str">
            <v>вкл в п. 943.</v>
          </cell>
        </row>
        <row r="5485">
          <cell r="H5485" t="str">
            <v>вкл в п. 943.</v>
          </cell>
          <cell r="J5485" t="str">
            <v>вкл в п. 943.</v>
          </cell>
          <cell r="M5485" t="str">
            <v>вкл в п. 943.</v>
          </cell>
          <cell r="P5485" t="str">
            <v>вкл в п. 943.</v>
          </cell>
          <cell r="S5485" t="str">
            <v>вкл в п. 943.</v>
          </cell>
        </row>
        <row r="5486">
          <cell r="H5486" t="str">
            <v>вкл в п. 943.</v>
          </cell>
          <cell r="J5486" t="str">
            <v>вкл в п. 943.</v>
          </cell>
          <cell r="M5486" t="str">
            <v>вкл в п. 943.</v>
          </cell>
          <cell r="P5486" t="str">
            <v>вкл в п. 943.</v>
          </cell>
          <cell r="S5486" t="str">
            <v>вкл в п. 943.</v>
          </cell>
        </row>
        <row r="5487">
          <cell r="H5487" t="str">
            <v>вкл в п. 943.</v>
          </cell>
          <cell r="J5487" t="str">
            <v>вкл в п. 943.</v>
          </cell>
          <cell r="M5487" t="str">
            <v>вкл в п. 943.</v>
          </cell>
          <cell r="P5487" t="str">
            <v>вкл в п. 943.</v>
          </cell>
          <cell r="S5487" t="str">
            <v>вкл в п. 943.</v>
          </cell>
        </row>
        <row r="5488">
          <cell r="H5488" t="str">
            <v>вкл в п. 943.</v>
          </cell>
          <cell r="J5488" t="str">
            <v>вкл в п. 943.</v>
          </cell>
          <cell r="M5488" t="str">
            <v>вкл в п. 943.</v>
          </cell>
          <cell r="P5488" t="str">
            <v>вкл в п. 943.</v>
          </cell>
          <cell r="S5488" t="str">
            <v>вкл в п. 943.</v>
          </cell>
        </row>
        <row r="5489">
          <cell r="H5489" t="str">
            <v>вкл в п. 943.</v>
          </cell>
          <cell r="J5489" t="str">
            <v>вкл в п. 943.</v>
          </cell>
          <cell r="M5489" t="str">
            <v>вкл в п. 943.</v>
          </cell>
          <cell r="P5489" t="str">
            <v>вкл в п. 943.</v>
          </cell>
          <cell r="S5489" t="str">
            <v>вкл в п. 943.</v>
          </cell>
        </row>
        <row r="5490">
          <cell r="H5490" t="str">
            <v>вкл в п. 943.</v>
          </cell>
          <cell r="J5490" t="str">
            <v>вкл в п. 943.</v>
          </cell>
          <cell r="M5490" t="str">
            <v>вкл в п. 943.</v>
          </cell>
          <cell r="P5490" t="str">
            <v>вкл в п. 943.</v>
          </cell>
          <cell r="S5490" t="str">
            <v>вкл в п. 943.</v>
          </cell>
        </row>
        <row r="5491">
          <cell r="H5491" t="str">
            <v>вкл в п. 943.</v>
          </cell>
          <cell r="J5491" t="str">
            <v>вкл в п. 943.</v>
          </cell>
          <cell r="M5491" t="str">
            <v>вкл в п. 943.</v>
          </cell>
          <cell r="P5491" t="str">
            <v>вкл в п. 943.</v>
          </cell>
          <cell r="S5491" t="str">
            <v>вкл в п. 943.</v>
          </cell>
        </row>
        <row r="5492">
          <cell r="H5492" t="str">
            <v>вкл в п. 943.</v>
          </cell>
          <cell r="J5492" t="str">
            <v>вкл в п. 943.</v>
          </cell>
          <cell r="M5492" t="str">
            <v>вкл в п. 943.</v>
          </cell>
          <cell r="P5492" t="str">
            <v>вкл в п. 943.</v>
          </cell>
          <cell r="S5492" t="str">
            <v>вкл в п. 943.</v>
          </cell>
        </row>
        <row r="5493">
          <cell r="H5493" t="str">
            <v>вкл в п. 943.</v>
          </cell>
          <cell r="J5493" t="str">
            <v>вкл в п. 943.</v>
          </cell>
          <cell r="M5493" t="str">
            <v>вкл в п. 943.</v>
          </cell>
          <cell r="P5493" t="str">
            <v>вкл в п. 943.</v>
          </cell>
          <cell r="S5493" t="str">
            <v>вкл в п. 943.</v>
          </cell>
        </row>
        <row r="5494">
          <cell r="H5494" t="str">
            <v>вкл в п. 943.</v>
          </cell>
          <cell r="J5494" t="str">
            <v>вкл в п. 943.</v>
          </cell>
          <cell r="M5494" t="str">
            <v>вкл в п. 943.</v>
          </cell>
          <cell r="P5494" t="str">
            <v>вкл в п. 943.</v>
          </cell>
          <cell r="S5494" t="str">
            <v>вкл в п. 943.</v>
          </cell>
        </row>
        <row r="5495">
          <cell r="H5495" t="str">
            <v>вкл в п. 943.</v>
          </cell>
          <cell r="J5495" t="str">
            <v>вкл в п. 943.</v>
          </cell>
          <cell r="M5495" t="str">
            <v>вкл в п. 943.</v>
          </cell>
          <cell r="P5495" t="str">
            <v>вкл в п. 943.</v>
          </cell>
          <cell r="S5495" t="str">
            <v>вкл в п. 943.</v>
          </cell>
        </row>
        <row r="5496">
          <cell r="H5496" t="str">
            <v>вкл в п. 943.</v>
          </cell>
          <cell r="J5496" t="str">
            <v>вкл в п. 943.</v>
          </cell>
          <cell r="M5496" t="str">
            <v>вкл в п. 943.</v>
          </cell>
          <cell r="P5496" t="str">
            <v>вкл в п. 943.</v>
          </cell>
          <cell r="S5496" t="str">
            <v>вкл в п. 943.</v>
          </cell>
        </row>
        <row r="5497">
          <cell r="H5497" t="str">
            <v>вкл в п. 943.</v>
          </cell>
          <cell r="J5497" t="str">
            <v>вкл в п. 943.</v>
          </cell>
          <cell r="M5497" t="str">
            <v>вкл в п. 943.</v>
          </cell>
          <cell r="P5497" t="str">
            <v>вкл в п. 943.</v>
          </cell>
          <cell r="S5497" t="str">
            <v>вкл в п. 943.</v>
          </cell>
        </row>
        <row r="5498">
          <cell r="H5498" t="str">
            <v>вкл в п. 943.</v>
          </cell>
          <cell r="J5498" t="str">
            <v>вкл в п. 943.</v>
          </cell>
          <cell r="M5498" t="str">
            <v>вкл в п. 943.</v>
          </cell>
          <cell r="P5498" t="str">
            <v>вкл в п. 943.</v>
          </cell>
          <cell r="S5498" t="str">
            <v>вкл в п. 943.</v>
          </cell>
        </row>
        <row r="5499">
          <cell r="H5499" t="str">
            <v>вкл в п. 943.</v>
          </cell>
          <cell r="J5499" t="str">
            <v>вкл в п. 943.</v>
          </cell>
          <cell r="M5499" t="str">
            <v>вкл в п. 943.</v>
          </cell>
          <cell r="P5499" t="str">
            <v>вкл в п. 943.</v>
          </cell>
          <cell r="S5499" t="str">
            <v>вкл в п. 943.</v>
          </cell>
        </row>
        <row r="5500">
          <cell r="H5500" t="str">
            <v>вкл в п. 943.</v>
          </cell>
          <cell r="J5500" t="str">
            <v>вкл в п. 943.</v>
          </cell>
          <cell r="M5500" t="str">
            <v>вкл в п. 943.</v>
          </cell>
          <cell r="P5500" t="str">
            <v>вкл в п. 943.</v>
          </cell>
          <cell r="S5500" t="str">
            <v>вкл в п. 943.</v>
          </cell>
        </row>
        <row r="5501">
          <cell r="H5501" t="str">
            <v>вкл в п. 943.</v>
          </cell>
          <cell r="J5501" t="str">
            <v>вкл в п. 943.</v>
          </cell>
          <cell r="M5501" t="str">
            <v>вкл в п. 943.</v>
          </cell>
          <cell r="P5501" t="str">
            <v>вкл в п. 943.</v>
          </cell>
          <cell r="S5501" t="str">
            <v>вкл в п. 943.</v>
          </cell>
        </row>
        <row r="5502">
          <cell r="H5502" t="str">
            <v>вкл в п. 943.</v>
          </cell>
          <cell r="J5502" t="str">
            <v>вкл в п. 943.</v>
          </cell>
          <cell r="M5502" t="str">
            <v>вкл в п. 943.</v>
          </cell>
          <cell r="P5502" t="str">
            <v>вкл в п. 943.</v>
          </cell>
          <cell r="S5502" t="str">
            <v>вкл в п. 943.</v>
          </cell>
        </row>
        <row r="5503">
          <cell r="H5503" t="str">
            <v>вкл в п. 943.</v>
          </cell>
          <cell r="J5503" t="str">
            <v>вкл в п. 943.</v>
          </cell>
          <cell r="M5503" t="str">
            <v>вкл в п. 943.</v>
          </cell>
          <cell r="P5503" t="str">
            <v>вкл в п. 943.</v>
          </cell>
          <cell r="S5503" t="str">
            <v>вкл в п. 943.</v>
          </cell>
        </row>
        <row r="5504">
          <cell r="H5504" t="str">
            <v>вкл в п. 943.</v>
          </cell>
          <cell r="J5504" t="str">
            <v>вкл в п. 943.</v>
          </cell>
          <cell r="M5504" t="str">
            <v>вкл в п. 943.</v>
          </cell>
          <cell r="P5504" t="str">
            <v>вкл в п. 943.</v>
          </cell>
          <cell r="S5504" t="str">
            <v>вкл в п. 943.</v>
          </cell>
        </row>
        <row r="5505">
          <cell r="H5505" t="str">
            <v>вкл в п. 943.</v>
          </cell>
          <cell r="J5505" t="str">
            <v>вкл в п. 943.</v>
          </cell>
          <cell r="M5505" t="str">
            <v>вкл в п. 943.</v>
          </cell>
          <cell r="P5505" t="str">
            <v>вкл в п. 943.</v>
          </cell>
          <cell r="S5505" t="str">
            <v>вкл в п. 943.</v>
          </cell>
        </row>
        <row r="5506">
          <cell r="H5506" t="str">
            <v>вкл в п. 943.</v>
          </cell>
          <cell r="J5506" t="str">
            <v>вкл в п. 943.</v>
          </cell>
          <cell r="M5506" t="str">
            <v>вкл в п. 943.</v>
          </cell>
          <cell r="P5506" t="str">
            <v>вкл в п. 943.</v>
          </cell>
          <cell r="S5506" t="str">
            <v>вкл в п. 943.</v>
          </cell>
        </row>
        <row r="5507">
          <cell r="H5507" t="str">
            <v>вкл в п. 943.</v>
          </cell>
          <cell r="J5507" t="str">
            <v>вкл в п. 943.</v>
          </cell>
          <cell r="M5507" t="str">
            <v>вкл в п. 943.</v>
          </cell>
          <cell r="P5507" t="str">
            <v>вкл в п. 943.</v>
          </cell>
          <cell r="S5507" t="str">
            <v>вкл в п. 943.</v>
          </cell>
        </row>
        <row r="5508">
          <cell r="H5508" t="str">
            <v>вкл в п. 943.</v>
          </cell>
          <cell r="J5508" t="str">
            <v>вкл в п. 943.</v>
          </cell>
          <cell r="M5508" t="str">
            <v>вкл в п. 943.</v>
          </cell>
          <cell r="P5508" t="str">
            <v>вкл в п. 943.</v>
          </cell>
          <cell r="S5508" t="str">
            <v>вкл в п. 943.</v>
          </cell>
        </row>
        <row r="5509">
          <cell r="H5509" t="str">
            <v>вкл в п. 943.</v>
          </cell>
          <cell r="J5509" t="str">
            <v>вкл в п. 943.</v>
          </cell>
          <cell r="M5509" t="str">
            <v>вкл в п. 943.</v>
          </cell>
          <cell r="P5509" t="str">
            <v>вкл в п. 943.</v>
          </cell>
          <cell r="S5509" t="str">
            <v>вкл в п. 943.</v>
          </cell>
        </row>
        <row r="5510">
          <cell r="H5510" t="str">
            <v>вкл в п. 943.</v>
          </cell>
          <cell r="J5510" t="str">
            <v>вкл в п. 943.</v>
          </cell>
          <cell r="M5510" t="str">
            <v>вкл в п. 943.</v>
          </cell>
          <cell r="P5510" t="str">
            <v>вкл в п. 943.</v>
          </cell>
          <cell r="S5510" t="str">
            <v>вкл в п. 943.</v>
          </cell>
        </row>
        <row r="5511">
          <cell r="H5511" t="str">
            <v>вкл в п. 943.</v>
          </cell>
          <cell r="J5511" t="str">
            <v>вкл в п. 943.</v>
          </cell>
          <cell r="M5511" t="str">
            <v>вкл в п. 943.</v>
          </cell>
          <cell r="P5511" t="str">
            <v>вкл в п. 943.</v>
          </cell>
          <cell r="S5511" t="str">
            <v>вкл в п. 943.</v>
          </cell>
        </row>
        <row r="5512">
          <cell r="H5512" t="str">
            <v>вкл в п. 943.</v>
          </cell>
          <cell r="J5512" t="str">
            <v>вкл в п. 943.</v>
          </cell>
          <cell r="M5512" t="str">
            <v>вкл в п. 943.</v>
          </cell>
          <cell r="P5512" t="str">
            <v>вкл в п. 943.</v>
          </cell>
          <cell r="S5512" t="str">
            <v>вкл в п. 943.</v>
          </cell>
        </row>
        <row r="5513">
          <cell r="H5513" t="str">
            <v>вкл в п. 943.</v>
          </cell>
          <cell r="J5513" t="str">
            <v>вкл в п. 943.</v>
          </cell>
          <cell r="M5513" t="str">
            <v>вкл в п. 943.</v>
          </cell>
          <cell r="P5513" t="str">
            <v>вкл в п. 943.</v>
          </cell>
          <cell r="S5513" t="str">
            <v>вкл в п. 943.</v>
          </cell>
        </row>
        <row r="5514">
          <cell r="H5514" t="str">
            <v>вкл в п. 943.</v>
          </cell>
          <cell r="J5514" t="str">
            <v>вкл в п. 943.</v>
          </cell>
          <cell r="M5514" t="str">
            <v>вкл в п. 943.</v>
          </cell>
          <cell r="P5514" t="str">
            <v>вкл в п. 943.</v>
          </cell>
          <cell r="S5514" t="str">
            <v>вкл в п. 943.</v>
          </cell>
        </row>
        <row r="5515">
          <cell r="H5515" t="str">
            <v>вкл в п. 943.</v>
          </cell>
          <cell r="J5515" t="str">
            <v>вкл в п. 943.</v>
          </cell>
          <cell r="M5515" t="str">
            <v>вкл в п. 943.</v>
          </cell>
          <cell r="P5515" t="str">
            <v>вкл в п. 943.</v>
          </cell>
          <cell r="S5515" t="str">
            <v>вкл в п. 943.</v>
          </cell>
        </row>
        <row r="5516">
          <cell r="H5516" t="str">
            <v>вкл в п. 943.</v>
          </cell>
          <cell r="J5516" t="str">
            <v>вкл в п. 943.</v>
          </cell>
          <cell r="M5516" t="str">
            <v>вкл в п. 943.</v>
          </cell>
          <cell r="P5516" t="str">
            <v>вкл в п. 943.</v>
          </cell>
          <cell r="S5516" t="str">
            <v>вкл в п. 943.</v>
          </cell>
        </row>
        <row r="5517">
          <cell r="H5517" t="str">
            <v>вкл в п. 943.</v>
          </cell>
          <cell r="J5517" t="str">
            <v>вкл в п. 943.</v>
          </cell>
          <cell r="M5517" t="str">
            <v>вкл в п. 943.</v>
          </cell>
          <cell r="P5517" t="str">
            <v>вкл в п. 943.</v>
          </cell>
          <cell r="S5517" t="str">
            <v>вкл в п. 943.</v>
          </cell>
        </row>
        <row r="5518">
          <cell r="H5518" t="str">
            <v>вкл в п. 943.</v>
          </cell>
          <cell r="J5518" t="str">
            <v>вкл в п. 943.</v>
          </cell>
          <cell r="M5518" t="str">
            <v>вкл в п. 943.</v>
          </cell>
          <cell r="P5518" t="str">
            <v>вкл в п. 943.</v>
          </cell>
          <cell r="S5518" t="str">
            <v>вкл в п. 943.</v>
          </cell>
        </row>
        <row r="5519">
          <cell r="H5519" t="str">
            <v>вкл в п. 943.</v>
          </cell>
          <cell r="J5519" t="str">
            <v>вкл в п. 943.</v>
          </cell>
          <cell r="M5519" t="str">
            <v>вкл в п. 943.</v>
          </cell>
          <cell r="P5519" t="str">
            <v>вкл в п. 943.</v>
          </cell>
          <cell r="S5519" t="str">
            <v>вкл в п. 943.</v>
          </cell>
        </row>
        <row r="5520">
          <cell r="H5520" t="str">
            <v>вкл в п. 943.</v>
          </cell>
          <cell r="J5520" t="str">
            <v>вкл в п. 943.</v>
          </cell>
          <cell r="M5520" t="str">
            <v>вкл в п. 943.</v>
          </cell>
          <cell r="P5520" t="str">
            <v>вкл в п. 943.</v>
          </cell>
          <cell r="S5520" t="str">
            <v>вкл в п. 943.</v>
          </cell>
        </row>
        <row r="5521">
          <cell r="H5521" t="str">
            <v>вкл в п. 943.</v>
          </cell>
          <cell r="J5521" t="str">
            <v>вкл в п. 943.</v>
          </cell>
          <cell r="M5521" t="str">
            <v>вкл в п. 943.</v>
          </cell>
          <cell r="P5521" t="str">
            <v>вкл в п. 943.</v>
          </cell>
          <cell r="S5521" t="str">
            <v>вкл в п. 943.</v>
          </cell>
        </row>
        <row r="5522">
          <cell r="H5522" t="str">
            <v>вкл в п. 943.</v>
          </cell>
          <cell r="J5522" t="str">
            <v>вкл в п. 943.</v>
          </cell>
          <cell r="M5522" t="str">
            <v>вкл в п. 943.</v>
          </cell>
          <cell r="P5522" t="str">
            <v>вкл в п. 943.</v>
          </cell>
          <cell r="S5522" t="str">
            <v>вкл в п. 943.</v>
          </cell>
        </row>
        <row r="5523">
          <cell r="H5523" t="str">
            <v>вкл в п. 943.</v>
          </cell>
          <cell r="J5523" t="str">
            <v>вкл в п. 943.</v>
          </cell>
          <cell r="M5523" t="str">
            <v>вкл в п. 943.</v>
          </cell>
          <cell r="P5523" t="str">
            <v>вкл в п. 943.</v>
          </cell>
          <cell r="S5523" t="str">
            <v>вкл в п. 943.</v>
          </cell>
        </row>
        <row r="5524">
          <cell r="H5524" t="str">
            <v>вкл в п. 943.</v>
          </cell>
          <cell r="J5524" t="str">
            <v>вкл в п. 943.</v>
          </cell>
          <cell r="M5524" t="str">
            <v>вкл в п. 943.</v>
          </cell>
          <cell r="P5524" t="str">
            <v>вкл в п. 943.</v>
          </cell>
          <cell r="S5524" t="str">
            <v>вкл в п. 943.</v>
          </cell>
        </row>
        <row r="5525">
          <cell r="H5525" t="str">
            <v>вкл в п. 943.</v>
          </cell>
          <cell r="J5525" t="str">
            <v>вкл в п. 943.</v>
          </cell>
          <cell r="M5525" t="str">
            <v>вкл в п. 943.</v>
          </cell>
          <cell r="P5525" t="str">
            <v>вкл в п. 943.</v>
          </cell>
          <cell r="S5525" t="str">
            <v>вкл в п. 943.</v>
          </cell>
        </row>
        <row r="5526">
          <cell r="H5526" t="str">
            <v>вкл в п. 943.</v>
          </cell>
          <cell r="J5526" t="str">
            <v>вкл в п. 943.</v>
          </cell>
          <cell r="M5526" t="str">
            <v>вкл в п. 943.</v>
          </cell>
          <cell r="P5526" t="str">
            <v>вкл в п. 943.</v>
          </cell>
          <cell r="S5526" t="str">
            <v>вкл в п. 943.</v>
          </cell>
        </row>
        <row r="5527">
          <cell r="H5527" t="str">
            <v>вкл в п. 943.</v>
          </cell>
          <cell r="J5527" t="str">
            <v>вкл в п. 943.</v>
          </cell>
          <cell r="M5527" t="str">
            <v>вкл в п. 943.</v>
          </cell>
          <cell r="P5527" t="str">
            <v>вкл в п. 943.</v>
          </cell>
          <cell r="S5527" t="str">
            <v>вкл в п. 943.</v>
          </cell>
        </row>
        <row r="5528">
          <cell r="H5528" t="str">
            <v>вкл в п. 943.</v>
          </cell>
          <cell r="J5528" t="str">
            <v>вкл в п. 943.</v>
          </cell>
          <cell r="M5528" t="str">
            <v>вкл в п. 943.</v>
          </cell>
          <cell r="P5528" t="str">
            <v>вкл в п. 943.</v>
          </cell>
          <cell r="S5528" t="str">
            <v>вкл в п. 943.</v>
          </cell>
        </row>
        <row r="5529">
          <cell r="H5529" t="str">
            <v>вкл в п. 943.</v>
          </cell>
          <cell r="J5529" t="str">
            <v>вкл в п. 943.</v>
          </cell>
          <cell r="M5529" t="str">
            <v>вкл в п. 943.</v>
          </cell>
          <cell r="P5529" t="str">
            <v>вкл в п. 943.</v>
          </cell>
          <cell r="S5529" t="str">
            <v>вкл в п. 943.</v>
          </cell>
        </row>
        <row r="5530">
          <cell r="H5530" t="str">
            <v>вкл в п. 943.</v>
          </cell>
          <cell r="J5530" t="str">
            <v>вкл в п. 943.</v>
          </cell>
          <cell r="M5530" t="str">
            <v>вкл в п. 943.</v>
          </cell>
          <cell r="P5530" t="str">
            <v>вкл в п. 943.</v>
          </cell>
          <cell r="S5530" t="str">
            <v>вкл в п. 943.</v>
          </cell>
        </row>
        <row r="5531">
          <cell r="H5531" t="str">
            <v>вкл в п. 943.</v>
          </cell>
          <cell r="J5531" t="str">
            <v>вкл в п. 943.</v>
          </cell>
          <cell r="M5531" t="str">
            <v>вкл в п. 943.</v>
          </cell>
          <cell r="P5531" t="str">
            <v>вкл в п. 943.</v>
          </cell>
          <cell r="S5531" t="str">
            <v>вкл в п. 943.</v>
          </cell>
        </row>
        <row r="5532">
          <cell r="H5532" t="str">
            <v>вкл в п. 943.</v>
          </cell>
          <cell r="J5532" t="str">
            <v>вкл в п. 943.</v>
          </cell>
          <cell r="M5532" t="str">
            <v>вкл в п. 943.</v>
          </cell>
          <cell r="P5532" t="str">
            <v>вкл в п. 943.</v>
          </cell>
          <cell r="S5532" t="str">
            <v>вкл в п. 943.</v>
          </cell>
        </row>
        <row r="5533">
          <cell r="H5533" t="str">
            <v>вкл в п. 943.</v>
          </cell>
          <cell r="J5533" t="str">
            <v>вкл в п. 943.</v>
          </cell>
          <cell r="M5533" t="str">
            <v>вкл в п. 943.</v>
          </cell>
          <cell r="P5533" t="str">
            <v>вкл в п. 943.</v>
          </cell>
          <cell r="S5533" t="str">
            <v>вкл в п. 943.</v>
          </cell>
        </row>
        <row r="5534">
          <cell r="H5534" t="str">
            <v>вкл в п. 943.</v>
          </cell>
          <cell r="J5534" t="str">
            <v>вкл в п. 943.</v>
          </cell>
          <cell r="M5534" t="str">
            <v>вкл в п. 943.</v>
          </cell>
          <cell r="P5534" t="str">
            <v>вкл в п. 943.</v>
          </cell>
          <cell r="S5534" t="str">
            <v>вкл в п. 943.</v>
          </cell>
        </row>
        <row r="5535">
          <cell r="H5535" t="str">
            <v>вкл в п. 943.</v>
          </cell>
          <cell r="J5535" t="str">
            <v>вкл в п. 943.</v>
          </cell>
          <cell r="M5535" t="str">
            <v>вкл в п. 943.</v>
          </cell>
          <cell r="P5535" t="str">
            <v>вкл в п. 943.</v>
          </cell>
          <cell r="S5535" t="str">
            <v>вкл в п. 943.</v>
          </cell>
        </row>
        <row r="5536">
          <cell r="H5536" t="str">
            <v>вкл в п. 943.</v>
          </cell>
          <cell r="J5536" t="str">
            <v>вкл в п. 943.</v>
          </cell>
          <cell r="M5536" t="str">
            <v>вкл в п. 943.</v>
          </cell>
          <cell r="P5536" t="str">
            <v>вкл в п. 943.</v>
          </cell>
          <cell r="S5536" t="str">
            <v>вкл в п. 943.</v>
          </cell>
        </row>
        <row r="5537">
          <cell r="H5537" t="str">
            <v>вкл в п. 943.</v>
          </cell>
          <cell r="J5537" t="str">
            <v>вкл в п. 943.</v>
          </cell>
          <cell r="M5537" t="str">
            <v>вкл в п. 943.</v>
          </cell>
          <cell r="P5537" t="str">
            <v>вкл в п. 943.</v>
          </cell>
          <cell r="S5537" t="str">
            <v>вкл в п. 943.</v>
          </cell>
        </row>
        <row r="5538">
          <cell r="H5538" t="str">
            <v>вкл в п. 943.</v>
          </cell>
          <cell r="J5538" t="str">
            <v>вкл в п. 943.</v>
          </cell>
          <cell r="M5538" t="str">
            <v>вкл в п. 943.</v>
          </cell>
          <cell r="P5538" t="str">
            <v>вкл в п. 943.</v>
          </cell>
          <cell r="S5538" t="str">
            <v>вкл в п. 943.</v>
          </cell>
        </row>
        <row r="5539">
          <cell r="H5539" t="str">
            <v>вкл в п. 943.</v>
          </cell>
          <cell r="J5539" t="str">
            <v>вкл в п. 943.</v>
          </cell>
          <cell r="M5539" t="str">
            <v>вкл в п. 943.</v>
          </cell>
          <cell r="P5539" t="str">
            <v>вкл в п. 943.</v>
          </cell>
          <cell r="S5539" t="str">
            <v>вкл в п. 943.</v>
          </cell>
        </row>
        <row r="5540">
          <cell r="H5540" t="str">
            <v>вкл в п. 943.</v>
          </cell>
          <cell r="J5540" t="str">
            <v>вкл в п. 943.</v>
          </cell>
          <cell r="M5540" t="str">
            <v>вкл в п. 943.</v>
          </cell>
          <cell r="P5540" t="str">
            <v>вкл в п. 943.</v>
          </cell>
          <cell r="S5540" t="str">
            <v>вкл в п. 943.</v>
          </cell>
        </row>
        <row r="5541">
          <cell r="H5541" t="str">
            <v>вкл в п. 943.</v>
          </cell>
          <cell r="J5541" t="str">
            <v>вкл в п. 943.</v>
          </cell>
          <cell r="M5541" t="str">
            <v>вкл в п. 943.</v>
          </cell>
          <cell r="P5541" t="str">
            <v>вкл в п. 943.</v>
          </cell>
          <cell r="S5541" t="str">
            <v>вкл в п. 943.</v>
          </cell>
        </row>
        <row r="5542">
          <cell r="H5542" t="str">
            <v>вкл в п. 943.</v>
          </cell>
          <cell r="J5542" t="str">
            <v>вкл в п. 943.</v>
          </cell>
          <cell r="M5542" t="str">
            <v>вкл в п. 943.</v>
          </cell>
          <cell r="P5542" t="str">
            <v>вкл в п. 943.</v>
          </cell>
          <cell r="S5542" t="str">
            <v>вкл в п. 943.</v>
          </cell>
        </row>
        <row r="5543">
          <cell r="H5543" t="str">
            <v>вкл в п. 943.</v>
          </cell>
          <cell r="J5543" t="str">
            <v>вкл в п. 943.</v>
          </cell>
          <cell r="M5543" t="str">
            <v>вкл в п. 943.</v>
          </cell>
          <cell r="P5543" t="str">
            <v>вкл в п. 943.</v>
          </cell>
          <cell r="S5543" t="str">
            <v>вкл в п. 943.</v>
          </cell>
        </row>
        <row r="5544">
          <cell r="H5544" t="str">
            <v>вкл в п. 943.</v>
          </cell>
          <cell r="J5544" t="str">
            <v>вкл в п. 943.</v>
          </cell>
          <cell r="M5544" t="str">
            <v>вкл в п. 943.</v>
          </cell>
          <cell r="P5544" t="str">
            <v>вкл в п. 943.</v>
          </cell>
          <cell r="S5544" t="str">
            <v>вкл в п. 943.</v>
          </cell>
        </row>
        <row r="5545">
          <cell r="H5545" t="str">
            <v>вкл в п. 943.</v>
          </cell>
          <cell r="J5545" t="str">
            <v>вкл в п. 943.</v>
          </cell>
          <cell r="M5545" t="str">
            <v>вкл в п. 943.</v>
          </cell>
          <cell r="P5545" t="str">
            <v>вкл в п. 943.</v>
          </cell>
          <cell r="S5545" t="str">
            <v>вкл в п. 943.</v>
          </cell>
        </row>
        <row r="5546">
          <cell r="H5546" t="str">
            <v>вкл в п. 943.</v>
          </cell>
          <cell r="J5546" t="str">
            <v>вкл в п. 943.</v>
          </cell>
          <cell r="M5546" t="str">
            <v>вкл в п. 943.</v>
          </cell>
          <cell r="P5546" t="str">
            <v>вкл в п. 943.</v>
          </cell>
          <cell r="S5546" t="str">
            <v>вкл в п. 943.</v>
          </cell>
        </row>
        <row r="5547">
          <cell r="H5547" t="str">
            <v>вкл в п. 943.</v>
          </cell>
          <cell r="J5547" t="str">
            <v>вкл в п. 943.</v>
          </cell>
          <cell r="M5547" t="str">
            <v>вкл в п. 943.</v>
          </cell>
          <cell r="P5547" t="str">
            <v>вкл в п. 943.</v>
          </cell>
          <cell r="S5547" t="str">
            <v>вкл в п. 943.</v>
          </cell>
        </row>
        <row r="5548">
          <cell r="H5548" t="str">
            <v>вкл в п. 943.</v>
          </cell>
          <cell r="J5548" t="str">
            <v>вкл в п. 943.</v>
          </cell>
          <cell r="M5548" t="str">
            <v>вкл в п. 943.</v>
          </cell>
          <cell r="P5548" t="str">
            <v>вкл в п. 943.</v>
          </cell>
          <cell r="S5548" t="str">
            <v>вкл в п. 943.</v>
          </cell>
        </row>
        <row r="5549">
          <cell r="H5549" t="str">
            <v>вкл в п. 943.</v>
          </cell>
          <cell r="J5549" t="str">
            <v>вкл в п. 943.</v>
          </cell>
          <cell r="M5549" t="str">
            <v>вкл в п. 943.</v>
          </cell>
          <cell r="P5549" t="str">
            <v>вкл в п. 943.</v>
          </cell>
          <cell r="S5549" t="str">
            <v>вкл в п. 943.</v>
          </cell>
        </row>
        <row r="5550">
          <cell r="H5550" t="str">
            <v>вкл в п. 943.</v>
          </cell>
          <cell r="J5550" t="str">
            <v>вкл в п. 943.</v>
          </cell>
          <cell r="M5550" t="str">
            <v>вкл в п. 943.</v>
          </cell>
          <cell r="P5550" t="str">
            <v>вкл в п. 943.</v>
          </cell>
          <cell r="S5550" t="str">
            <v>вкл в п. 943.</v>
          </cell>
        </row>
        <row r="5551">
          <cell r="H5551" t="str">
            <v>вкл в п. 943.</v>
          </cell>
          <cell r="J5551" t="str">
            <v>вкл в п. 943.</v>
          </cell>
          <cell r="M5551" t="str">
            <v>вкл в п. 943.</v>
          </cell>
          <cell r="P5551" t="str">
            <v>вкл в п. 943.</v>
          </cell>
          <cell r="S5551" t="str">
            <v>вкл в п. 943.</v>
          </cell>
        </row>
        <row r="5552">
          <cell r="H5552" t="str">
            <v>вкл в п. 943.</v>
          </cell>
          <cell r="J5552" t="str">
            <v>вкл в п. 943.</v>
          </cell>
          <cell r="M5552" t="str">
            <v>вкл в п. 943.</v>
          </cell>
          <cell r="P5552" t="str">
            <v>вкл в п. 943.</v>
          </cell>
          <cell r="S5552" t="str">
            <v>вкл в п. 943.</v>
          </cell>
        </row>
        <row r="5553">
          <cell r="H5553" t="str">
            <v>вкл в п. 943.</v>
          </cell>
          <cell r="J5553" t="str">
            <v>вкл в п. 943.</v>
          </cell>
          <cell r="M5553" t="str">
            <v>вкл в п. 943.</v>
          </cell>
          <cell r="P5553" t="str">
            <v>вкл в п. 943.</v>
          </cell>
          <cell r="S5553" t="str">
            <v>вкл в п. 943.</v>
          </cell>
        </row>
        <row r="5554">
          <cell r="H5554" t="str">
            <v>вкл в п. 943.</v>
          </cell>
          <cell r="J5554" t="str">
            <v>вкл в п. 943.</v>
          </cell>
          <cell r="M5554" t="str">
            <v>вкл в п. 943.</v>
          </cell>
          <cell r="P5554" t="str">
            <v>вкл в п. 943.</v>
          </cell>
          <cell r="S5554" t="str">
            <v>вкл в п. 943.</v>
          </cell>
        </row>
        <row r="5555">
          <cell r="H5555" t="str">
            <v>вкл в п. 943.</v>
          </cell>
          <cell r="J5555" t="str">
            <v>вкл в п. 943.</v>
          </cell>
          <cell r="M5555" t="str">
            <v>вкл в п. 943.</v>
          </cell>
          <cell r="P5555" t="str">
            <v>вкл в п. 943.</v>
          </cell>
          <cell r="S5555" t="str">
            <v>вкл в п. 943.</v>
          </cell>
        </row>
        <row r="5556">
          <cell r="H5556" t="str">
            <v>вкл в п. 943.</v>
          </cell>
          <cell r="J5556" t="str">
            <v>вкл в п. 943.</v>
          </cell>
          <cell r="M5556" t="str">
            <v>вкл в п. 943.</v>
          </cell>
          <cell r="P5556" t="str">
            <v>вкл в п. 943.</v>
          </cell>
          <cell r="S5556" t="str">
            <v>вкл в п. 943.</v>
          </cell>
        </row>
        <row r="5557">
          <cell r="H5557" t="str">
            <v>вкл в п. 943.</v>
          </cell>
          <cell r="J5557" t="str">
            <v>вкл в п. 943.</v>
          </cell>
          <cell r="M5557" t="str">
            <v>вкл в п. 943.</v>
          </cell>
          <cell r="P5557" t="str">
            <v>вкл в п. 943.</v>
          </cell>
          <cell r="S5557" t="str">
            <v>вкл в п. 943.</v>
          </cell>
        </row>
        <row r="5558">
          <cell r="H5558" t="str">
            <v>вкл в п. 943.</v>
          </cell>
          <cell r="J5558" t="str">
            <v>вкл в п. 943.</v>
          </cell>
          <cell r="M5558" t="str">
            <v>вкл в п. 943.</v>
          </cell>
          <cell r="P5558" t="str">
            <v>вкл в п. 943.</v>
          </cell>
          <cell r="S5558" t="str">
            <v>вкл в п. 943.</v>
          </cell>
        </row>
        <row r="5559">
          <cell r="H5559" t="str">
            <v>вкл в п. 943.</v>
          </cell>
          <cell r="J5559" t="str">
            <v>вкл в п. 943.</v>
          </cell>
          <cell r="M5559" t="str">
            <v>вкл в п. 943.</v>
          </cell>
          <cell r="P5559" t="str">
            <v>вкл в п. 943.</v>
          </cell>
          <cell r="S5559" t="str">
            <v>вкл в п. 943.</v>
          </cell>
        </row>
        <row r="5560">
          <cell r="H5560" t="str">
            <v>вкл в п. 943.</v>
          </cell>
          <cell r="J5560" t="str">
            <v>вкл в п. 943.</v>
          </cell>
          <cell r="M5560" t="str">
            <v>вкл в п. 943.</v>
          </cell>
          <cell r="P5560" t="str">
            <v>вкл в п. 943.</v>
          </cell>
          <cell r="S5560" t="str">
            <v>вкл в п. 943.</v>
          </cell>
        </row>
        <row r="5561">
          <cell r="H5561" t="str">
            <v>вкл в п. 943.</v>
          </cell>
          <cell r="J5561" t="str">
            <v>вкл в п. 943.</v>
          </cell>
          <cell r="M5561" t="str">
            <v>вкл в п. 943.</v>
          </cell>
          <cell r="P5561" t="str">
            <v>вкл в п. 943.</v>
          </cell>
          <cell r="S5561" t="str">
            <v>вкл в п. 943.</v>
          </cell>
        </row>
        <row r="5562">
          <cell r="H5562" t="str">
            <v>вкл в п. 943.</v>
          </cell>
          <cell r="J5562" t="str">
            <v>вкл в п. 943.</v>
          </cell>
          <cell r="M5562" t="str">
            <v>вкл в п. 943.</v>
          </cell>
          <cell r="P5562" t="str">
            <v>вкл в п. 943.</v>
          </cell>
          <cell r="S5562" t="str">
            <v>вкл в п. 943.</v>
          </cell>
        </row>
        <row r="5563">
          <cell r="H5563" t="str">
            <v>вкл в п. 943.</v>
          </cell>
          <cell r="J5563" t="str">
            <v>вкл в п. 943.</v>
          </cell>
          <cell r="M5563" t="str">
            <v>вкл в п. 943.</v>
          </cell>
          <cell r="P5563" t="str">
            <v>вкл в п. 943.</v>
          </cell>
          <cell r="S5563" t="str">
            <v>вкл в п. 943.</v>
          </cell>
        </row>
        <row r="5564">
          <cell r="H5564" t="str">
            <v>вкл в п. 943.</v>
          </cell>
          <cell r="J5564" t="str">
            <v>вкл в п. 943.</v>
          </cell>
          <cell r="M5564" t="str">
            <v>вкл в п. 943.</v>
          </cell>
          <cell r="P5564" t="str">
            <v>вкл в п. 943.</v>
          </cell>
          <cell r="S5564" t="str">
            <v>вкл в п. 943.</v>
          </cell>
        </row>
        <row r="5565">
          <cell r="H5565" t="str">
            <v>вкл в п. 943.</v>
          </cell>
          <cell r="J5565" t="str">
            <v>вкл в п. 943.</v>
          </cell>
          <cell r="M5565" t="str">
            <v>вкл в п. 943.</v>
          </cell>
          <cell r="P5565" t="str">
            <v>вкл в п. 943.</v>
          </cell>
          <cell r="S5565" t="str">
            <v>вкл в п. 943.</v>
          </cell>
        </row>
        <row r="5566">
          <cell r="H5566" t="str">
            <v>вкл в п. 943.</v>
          </cell>
          <cell r="J5566" t="str">
            <v>вкл в п. 943.</v>
          </cell>
          <cell r="M5566" t="str">
            <v>вкл в п. 943.</v>
          </cell>
          <cell r="P5566" t="str">
            <v>вкл в п. 943.</v>
          </cell>
          <cell r="S5566" t="str">
            <v>вкл в п. 943.</v>
          </cell>
        </row>
        <row r="5567">
          <cell r="H5567" t="str">
            <v>вкл в п. 943.</v>
          </cell>
          <cell r="J5567" t="str">
            <v>вкл в п. 943.</v>
          </cell>
          <cell r="M5567" t="str">
            <v>вкл в п. 943.</v>
          </cell>
          <cell r="P5567" t="str">
            <v>вкл в п. 943.</v>
          </cell>
          <cell r="S5567" t="str">
            <v>вкл в п. 943.</v>
          </cell>
        </row>
        <row r="5568">
          <cell r="H5568" t="str">
            <v>вкл в п. 943.</v>
          </cell>
          <cell r="J5568" t="str">
            <v>вкл в п. 943.</v>
          </cell>
          <cell r="M5568" t="str">
            <v>вкл в п. 943.</v>
          </cell>
          <cell r="P5568" t="str">
            <v>вкл в п. 943.</v>
          </cell>
          <cell r="S5568" t="str">
            <v>вкл в п. 943.</v>
          </cell>
        </row>
        <row r="5569">
          <cell r="H5569" t="str">
            <v>вкл в п. 943.</v>
          </cell>
          <cell r="J5569" t="str">
            <v>вкл в п. 943.</v>
          </cell>
          <cell r="M5569" t="str">
            <v>вкл в п. 943.</v>
          </cell>
          <cell r="P5569" t="str">
            <v>вкл в п. 943.</v>
          </cell>
          <cell r="S5569" t="str">
            <v>вкл в п. 943.</v>
          </cell>
        </row>
        <row r="5570">
          <cell r="H5570" t="str">
            <v>вкл в п. 943.</v>
          </cell>
          <cell r="J5570" t="str">
            <v>вкл в п. 943.</v>
          </cell>
          <cell r="M5570" t="str">
            <v>вкл в п. 943.</v>
          </cell>
          <cell r="P5570" t="str">
            <v>вкл в п. 943.</v>
          </cell>
          <cell r="S5570" t="str">
            <v>вкл в п. 943.</v>
          </cell>
        </row>
        <row r="5571">
          <cell r="H5571" t="str">
            <v>вкл в п. 943.</v>
          </cell>
          <cell r="J5571" t="str">
            <v>вкл в п. 943.</v>
          </cell>
          <cell r="M5571" t="str">
            <v>вкл в п. 943.</v>
          </cell>
          <cell r="P5571" t="str">
            <v>вкл в п. 943.</v>
          </cell>
          <cell r="S5571" t="str">
            <v>вкл в п. 943.</v>
          </cell>
        </row>
        <row r="5572">
          <cell r="H5572" t="str">
            <v>вкл в п. 943.</v>
          </cell>
          <cell r="J5572" t="str">
            <v>вкл в п. 943.</v>
          </cell>
          <cell r="M5572" t="str">
            <v>вкл в п. 943.</v>
          </cell>
          <cell r="P5572" t="str">
            <v>вкл в п. 943.</v>
          </cell>
          <cell r="S5572" t="str">
            <v>вкл в п. 943.</v>
          </cell>
        </row>
        <row r="5573">
          <cell r="H5573" t="str">
            <v>вкл в п. 943.</v>
          </cell>
          <cell r="J5573" t="str">
            <v>вкл в п. 943.</v>
          </cell>
          <cell r="M5573" t="str">
            <v>вкл в п. 943.</v>
          </cell>
          <cell r="P5573" t="str">
            <v>вкл в п. 943.</v>
          </cell>
          <cell r="S5573" t="str">
            <v>вкл в п. 943.</v>
          </cell>
        </row>
        <row r="5574">
          <cell r="H5574" t="str">
            <v>вкл в п. 943.</v>
          </cell>
          <cell r="J5574" t="str">
            <v>вкл в п. 943.</v>
          </cell>
          <cell r="M5574" t="str">
            <v>вкл в п. 943.</v>
          </cell>
          <cell r="P5574" t="str">
            <v>вкл в п. 943.</v>
          </cell>
          <cell r="S5574" t="str">
            <v>вкл в п. 943.</v>
          </cell>
        </row>
        <row r="5575">
          <cell r="H5575" t="str">
            <v>вкл в п. 943.</v>
          </cell>
          <cell r="J5575" t="str">
            <v>вкл в п. 943.</v>
          </cell>
          <cell r="M5575" t="str">
            <v>вкл в п. 943.</v>
          </cell>
          <cell r="P5575" t="str">
            <v>вкл в п. 943.</v>
          </cell>
          <cell r="S5575" t="str">
            <v>вкл в п. 943.</v>
          </cell>
        </row>
        <row r="5576">
          <cell r="H5576" t="str">
            <v>вкл в п. 943.</v>
          </cell>
          <cell r="J5576" t="str">
            <v>вкл в п. 943.</v>
          </cell>
          <cell r="M5576" t="str">
            <v>вкл в п. 943.</v>
          </cell>
          <cell r="P5576" t="str">
            <v>вкл в п. 943.</v>
          </cell>
          <cell r="S5576" t="str">
            <v>вкл в п. 943.</v>
          </cell>
        </row>
        <row r="5577">
          <cell r="H5577" t="str">
            <v>вкл в п. 943.</v>
          </cell>
          <cell r="J5577" t="str">
            <v>вкл в п. 943.</v>
          </cell>
          <cell r="M5577" t="str">
            <v>вкл в п. 943.</v>
          </cell>
          <cell r="P5577" t="str">
            <v>вкл в п. 943.</v>
          </cell>
          <cell r="S5577" t="str">
            <v>вкл в п. 943.</v>
          </cell>
        </row>
        <row r="5578">
          <cell r="H5578" t="str">
            <v>вкл в п. 943.</v>
          </cell>
          <cell r="J5578" t="str">
            <v>вкл в п. 943.</v>
          </cell>
          <cell r="M5578" t="str">
            <v>вкл в п. 943.</v>
          </cell>
          <cell r="P5578" t="str">
            <v>вкл в п. 943.</v>
          </cell>
          <cell r="S5578" t="str">
            <v>вкл в п. 943.</v>
          </cell>
        </row>
        <row r="5579">
          <cell r="H5579" t="str">
            <v>вкл в п. 943.</v>
          </cell>
          <cell r="J5579" t="str">
            <v>вкл в п. 943.</v>
          </cell>
          <cell r="M5579" t="str">
            <v>вкл в п. 943.</v>
          </cell>
          <cell r="P5579" t="str">
            <v>вкл в п. 943.</v>
          </cell>
          <cell r="S5579" t="str">
            <v>вкл в п. 943.</v>
          </cell>
        </row>
        <row r="5580">
          <cell r="H5580" t="str">
            <v>вкл в п. 943.</v>
          </cell>
          <cell r="J5580" t="str">
            <v>вкл в п. 943.</v>
          </cell>
          <cell r="M5580" t="str">
            <v>вкл в п. 943.</v>
          </cell>
          <cell r="P5580" t="str">
            <v>вкл в п. 943.</v>
          </cell>
          <cell r="S5580" t="str">
            <v>вкл в п. 943.</v>
          </cell>
        </row>
        <row r="5581">
          <cell r="H5581" t="str">
            <v>вкл в п. 943.</v>
          </cell>
          <cell r="J5581" t="str">
            <v>вкл в п. 943.</v>
          </cell>
          <cell r="M5581" t="str">
            <v>вкл в п. 943.</v>
          </cell>
          <cell r="P5581" t="str">
            <v>вкл в п. 943.</v>
          </cell>
          <cell r="S5581" t="str">
            <v>вкл в п. 943.</v>
          </cell>
        </row>
        <row r="5582">
          <cell r="H5582" t="str">
            <v>вкл в п. 943.</v>
          </cell>
          <cell r="J5582" t="str">
            <v>вкл в п. 943.</v>
          </cell>
          <cell r="M5582" t="str">
            <v>вкл в п. 943.</v>
          </cell>
          <cell r="P5582" t="str">
            <v>вкл в п. 943.</v>
          </cell>
          <cell r="S5582" t="str">
            <v>вкл в п. 943.</v>
          </cell>
        </row>
        <row r="5583">
          <cell r="H5583" t="str">
            <v>вкл в п. 943.</v>
          </cell>
          <cell r="J5583" t="str">
            <v>вкл в п. 943.</v>
          </cell>
          <cell r="M5583" t="str">
            <v>вкл в п. 943.</v>
          </cell>
          <cell r="P5583" t="str">
            <v>вкл в п. 943.</v>
          </cell>
          <cell r="S5583" t="str">
            <v>вкл в п. 943.</v>
          </cell>
        </row>
        <row r="5584">
          <cell r="H5584" t="str">
            <v>вкл в п. 943.</v>
          </cell>
          <cell r="J5584" t="str">
            <v>вкл в п. 943.</v>
          </cell>
          <cell r="M5584" t="str">
            <v>вкл в п. 943.</v>
          </cell>
          <cell r="P5584" t="str">
            <v>вкл в п. 943.</v>
          </cell>
          <cell r="S5584" t="str">
            <v>вкл в п. 943.</v>
          </cell>
        </row>
        <row r="5585">
          <cell r="H5585" t="str">
            <v>вкл в п. 943.</v>
          </cell>
          <cell r="J5585" t="str">
            <v>вкл в п. 943.</v>
          </cell>
          <cell r="M5585" t="str">
            <v>вкл в п. 943.</v>
          </cell>
          <cell r="P5585" t="str">
            <v>вкл в п. 943.</v>
          </cell>
          <cell r="S5585" t="str">
            <v>вкл в п. 943.</v>
          </cell>
        </row>
        <row r="5586">
          <cell r="H5586" t="str">
            <v>вкл в п. 943.</v>
          </cell>
          <cell r="J5586" t="str">
            <v>вкл в п. 943.</v>
          </cell>
          <cell r="M5586" t="str">
            <v>вкл в п. 943.</v>
          </cell>
          <cell r="P5586" t="str">
            <v>вкл в п. 943.</v>
          </cell>
          <cell r="S5586" t="str">
            <v>вкл в п. 943.</v>
          </cell>
        </row>
        <row r="5587">
          <cell r="H5587" t="str">
            <v>вкл в п. 943.</v>
          </cell>
          <cell r="J5587" t="str">
            <v>вкл в п. 943.</v>
          </cell>
          <cell r="M5587" t="str">
            <v>вкл в п. 943.</v>
          </cell>
          <cell r="P5587" t="str">
            <v>вкл в п. 943.</v>
          </cell>
          <cell r="S5587" t="str">
            <v>вкл в п. 943.</v>
          </cell>
        </row>
        <row r="5588">
          <cell r="H5588" t="str">
            <v>вкл в п. 943.</v>
          </cell>
          <cell r="J5588" t="str">
            <v>вкл в п. 943.</v>
          </cell>
          <cell r="M5588" t="str">
            <v>вкл в п. 943.</v>
          </cell>
          <cell r="P5588" t="str">
            <v>вкл в п. 943.</v>
          </cell>
          <cell r="S5588" t="str">
            <v>вкл в п. 943.</v>
          </cell>
        </row>
        <row r="5589">
          <cell r="H5589" t="str">
            <v>вкл в п. 943.</v>
          </cell>
          <cell r="J5589" t="str">
            <v>вкл в п. 943.</v>
          </cell>
          <cell r="M5589" t="str">
            <v>вкл в п. 943.</v>
          </cell>
          <cell r="P5589" t="str">
            <v>вкл в п. 943.</v>
          </cell>
          <cell r="S5589" t="str">
            <v>вкл в п. 943.</v>
          </cell>
        </row>
        <row r="5590">
          <cell r="H5590" t="str">
            <v>вкл в п. 943.</v>
          </cell>
          <cell r="J5590" t="str">
            <v>вкл в п. 943.</v>
          </cell>
          <cell r="M5590" t="str">
            <v>вкл в п. 943.</v>
          </cell>
          <cell r="P5590" t="str">
            <v>вкл в п. 943.</v>
          </cell>
          <cell r="S5590" t="str">
            <v>вкл в п. 943.</v>
          </cell>
        </row>
        <row r="5591">
          <cell r="H5591" t="str">
            <v>вкл в п. 943.</v>
          </cell>
          <cell r="J5591" t="str">
            <v>вкл в п. 943.</v>
          </cell>
          <cell r="M5591" t="str">
            <v>вкл в п. 943.</v>
          </cell>
          <cell r="P5591" t="str">
            <v>вкл в п. 943.</v>
          </cell>
          <cell r="S5591" t="str">
            <v>вкл в п. 943.</v>
          </cell>
        </row>
        <row r="5592">
          <cell r="H5592" t="str">
            <v>вкл в п. 943.</v>
          </cell>
          <cell r="J5592" t="str">
            <v>вкл в п. 943.</v>
          </cell>
          <cell r="M5592" t="str">
            <v>вкл в п. 943.</v>
          </cell>
          <cell r="P5592" t="str">
            <v>вкл в п. 943.</v>
          </cell>
          <cell r="S5592" t="str">
            <v>вкл в п. 943.</v>
          </cell>
        </row>
        <row r="5593">
          <cell r="H5593" t="str">
            <v>вкл в п. 943.</v>
          </cell>
          <cell r="J5593" t="str">
            <v>вкл в п. 943.</v>
          </cell>
          <cell r="M5593" t="str">
            <v>вкл в п. 943.</v>
          </cell>
          <cell r="P5593" t="str">
            <v>вкл в п. 943.</v>
          </cell>
          <cell r="S5593" t="str">
            <v>вкл в п. 943.</v>
          </cell>
        </row>
        <row r="5594">
          <cell r="H5594" t="str">
            <v>вкл в п. 943.</v>
          </cell>
          <cell r="J5594" t="str">
            <v>вкл в п. 943.</v>
          </cell>
          <cell r="M5594" t="str">
            <v>вкл в п. 943.</v>
          </cell>
          <cell r="P5594" t="str">
            <v>вкл в п. 943.</v>
          </cell>
          <cell r="S5594" t="str">
            <v>вкл в п. 943.</v>
          </cell>
        </row>
        <row r="5595">
          <cell r="H5595" t="str">
            <v>вкл в п. 943.</v>
          </cell>
          <cell r="J5595" t="str">
            <v>вкл в п. 943.</v>
          </cell>
          <cell r="M5595" t="str">
            <v>вкл в п. 943.</v>
          </cell>
          <cell r="P5595" t="str">
            <v>вкл в п. 943.</v>
          </cell>
          <cell r="S5595" t="str">
            <v>вкл в п. 943.</v>
          </cell>
        </row>
        <row r="5596">
          <cell r="H5596" t="str">
            <v>вкл в п. 943.</v>
          </cell>
          <cell r="J5596" t="str">
            <v>вкл в п. 943.</v>
          </cell>
          <cell r="M5596" t="str">
            <v>вкл в п. 943.</v>
          </cell>
          <cell r="P5596" t="str">
            <v>вкл в п. 943.</v>
          </cell>
          <cell r="S5596" t="str">
            <v>вкл в п. 943.</v>
          </cell>
        </row>
        <row r="5597">
          <cell r="H5597" t="str">
            <v>вкл в п. 943.</v>
          </cell>
          <cell r="J5597" t="str">
            <v>вкл в п. 943.</v>
          </cell>
          <cell r="M5597" t="str">
            <v>вкл в п. 943.</v>
          </cell>
          <cell r="P5597" t="str">
            <v>вкл в п. 943.</v>
          </cell>
          <cell r="S5597" t="str">
            <v>вкл в п. 943.</v>
          </cell>
        </row>
        <row r="5598">
          <cell r="H5598" t="str">
            <v>вкл в п. 943.</v>
          </cell>
          <cell r="J5598" t="str">
            <v>вкл в п. 943.</v>
          </cell>
          <cell r="M5598" t="str">
            <v>вкл в п. 943.</v>
          </cell>
          <cell r="P5598" t="str">
            <v>вкл в п. 943.</v>
          </cell>
          <cell r="S5598" t="str">
            <v>вкл в п. 943.</v>
          </cell>
        </row>
        <row r="5599">
          <cell r="H5599" t="str">
            <v>вкл в п. 943.</v>
          </cell>
          <cell r="J5599" t="str">
            <v>вкл в п. 943.</v>
          </cell>
          <cell r="M5599" t="str">
            <v>вкл в п. 943.</v>
          </cell>
          <cell r="P5599" t="str">
            <v>вкл в п. 943.</v>
          </cell>
          <cell r="S5599" t="str">
            <v>вкл в п. 943.</v>
          </cell>
        </row>
        <row r="5600">
          <cell r="H5600" t="str">
            <v>вкл в п. 943.</v>
          </cell>
          <cell r="J5600" t="str">
            <v>вкл в п. 943.</v>
          </cell>
          <cell r="M5600" t="str">
            <v>вкл в п. 943.</v>
          </cell>
          <cell r="P5600" t="str">
            <v>вкл в п. 943.</v>
          </cell>
          <cell r="S5600" t="str">
            <v>вкл в п. 943.</v>
          </cell>
        </row>
        <row r="5601">
          <cell r="H5601" t="str">
            <v>вкл в п. 943.</v>
          </cell>
          <cell r="J5601" t="str">
            <v>вкл в п. 943.</v>
          </cell>
          <cell r="M5601" t="str">
            <v>вкл в п. 943.</v>
          </cell>
          <cell r="P5601" t="str">
            <v>вкл в п. 943.</v>
          </cell>
          <cell r="S5601" t="str">
            <v>вкл в п. 943.</v>
          </cell>
        </row>
        <row r="5602">
          <cell r="H5602" t="str">
            <v>вкл в п. 943.</v>
          </cell>
          <cell r="J5602" t="str">
            <v>вкл в п. 943.</v>
          </cell>
          <cell r="M5602" t="str">
            <v>вкл в п. 943.</v>
          </cell>
          <cell r="P5602" t="str">
            <v>вкл в п. 943.</v>
          </cell>
          <cell r="S5602" t="str">
            <v>вкл в п. 943.</v>
          </cell>
        </row>
        <row r="5603">
          <cell r="H5603" t="str">
            <v>вкл в п. 943.</v>
          </cell>
          <cell r="J5603" t="str">
            <v>вкл в п. 943.</v>
          </cell>
          <cell r="M5603" t="str">
            <v>вкл в п. 943.</v>
          </cell>
          <cell r="P5603" t="str">
            <v>вкл в п. 943.</v>
          </cell>
          <cell r="S5603" t="str">
            <v>вкл в п. 943.</v>
          </cell>
        </row>
        <row r="5604">
          <cell r="H5604" t="str">
            <v>вкл в п. 943.</v>
          </cell>
          <cell r="J5604" t="str">
            <v>вкл в п. 943.</v>
          </cell>
          <cell r="M5604" t="str">
            <v>вкл в п. 943.</v>
          </cell>
          <cell r="P5604" t="str">
            <v>вкл в п. 943.</v>
          </cell>
          <cell r="S5604" t="str">
            <v>вкл в п. 943.</v>
          </cell>
        </row>
        <row r="5605">
          <cell r="H5605" t="str">
            <v>вкл в п. 943.</v>
          </cell>
          <cell r="J5605" t="str">
            <v>вкл в п. 943.</v>
          </cell>
          <cell r="M5605" t="str">
            <v>вкл в п. 943.</v>
          </cell>
          <cell r="P5605" t="str">
            <v>вкл в п. 943.</v>
          </cell>
          <cell r="S5605" t="str">
            <v>вкл в п. 943.</v>
          </cell>
        </row>
        <row r="5606">
          <cell r="H5606" t="str">
            <v>вкл в п. 943.</v>
          </cell>
          <cell r="J5606" t="str">
            <v>вкл в п. 943.</v>
          </cell>
          <cell r="M5606" t="str">
            <v>вкл в п. 943.</v>
          </cell>
          <cell r="P5606" t="str">
            <v>вкл в п. 943.</v>
          </cell>
          <cell r="S5606" t="str">
            <v>вкл в п. 943.</v>
          </cell>
        </row>
        <row r="5607">
          <cell r="H5607" t="str">
            <v>вкл в п. 943.</v>
          </cell>
          <cell r="J5607" t="str">
            <v>вкл в п. 943.</v>
          </cell>
          <cell r="M5607" t="str">
            <v>вкл в п. 943.</v>
          </cell>
          <cell r="P5607" t="str">
            <v>вкл в п. 943.</v>
          </cell>
          <cell r="S5607" t="str">
            <v>вкл в п. 943.</v>
          </cell>
        </row>
        <row r="5608">
          <cell r="H5608" t="str">
            <v>вкл в п. 943.</v>
          </cell>
          <cell r="J5608" t="str">
            <v>вкл в п. 943.</v>
          </cell>
          <cell r="M5608" t="str">
            <v>вкл в п. 943.</v>
          </cell>
          <cell r="P5608" t="str">
            <v>вкл в п. 943.</v>
          </cell>
          <cell r="S5608" t="str">
            <v>вкл в п. 943.</v>
          </cell>
        </row>
        <row r="5609">
          <cell r="H5609" t="str">
            <v>вкл в п. 943.</v>
          </cell>
          <cell r="J5609" t="str">
            <v>вкл в п. 943.</v>
          </cell>
          <cell r="M5609" t="str">
            <v>вкл в п. 943.</v>
          </cell>
          <cell r="P5609" t="str">
            <v>вкл в п. 943.</v>
          </cell>
          <cell r="S5609" t="str">
            <v>вкл в п. 943.</v>
          </cell>
        </row>
        <row r="5610">
          <cell r="H5610" t="str">
            <v>вкл в п. 943.</v>
          </cell>
          <cell r="J5610" t="str">
            <v>вкл в п. 943.</v>
          </cell>
          <cell r="M5610" t="str">
            <v>вкл в п. 943.</v>
          </cell>
          <cell r="P5610" t="str">
            <v>вкл в п. 943.</v>
          </cell>
          <cell r="S5610" t="str">
            <v>вкл в п. 943.</v>
          </cell>
        </row>
        <row r="5611">
          <cell r="H5611" t="str">
            <v>вкл в п. 943.</v>
          </cell>
          <cell r="J5611" t="str">
            <v>вкл в п. 943.</v>
          </cell>
          <cell r="M5611" t="str">
            <v>вкл в п. 943.</v>
          </cell>
          <cell r="P5611" t="str">
            <v>вкл в п. 943.</v>
          </cell>
          <cell r="S5611" t="str">
            <v>вкл в п. 943.</v>
          </cell>
        </row>
        <row r="5612">
          <cell r="H5612" t="str">
            <v>вкл в п. 943.</v>
          </cell>
          <cell r="J5612" t="str">
            <v>вкл в п. 943.</v>
          </cell>
          <cell r="M5612" t="str">
            <v>вкл в п. 943.</v>
          </cell>
          <cell r="P5612" t="str">
            <v>вкл в п. 943.</v>
          </cell>
          <cell r="S5612" t="str">
            <v>вкл в п. 943.</v>
          </cell>
        </row>
        <row r="5613">
          <cell r="H5613" t="str">
            <v>вкл в п. 943.</v>
          </cell>
          <cell r="J5613" t="str">
            <v>вкл в п. 943.</v>
          </cell>
          <cell r="M5613" t="str">
            <v>вкл в п. 943.</v>
          </cell>
          <cell r="P5613" t="str">
            <v>вкл в п. 943.</v>
          </cell>
          <cell r="S5613" t="str">
            <v>вкл в п. 943.</v>
          </cell>
        </row>
        <row r="5614">
          <cell r="H5614" t="str">
            <v>вкл в п. 943.</v>
          </cell>
          <cell r="J5614" t="str">
            <v>вкл в п. 943.</v>
          </cell>
          <cell r="M5614" t="str">
            <v>вкл в п. 943.</v>
          </cell>
          <cell r="P5614" t="str">
            <v>вкл в п. 943.</v>
          </cell>
          <cell r="S5614" t="str">
            <v>вкл в п. 943.</v>
          </cell>
        </row>
        <row r="5615">
          <cell r="H5615" t="str">
            <v>вкл в п. 943.</v>
          </cell>
          <cell r="J5615" t="str">
            <v>вкл в п. 943.</v>
          </cell>
          <cell r="M5615" t="str">
            <v>вкл в п. 943.</v>
          </cell>
          <cell r="P5615" t="str">
            <v>вкл в п. 943.</v>
          </cell>
          <cell r="S5615" t="str">
            <v>вкл в п. 943.</v>
          </cell>
        </row>
        <row r="5616">
          <cell r="H5616" t="str">
            <v>вкл в п. 943.</v>
          </cell>
          <cell r="J5616" t="str">
            <v>вкл в п. 943.</v>
          </cell>
          <cell r="M5616" t="str">
            <v>вкл в п. 943.</v>
          </cell>
          <cell r="P5616" t="str">
            <v>вкл в п. 943.</v>
          </cell>
          <cell r="S5616" t="str">
            <v>вкл в п. 943.</v>
          </cell>
        </row>
        <row r="5617">
          <cell r="H5617" t="str">
            <v>вкл в п. 943.</v>
          </cell>
          <cell r="J5617" t="str">
            <v>вкл в п. 943.</v>
          </cell>
          <cell r="M5617" t="str">
            <v>вкл в п. 943.</v>
          </cell>
          <cell r="P5617" t="str">
            <v>вкл в п. 943.</v>
          </cell>
          <cell r="S5617" t="str">
            <v>вкл в п. 943.</v>
          </cell>
        </row>
        <row r="5618">
          <cell r="H5618" t="str">
            <v>вкл в п. 943.</v>
          </cell>
          <cell r="J5618" t="str">
            <v>вкл в п. 943.</v>
          </cell>
          <cell r="M5618" t="str">
            <v>вкл в п. 943.</v>
          </cell>
          <cell r="P5618" t="str">
            <v>вкл в п. 943.</v>
          </cell>
          <cell r="S5618" t="str">
            <v>вкл в п. 943.</v>
          </cell>
        </row>
        <row r="5619">
          <cell r="H5619" t="str">
            <v>вкл в п. 943.</v>
          </cell>
          <cell r="J5619" t="str">
            <v>вкл в п. 943.</v>
          </cell>
          <cell r="M5619" t="str">
            <v>вкл в п. 943.</v>
          </cell>
          <cell r="P5619" t="str">
            <v>вкл в п. 943.</v>
          </cell>
          <cell r="S5619" t="str">
            <v>вкл в п. 943.</v>
          </cell>
        </row>
        <row r="5620">
          <cell r="H5620" t="str">
            <v>вкл в п. 943.</v>
          </cell>
          <cell r="J5620" t="str">
            <v>вкл в п. 943.</v>
          </cell>
          <cell r="M5620" t="str">
            <v>вкл в п. 943.</v>
          </cell>
          <cell r="P5620" t="str">
            <v>вкл в п. 943.</v>
          </cell>
          <cell r="S5620" t="str">
            <v>вкл в п. 943.</v>
          </cell>
        </row>
        <row r="5621">
          <cell r="H5621" t="str">
            <v>вкл в п. 943.</v>
          </cell>
          <cell r="J5621" t="str">
            <v>вкл в п. 943.</v>
          </cell>
          <cell r="M5621" t="str">
            <v>вкл в п. 943.</v>
          </cell>
          <cell r="P5621" t="str">
            <v>вкл в п. 943.</v>
          </cell>
          <cell r="S5621" t="str">
            <v>вкл в п. 943.</v>
          </cell>
        </row>
        <row r="5622">
          <cell r="H5622" t="str">
            <v>вкл в п. 943.</v>
          </cell>
          <cell r="J5622" t="str">
            <v>вкл в п. 943.</v>
          </cell>
          <cell r="M5622" t="str">
            <v>вкл в п. 943.</v>
          </cell>
          <cell r="P5622" t="str">
            <v>вкл в п. 943.</v>
          </cell>
          <cell r="S5622" t="str">
            <v>вкл в п. 943.</v>
          </cell>
        </row>
        <row r="5623">
          <cell r="H5623" t="str">
            <v>вкл в п. 943.</v>
          </cell>
          <cell r="J5623" t="str">
            <v>вкл в п. 943.</v>
          </cell>
          <cell r="M5623" t="str">
            <v>вкл в п. 943.</v>
          </cell>
          <cell r="P5623" t="str">
            <v>вкл в п. 943.</v>
          </cell>
          <cell r="S5623" t="str">
            <v>вкл в п. 943.</v>
          </cell>
        </row>
        <row r="5624">
          <cell r="H5624" t="str">
            <v>вкл в п. 943.</v>
          </cell>
          <cell r="J5624" t="str">
            <v>вкл в п. 943.</v>
          </cell>
          <cell r="M5624" t="str">
            <v>вкл в п. 943.</v>
          </cell>
          <cell r="P5624" t="str">
            <v>вкл в п. 943.</v>
          </cell>
          <cell r="S5624" t="str">
            <v>вкл в п. 943.</v>
          </cell>
        </row>
        <row r="5625">
          <cell r="H5625" t="str">
            <v>вкл в п. 943.</v>
          </cell>
          <cell r="J5625" t="str">
            <v>вкл в п. 943.</v>
          </cell>
          <cell r="M5625" t="str">
            <v>вкл в п. 943.</v>
          </cell>
          <cell r="P5625" t="str">
            <v>вкл в п. 943.</v>
          </cell>
          <cell r="S5625" t="str">
            <v>вкл в п. 943.</v>
          </cell>
        </row>
        <row r="5626">
          <cell r="H5626" t="str">
            <v>вкл в п. 943.</v>
          </cell>
          <cell r="J5626" t="str">
            <v>вкл в п. 943.</v>
          </cell>
          <cell r="M5626" t="str">
            <v>вкл в п. 943.</v>
          </cell>
          <cell r="P5626" t="str">
            <v>вкл в п. 943.</v>
          </cell>
          <cell r="S5626" t="str">
            <v>вкл в п. 943.</v>
          </cell>
        </row>
        <row r="5627">
          <cell r="H5627" t="str">
            <v>вкл в п. 943.</v>
          </cell>
          <cell r="J5627" t="str">
            <v>вкл в п. 943.</v>
          </cell>
          <cell r="M5627" t="str">
            <v>вкл в п. 943.</v>
          </cell>
          <cell r="P5627" t="str">
            <v>вкл в п. 943.</v>
          </cell>
          <cell r="S5627" t="str">
            <v>вкл в п. 943.</v>
          </cell>
        </row>
        <row r="5628">
          <cell r="H5628" t="str">
            <v>вкл в п. 943.</v>
          </cell>
          <cell r="J5628" t="str">
            <v>вкл в п. 943.</v>
          </cell>
          <cell r="M5628" t="str">
            <v>вкл в п. 943.</v>
          </cell>
          <cell r="P5628" t="str">
            <v>вкл в п. 943.</v>
          </cell>
          <cell r="S5628" t="str">
            <v>вкл в п. 943.</v>
          </cell>
        </row>
        <row r="5629">
          <cell r="H5629" t="str">
            <v>вкл в п. 943.</v>
          </cell>
          <cell r="J5629" t="str">
            <v>вкл в п. 943.</v>
          </cell>
          <cell r="M5629" t="str">
            <v>вкл в п. 943.</v>
          </cell>
          <cell r="P5629" t="str">
            <v>вкл в п. 943.</v>
          </cell>
          <cell r="S5629" t="str">
            <v>вкл в п. 943.</v>
          </cell>
        </row>
        <row r="5630">
          <cell r="H5630" t="str">
            <v>вкл в п. 943.</v>
          </cell>
          <cell r="J5630" t="str">
            <v>вкл в п. 943.</v>
          </cell>
          <cell r="M5630" t="str">
            <v>вкл в п. 943.</v>
          </cell>
          <cell r="P5630" t="str">
            <v>вкл в п. 943.</v>
          </cell>
          <cell r="S5630" t="str">
            <v>вкл в п. 943.</v>
          </cell>
        </row>
        <row r="5631">
          <cell r="H5631" t="str">
            <v>вкл в п. 943.</v>
          </cell>
          <cell r="J5631" t="str">
            <v>вкл в п. 943.</v>
          </cell>
          <cell r="M5631" t="str">
            <v>вкл в п. 943.</v>
          </cell>
          <cell r="P5631" t="str">
            <v>вкл в п. 943.</v>
          </cell>
          <cell r="S5631" t="str">
            <v>вкл в п. 943.</v>
          </cell>
        </row>
        <row r="5632">
          <cell r="H5632" t="str">
            <v>вкл в п. 943.</v>
          </cell>
          <cell r="J5632" t="str">
            <v>вкл в п. 943.</v>
          </cell>
          <cell r="M5632" t="str">
            <v>вкл в п. 943.</v>
          </cell>
          <cell r="P5632" t="str">
            <v>вкл в п. 943.</v>
          </cell>
          <cell r="S5632" t="str">
            <v>вкл в п. 943.</v>
          </cell>
        </row>
        <row r="5633">
          <cell r="H5633" t="str">
            <v>вкл в п. 943.</v>
          </cell>
          <cell r="J5633" t="str">
            <v>вкл в п. 943.</v>
          </cell>
          <cell r="M5633" t="str">
            <v>вкл в п. 943.</v>
          </cell>
          <cell r="P5633" t="str">
            <v>вкл в п. 943.</v>
          </cell>
          <cell r="S5633" t="str">
            <v>вкл в п. 943.</v>
          </cell>
        </row>
        <row r="5634">
          <cell r="H5634" t="str">
            <v>вкл в п. 943.</v>
          </cell>
          <cell r="J5634" t="str">
            <v>вкл в п. 943.</v>
          </cell>
          <cell r="M5634" t="str">
            <v>вкл в п. 943.</v>
          </cell>
          <cell r="P5634" t="str">
            <v>вкл в п. 943.</v>
          </cell>
          <cell r="S5634" t="str">
            <v>вкл в п. 943.</v>
          </cell>
        </row>
        <row r="5635">
          <cell r="H5635" t="str">
            <v>вкл в п. 943.</v>
          </cell>
          <cell r="J5635" t="str">
            <v>вкл в п. 943.</v>
          </cell>
          <cell r="M5635" t="str">
            <v>вкл в п. 943.</v>
          </cell>
          <cell r="P5635" t="str">
            <v>вкл в п. 943.</v>
          </cell>
          <cell r="S5635" t="str">
            <v>вкл в п. 943.</v>
          </cell>
        </row>
        <row r="5636">
          <cell r="H5636" t="str">
            <v>вкл в п. 943.</v>
          </cell>
          <cell r="J5636" t="str">
            <v>вкл в п. 943.</v>
          </cell>
          <cell r="M5636" t="str">
            <v>вкл в п. 943.</v>
          </cell>
          <cell r="P5636" t="str">
            <v>вкл в п. 943.</v>
          </cell>
          <cell r="S5636" t="str">
            <v>вкл в п. 943.</v>
          </cell>
        </row>
        <row r="5637">
          <cell r="H5637" t="str">
            <v>вкл в п. 943.</v>
          </cell>
          <cell r="J5637" t="str">
            <v>вкл в п. 943.</v>
          </cell>
          <cell r="M5637" t="str">
            <v>вкл в п. 943.</v>
          </cell>
          <cell r="P5637" t="str">
            <v>вкл в п. 943.</v>
          </cell>
          <cell r="S5637" t="str">
            <v>вкл в п. 943.</v>
          </cell>
        </row>
        <row r="5638">
          <cell r="H5638" t="str">
            <v>вкл в п. 943.</v>
          </cell>
          <cell r="J5638" t="str">
            <v>вкл в п. 943.</v>
          </cell>
          <cell r="M5638" t="str">
            <v>вкл в п. 943.</v>
          </cell>
          <cell r="P5638" t="str">
            <v>вкл в п. 943.</v>
          </cell>
          <cell r="S5638" t="str">
            <v>вкл в п. 943.</v>
          </cell>
        </row>
        <row r="5639">
          <cell r="H5639" t="str">
            <v>вкл в п. 943.</v>
          </cell>
          <cell r="J5639" t="str">
            <v>вкл в п. 943.</v>
          </cell>
          <cell r="M5639" t="str">
            <v>вкл в п. 943.</v>
          </cell>
          <cell r="P5639" t="str">
            <v>вкл в п. 943.</v>
          </cell>
          <cell r="S5639" t="str">
            <v>вкл в п. 943.</v>
          </cell>
        </row>
        <row r="5640">
          <cell r="H5640" t="str">
            <v>вкл в п. 943.</v>
          </cell>
          <cell r="J5640" t="str">
            <v>вкл в п. 943.</v>
          </cell>
          <cell r="M5640" t="str">
            <v>вкл в п. 943.</v>
          </cell>
          <cell r="P5640" t="str">
            <v>вкл в п. 943.</v>
          </cell>
          <cell r="S5640" t="str">
            <v>вкл в п. 943.</v>
          </cell>
        </row>
        <row r="5641">
          <cell r="H5641" t="str">
            <v>вкл в п. 943.</v>
          </cell>
          <cell r="J5641" t="str">
            <v>вкл в п. 943.</v>
          </cell>
          <cell r="M5641" t="str">
            <v>вкл в п. 943.</v>
          </cell>
          <cell r="P5641" t="str">
            <v>вкл в п. 943.</v>
          </cell>
          <cell r="S5641" t="str">
            <v>вкл в п. 943.</v>
          </cell>
        </row>
        <row r="5642">
          <cell r="H5642" t="str">
            <v>вкл в п. 943.</v>
          </cell>
          <cell r="J5642" t="str">
            <v>вкл в п. 943.</v>
          </cell>
          <cell r="M5642" t="str">
            <v>вкл в п. 943.</v>
          </cell>
          <cell r="P5642" t="str">
            <v>вкл в п. 943.</v>
          </cell>
          <cell r="S5642" t="str">
            <v>вкл в п. 943.</v>
          </cell>
        </row>
        <row r="5643">
          <cell r="H5643" t="str">
            <v>вкл в п. 943.</v>
          </cell>
          <cell r="J5643" t="str">
            <v>вкл в п. 943.</v>
          </cell>
          <cell r="M5643" t="str">
            <v>вкл в п. 943.</v>
          </cell>
          <cell r="P5643" t="str">
            <v>вкл в п. 943.</v>
          </cell>
          <cell r="S5643" t="str">
            <v>вкл в п. 943.</v>
          </cell>
        </row>
        <row r="5644">
          <cell r="H5644" t="str">
            <v>вкл в п. 943.</v>
          </cell>
          <cell r="J5644" t="str">
            <v>вкл в п. 943.</v>
          </cell>
          <cell r="M5644" t="str">
            <v>вкл в п. 943.</v>
          </cell>
          <cell r="P5644" t="str">
            <v>вкл в п. 943.</v>
          </cell>
          <cell r="S5644" t="str">
            <v>вкл в п. 943.</v>
          </cell>
        </row>
        <row r="5645">
          <cell r="H5645" t="str">
            <v>вкл в п. 943.</v>
          </cell>
          <cell r="J5645" t="str">
            <v>вкл в п. 943.</v>
          </cell>
          <cell r="M5645" t="str">
            <v>вкл в п. 943.</v>
          </cell>
          <cell r="P5645" t="str">
            <v>вкл в п. 943.</v>
          </cell>
          <cell r="S5645" t="str">
            <v>вкл в п. 943.</v>
          </cell>
        </row>
        <row r="5646">
          <cell r="H5646" t="str">
            <v>вкл в п. 943.</v>
          </cell>
          <cell r="J5646" t="str">
            <v>вкл в п. 943.</v>
          </cell>
          <cell r="M5646" t="str">
            <v>вкл в п. 943.</v>
          </cell>
          <cell r="P5646" t="str">
            <v>вкл в п. 943.</v>
          </cell>
          <cell r="S5646" t="str">
            <v>вкл в п. 943.</v>
          </cell>
        </row>
        <row r="5647">
          <cell r="H5647" t="str">
            <v>вкл в п. 943.</v>
          </cell>
          <cell r="J5647" t="str">
            <v>вкл в п. 943.</v>
          </cell>
          <cell r="M5647" t="str">
            <v>вкл в п. 943.</v>
          </cell>
          <cell r="P5647" t="str">
            <v>вкл в п. 943.</v>
          </cell>
          <cell r="S5647" t="str">
            <v>вкл в п. 943.</v>
          </cell>
        </row>
        <row r="5648">
          <cell r="H5648" t="str">
            <v>вкл в п. 943.</v>
          </cell>
          <cell r="J5648" t="str">
            <v>вкл в п. 943.</v>
          </cell>
          <cell r="M5648" t="str">
            <v>вкл в п. 943.</v>
          </cell>
          <cell r="P5648" t="str">
            <v>вкл в п. 943.</v>
          </cell>
          <cell r="S5648" t="str">
            <v>вкл в п. 943.</v>
          </cell>
        </row>
        <row r="5649">
          <cell r="H5649" t="str">
            <v>вкл в п. 943.</v>
          </cell>
          <cell r="J5649" t="str">
            <v>вкл в п. 943.</v>
          </cell>
          <cell r="M5649" t="str">
            <v>вкл в п. 943.</v>
          </cell>
          <cell r="P5649" t="str">
            <v>вкл в п. 943.</v>
          </cell>
          <cell r="S5649" t="str">
            <v>вкл в п. 943.</v>
          </cell>
        </row>
        <row r="5650">
          <cell r="H5650" t="str">
            <v>вкл в п. 943.</v>
          </cell>
          <cell r="J5650" t="str">
            <v>вкл в п. 943.</v>
          </cell>
          <cell r="M5650" t="str">
            <v>вкл в п. 943.</v>
          </cell>
          <cell r="P5650" t="str">
            <v>вкл в п. 943.</v>
          </cell>
          <cell r="S5650" t="str">
            <v>вкл в п. 943.</v>
          </cell>
        </row>
        <row r="5651">
          <cell r="H5651" t="str">
            <v>вкл в п. 943.</v>
          </cell>
          <cell r="J5651" t="str">
            <v>вкл в п. 943.</v>
          </cell>
          <cell r="M5651" t="str">
            <v>вкл в п. 943.</v>
          </cell>
          <cell r="P5651" t="str">
            <v>вкл в п. 943.</v>
          </cell>
          <cell r="S5651" t="str">
            <v>вкл в п. 943.</v>
          </cell>
        </row>
        <row r="5652">
          <cell r="H5652" t="str">
            <v>вкл в п. 943.</v>
          </cell>
          <cell r="J5652" t="str">
            <v>вкл в п. 943.</v>
          </cell>
          <cell r="M5652" t="str">
            <v>вкл в п. 943.</v>
          </cell>
          <cell r="P5652" t="str">
            <v>вкл в п. 943.</v>
          </cell>
          <cell r="S5652" t="str">
            <v>вкл в п. 943.</v>
          </cell>
        </row>
        <row r="5653">
          <cell r="H5653" t="str">
            <v>вкл в п. 943.</v>
          </cell>
          <cell r="J5653" t="str">
            <v>вкл в п. 943.</v>
          </cell>
          <cell r="M5653" t="str">
            <v>вкл в п. 943.</v>
          </cell>
          <cell r="P5653" t="str">
            <v>вкл в п. 943.</v>
          </cell>
          <cell r="S5653" t="str">
            <v>вкл в п. 943.</v>
          </cell>
        </row>
        <row r="5654">
          <cell r="H5654" t="str">
            <v>вкл в п. 943.</v>
          </cell>
          <cell r="J5654" t="str">
            <v>вкл в п. 943.</v>
          </cell>
          <cell r="M5654" t="str">
            <v>вкл в п. 943.</v>
          </cell>
          <cell r="P5654" t="str">
            <v>вкл в п. 943.</v>
          </cell>
          <cell r="S5654" t="str">
            <v>вкл в п. 943.</v>
          </cell>
        </row>
        <row r="5655">
          <cell r="H5655" t="str">
            <v>вкл в п. 943.</v>
          </cell>
          <cell r="J5655" t="str">
            <v>вкл в п. 943.</v>
          </cell>
          <cell r="M5655" t="str">
            <v>вкл в п. 943.</v>
          </cell>
          <cell r="P5655" t="str">
            <v>вкл в п. 943.</v>
          </cell>
          <cell r="S5655" t="str">
            <v>вкл в п. 943.</v>
          </cell>
        </row>
        <row r="5656">
          <cell r="H5656" t="str">
            <v>вкл в п. 943.</v>
          </cell>
          <cell r="J5656" t="str">
            <v>вкл в п. 943.</v>
          </cell>
          <cell r="M5656" t="str">
            <v>вкл в п. 943.</v>
          </cell>
          <cell r="P5656" t="str">
            <v>вкл в п. 943.</v>
          </cell>
          <cell r="S5656" t="str">
            <v>вкл в п. 943.</v>
          </cell>
        </row>
        <row r="5657">
          <cell r="H5657" t="str">
            <v>вкл в п. 943.</v>
          </cell>
          <cell r="J5657" t="str">
            <v>вкл в п. 943.</v>
          </cell>
          <cell r="M5657" t="str">
            <v>вкл в п. 943.</v>
          </cell>
          <cell r="P5657" t="str">
            <v>вкл в п. 943.</v>
          </cell>
          <cell r="S5657" t="str">
            <v>вкл в п. 943.</v>
          </cell>
        </row>
        <row r="5658">
          <cell r="H5658" t="str">
            <v>вкл в п. 943.</v>
          </cell>
          <cell r="J5658" t="str">
            <v>вкл в п. 943.</v>
          </cell>
          <cell r="M5658" t="str">
            <v>вкл в п. 943.</v>
          </cell>
          <cell r="P5658" t="str">
            <v>вкл в п. 943.</v>
          </cell>
          <cell r="S5658" t="str">
            <v>вкл в п. 943.</v>
          </cell>
        </row>
        <row r="5659">
          <cell r="H5659" t="str">
            <v>вкл в п. 943.</v>
          </cell>
          <cell r="J5659" t="str">
            <v>вкл в п. 943.</v>
          </cell>
          <cell r="M5659" t="str">
            <v>вкл в п. 943.</v>
          </cell>
          <cell r="P5659" t="str">
            <v>вкл в п. 943.</v>
          </cell>
          <cell r="S5659" t="str">
            <v>вкл в п. 943.</v>
          </cell>
        </row>
        <row r="5660">
          <cell r="H5660" t="str">
            <v>вкл в п. 943.</v>
          </cell>
          <cell r="J5660" t="str">
            <v>вкл в п. 943.</v>
          </cell>
          <cell r="M5660" t="str">
            <v>вкл в п. 943.</v>
          </cell>
          <cell r="P5660" t="str">
            <v>вкл в п. 943.</v>
          </cell>
          <cell r="S5660" t="str">
            <v>вкл в п. 943.</v>
          </cell>
        </row>
        <row r="5661">
          <cell r="H5661" t="str">
            <v>вкл в п. 943.</v>
          </cell>
          <cell r="J5661" t="str">
            <v>вкл в п. 943.</v>
          </cell>
          <cell r="M5661" t="str">
            <v>вкл в п. 943.</v>
          </cell>
          <cell r="P5661" t="str">
            <v>вкл в п. 943.</v>
          </cell>
          <cell r="S5661" t="str">
            <v>вкл в п. 943.</v>
          </cell>
        </row>
        <row r="5662">
          <cell r="H5662" t="str">
            <v>вкл в п. 943.</v>
          </cell>
          <cell r="J5662" t="str">
            <v>вкл в п. 943.</v>
          </cell>
          <cell r="M5662" t="str">
            <v>вкл в п. 943.</v>
          </cell>
          <cell r="P5662" t="str">
            <v>вкл в п. 943.</v>
          </cell>
          <cell r="S5662" t="str">
            <v>вкл в п. 943.</v>
          </cell>
        </row>
        <row r="5663">
          <cell r="H5663" t="str">
            <v>вкл в п. 943.</v>
          </cell>
          <cell r="J5663" t="str">
            <v>вкл в п. 943.</v>
          </cell>
          <cell r="M5663" t="str">
            <v>вкл в п. 943.</v>
          </cell>
          <cell r="P5663" t="str">
            <v>вкл в п. 943.</v>
          </cell>
          <cell r="S5663" t="str">
            <v>вкл в п. 943.</v>
          </cell>
        </row>
        <row r="5664">
          <cell r="H5664" t="str">
            <v>вкл в п. 943.</v>
          </cell>
          <cell r="J5664" t="str">
            <v>вкл в п. 943.</v>
          </cell>
          <cell r="M5664" t="str">
            <v>вкл в п. 943.</v>
          </cell>
          <cell r="P5664" t="str">
            <v>вкл в п. 943.</v>
          </cell>
          <cell r="S5664" t="str">
            <v>вкл в п. 943.</v>
          </cell>
        </row>
        <row r="5665">
          <cell r="H5665" t="str">
            <v>вкл в п. 943.</v>
          </cell>
          <cell r="J5665" t="str">
            <v>вкл в п. 943.</v>
          </cell>
          <cell r="M5665" t="str">
            <v>вкл в п. 943.</v>
          </cell>
          <cell r="P5665" t="str">
            <v>вкл в п. 943.</v>
          </cell>
          <cell r="S5665" t="str">
            <v>вкл в п. 943.</v>
          </cell>
        </row>
        <row r="5666">
          <cell r="H5666" t="str">
            <v>вкл в п. 943.</v>
          </cell>
          <cell r="J5666" t="str">
            <v>вкл в п. 943.</v>
          </cell>
          <cell r="M5666" t="str">
            <v>вкл в п. 943.</v>
          </cell>
          <cell r="P5666" t="str">
            <v>вкл в п. 943.</v>
          </cell>
          <cell r="S5666" t="str">
            <v>вкл в п. 943.</v>
          </cell>
        </row>
        <row r="5667">
          <cell r="H5667" t="str">
            <v>вкл в п. 943.</v>
          </cell>
          <cell r="J5667" t="str">
            <v>вкл в п. 943.</v>
          </cell>
          <cell r="M5667" t="str">
            <v>вкл в п. 943.</v>
          </cell>
          <cell r="P5667" t="str">
            <v>вкл в п. 943.</v>
          </cell>
          <cell r="S5667" t="str">
            <v>вкл в п. 943.</v>
          </cell>
        </row>
        <row r="5668">
          <cell r="H5668" t="str">
            <v>вкл в п. 943.</v>
          </cell>
          <cell r="J5668" t="str">
            <v>вкл в п. 943.</v>
          </cell>
          <cell r="M5668" t="str">
            <v>вкл в п. 943.</v>
          </cell>
          <cell r="P5668" t="str">
            <v>вкл в п. 943.</v>
          </cell>
          <cell r="S5668" t="str">
            <v>вкл в п. 943.</v>
          </cell>
        </row>
        <row r="5669">
          <cell r="H5669" t="str">
            <v>вкл в п. 943.</v>
          </cell>
          <cell r="J5669" t="str">
            <v>вкл в п. 943.</v>
          </cell>
          <cell r="M5669" t="str">
            <v>вкл в п. 943.</v>
          </cell>
          <cell r="P5669" t="str">
            <v>вкл в п. 943.</v>
          </cell>
          <cell r="S5669" t="str">
            <v>вкл в п. 943.</v>
          </cell>
        </row>
        <row r="5670">
          <cell r="H5670" t="str">
            <v>вкл в п. 943.</v>
          </cell>
          <cell r="J5670" t="str">
            <v>вкл в п. 943.</v>
          </cell>
          <cell r="M5670" t="str">
            <v>вкл в п. 943.</v>
          </cell>
          <cell r="P5670" t="str">
            <v>вкл в п. 943.</v>
          </cell>
          <cell r="S5670" t="str">
            <v>вкл в п. 943.</v>
          </cell>
        </row>
        <row r="5671">
          <cell r="H5671" t="str">
            <v>вкл в п. 943.</v>
          </cell>
          <cell r="J5671" t="str">
            <v>вкл в п. 943.</v>
          </cell>
          <cell r="M5671" t="str">
            <v>вкл в п. 943.</v>
          </cell>
          <cell r="P5671" t="str">
            <v>вкл в п. 943.</v>
          </cell>
          <cell r="S5671" t="str">
            <v>вкл в п. 943.</v>
          </cell>
          <cell r="V5671" t="str">
            <v>Насосы</v>
          </cell>
        </row>
        <row r="5672">
          <cell r="H5672" t="str">
            <v>вкл в п. 943.</v>
          </cell>
          <cell r="J5672" t="str">
            <v>вкл в п. 943.</v>
          </cell>
          <cell r="M5672" t="str">
            <v>вкл в п. 943.</v>
          </cell>
          <cell r="P5672" t="str">
            <v>вкл в п. 943.</v>
          </cell>
          <cell r="S5672" t="str">
            <v>вкл в п. 943.</v>
          </cell>
        </row>
        <row r="5673">
          <cell r="H5673" t="str">
            <v>вкл в п. 943.</v>
          </cell>
          <cell r="J5673" t="str">
            <v>вкл в п. 943.</v>
          </cell>
          <cell r="M5673" t="str">
            <v>вкл в п. 943.</v>
          </cell>
          <cell r="P5673" t="str">
            <v>вкл в п. 943.</v>
          </cell>
          <cell r="S5673" t="str">
            <v>вкл в п. 943.</v>
          </cell>
        </row>
        <row r="5674">
          <cell r="H5674" t="str">
            <v>вкл в п. 943.</v>
          </cell>
          <cell r="J5674" t="str">
            <v>вкл в п. 943.</v>
          </cell>
          <cell r="M5674" t="str">
            <v>вкл в п. 943.</v>
          </cell>
          <cell r="P5674" t="str">
            <v>вкл в п. 943.</v>
          </cell>
          <cell r="S5674" t="str">
            <v>вкл в п. 943.</v>
          </cell>
        </row>
        <row r="5675">
          <cell r="H5675" t="str">
            <v>вкл в п. 943.</v>
          </cell>
          <cell r="J5675" t="str">
            <v>вкл в п. 943.</v>
          </cell>
          <cell r="M5675" t="str">
            <v>вкл в п. 943.</v>
          </cell>
          <cell r="P5675" t="str">
            <v>вкл в п. 943.</v>
          </cell>
          <cell r="S5675" t="str">
            <v>вкл в п. 943.</v>
          </cell>
        </row>
        <row r="5676">
          <cell r="H5676" t="str">
            <v>вкл в п. 943.</v>
          </cell>
          <cell r="J5676" t="str">
            <v>вкл в п. 943.</v>
          </cell>
          <cell r="M5676" t="str">
            <v>вкл в п. 943.</v>
          </cell>
          <cell r="P5676" t="str">
            <v>вкл в п. 943.</v>
          </cell>
          <cell r="S5676" t="str">
            <v>вкл в п. 943.</v>
          </cell>
        </row>
        <row r="5677">
          <cell r="H5677" t="str">
            <v>вкл в п. 943.</v>
          </cell>
          <cell r="J5677" t="str">
            <v>вкл в п. 943.</v>
          </cell>
          <cell r="M5677" t="str">
            <v>вкл в п. 943.</v>
          </cell>
          <cell r="P5677" t="str">
            <v>вкл в п. 943.</v>
          </cell>
          <cell r="S5677" t="str">
            <v>вкл в п. 943.</v>
          </cell>
        </row>
        <row r="5678">
          <cell r="H5678" t="str">
            <v>вкл в п. 943.</v>
          </cell>
          <cell r="J5678" t="str">
            <v>вкл в п. 943.</v>
          </cell>
          <cell r="M5678" t="str">
            <v>вкл в п. 943.</v>
          </cell>
          <cell r="P5678" t="str">
            <v>вкл в п. 943.</v>
          </cell>
          <cell r="S5678" t="str">
            <v>вкл в п. 943.</v>
          </cell>
        </row>
        <row r="5679">
          <cell r="H5679" t="str">
            <v>вкл в п. 943.</v>
          </cell>
          <cell r="J5679" t="str">
            <v>вкл в п. 943.</v>
          </cell>
          <cell r="M5679" t="str">
            <v>вкл в п. 943.</v>
          </cell>
          <cell r="P5679" t="str">
            <v>вкл в п. 943.</v>
          </cell>
          <cell r="S5679" t="str">
            <v>вкл в п. 943.</v>
          </cell>
        </row>
        <row r="5680">
          <cell r="H5680" t="str">
            <v>вкл в п. 943.</v>
          </cell>
          <cell r="J5680" t="str">
            <v>вкл в п. 943.</v>
          </cell>
          <cell r="M5680" t="str">
            <v>вкл в п. 943.</v>
          </cell>
          <cell r="P5680" t="str">
            <v>вкл в п. 943.</v>
          </cell>
          <cell r="S5680" t="str">
            <v>вкл в п. 943.</v>
          </cell>
        </row>
        <row r="5681">
          <cell r="H5681" t="str">
            <v>вкл в п. 943.</v>
          </cell>
          <cell r="J5681" t="str">
            <v>вкл в п. 943.</v>
          </cell>
          <cell r="M5681" t="str">
            <v>вкл в п. 943.</v>
          </cell>
          <cell r="P5681" t="str">
            <v>вкл в п. 943.</v>
          </cell>
          <cell r="S5681" t="str">
            <v>вкл в п. 943.</v>
          </cell>
        </row>
        <row r="5682">
          <cell r="H5682" t="str">
            <v>вкл в п. 943.</v>
          </cell>
          <cell r="J5682" t="str">
            <v>вкл в п. 943.</v>
          </cell>
          <cell r="M5682" t="str">
            <v>вкл в п. 943.</v>
          </cell>
          <cell r="P5682" t="str">
            <v>вкл в п. 943.</v>
          </cell>
          <cell r="S5682" t="str">
            <v>вкл в п. 943.</v>
          </cell>
        </row>
        <row r="5683">
          <cell r="H5683" t="str">
            <v>вкл в п. 943.</v>
          </cell>
          <cell r="J5683" t="str">
            <v>вкл в п. 943.</v>
          </cell>
          <cell r="M5683" t="str">
            <v>вкл в п. 943.</v>
          </cell>
          <cell r="P5683" t="str">
            <v>вкл в п. 943.</v>
          </cell>
          <cell r="S5683" t="str">
            <v>вкл в п. 943.</v>
          </cell>
        </row>
        <row r="5684">
          <cell r="H5684" t="str">
            <v>вкл в п. 943.</v>
          </cell>
          <cell r="J5684" t="str">
            <v>вкл в п. 943.</v>
          </cell>
          <cell r="M5684" t="str">
            <v>вкл в п. 943.</v>
          </cell>
          <cell r="P5684" t="str">
            <v>вкл в п. 943.</v>
          </cell>
          <cell r="S5684" t="str">
            <v>вкл в п. 943.</v>
          </cell>
        </row>
        <row r="5685">
          <cell r="H5685" t="str">
            <v>вкл в п. 943.</v>
          </cell>
          <cell r="J5685" t="str">
            <v>вкл в п. 943.</v>
          </cell>
          <cell r="M5685" t="str">
            <v>вкл в п. 943.</v>
          </cell>
          <cell r="P5685" t="str">
            <v>вкл в п. 943.</v>
          </cell>
          <cell r="S5685" t="str">
            <v>вкл в п. 943.</v>
          </cell>
        </row>
        <row r="5686">
          <cell r="H5686" t="str">
            <v>вкл в п. 943.</v>
          </cell>
          <cell r="J5686" t="str">
            <v>вкл в п. 943.</v>
          </cell>
          <cell r="M5686" t="str">
            <v>вкл в п. 943.</v>
          </cell>
          <cell r="P5686" t="str">
            <v>вкл в п. 943.</v>
          </cell>
          <cell r="S5686" t="str">
            <v>вкл в п. 943.</v>
          </cell>
        </row>
        <row r="5687">
          <cell r="H5687" t="str">
            <v>вкл в п. 943.</v>
          </cell>
          <cell r="J5687" t="str">
            <v>вкл в п. 943.</v>
          </cell>
          <cell r="M5687" t="str">
            <v>вкл в п. 943.</v>
          </cell>
          <cell r="P5687" t="str">
            <v>вкл в п. 943.</v>
          </cell>
          <cell r="S5687" t="str">
            <v>вкл в п. 943.</v>
          </cell>
        </row>
        <row r="5688">
          <cell r="H5688" t="str">
            <v>вкл в п. 943.</v>
          </cell>
          <cell r="J5688" t="str">
            <v>вкл в п. 943.</v>
          </cell>
          <cell r="M5688" t="str">
            <v>вкл в п. 943.</v>
          </cell>
          <cell r="P5688" t="str">
            <v>вкл в п. 943.</v>
          </cell>
          <cell r="S5688" t="str">
            <v>вкл в п. 943.</v>
          </cell>
        </row>
        <row r="5689">
          <cell r="H5689" t="str">
            <v>вкл в п. 943.</v>
          </cell>
          <cell r="J5689" t="str">
            <v>вкл в п. 943.</v>
          </cell>
          <cell r="M5689" t="str">
            <v>вкл в п. 943.</v>
          </cell>
          <cell r="P5689" t="str">
            <v>вкл в п. 943.</v>
          </cell>
          <cell r="S5689" t="str">
            <v>вкл в п. 943.</v>
          </cell>
        </row>
        <row r="5690">
          <cell r="H5690" t="str">
            <v>вкл в п. 943.</v>
          </cell>
          <cell r="J5690" t="str">
            <v>вкл в п. 943.</v>
          </cell>
          <cell r="M5690" t="str">
            <v>вкл в п. 943.</v>
          </cell>
          <cell r="P5690" t="str">
            <v>вкл в п. 943.</v>
          </cell>
          <cell r="S5690" t="str">
            <v>вкл в п. 943.</v>
          </cell>
        </row>
        <row r="5691">
          <cell r="H5691" t="str">
            <v>вкл в п. 943.</v>
          </cell>
          <cell r="J5691" t="str">
            <v>вкл в п. 943.</v>
          </cell>
          <cell r="M5691" t="str">
            <v>вкл в п. 943.</v>
          </cell>
          <cell r="P5691" t="str">
            <v>вкл в п. 943.</v>
          </cell>
          <cell r="S5691" t="str">
            <v>вкл в п. 943.</v>
          </cell>
        </row>
        <row r="5692">
          <cell r="H5692" t="str">
            <v>вкл в п. 943.</v>
          </cell>
          <cell r="J5692" t="str">
            <v>вкл в п. 943.</v>
          </cell>
          <cell r="M5692" t="str">
            <v>вкл в п. 943.</v>
          </cell>
          <cell r="P5692" t="str">
            <v>вкл в п. 943.</v>
          </cell>
          <cell r="S5692" t="str">
            <v>вкл в п. 943.</v>
          </cell>
        </row>
        <row r="5693">
          <cell r="H5693" t="str">
            <v>вкл в п. 943.</v>
          </cell>
          <cell r="J5693" t="str">
            <v>вкл в п. 943.</v>
          </cell>
          <cell r="M5693" t="str">
            <v>вкл в п. 943.</v>
          </cell>
          <cell r="P5693" t="str">
            <v>вкл в п. 943.</v>
          </cell>
          <cell r="S5693" t="str">
            <v>вкл в п. 943.</v>
          </cell>
        </row>
        <row r="5694">
          <cell r="H5694" t="str">
            <v>вкл в п. 943.</v>
          </cell>
          <cell r="J5694" t="str">
            <v>вкл в п. 943.</v>
          </cell>
          <cell r="M5694" t="str">
            <v>вкл в п. 943.</v>
          </cell>
          <cell r="P5694" t="str">
            <v>вкл в п. 943.</v>
          </cell>
          <cell r="S5694" t="str">
            <v>вкл в п. 943.</v>
          </cell>
        </row>
        <row r="5695">
          <cell r="H5695" t="str">
            <v>вкл в п. 943.</v>
          </cell>
          <cell r="J5695" t="str">
            <v>вкл в п. 943.</v>
          </cell>
          <cell r="M5695" t="str">
            <v>вкл в п. 943.</v>
          </cell>
          <cell r="P5695" t="str">
            <v>вкл в п. 943.</v>
          </cell>
          <cell r="S5695" t="str">
            <v>вкл в п. 943.</v>
          </cell>
        </row>
        <row r="5696">
          <cell r="H5696" t="str">
            <v>вкл в п. 943.</v>
          </cell>
          <cell r="J5696" t="str">
            <v>вкл в п. 943.</v>
          </cell>
          <cell r="M5696" t="str">
            <v>вкл в п. 943.</v>
          </cell>
          <cell r="P5696" t="str">
            <v>вкл в п. 943.</v>
          </cell>
          <cell r="S5696" t="str">
            <v>вкл в п. 943.</v>
          </cell>
        </row>
        <row r="5697">
          <cell r="H5697" t="str">
            <v>вкл в п. 943.</v>
          </cell>
          <cell r="J5697" t="str">
            <v>вкл в п. 943.</v>
          </cell>
          <cell r="M5697" t="str">
            <v>вкл в п. 943.</v>
          </cell>
          <cell r="P5697" t="str">
            <v>вкл в п. 943.</v>
          </cell>
          <cell r="S5697" t="str">
            <v>вкл в п. 943.</v>
          </cell>
        </row>
        <row r="5698">
          <cell r="H5698" t="str">
            <v>вкл в п. 943.</v>
          </cell>
          <cell r="J5698" t="str">
            <v>вкл в п. 943.</v>
          </cell>
          <cell r="M5698" t="str">
            <v>вкл в п. 943.</v>
          </cell>
          <cell r="P5698" t="str">
            <v>вкл в п. 943.</v>
          </cell>
          <cell r="S5698" t="str">
            <v>вкл в п. 943.</v>
          </cell>
        </row>
        <row r="5699">
          <cell r="H5699" t="str">
            <v>вкл в п. 943.</v>
          </cell>
          <cell r="J5699" t="str">
            <v>вкл в п. 943.</v>
          </cell>
          <cell r="M5699" t="str">
            <v>вкл в п. 943.</v>
          </cell>
          <cell r="P5699" t="str">
            <v>вкл в п. 943.</v>
          </cell>
          <cell r="S5699" t="str">
            <v>вкл в п. 943.</v>
          </cell>
        </row>
        <row r="5700">
          <cell r="H5700" t="str">
            <v>вкл в п. 943.</v>
          </cell>
          <cell r="J5700" t="str">
            <v>вкл в п. 943.</v>
          </cell>
          <cell r="M5700" t="str">
            <v>вкл в п. 943.</v>
          </cell>
          <cell r="P5700" t="str">
            <v>вкл в п. 943.</v>
          </cell>
          <cell r="S5700" t="str">
            <v>вкл в п. 943.</v>
          </cell>
        </row>
        <row r="5701">
          <cell r="H5701" t="str">
            <v>вкл в п. 943.</v>
          </cell>
          <cell r="J5701" t="str">
            <v>вкл в п. 943.</v>
          </cell>
          <cell r="M5701" t="str">
            <v>вкл в п. 943.</v>
          </cell>
          <cell r="P5701" t="str">
            <v>вкл в п. 943.</v>
          </cell>
          <cell r="S5701" t="str">
            <v>вкл в п. 943.</v>
          </cell>
        </row>
        <row r="5702">
          <cell r="H5702" t="str">
            <v>вкл в п. 943.</v>
          </cell>
          <cell r="J5702" t="str">
            <v>вкл в п. 943.</v>
          </cell>
          <cell r="M5702" t="str">
            <v>вкл в п. 943.</v>
          </cell>
          <cell r="P5702" t="str">
            <v>вкл в п. 943.</v>
          </cell>
          <cell r="S5702" t="str">
            <v>вкл в п. 943.</v>
          </cell>
        </row>
        <row r="5703">
          <cell r="H5703" t="str">
            <v>вкл в п. 943.</v>
          </cell>
          <cell r="J5703" t="str">
            <v>вкл в п. 943.</v>
          </cell>
          <cell r="M5703" t="str">
            <v>вкл в п. 943.</v>
          </cell>
          <cell r="P5703" t="str">
            <v>вкл в п. 943.</v>
          </cell>
          <cell r="S5703" t="str">
            <v>вкл в п. 943.</v>
          </cell>
        </row>
        <row r="5704">
          <cell r="H5704" t="str">
            <v>вкл в п. 943.</v>
          </cell>
          <cell r="J5704" t="str">
            <v>вкл в п. 943.</v>
          </cell>
          <cell r="M5704" t="str">
            <v>вкл в п. 943.</v>
          </cell>
          <cell r="P5704" t="str">
            <v>вкл в п. 943.</v>
          </cell>
          <cell r="S5704" t="str">
            <v>вкл в п. 943.</v>
          </cell>
        </row>
        <row r="5705">
          <cell r="H5705" t="str">
            <v>вкл в п. 943.</v>
          </cell>
          <cell r="J5705" t="str">
            <v>вкл в п. 943.</v>
          </cell>
          <cell r="M5705" t="str">
            <v>вкл в п. 943.</v>
          </cell>
          <cell r="P5705" t="str">
            <v>вкл в п. 943.</v>
          </cell>
          <cell r="S5705" t="str">
            <v>вкл в п. 943.</v>
          </cell>
        </row>
        <row r="5706">
          <cell r="H5706" t="str">
            <v>вкл в п. 943.</v>
          </cell>
          <cell r="J5706" t="str">
            <v>вкл в п. 943.</v>
          </cell>
          <cell r="M5706" t="str">
            <v>вкл в п. 943.</v>
          </cell>
          <cell r="P5706" t="str">
            <v>вкл в п. 943.</v>
          </cell>
          <cell r="S5706" t="str">
            <v>вкл в п. 943.</v>
          </cell>
        </row>
        <row r="5707">
          <cell r="H5707" t="str">
            <v>вкл в п. 943.</v>
          </cell>
          <cell r="J5707" t="str">
            <v>вкл в п. 943.</v>
          </cell>
          <cell r="M5707" t="str">
            <v>вкл в п. 943.</v>
          </cell>
          <cell r="P5707" t="str">
            <v>вкл в п. 943.</v>
          </cell>
          <cell r="S5707" t="str">
            <v>вкл в п. 943.</v>
          </cell>
        </row>
        <row r="5708">
          <cell r="H5708" t="str">
            <v>вкл в п. 943.</v>
          </cell>
          <cell r="J5708" t="str">
            <v>вкл в п. 943.</v>
          </cell>
          <cell r="M5708" t="str">
            <v>вкл в п. 943.</v>
          </cell>
          <cell r="P5708" t="str">
            <v>вкл в п. 943.</v>
          </cell>
          <cell r="S5708" t="str">
            <v>вкл в п. 943.</v>
          </cell>
        </row>
        <row r="5709">
          <cell r="H5709" t="str">
            <v>вкл в п. 943.</v>
          </cell>
          <cell r="J5709" t="str">
            <v>вкл в п. 943.</v>
          </cell>
          <cell r="M5709" t="str">
            <v>вкл в п. 943.</v>
          </cell>
          <cell r="P5709" t="str">
            <v>вкл в п. 943.</v>
          </cell>
          <cell r="S5709" t="str">
            <v>вкл в п. 943.</v>
          </cell>
        </row>
        <row r="5710">
          <cell r="H5710" t="str">
            <v>вкл в п. 943.</v>
          </cell>
          <cell r="J5710" t="str">
            <v>вкл в п. 943.</v>
          </cell>
          <cell r="M5710" t="str">
            <v>вкл в п. 943.</v>
          </cell>
          <cell r="P5710" t="str">
            <v>вкл в п. 943.</v>
          </cell>
          <cell r="S5710" t="str">
            <v>вкл в п. 943.</v>
          </cell>
        </row>
        <row r="5711">
          <cell r="H5711" t="str">
            <v>вкл в п. 943.</v>
          </cell>
          <cell r="J5711" t="str">
            <v>вкл в п. 943.</v>
          </cell>
          <cell r="M5711" t="str">
            <v>вкл в п. 943.</v>
          </cell>
          <cell r="P5711" t="str">
            <v>вкл в п. 943.</v>
          </cell>
          <cell r="S5711" t="str">
            <v>вкл в п. 943.</v>
          </cell>
        </row>
        <row r="5712">
          <cell r="H5712" t="str">
            <v>вкл в п. 943.</v>
          </cell>
          <cell r="J5712" t="str">
            <v>вкл в п. 943.</v>
          </cell>
          <cell r="M5712" t="str">
            <v>вкл в п. 943.</v>
          </cell>
          <cell r="P5712" t="str">
            <v>вкл в п. 943.</v>
          </cell>
          <cell r="S5712" t="str">
            <v>вкл в п. 943.</v>
          </cell>
        </row>
        <row r="5713">
          <cell r="H5713" t="str">
            <v>вкл в п. 943.</v>
          </cell>
          <cell r="J5713" t="str">
            <v>вкл в п. 943.</v>
          </cell>
          <cell r="M5713" t="str">
            <v>вкл в п. 943.</v>
          </cell>
          <cell r="P5713" t="str">
            <v>вкл в п. 943.</v>
          </cell>
          <cell r="S5713" t="str">
            <v>вкл в п. 943.</v>
          </cell>
        </row>
        <row r="5714">
          <cell r="H5714" t="str">
            <v>вкл в п. 943.</v>
          </cell>
          <cell r="J5714" t="str">
            <v>вкл в п. 943.</v>
          </cell>
          <cell r="M5714" t="str">
            <v>вкл в п. 943.</v>
          </cell>
          <cell r="P5714" t="str">
            <v>вкл в п. 943.</v>
          </cell>
          <cell r="S5714" t="str">
            <v>вкл в п. 943.</v>
          </cell>
        </row>
        <row r="5715">
          <cell r="H5715" t="str">
            <v>вкл в п. 943.</v>
          </cell>
          <cell r="J5715" t="str">
            <v>вкл в п. 943.</v>
          </cell>
          <cell r="M5715" t="str">
            <v>вкл в п. 943.</v>
          </cell>
          <cell r="P5715" t="str">
            <v>вкл в п. 943.</v>
          </cell>
          <cell r="S5715" t="str">
            <v>вкл в п. 943.</v>
          </cell>
        </row>
        <row r="5716">
          <cell r="H5716" t="str">
            <v>вкл в п. 943.</v>
          </cell>
          <cell r="J5716" t="str">
            <v>вкл в п. 943.</v>
          </cell>
          <cell r="M5716" t="str">
            <v>вкл в п. 943.</v>
          </cell>
          <cell r="P5716" t="str">
            <v>вкл в п. 943.</v>
          </cell>
          <cell r="S5716" t="str">
            <v>вкл в п. 943.</v>
          </cell>
        </row>
        <row r="5717">
          <cell r="H5717" t="str">
            <v>вкл в п. 943.</v>
          </cell>
          <cell r="J5717" t="str">
            <v>вкл в п. 943.</v>
          </cell>
          <cell r="M5717" t="str">
            <v>вкл в п. 943.</v>
          </cell>
          <cell r="P5717" t="str">
            <v>вкл в п. 943.</v>
          </cell>
          <cell r="S5717" t="str">
            <v>вкл в п. 943.</v>
          </cell>
        </row>
        <row r="5718">
          <cell r="H5718" t="str">
            <v>вкл в п. 943.</v>
          </cell>
          <cell r="J5718" t="str">
            <v>вкл в п. 943.</v>
          </cell>
          <cell r="M5718" t="str">
            <v>вкл в п. 943.</v>
          </cell>
          <cell r="P5718" t="str">
            <v>вкл в п. 943.</v>
          </cell>
          <cell r="S5718" t="str">
            <v>вкл в п. 943.</v>
          </cell>
        </row>
        <row r="5719">
          <cell r="H5719" t="str">
            <v>вкл в п. 943.</v>
          </cell>
          <cell r="J5719" t="str">
            <v>вкл в п. 943.</v>
          </cell>
          <cell r="M5719" t="str">
            <v>вкл в п. 943.</v>
          </cell>
          <cell r="P5719" t="str">
            <v>вкл в п. 943.</v>
          </cell>
          <cell r="S5719" t="str">
            <v>вкл в п. 943.</v>
          </cell>
        </row>
        <row r="5720">
          <cell r="H5720" t="str">
            <v>вкл в п. 943.</v>
          </cell>
          <cell r="J5720" t="str">
            <v>вкл в п. 943.</v>
          </cell>
          <cell r="M5720" t="str">
            <v>вкл в п. 943.</v>
          </cell>
          <cell r="P5720" t="str">
            <v>вкл в п. 943.</v>
          </cell>
          <cell r="S5720" t="str">
            <v>вкл в п. 943.</v>
          </cell>
        </row>
        <row r="5721">
          <cell r="H5721" t="str">
            <v>вкл в п. 943.</v>
          </cell>
          <cell r="J5721" t="str">
            <v>вкл в п. 943.</v>
          </cell>
          <cell r="M5721" t="str">
            <v>вкл в п. 943.</v>
          </cell>
          <cell r="P5721" t="str">
            <v>вкл в п. 943.</v>
          </cell>
          <cell r="S5721" t="str">
            <v>вкл в п. 943.</v>
          </cell>
        </row>
        <row r="5722">
          <cell r="H5722" t="str">
            <v>вкл в п. 943.</v>
          </cell>
          <cell r="J5722" t="str">
            <v>вкл в п. 943.</v>
          </cell>
          <cell r="M5722" t="str">
            <v>вкл в п. 943.</v>
          </cell>
          <cell r="P5722" t="str">
            <v>вкл в п. 943.</v>
          </cell>
          <cell r="S5722" t="str">
            <v>вкл в п. 943.</v>
          </cell>
        </row>
        <row r="5723">
          <cell r="H5723" t="str">
            <v>вкл в п. 943.</v>
          </cell>
          <cell r="J5723" t="str">
            <v>вкл в п. 943.</v>
          </cell>
          <cell r="M5723" t="str">
            <v>вкл в п. 943.</v>
          </cell>
          <cell r="P5723" t="str">
            <v>вкл в п. 943.</v>
          </cell>
          <cell r="S5723" t="str">
            <v>вкл в п. 943.</v>
          </cell>
        </row>
        <row r="5724">
          <cell r="H5724" t="str">
            <v>вкл в п. 943.</v>
          </cell>
          <cell r="J5724" t="str">
            <v>вкл в п. 943.</v>
          </cell>
          <cell r="M5724" t="str">
            <v>вкл в п. 943.</v>
          </cell>
          <cell r="P5724" t="str">
            <v>вкл в п. 943.</v>
          </cell>
          <cell r="S5724" t="str">
            <v>вкл в п. 943.</v>
          </cell>
        </row>
        <row r="5725">
          <cell r="H5725" t="str">
            <v>вкл в п. 943.</v>
          </cell>
          <cell r="J5725" t="str">
            <v>вкл в п. 943.</v>
          </cell>
          <cell r="M5725" t="str">
            <v>вкл в п. 943.</v>
          </cell>
          <cell r="P5725" t="str">
            <v>вкл в п. 943.</v>
          </cell>
          <cell r="S5725" t="str">
            <v>вкл в п. 943.</v>
          </cell>
        </row>
        <row r="5726">
          <cell r="H5726" t="str">
            <v>вкл в п. 943.</v>
          </cell>
          <cell r="J5726" t="str">
            <v>вкл в п. 943.</v>
          </cell>
          <cell r="M5726" t="str">
            <v>вкл в п. 943.</v>
          </cell>
          <cell r="P5726" t="str">
            <v>вкл в п. 943.</v>
          </cell>
          <cell r="S5726" t="str">
            <v>вкл в п. 943.</v>
          </cell>
        </row>
        <row r="5727">
          <cell r="H5727" t="str">
            <v>вкл в п. 943.</v>
          </cell>
          <cell r="J5727" t="str">
            <v>вкл в п. 943.</v>
          </cell>
          <cell r="M5727" t="str">
            <v>вкл в п. 943.</v>
          </cell>
          <cell r="P5727" t="str">
            <v>вкл в п. 943.</v>
          </cell>
          <cell r="S5727" t="str">
            <v>вкл в п. 943.</v>
          </cell>
        </row>
        <row r="5728">
          <cell r="H5728" t="str">
            <v>вкл в п. 943.</v>
          </cell>
          <cell r="J5728" t="str">
            <v>вкл в п. 943.</v>
          </cell>
          <cell r="M5728" t="str">
            <v>вкл в п. 943.</v>
          </cell>
          <cell r="P5728" t="str">
            <v>вкл в п. 943.</v>
          </cell>
          <cell r="S5728" t="str">
            <v>вкл в п. 943.</v>
          </cell>
        </row>
        <row r="5729">
          <cell r="H5729" t="str">
            <v>вкл в п. 943.</v>
          </cell>
          <cell r="J5729" t="str">
            <v>вкл в п. 943.</v>
          </cell>
          <cell r="M5729" t="str">
            <v>вкл в п. 943.</v>
          </cell>
          <cell r="P5729" t="str">
            <v>вкл в п. 943.</v>
          </cell>
          <cell r="S5729" t="str">
            <v>вкл в п. 943.</v>
          </cell>
        </row>
        <row r="5730">
          <cell r="H5730" t="str">
            <v>вкл в п. 943.</v>
          </cell>
          <cell r="J5730" t="str">
            <v>вкл в п. 943.</v>
          </cell>
          <cell r="M5730" t="str">
            <v>вкл в п. 943.</v>
          </cell>
          <cell r="P5730" t="str">
            <v>вкл в п. 943.</v>
          </cell>
          <cell r="S5730" t="str">
            <v>вкл в п. 943.</v>
          </cell>
        </row>
        <row r="5731">
          <cell r="H5731" t="str">
            <v>вкл в п. 943.</v>
          </cell>
          <cell r="J5731" t="str">
            <v>вкл в п. 943.</v>
          </cell>
          <cell r="M5731" t="str">
            <v>вкл в п. 943.</v>
          </cell>
          <cell r="P5731" t="str">
            <v>вкл в п. 943.</v>
          </cell>
          <cell r="S5731" t="str">
            <v>вкл в п. 943.</v>
          </cell>
        </row>
        <row r="5732">
          <cell r="H5732" t="str">
            <v>вкл в п. 943.</v>
          </cell>
          <cell r="J5732" t="str">
            <v>вкл в п. 943.</v>
          </cell>
          <cell r="M5732" t="str">
            <v>вкл в п. 943.</v>
          </cell>
          <cell r="P5732" t="str">
            <v>вкл в п. 943.</v>
          </cell>
          <cell r="S5732" t="str">
            <v>вкл в п. 943.</v>
          </cell>
        </row>
        <row r="5733">
          <cell r="H5733" t="str">
            <v>вкл в п. 943.</v>
          </cell>
          <cell r="J5733" t="str">
            <v>вкл в п. 943.</v>
          </cell>
          <cell r="M5733" t="str">
            <v>вкл в п. 943.</v>
          </cell>
          <cell r="P5733" t="str">
            <v>вкл в п. 943.</v>
          </cell>
          <cell r="S5733" t="str">
            <v>вкл в п. 943.</v>
          </cell>
        </row>
        <row r="5734">
          <cell r="H5734" t="str">
            <v>вкл в п. 943.</v>
          </cell>
          <cell r="J5734" t="str">
            <v>вкл в п. 943.</v>
          </cell>
          <cell r="M5734" t="str">
            <v>вкл в п. 943.</v>
          </cell>
          <cell r="P5734" t="str">
            <v>вкл в п. 943.</v>
          </cell>
          <cell r="S5734" t="str">
            <v>вкл в п. 943.</v>
          </cell>
        </row>
        <row r="5735">
          <cell r="H5735" t="str">
            <v>вкл в п. 943.</v>
          </cell>
          <cell r="J5735" t="str">
            <v>вкл в п. 943.</v>
          </cell>
          <cell r="M5735" t="str">
            <v>вкл в п. 943.</v>
          </cell>
          <cell r="P5735" t="str">
            <v>вкл в п. 943.</v>
          </cell>
          <cell r="S5735" t="str">
            <v>вкл в п. 943.</v>
          </cell>
        </row>
        <row r="5736">
          <cell r="H5736" t="str">
            <v>вкл в п. 943.</v>
          </cell>
          <cell r="J5736" t="str">
            <v>вкл в п. 943.</v>
          </cell>
          <cell r="M5736" t="str">
            <v>вкл в п. 943.</v>
          </cell>
          <cell r="P5736" t="str">
            <v>вкл в п. 943.</v>
          </cell>
          <cell r="S5736" t="str">
            <v>вкл в п. 943.</v>
          </cell>
        </row>
        <row r="5737">
          <cell r="H5737" t="str">
            <v>вкл в п. 943.</v>
          </cell>
          <cell r="J5737" t="str">
            <v>вкл в п. 943.</v>
          </cell>
          <cell r="M5737" t="str">
            <v>вкл в п. 943.</v>
          </cell>
          <cell r="P5737" t="str">
            <v>вкл в п. 943.</v>
          </cell>
          <cell r="S5737" t="str">
            <v>вкл в п. 943.</v>
          </cell>
        </row>
        <row r="5738">
          <cell r="H5738" t="str">
            <v>вкл в п. 943.</v>
          </cell>
          <cell r="J5738" t="str">
            <v>вкл в п. 943.</v>
          </cell>
          <cell r="M5738" t="str">
            <v>вкл в п. 943.</v>
          </cell>
          <cell r="P5738" t="str">
            <v>вкл в п. 943.</v>
          </cell>
          <cell r="S5738" t="str">
            <v>вкл в п. 943.</v>
          </cell>
        </row>
        <row r="5739">
          <cell r="H5739" t="str">
            <v>вкл в п. 943.</v>
          </cell>
          <cell r="J5739" t="str">
            <v>вкл в п. 943.</v>
          </cell>
          <cell r="M5739" t="str">
            <v>вкл в п. 943.</v>
          </cell>
          <cell r="P5739" t="str">
            <v>вкл в п. 943.</v>
          </cell>
          <cell r="S5739" t="str">
            <v>вкл в п. 943.</v>
          </cell>
        </row>
        <row r="5740">
          <cell r="H5740" t="str">
            <v>вкл в п. 943.</v>
          </cell>
          <cell r="J5740" t="str">
            <v>вкл в п. 943.</v>
          </cell>
          <cell r="M5740" t="str">
            <v>вкл в п. 943.</v>
          </cell>
          <cell r="P5740" t="str">
            <v>вкл в п. 943.</v>
          </cell>
          <cell r="S5740" t="str">
            <v>вкл в п. 943.</v>
          </cell>
        </row>
        <row r="5741">
          <cell r="H5741" t="str">
            <v>вкл в п. 943.</v>
          </cell>
          <cell r="J5741" t="str">
            <v>вкл в п. 943.</v>
          </cell>
          <cell r="M5741" t="str">
            <v>вкл в п. 943.</v>
          </cell>
          <cell r="P5741" t="str">
            <v>вкл в п. 943.</v>
          </cell>
          <cell r="S5741" t="str">
            <v>вкл в п. 943.</v>
          </cell>
        </row>
        <row r="5742">
          <cell r="H5742" t="str">
            <v>вкл в п. 943.</v>
          </cell>
          <cell r="J5742" t="str">
            <v>вкл в п. 943.</v>
          </cell>
          <cell r="M5742" t="str">
            <v>вкл в п. 943.</v>
          </cell>
          <cell r="P5742" t="str">
            <v>вкл в п. 943.</v>
          </cell>
          <cell r="S5742" t="str">
            <v>вкл в п. 943.</v>
          </cell>
        </row>
        <row r="5743">
          <cell r="H5743" t="str">
            <v>вкл в п. 943.</v>
          </cell>
          <cell r="J5743" t="str">
            <v>вкл в п. 943.</v>
          </cell>
          <cell r="M5743" t="str">
            <v>вкл в п. 943.</v>
          </cell>
          <cell r="P5743" t="str">
            <v>вкл в п. 943.</v>
          </cell>
          <cell r="S5743" t="str">
            <v>вкл в п. 943.</v>
          </cell>
        </row>
        <row r="5744">
          <cell r="H5744" t="str">
            <v>вкл в п. 943.</v>
          </cell>
          <cell r="J5744" t="str">
            <v>вкл в п. 943.</v>
          </cell>
          <cell r="M5744" t="str">
            <v>вкл в п. 943.</v>
          </cell>
          <cell r="P5744" t="str">
            <v>вкл в п. 943.</v>
          </cell>
          <cell r="S5744" t="str">
            <v>вкл в п. 943.</v>
          </cell>
        </row>
        <row r="5745">
          <cell r="H5745" t="str">
            <v>вкл в п. 943.</v>
          </cell>
          <cell r="J5745" t="str">
            <v>вкл в п. 943.</v>
          </cell>
          <cell r="M5745" t="str">
            <v>вкл в п. 943.</v>
          </cell>
          <cell r="P5745" t="str">
            <v>вкл в п. 943.</v>
          </cell>
          <cell r="S5745" t="str">
            <v>вкл в п. 943.</v>
          </cell>
        </row>
        <row r="5746">
          <cell r="H5746" t="str">
            <v>вкл в п. 943.</v>
          </cell>
          <cell r="J5746" t="str">
            <v>вкл в п. 943.</v>
          </cell>
          <cell r="M5746" t="str">
            <v>вкл в п. 943.</v>
          </cell>
          <cell r="P5746" t="str">
            <v>вкл в п. 943.</v>
          </cell>
          <cell r="S5746" t="str">
            <v>вкл в п. 943.</v>
          </cell>
        </row>
        <row r="5747">
          <cell r="H5747" t="str">
            <v>вкл в п. 943.</v>
          </cell>
          <cell r="J5747" t="str">
            <v>вкл в п. 943.</v>
          </cell>
          <cell r="M5747" t="str">
            <v>вкл в п. 943.</v>
          </cell>
          <cell r="P5747" t="str">
            <v>вкл в п. 943.</v>
          </cell>
          <cell r="S5747" t="str">
            <v>вкл в п. 943.</v>
          </cell>
        </row>
        <row r="5748">
          <cell r="H5748" t="str">
            <v>вкл в п. 943.</v>
          </cell>
          <cell r="J5748" t="str">
            <v>вкл в п. 943.</v>
          </cell>
          <cell r="M5748" t="str">
            <v>вкл в п. 943.</v>
          </cell>
          <cell r="P5748" t="str">
            <v>вкл в п. 943.</v>
          </cell>
          <cell r="S5748" t="str">
            <v>вкл в п. 943.</v>
          </cell>
        </row>
        <row r="5749">
          <cell r="H5749" t="str">
            <v>вкл в п. 943.</v>
          </cell>
          <cell r="J5749" t="str">
            <v>вкл в п. 943.</v>
          </cell>
          <cell r="M5749" t="str">
            <v>вкл в п. 943.</v>
          </cell>
          <cell r="P5749" t="str">
            <v>вкл в п. 943.</v>
          </cell>
          <cell r="S5749" t="str">
            <v>вкл в п. 943.</v>
          </cell>
        </row>
        <row r="5750">
          <cell r="H5750" t="str">
            <v>вкл в п. 943.</v>
          </cell>
          <cell r="J5750" t="str">
            <v>вкл в п. 943.</v>
          </cell>
          <cell r="M5750" t="str">
            <v>вкл в п. 943.</v>
          </cell>
          <cell r="P5750" t="str">
            <v>вкл в п. 943.</v>
          </cell>
          <cell r="S5750" t="str">
            <v>вкл в п. 943.</v>
          </cell>
        </row>
        <row r="5751">
          <cell r="H5751" t="str">
            <v>вкл в п. 943.</v>
          </cell>
          <cell r="J5751" t="str">
            <v>вкл в п. 943.</v>
          </cell>
          <cell r="M5751" t="str">
            <v>вкл в п. 943.</v>
          </cell>
          <cell r="P5751" t="str">
            <v>вкл в п. 943.</v>
          </cell>
          <cell r="S5751" t="str">
            <v>вкл в п. 943.</v>
          </cell>
        </row>
        <row r="5752">
          <cell r="H5752" t="str">
            <v>вкл в п. 943.</v>
          </cell>
          <cell r="J5752" t="str">
            <v>вкл в п. 943.</v>
          </cell>
          <cell r="M5752" t="str">
            <v>вкл в п. 943.</v>
          </cell>
          <cell r="P5752" t="str">
            <v>вкл в п. 943.</v>
          </cell>
          <cell r="S5752" t="str">
            <v>вкл в п. 943.</v>
          </cell>
        </row>
        <row r="5753">
          <cell r="H5753" t="str">
            <v>вкл в п. 943.</v>
          </cell>
          <cell r="J5753" t="str">
            <v>вкл в п. 943.</v>
          </cell>
          <cell r="M5753" t="str">
            <v>вкл в п. 943.</v>
          </cell>
          <cell r="P5753" t="str">
            <v>вкл в п. 943.</v>
          </cell>
          <cell r="S5753" t="str">
            <v>вкл в п. 943.</v>
          </cell>
        </row>
        <row r="5754">
          <cell r="H5754" t="str">
            <v>вкл в п. 943.</v>
          </cell>
          <cell r="J5754" t="str">
            <v>вкл в п. 943.</v>
          </cell>
          <cell r="M5754" t="str">
            <v>вкл в п. 943.</v>
          </cell>
          <cell r="P5754" t="str">
            <v>вкл в п. 943.</v>
          </cell>
          <cell r="S5754" t="str">
            <v>вкл в п. 943.</v>
          </cell>
        </row>
        <row r="5755">
          <cell r="H5755" t="str">
            <v>вкл в п. 943.</v>
          </cell>
          <cell r="J5755" t="str">
            <v>вкл в п. 943.</v>
          </cell>
          <cell r="M5755" t="str">
            <v>вкл в п. 943.</v>
          </cell>
          <cell r="P5755" t="str">
            <v>вкл в п. 943.</v>
          </cell>
          <cell r="S5755" t="str">
            <v>вкл в п. 943.</v>
          </cell>
        </row>
        <row r="5756">
          <cell r="H5756" t="str">
            <v>вкл в п. 943.</v>
          </cell>
          <cell r="J5756" t="str">
            <v>вкл в п. 943.</v>
          </cell>
          <cell r="M5756" t="str">
            <v>вкл в п. 943.</v>
          </cell>
          <cell r="P5756" t="str">
            <v>вкл в п. 943.</v>
          </cell>
          <cell r="S5756" t="str">
            <v>вкл в п. 943.</v>
          </cell>
        </row>
        <row r="5757">
          <cell r="H5757" t="str">
            <v>вкл в п. 943.</v>
          </cell>
          <cell r="J5757" t="str">
            <v>вкл в п. 943.</v>
          </cell>
          <cell r="M5757" t="str">
            <v>вкл в п. 943.</v>
          </cell>
          <cell r="P5757" t="str">
            <v>вкл в п. 943.</v>
          </cell>
          <cell r="S5757" t="str">
            <v>вкл в п. 943.</v>
          </cell>
        </row>
        <row r="5758">
          <cell r="H5758" t="str">
            <v>вкл в п. 943.</v>
          </cell>
          <cell r="J5758" t="str">
            <v>вкл в п. 943.</v>
          </cell>
          <cell r="M5758" t="str">
            <v>вкл в п. 943.</v>
          </cell>
          <cell r="P5758" t="str">
            <v>вкл в п. 943.</v>
          </cell>
          <cell r="S5758" t="str">
            <v>вкл в п. 943.</v>
          </cell>
        </row>
        <row r="5759">
          <cell r="H5759" t="str">
            <v>вкл в п. 943.</v>
          </cell>
          <cell r="J5759" t="str">
            <v>вкл в п. 943.</v>
          </cell>
          <cell r="M5759" t="str">
            <v>вкл в п. 943.</v>
          </cell>
          <cell r="P5759" t="str">
            <v>вкл в п. 943.</v>
          </cell>
          <cell r="S5759" t="str">
            <v>вкл в п. 943.</v>
          </cell>
        </row>
        <row r="5760">
          <cell r="H5760" t="str">
            <v>вкл в п. 943.</v>
          </cell>
          <cell r="J5760" t="str">
            <v>вкл в п. 943.</v>
          </cell>
          <cell r="M5760" t="str">
            <v>вкл в п. 943.</v>
          </cell>
          <cell r="P5760" t="str">
            <v>вкл в п. 943.</v>
          </cell>
          <cell r="S5760" t="str">
            <v>вкл в п. 943.</v>
          </cell>
        </row>
        <row r="5761">
          <cell r="H5761" t="str">
            <v>вкл в п. 943.</v>
          </cell>
          <cell r="J5761" t="str">
            <v>вкл в п. 943.</v>
          </cell>
          <cell r="M5761" t="str">
            <v>вкл в п. 943.</v>
          </cell>
          <cell r="P5761" t="str">
            <v>вкл в п. 943.</v>
          </cell>
          <cell r="S5761" t="str">
            <v>вкл в п. 943.</v>
          </cell>
        </row>
        <row r="5762">
          <cell r="H5762" t="str">
            <v>вкл в п. 943.</v>
          </cell>
          <cell r="J5762" t="str">
            <v>вкл в п. 943.</v>
          </cell>
          <cell r="M5762" t="str">
            <v>вкл в п. 943.</v>
          </cell>
          <cell r="P5762" t="str">
            <v>вкл в п. 943.</v>
          </cell>
          <cell r="S5762" t="str">
            <v>вкл в п. 943.</v>
          </cell>
        </row>
        <row r="5763">
          <cell r="H5763" t="str">
            <v>вкл в п. 943.</v>
          </cell>
          <cell r="J5763" t="str">
            <v>вкл в п. 943.</v>
          </cell>
          <cell r="M5763" t="str">
            <v>вкл в п. 943.</v>
          </cell>
          <cell r="P5763" t="str">
            <v>вкл в п. 943.</v>
          </cell>
          <cell r="S5763" t="str">
            <v>вкл в п. 943.</v>
          </cell>
        </row>
        <row r="5764">
          <cell r="H5764" t="str">
            <v>вкл в п. 943.</v>
          </cell>
          <cell r="J5764" t="str">
            <v>вкл в п. 943.</v>
          </cell>
          <cell r="M5764" t="str">
            <v>вкл в п. 943.</v>
          </cell>
          <cell r="P5764" t="str">
            <v>вкл в п. 943.</v>
          </cell>
          <cell r="S5764" t="str">
            <v>вкл в п. 943.</v>
          </cell>
        </row>
        <row r="5765">
          <cell r="H5765" t="str">
            <v>вкл в п. 943.</v>
          </cell>
          <cell r="J5765" t="str">
            <v>вкл в п. 943.</v>
          </cell>
          <cell r="M5765" t="str">
            <v>вкл в п. 943.</v>
          </cell>
          <cell r="P5765" t="str">
            <v>вкл в п. 943.</v>
          </cell>
          <cell r="S5765" t="str">
            <v>вкл в п. 943.</v>
          </cell>
        </row>
        <row r="5766">
          <cell r="H5766" t="str">
            <v>вкл в п. 943.</v>
          </cell>
          <cell r="J5766" t="str">
            <v>вкл в п. 943.</v>
          </cell>
          <cell r="M5766" t="str">
            <v>вкл в п. 943.</v>
          </cell>
          <cell r="P5766" t="str">
            <v>вкл в п. 943.</v>
          </cell>
          <cell r="S5766" t="str">
            <v>вкл в п. 943.</v>
          </cell>
        </row>
        <row r="5767">
          <cell r="H5767" t="str">
            <v>вкл в п. 943.</v>
          </cell>
          <cell r="J5767" t="str">
            <v>вкл в п. 943.</v>
          </cell>
          <cell r="M5767" t="str">
            <v>вкл в п. 943.</v>
          </cell>
          <cell r="P5767" t="str">
            <v>вкл в п. 943.</v>
          </cell>
          <cell r="S5767" t="str">
            <v>вкл в п. 943.</v>
          </cell>
        </row>
        <row r="5768">
          <cell r="H5768" t="str">
            <v>вкл в п. 943.</v>
          </cell>
          <cell r="J5768" t="str">
            <v>вкл в п. 943.</v>
          </cell>
          <cell r="M5768" t="str">
            <v>вкл в п. 943.</v>
          </cell>
          <cell r="P5768" t="str">
            <v>вкл в п. 943.</v>
          </cell>
          <cell r="S5768" t="str">
            <v>вкл в п. 943.</v>
          </cell>
        </row>
        <row r="5769">
          <cell r="H5769" t="str">
            <v>вкл в п. 943.</v>
          </cell>
          <cell r="J5769" t="str">
            <v>вкл в п. 943.</v>
          </cell>
          <cell r="M5769" t="str">
            <v>вкл в п. 943.</v>
          </cell>
          <cell r="P5769" t="str">
            <v>вкл в п. 943.</v>
          </cell>
          <cell r="S5769" t="str">
            <v>вкл в п. 943.</v>
          </cell>
        </row>
        <row r="5770">
          <cell r="H5770" t="str">
            <v>вкл в п. 943.</v>
          </cell>
          <cell r="J5770" t="str">
            <v>вкл в п. 943.</v>
          </cell>
          <cell r="M5770" t="str">
            <v>вкл в п. 943.</v>
          </cell>
          <cell r="P5770" t="str">
            <v>вкл в п. 943.</v>
          </cell>
          <cell r="S5770" t="str">
            <v>вкл в п. 943.</v>
          </cell>
        </row>
        <row r="5771">
          <cell r="H5771" t="str">
            <v>вкл в п. 943.</v>
          </cell>
          <cell r="J5771" t="str">
            <v>вкл в п. 943.</v>
          </cell>
          <cell r="M5771" t="str">
            <v>вкл в п. 943.</v>
          </cell>
          <cell r="P5771" t="str">
            <v>вкл в п. 943.</v>
          </cell>
          <cell r="S5771" t="str">
            <v>вкл в п. 943.</v>
          </cell>
        </row>
        <row r="5772">
          <cell r="H5772" t="str">
            <v>вкл в п. 943.</v>
          </cell>
          <cell r="J5772" t="str">
            <v>вкл в п. 943.</v>
          </cell>
          <cell r="M5772" t="str">
            <v>вкл в п. 943.</v>
          </cell>
          <cell r="P5772" t="str">
            <v>вкл в п. 943.</v>
          </cell>
          <cell r="S5772" t="str">
            <v>вкл в п. 943.</v>
          </cell>
        </row>
        <row r="5773">
          <cell r="H5773" t="str">
            <v>вкл в п. 943.</v>
          </cell>
          <cell r="J5773" t="str">
            <v>вкл в п. 943.</v>
          </cell>
          <cell r="M5773" t="str">
            <v>вкл в п. 943.</v>
          </cell>
          <cell r="P5773" t="str">
            <v>вкл в п. 943.</v>
          </cell>
          <cell r="S5773" t="str">
            <v>вкл в п. 943.</v>
          </cell>
        </row>
        <row r="5774">
          <cell r="H5774" t="str">
            <v>вкл в п. 943.</v>
          </cell>
          <cell r="J5774" t="str">
            <v>вкл в п. 943.</v>
          </cell>
          <cell r="M5774" t="str">
            <v>вкл в п. 943.</v>
          </cell>
          <cell r="P5774" t="str">
            <v>вкл в п. 943.</v>
          </cell>
          <cell r="S5774" t="str">
            <v>вкл в п. 943.</v>
          </cell>
        </row>
        <row r="5775">
          <cell r="H5775" t="str">
            <v>вкл в п. 943.</v>
          </cell>
          <cell r="J5775" t="str">
            <v>вкл в п. 943.</v>
          </cell>
          <cell r="M5775" t="str">
            <v>вкл в п. 943.</v>
          </cell>
          <cell r="P5775" t="str">
            <v>вкл в п. 943.</v>
          </cell>
          <cell r="S5775" t="str">
            <v>вкл в п. 943.</v>
          </cell>
        </row>
        <row r="5776">
          <cell r="H5776" t="str">
            <v>вкл в п. 943.</v>
          </cell>
          <cell r="J5776" t="str">
            <v>вкл в п. 943.</v>
          </cell>
          <cell r="M5776" t="str">
            <v>вкл в п. 943.</v>
          </cell>
          <cell r="P5776" t="str">
            <v>вкл в п. 943.</v>
          </cell>
          <cell r="S5776" t="str">
            <v>вкл в п. 943.</v>
          </cell>
        </row>
        <row r="5777">
          <cell r="H5777" t="str">
            <v>вкл в п. 943.</v>
          </cell>
          <cell r="J5777" t="str">
            <v>вкл в п. 943.</v>
          </cell>
          <cell r="M5777" t="str">
            <v>вкл в п. 943.</v>
          </cell>
          <cell r="P5777" t="str">
            <v>вкл в п. 943.</v>
          </cell>
          <cell r="S5777" t="str">
            <v>вкл в п. 943.</v>
          </cell>
        </row>
        <row r="5778">
          <cell r="H5778" t="str">
            <v>вкл в п. 943.</v>
          </cell>
          <cell r="J5778" t="str">
            <v>вкл в п. 943.</v>
          </cell>
          <cell r="M5778" t="str">
            <v>вкл в п. 943.</v>
          </cell>
          <cell r="P5778" t="str">
            <v>вкл в п. 943.</v>
          </cell>
          <cell r="S5778" t="str">
            <v>вкл в п. 943.</v>
          </cell>
        </row>
        <row r="5779">
          <cell r="H5779" t="str">
            <v>вкл в п. 943.</v>
          </cell>
          <cell r="J5779" t="str">
            <v>вкл в п. 943.</v>
          </cell>
          <cell r="M5779" t="str">
            <v>вкл в п. 943.</v>
          </cell>
          <cell r="P5779" t="str">
            <v>вкл в п. 943.</v>
          </cell>
          <cell r="S5779" t="str">
            <v>вкл в п. 943.</v>
          </cell>
        </row>
        <row r="5780">
          <cell r="H5780" t="str">
            <v>вкл в п. 943.</v>
          </cell>
          <cell r="J5780" t="str">
            <v>вкл в п. 943.</v>
          </cell>
          <cell r="M5780" t="str">
            <v>вкл в п. 943.</v>
          </cell>
          <cell r="P5780" t="str">
            <v>вкл в п. 943.</v>
          </cell>
          <cell r="S5780" t="str">
            <v>вкл в п. 943.</v>
          </cell>
        </row>
        <row r="5781">
          <cell r="H5781" t="str">
            <v>вкл в п. 943.</v>
          </cell>
          <cell r="J5781" t="str">
            <v>вкл в п. 943.</v>
          </cell>
          <cell r="M5781" t="str">
            <v>вкл в п. 943.</v>
          </cell>
          <cell r="P5781" t="str">
            <v>вкл в п. 943.</v>
          </cell>
          <cell r="S5781" t="str">
            <v>вкл в п. 943.</v>
          </cell>
        </row>
        <row r="5782">
          <cell r="H5782" t="str">
            <v>вкл в п. 943.</v>
          </cell>
          <cell r="J5782" t="str">
            <v>вкл в п. 943.</v>
          </cell>
          <cell r="M5782" t="str">
            <v>вкл в п. 943.</v>
          </cell>
          <cell r="P5782" t="str">
            <v>вкл в п. 943.</v>
          </cell>
          <cell r="S5782" t="str">
            <v>вкл в п. 943.</v>
          </cell>
        </row>
        <row r="5783">
          <cell r="H5783" t="str">
            <v>вкл в п. 943.</v>
          </cell>
          <cell r="J5783" t="str">
            <v>вкл в п. 943.</v>
          </cell>
          <cell r="M5783" t="str">
            <v>вкл в п. 943.</v>
          </cell>
          <cell r="P5783" t="str">
            <v>вкл в п. 943.</v>
          </cell>
          <cell r="S5783" t="str">
            <v>вкл в п. 943.</v>
          </cell>
        </row>
        <row r="5784">
          <cell r="H5784" t="str">
            <v>вкл в п. 943.</v>
          </cell>
          <cell r="J5784" t="str">
            <v>вкл в п. 943.</v>
          </cell>
          <cell r="M5784" t="str">
            <v>вкл в п. 943.</v>
          </cell>
          <cell r="P5784" t="str">
            <v>вкл в п. 943.</v>
          </cell>
          <cell r="S5784" t="str">
            <v>вкл в п. 943.</v>
          </cell>
        </row>
        <row r="5785">
          <cell r="H5785" t="str">
            <v>вкл в п. 943.</v>
          </cell>
          <cell r="J5785" t="str">
            <v>вкл в п. 943.</v>
          </cell>
          <cell r="M5785" t="str">
            <v>вкл в п. 943.</v>
          </cell>
          <cell r="P5785" t="str">
            <v>вкл в п. 943.</v>
          </cell>
          <cell r="S5785" t="str">
            <v>вкл в п. 943.</v>
          </cell>
        </row>
        <row r="5786">
          <cell r="H5786" t="str">
            <v>вкл в п. 943.</v>
          </cell>
          <cell r="J5786" t="str">
            <v>вкл в п. 943.</v>
          </cell>
          <cell r="M5786" t="str">
            <v>вкл в п. 943.</v>
          </cell>
          <cell r="P5786" t="str">
            <v>вкл в п. 943.</v>
          </cell>
          <cell r="S5786" t="str">
            <v>вкл в п. 943.</v>
          </cell>
        </row>
        <row r="5787">
          <cell r="H5787" t="str">
            <v>вкл в п. 943.</v>
          </cell>
          <cell r="J5787" t="str">
            <v>вкл в п. 943.</v>
          </cell>
          <cell r="M5787" t="str">
            <v>вкл в п. 943.</v>
          </cell>
          <cell r="P5787" t="str">
            <v>вкл в п. 943.</v>
          </cell>
          <cell r="S5787" t="str">
            <v>вкл в п. 943.</v>
          </cell>
        </row>
        <row r="5788">
          <cell r="H5788" t="str">
            <v>вкл в п. 943.</v>
          </cell>
          <cell r="J5788" t="str">
            <v>вкл в п. 943.</v>
          </cell>
          <cell r="M5788" t="str">
            <v>вкл в п. 943.</v>
          </cell>
          <cell r="P5788" t="str">
            <v>вкл в п. 943.</v>
          </cell>
          <cell r="S5788" t="str">
            <v>вкл в п. 943.</v>
          </cell>
        </row>
        <row r="5789">
          <cell r="H5789" t="str">
            <v>вкл в п. 943.</v>
          </cell>
          <cell r="J5789" t="str">
            <v>вкл в п. 943.</v>
          </cell>
          <cell r="M5789" t="str">
            <v>вкл в п. 943.</v>
          </cell>
          <cell r="P5789" t="str">
            <v>вкл в п. 943.</v>
          </cell>
          <cell r="S5789" t="str">
            <v>вкл в п. 943.</v>
          </cell>
        </row>
        <row r="5790">
          <cell r="H5790" t="str">
            <v>вкл в п. 943.</v>
          </cell>
          <cell r="J5790" t="str">
            <v>вкл в п. 943.</v>
          </cell>
          <cell r="M5790" t="str">
            <v>вкл в п. 943.</v>
          </cell>
          <cell r="P5790" t="str">
            <v>вкл в п. 943.</v>
          </cell>
          <cell r="S5790" t="str">
            <v>вкл в п. 943.</v>
          </cell>
        </row>
        <row r="5791">
          <cell r="H5791" t="str">
            <v>вкл в п. 943.</v>
          </cell>
          <cell r="J5791" t="str">
            <v>вкл в п. 943.</v>
          </cell>
          <cell r="M5791" t="str">
            <v>вкл в п. 943.</v>
          </cell>
          <cell r="P5791" t="str">
            <v>вкл в п. 943.</v>
          </cell>
          <cell r="S5791" t="str">
            <v>вкл в п. 943.</v>
          </cell>
        </row>
        <row r="5792">
          <cell r="H5792" t="str">
            <v>вкл в п. 943.</v>
          </cell>
          <cell r="J5792" t="str">
            <v>вкл в п. 943.</v>
          </cell>
          <cell r="M5792" t="str">
            <v>вкл в п. 943.</v>
          </cell>
          <cell r="P5792" t="str">
            <v>вкл в п. 943.</v>
          </cell>
          <cell r="S5792" t="str">
            <v>вкл в п. 943.</v>
          </cell>
        </row>
        <row r="5793">
          <cell r="H5793" t="str">
            <v>вкл в п. 943.</v>
          </cell>
          <cell r="J5793" t="str">
            <v>вкл в п. 943.</v>
          </cell>
          <cell r="M5793" t="str">
            <v>вкл в п. 943.</v>
          </cell>
          <cell r="P5793" t="str">
            <v>вкл в п. 943.</v>
          </cell>
          <cell r="S5793" t="str">
            <v>вкл в п. 943.</v>
          </cell>
        </row>
        <row r="5794">
          <cell r="H5794" t="str">
            <v>вкл в п. 943.</v>
          </cell>
          <cell r="J5794" t="str">
            <v>вкл в п. 943.</v>
          </cell>
          <cell r="M5794" t="str">
            <v>вкл в п. 943.</v>
          </cell>
          <cell r="P5794" t="str">
            <v>вкл в п. 943.</v>
          </cell>
          <cell r="S5794" t="str">
            <v>вкл в п. 943.</v>
          </cell>
        </row>
        <row r="5795">
          <cell r="H5795" t="str">
            <v>вкл в п. 943.</v>
          </cell>
          <cell r="J5795" t="str">
            <v>вкл в п. 943.</v>
          </cell>
          <cell r="M5795" t="str">
            <v>вкл в п. 943.</v>
          </cell>
          <cell r="P5795" t="str">
            <v>вкл в п. 943.</v>
          </cell>
          <cell r="S5795" t="str">
            <v>вкл в п. 943.</v>
          </cell>
        </row>
        <row r="5796">
          <cell r="H5796" t="str">
            <v>вкл в п. 943.</v>
          </cell>
          <cell r="J5796" t="str">
            <v>вкл в п. 943.</v>
          </cell>
          <cell r="M5796" t="str">
            <v>вкл в п. 943.</v>
          </cell>
          <cell r="P5796" t="str">
            <v>вкл в п. 943.</v>
          </cell>
          <cell r="S5796" t="str">
            <v>вкл в п. 943.</v>
          </cell>
        </row>
        <row r="5797">
          <cell r="H5797" t="str">
            <v>вкл в п. 943.</v>
          </cell>
          <cell r="J5797" t="str">
            <v>вкл в п. 943.</v>
          </cell>
          <cell r="M5797" t="str">
            <v>вкл в п. 943.</v>
          </cell>
          <cell r="P5797" t="str">
            <v>вкл в п. 943.</v>
          </cell>
          <cell r="S5797" t="str">
            <v>вкл в п. 943.</v>
          </cell>
        </row>
        <row r="5798">
          <cell r="H5798" t="str">
            <v>вкл в п. 943.</v>
          </cell>
          <cell r="J5798" t="str">
            <v>вкл в п. 943.</v>
          </cell>
          <cell r="M5798" t="str">
            <v>вкл в п. 943.</v>
          </cell>
          <cell r="P5798" t="str">
            <v>вкл в п. 943.</v>
          </cell>
          <cell r="S5798" t="str">
            <v>вкл в п. 943.</v>
          </cell>
        </row>
        <row r="5799">
          <cell r="H5799" t="str">
            <v>вкл в п. 943.</v>
          </cell>
          <cell r="J5799" t="str">
            <v>вкл в п. 943.</v>
          </cell>
          <cell r="M5799" t="str">
            <v>вкл в п. 943.</v>
          </cell>
          <cell r="P5799" t="str">
            <v>вкл в п. 943.</v>
          </cell>
          <cell r="S5799" t="str">
            <v>вкл в п. 943.</v>
          </cell>
        </row>
        <row r="5800">
          <cell r="H5800" t="str">
            <v>вкл в п. 943.</v>
          </cell>
          <cell r="J5800" t="str">
            <v>вкл в п. 943.</v>
          </cell>
          <cell r="M5800" t="str">
            <v>вкл в п. 943.</v>
          </cell>
          <cell r="P5800" t="str">
            <v>вкл в п. 943.</v>
          </cell>
          <cell r="S5800" t="str">
            <v>вкл в п. 943.</v>
          </cell>
        </row>
        <row r="5801">
          <cell r="H5801" t="str">
            <v>вкл в п. 943.</v>
          </cell>
          <cell r="J5801" t="str">
            <v>вкл в п. 943.</v>
          </cell>
          <cell r="M5801" t="str">
            <v>вкл в п. 943.</v>
          </cell>
          <cell r="P5801" t="str">
            <v>вкл в п. 943.</v>
          </cell>
          <cell r="S5801" t="str">
            <v>вкл в п. 943.</v>
          </cell>
        </row>
        <row r="5802">
          <cell r="H5802" t="str">
            <v>вкл в п. 943.</v>
          </cell>
          <cell r="J5802" t="str">
            <v>вкл в п. 943.</v>
          </cell>
          <cell r="M5802" t="str">
            <v>вкл в п. 943.</v>
          </cell>
          <cell r="P5802" t="str">
            <v>вкл в п. 943.</v>
          </cell>
          <cell r="S5802" t="str">
            <v>вкл в п. 943.</v>
          </cell>
        </row>
        <row r="5803">
          <cell r="H5803" t="str">
            <v>вкл в п. 943.</v>
          </cell>
          <cell r="J5803" t="str">
            <v>вкл в п. 943.</v>
          </cell>
          <cell r="M5803" t="str">
            <v>вкл в п. 943.</v>
          </cell>
          <cell r="P5803" t="str">
            <v>вкл в п. 943.</v>
          </cell>
          <cell r="S5803" t="str">
            <v>вкл в п. 943.</v>
          </cell>
        </row>
        <row r="5804">
          <cell r="H5804" t="str">
            <v>вкл в п. 943.</v>
          </cell>
          <cell r="J5804" t="str">
            <v>вкл в п. 943.</v>
          </cell>
          <cell r="M5804" t="str">
            <v>вкл в п. 943.</v>
          </cell>
          <cell r="P5804" t="str">
            <v>вкл в п. 943.</v>
          </cell>
          <cell r="S5804" t="str">
            <v>вкл в п. 943.</v>
          </cell>
        </row>
        <row r="5805">
          <cell r="H5805" t="str">
            <v>вкл в п. 943.</v>
          </cell>
          <cell r="J5805" t="str">
            <v>вкл в п. 943.</v>
          </cell>
          <cell r="M5805" t="str">
            <v>вкл в п. 943.</v>
          </cell>
          <cell r="P5805" t="str">
            <v>вкл в п. 943.</v>
          </cell>
          <cell r="S5805" t="str">
            <v>вкл в п. 943.</v>
          </cell>
        </row>
        <row r="5806">
          <cell r="H5806" t="str">
            <v>вкл в п. 943.</v>
          </cell>
          <cell r="J5806" t="str">
            <v>вкл в п. 943.</v>
          </cell>
          <cell r="M5806" t="str">
            <v>вкл в п. 943.</v>
          </cell>
          <cell r="P5806" t="str">
            <v>вкл в п. 943.</v>
          </cell>
          <cell r="S5806" t="str">
            <v>вкл в п. 943.</v>
          </cell>
        </row>
        <row r="5807">
          <cell r="H5807" t="str">
            <v>вкл в п. 943.</v>
          </cell>
          <cell r="J5807" t="str">
            <v>вкл в п. 943.</v>
          </cell>
          <cell r="M5807" t="str">
            <v>вкл в п. 943.</v>
          </cell>
          <cell r="P5807" t="str">
            <v>вкл в п. 943.</v>
          </cell>
          <cell r="S5807" t="str">
            <v>вкл в п. 943.</v>
          </cell>
        </row>
        <row r="5808">
          <cell r="H5808" t="str">
            <v>вкл в п. 943.</v>
          </cell>
          <cell r="J5808" t="str">
            <v>вкл в п. 943.</v>
          </cell>
          <cell r="M5808" t="str">
            <v>вкл в п. 943.</v>
          </cell>
          <cell r="P5808" t="str">
            <v>вкл в п. 943.</v>
          </cell>
          <cell r="S5808" t="str">
            <v>вкл в п. 943.</v>
          </cell>
        </row>
        <row r="5809">
          <cell r="H5809" t="str">
            <v>вкл в п. 943.</v>
          </cell>
          <cell r="J5809" t="str">
            <v>вкл в п. 943.</v>
          </cell>
          <cell r="M5809" t="str">
            <v>вкл в п. 943.</v>
          </cell>
          <cell r="P5809" t="str">
            <v>вкл в п. 943.</v>
          </cell>
          <cell r="S5809" t="str">
            <v>вкл в п. 943.</v>
          </cell>
        </row>
        <row r="5810">
          <cell r="H5810" t="str">
            <v>вкл в п. 943.</v>
          </cell>
          <cell r="J5810" t="str">
            <v>вкл в п. 943.</v>
          </cell>
          <cell r="M5810" t="str">
            <v>вкл в п. 943.</v>
          </cell>
          <cell r="P5810" t="str">
            <v>вкл в п. 943.</v>
          </cell>
          <cell r="S5810" t="str">
            <v>вкл в п. 943.</v>
          </cell>
        </row>
        <row r="5811">
          <cell r="H5811" t="str">
            <v>вкл в п. 943.</v>
          </cell>
          <cell r="J5811" t="str">
            <v>вкл в п. 943.</v>
          </cell>
          <cell r="M5811" t="str">
            <v>вкл в п. 943.</v>
          </cell>
          <cell r="P5811" t="str">
            <v>вкл в п. 943.</v>
          </cell>
          <cell r="S5811" t="str">
            <v>вкл в п. 943.</v>
          </cell>
        </row>
        <row r="5812">
          <cell r="H5812" t="str">
            <v>вкл в п. 943.</v>
          </cell>
          <cell r="J5812" t="str">
            <v>вкл в п. 943.</v>
          </cell>
          <cell r="M5812" t="str">
            <v>вкл в п. 943.</v>
          </cell>
          <cell r="P5812" t="str">
            <v>вкл в п. 943.</v>
          </cell>
          <cell r="S5812" t="str">
            <v>вкл в п. 943.</v>
          </cell>
        </row>
        <row r="5813">
          <cell r="H5813" t="str">
            <v>вкл в п. 943.</v>
          </cell>
          <cell r="J5813" t="str">
            <v>вкл в п. 943.</v>
          </cell>
          <cell r="M5813" t="str">
            <v>вкл в п. 943.</v>
          </cell>
          <cell r="P5813" t="str">
            <v>вкл в п. 943.</v>
          </cell>
          <cell r="S5813" t="str">
            <v>вкл в п. 943.</v>
          </cell>
        </row>
        <row r="5814">
          <cell r="H5814" t="str">
            <v>вкл в п. 943.</v>
          </cell>
          <cell r="J5814" t="str">
            <v>вкл в п. 943.</v>
          </cell>
          <cell r="M5814" t="str">
            <v>вкл в п. 943.</v>
          </cell>
          <cell r="P5814" t="str">
            <v>вкл в п. 943.</v>
          </cell>
          <cell r="S5814" t="str">
            <v>вкл в п. 943.</v>
          </cell>
        </row>
        <row r="5815">
          <cell r="H5815" t="str">
            <v>вкл в п. 943.</v>
          </cell>
          <cell r="J5815" t="str">
            <v>вкл в п. 943.</v>
          </cell>
          <cell r="M5815" t="str">
            <v>вкл в п. 943.</v>
          </cell>
          <cell r="P5815" t="str">
            <v>вкл в п. 943.</v>
          </cell>
          <cell r="S5815" t="str">
            <v>вкл в п. 943.</v>
          </cell>
        </row>
        <row r="5816">
          <cell r="H5816" t="str">
            <v>вкл в п. 943.</v>
          </cell>
          <cell r="J5816" t="str">
            <v>вкл в п. 943.</v>
          </cell>
          <cell r="M5816" t="str">
            <v>вкл в п. 943.</v>
          </cell>
          <cell r="P5816" t="str">
            <v>вкл в п. 943.</v>
          </cell>
          <cell r="S5816" t="str">
            <v>вкл в п. 943.</v>
          </cell>
        </row>
        <row r="5817">
          <cell r="H5817" t="str">
            <v>вкл в п. 943.</v>
          </cell>
          <cell r="J5817" t="str">
            <v>вкл в п. 943.</v>
          </cell>
          <cell r="M5817" t="str">
            <v>вкл в п. 943.</v>
          </cell>
          <cell r="P5817" t="str">
            <v>вкл в п. 943.</v>
          </cell>
          <cell r="S5817" t="str">
            <v>вкл в п. 943.</v>
          </cell>
        </row>
        <row r="5818">
          <cell r="H5818" t="str">
            <v>вкл в п. 943.</v>
          </cell>
          <cell r="J5818" t="str">
            <v>вкл в п. 943.</v>
          </cell>
          <cell r="M5818" t="str">
            <v>вкл в п. 943.</v>
          </cell>
          <cell r="P5818" t="str">
            <v>вкл в п. 943.</v>
          </cell>
          <cell r="S5818" t="str">
            <v>вкл в п. 943.</v>
          </cell>
        </row>
        <row r="5819">
          <cell r="H5819" t="str">
            <v>вкл в п. 943.</v>
          </cell>
          <cell r="J5819" t="str">
            <v>вкл в п. 943.</v>
          </cell>
          <cell r="M5819" t="str">
            <v>вкл в п. 943.</v>
          </cell>
          <cell r="P5819" t="str">
            <v>вкл в п. 943.</v>
          </cell>
          <cell r="S5819" t="str">
            <v>вкл в п. 943.</v>
          </cell>
        </row>
        <row r="5820">
          <cell r="H5820" t="str">
            <v>вкл в п. 943.</v>
          </cell>
          <cell r="J5820" t="str">
            <v>вкл в п. 943.</v>
          </cell>
          <cell r="M5820" t="str">
            <v>вкл в п. 943.</v>
          </cell>
          <cell r="P5820" t="str">
            <v>вкл в п. 943.</v>
          </cell>
          <cell r="S5820" t="str">
            <v>вкл в п. 943.</v>
          </cell>
        </row>
        <row r="5821">
          <cell r="H5821" t="str">
            <v>вкл в п. 943.</v>
          </cell>
          <cell r="J5821" t="str">
            <v>вкл в п. 943.</v>
          </cell>
          <cell r="M5821" t="str">
            <v>вкл в п. 943.</v>
          </cell>
          <cell r="P5821" t="str">
            <v>вкл в п. 943.</v>
          </cell>
          <cell r="S5821" t="str">
            <v>вкл в п. 943.</v>
          </cell>
        </row>
        <row r="5822">
          <cell r="H5822" t="str">
            <v>вкл в п. 943.</v>
          </cell>
          <cell r="J5822" t="str">
            <v>вкл в п. 943.</v>
          </cell>
          <cell r="M5822" t="str">
            <v>вкл в п. 943.</v>
          </cell>
          <cell r="P5822" t="str">
            <v>вкл в п. 943.</v>
          </cell>
          <cell r="S5822" t="str">
            <v>вкл в п. 943.</v>
          </cell>
        </row>
        <row r="5823">
          <cell r="H5823" t="str">
            <v>вкл в п. 943.</v>
          </cell>
          <cell r="J5823" t="str">
            <v>вкл в п. 943.</v>
          </cell>
          <cell r="M5823" t="str">
            <v>вкл в п. 943.</v>
          </cell>
          <cell r="P5823" t="str">
            <v>вкл в п. 943.</v>
          </cell>
          <cell r="S5823" t="str">
            <v>вкл в п. 943.</v>
          </cell>
        </row>
        <row r="5824">
          <cell r="H5824" t="str">
            <v>вкл в п. 943.</v>
          </cell>
          <cell r="J5824" t="str">
            <v>вкл в п. 943.</v>
          </cell>
          <cell r="M5824" t="str">
            <v>вкл в п. 943.</v>
          </cell>
          <cell r="P5824" t="str">
            <v>вкл в п. 943.</v>
          </cell>
          <cell r="S5824" t="str">
            <v>вкл в п. 943.</v>
          </cell>
        </row>
        <row r="5825">
          <cell r="H5825" t="str">
            <v>вкл в п. 943.</v>
          </cell>
          <cell r="J5825" t="str">
            <v>вкл в п. 943.</v>
          </cell>
          <cell r="M5825" t="str">
            <v>вкл в п. 943.</v>
          </cell>
          <cell r="P5825" t="str">
            <v>вкл в п. 943.</v>
          </cell>
          <cell r="S5825" t="str">
            <v>вкл в п. 943.</v>
          </cell>
        </row>
        <row r="5826">
          <cell r="H5826" t="str">
            <v>вкл в п. 943.</v>
          </cell>
          <cell r="J5826" t="str">
            <v>вкл в п. 943.</v>
          </cell>
          <cell r="M5826" t="str">
            <v>вкл в п. 943.</v>
          </cell>
          <cell r="P5826" t="str">
            <v>вкл в п. 943.</v>
          </cell>
          <cell r="S5826" t="str">
            <v>вкл в п. 943.</v>
          </cell>
        </row>
        <row r="5827">
          <cell r="H5827" t="str">
            <v>вкл в п. 943.</v>
          </cell>
          <cell r="J5827" t="str">
            <v>вкл в п. 943.</v>
          </cell>
          <cell r="M5827" t="str">
            <v>вкл в п. 943.</v>
          </cell>
          <cell r="P5827" t="str">
            <v>вкл в п. 943.</v>
          </cell>
          <cell r="S5827" t="str">
            <v>вкл в п. 943.</v>
          </cell>
        </row>
        <row r="5828">
          <cell r="H5828" t="str">
            <v>вкл в п. 943.</v>
          </cell>
          <cell r="J5828" t="str">
            <v>вкл в п. 943.</v>
          </cell>
          <cell r="M5828" t="str">
            <v>вкл в п. 943.</v>
          </cell>
          <cell r="P5828" t="str">
            <v>вкл в п. 943.</v>
          </cell>
          <cell r="S5828" t="str">
            <v>вкл в п. 943.</v>
          </cell>
        </row>
        <row r="5829">
          <cell r="H5829" t="str">
            <v>вкл в п. 943.</v>
          </cell>
          <cell r="J5829" t="str">
            <v>вкл в п. 943.</v>
          </cell>
          <cell r="M5829" t="str">
            <v>вкл в п. 943.</v>
          </cell>
          <cell r="P5829" t="str">
            <v>вкл в п. 943.</v>
          </cell>
          <cell r="S5829" t="str">
            <v>вкл в п. 943.</v>
          </cell>
        </row>
        <row r="5830">
          <cell r="H5830" t="str">
            <v>вкл в п. 943.</v>
          </cell>
          <cell r="J5830" t="str">
            <v>вкл в п. 943.</v>
          </cell>
          <cell r="M5830" t="str">
            <v>вкл в п. 943.</v>
          </cell>
          <cell r="P5830" t="str">
            <v>вкл в п. 943.</v>
          </cell>
          <cell r="S5830" t="str">
            <v>вкл в п. 943.</v>
          </cell>
        </row>
        <row r="5831">
          <cell r="H5831" t="str">
            <v>вкл в п. 943.</v>
          </cell>
          <cell r="J5831" t="str">
            <v>вкл в п. 943.</v>
          </cell>
          <cell r="M5831" t="str">
            <v>вкл в п. 943.</v>
          </cell>
          <cell r="P5831" t="str">
            <v>вкл в п. 943.</v>
          </cell>
          <cell r="S5831" t="str">
            <v>вкл в п. 943.</v>
          </cell>
        </row>
        <row r="5832">
          <cell r="H5832" t="str">
            <v>вкл в п. 943.</v>
          </cell>
          <cell r="J5832" t="str">
            <v>вкл в п. 943.</v>
          </cell>
          <cell r="M5832" t="str">
            <v>вкл в п. 943.</v>
          </cell>
          <cell r="P5832" t="str">
            <v>вкл в п. 943.</v>
          </cell>
          <cell r="S5832" t="str">
            <v>вкл в п. 943.</v>
          </cell>
        </row>
        <row r="5833">
          <cell r="H5833" t="str">
            <v>вкл в п. 943.</v>
          </cell>
          <cell r="J5833" t="str">
            <v>вкл в п. 943.</v>
          </cell>
          <cell r="M5833" t="str">
            <v>вкл в п. 943.</v>
          </cell>
          <cell r="P5833" t="str">
            <v>вкл в п. 943.</v>
          </cell>
          <cell r="S5833" t="str">
            <v>вкл в п. 943.</v>
          </cell>
        </row>
        <row r="5834">
          <cell r="H5834" t="str">
            <v>вкл в п. 943.</v>
          </cell>
          <cell r="J5834" t="str">
            <v>вкл в п. 943.</v>
          </cell>
          <cell r="M5834" t="str">
            <v>вкл в п. 943.</v>
          </cell>
          <cell r="P5834" t="str">
            <v>вкл в п. 943.</v>
          </cell>
          <cell r="S5834" t="str">
            <v>вкл в п. 943.</v>
          </cell>
        </row>
        <row r="5835">
          <cell r="H5835" t="str">
            <v>вкл в п. 943.</v>
          </cell>
          <cell r="J5835" t="str">
            <v>вкл в п. 943.</v>
          </cell>
          <cell r="M5835" t="str">
            <v>вкл в п. 943.</v>
          </cell>
          <cell r="P5835" t="str">
            <v>вкл в п. 943.</v>
          </cell>
          <cell r="S5835" t="str">
            <v>вкл в п. 943.</v>
          </cell>
        </row>
        <row r="5836">
          <cell r="H5836" t="str">
            <v>вкл в п. 943.</v>
          </cell>
          <cell r="J5836" t="str">
            <v>вкл в п. 943.</v>
          </cell>
          <cell r="M5836" t="str">
            <v>вкл в п. 943.</v>
          </cell>
          <cell r="P5836" t="str">
            <v>вкл в п. 943.</v>
          </cell>
          <cell r="S5836" t="str">
            <v>вкл в п. 943.</v>
          </cell>
        </row>
        <row r="5837">
          <cell r="H5837" t="str">
            <v>вкл в п. 943.</v>
          </cell>
          <cell r="J5837" t="str">
            <v>вкл в п. 943.</v>
          </cell>
          <cell r="M5837" t="str">
            <v>вкл в п. 943.</v>
          </cell>
          <cell r="P5837" t="str">
            <v>вкл в п. 943.</v>
          </cell>
          <cell r="S5837" t="str">
            <v>вкл в п. 943.</v>
          </cell>
        </row>
        <row r="5838">
          <cell r="H5838" t="str">
            <v>вкл в п. 943.</v>
          </cell>
          <cell r="J5838" t="str">
            <v>вкл в п. 943.</v>
          </cell>
          <cell r="M5838" t="str">
            <v>вкл в п. 943.</v>
          </cell>
          <cell r="P5838" t="str">
            <v>вкл в п. 943.</v>
          </cell>
          <cell r="S5838" t="str">
            <v>вкл в п. 943.</v>
          </cell>
        </row>
        <row r="5839">
          <cell r="H5839" t="str">
            <v>вкл в п. 943.</v>
          </cell>
          <cell r="J5839" t="str">
            <v>вкл в п. 943.</v>
          </cell>
          <cell r="M5839" t="str">
            <v>вкл в п. 943.</v>
          </cell>
          <cell r="P5839" t="str">
            <v>вкл в п. 943.</v>
          </cell>
          <cell r="S5839" t="str">
            <v>вкл в п. 943.</v>
          </cell>
        </row>
        <row r="5840">
          <cell r="H5840" t="str">
            <v>вкл в п. 943.</v>
          </cell>
          <cell r="J5840" t="str">
            <v>вкл в п. 943.</v>
          </cell>
          <cell r="M5840" t="str">
            <v>вкл в п. 943.</v>
          </cell>
          <cell r="P5840" t="str">
            <v>вкл в п. 943.</v>
          </cell>
          <cell r="S5840" t="str">
            <v>вкл в п. 943.</v>
          </cell>
        </row>
        <row r="5841">
          <cell r="H5841" t="str">
            <v>вкл в п. 943.</v>
          </cell>
          <cell r="J5841" t="str">
            <v>вкл в п. 943.</v>
          </cell>
          <cell r="M5841" t="str">
            <v>вкл в п. 943.</v>
          </cell>
          <cell r="P5841" t="str">
            <v>вкл в п. 943.</v>
          </cell>
          <cell r="S5841" t="str">
            <v>вкл в п. 943.</v>
          </cell>
        </row>
        <row r="5842">
          <cell r="H5842" t="str">
            <v>вкл в п. 943.</v>
          </cell>
          <cell r="J5842" t="str">
            <v>вкл в п. 943.</v>
          </cell>
          <cell r="M5842" t="str">
            <v>вкл в п. 943.</v>
          </cell>
          <cell r="P5842" t="str">
            <v>вкл в п. 943.</v>
          </cell>
          <cell r="S5842" t="str">
            <v>вкл в п. 943.</v>
          </cell>
        </row>
        <row r="5843">
          <cell r="H5843" t="str">
            <v>вкл в п. 943.</v>
          </cell>
          <cell r="J5843" t="str">
            <v>вкл в п. 943.</v>
          </cell>
          <cell r="M5843" t="str">
            <v>вкл в п. 943.</v>
          </cell>
          <cell r="P5843" t="str">
            <v>вкл в п. 943.</v>
          </cell>
          <cell r="S5843" t="str">
            <v>вкл в п. 943.</v>
          </cell>
        </row>
        <row r="5844">
          <cell r="H5844" t="str">
            <v>вкл в п. 943.</v>
          </cell>
          <cell r="J5844" t="str">
            <v>вкл в п. 943.</v>
          </cell>
          <cell r="M5844" t="str">
            <v>вкл в п. 943.</v>
          </cell>
          <cell r="P5844" t="str">
            <v>вкл в п. 943.</v>
          </cell>
          <cell r="S5844" t="str">
            <v>вкл в п. 943.</v>
          </cell>
        </row>
        <row r="5845">
          <cell r="H5845" t="str">
            <v>вкл в п. 943.</v>
          </cell>
          <cell r="J5845" t="str">
            <v>вкл в п. 943.</v>
          </cell>
          <cell r="M5845" t="str">
            <v>вкл в п. 943.</v>
          </cell>
          <cell r="P5845" t="str">
            <v>вкл в п. 943.</v>
          </cell>
          <cell r="S5845" t="str">
            <v>вкл в п. 943.</v>
          </cell>
        </row>
        <row r="5846">
          <cell r="H5846" t="str">
            <v>вкл в п. 943.</v>
          </cell>
          <cell r="J5846" t="str">
            <v>вкл в п. 943.</v>
          </cell>
          <cell r="M5846" t="str">
            <v>вкл в п. 943.</v>
          </cell>
          <cell r="P5846" t="str">
            <v>вкл в п. 943.</v>
          </cell>
          <cell r="S5846" t="str">
            <v>вкл в п. 943.</v>
          </cell>
          <cell r="V5846" t="str">
            <v>Насосы</v>
          </cell>
        </row>
        <row r="5847">
          <cell r="H5847" t="str">
            <v>вкл в п. 943.</v>
          </cell>
          <cell r="J5847" t="str">
            <v>вкл в п. 943.</v>
          </cell>
          <cell r="M5847" t="str">
            <v>вкл в п. 943.</v>
          </cell>
          <cell r="P5847" t="str">
            <v>вкл в п. 943.</v>
          </cell>
          <cell r="S5847" t="str">
            <v>вкл в п. 943.</v>
          </cell>
        </row>
        <row r="5848">
          <cell r="H5848" t="str">
            <v>вкл в п. 943.</v>
          </cell>
          <cell r="J5848" t="str">
            <v>вкл в п. 943.</v>
          </cell>
          <cell r="M5848" t="str">
            <v>вкл в п. 943.</v>
          </cell>
          <cell r="P5848" t="str">
            <v>вкл в п. 943.</v>
          </cell>
          <cell r="S5848" t="str">
            <v>вкл в п. 943.</v>
          </cell>
        </row>
        <row r="5849">
          <cell r="H5849" t="str">
            <v>вкл в п. 943.</v>
          </cell>
          <cell r="J5849" t="str">
            <v>вкл в п. 943.</v>
          </cell>
          <cell r="M5849" t="str">
            <v>вкл в п. 943.</v>
          </cell>
          <cell r="P5849" t="str">
            <v>вкл в п. 943.</v>
          </cell>
          <cell r="S5849" t="str">
            <v>вкл в п. 943.</v>
          </cell>
        </row>
        <row r="5850">
          <cell r="H5850" t="str">
            <v>вкл в п. 943.</v>
          </cell>
          <cell r="J5850" t="str">
            <v>вкл в п. 943.</v>
          </cell>
          <cell r="M5850" t="str">
            <v>вкл в п. 943.</v>
          </cell>
          <cell r="P5850" t="str">
            <v>вкл в п. 943.</v>
          </cell>
          <cell r="S5850" t="str">
            <v>вкл в п. 943.</v>
          </cell>
        </row>
        <row r="5851">
          <cell r="H5851" t="str">
            <v>вкл в п. 943.</v>
          </cell>
          <cell r="J5851" t="str">
            <v>вкл в п. 943.</v>
          </cell>
          <cell r="M5851" t="str">
            <v>вкл в п. 943.</v>
          </cell>
          <cell r="P5851" t="str">
            <v>вкл в п. 943.</v>
          </cell>
          <cell r="S5851" t="str">
            <v>вкл в п. 943.</v>
          </cell>
        </row>
        <row r="5852">
          <cell r="H5852" t="str">
            <v>вкл в п. 943.</v>
          </cell>
          <cell r="J5852" t="str">
            <v>вкл в п. 943.</v>
          </cell>
          <cell r="M5852" t="str">
            <v>вкл в п. 943.</v>
          </cell>
          <cell r="P5852" t="str">
            <v>вкл в п. 943.</v>
          </cell>
          <cell r="S5852" t="str">
            <v>вкл в п. 943.</v>
          </cell>
        </row>
        <row r="5853">
          <cell r="H5853" t="str">
            <v>вкл в п. 943.</v>
          </cell>
          <cell r="J5853" t="str">
            <v>вкл в п. 943.</v>
          </cell>
          <cell r="M5853" t="str">
            <v>вкл в п. 943.</v>
          </cell>
          <cell r="P5853" t="str">
            <v>вкл в п. 943.</v>
          </cell>
          <cell r="S5853" t="str">
            <v>вкл в п. 943.</v>
          </cell>
        </row>
        <row r="5854">
          <cell r="H5854" t="str">
            <v>вкл в п. 943.</v>
          </cell>
          <cell r="J5854" t="str">
            <v>вкл в п. 943.</v>
          </cell>
          <cell r="M5854" t="str">
            <v>вкл в п. 943.</v>
          </cell>
          <cell r="P5854" t="str">
            <v>вкл в п. 943.</v>
          </cell>
          <cell r="S5854" t="str">
            <v>вкл в п. 943.</v>
          </cell>
        </row>
        <row r="5855">
          <cell r="H5855" t="str">
            <v>вкл в п. 943.</v>
          </cell>
          <cell r="J5855" t="str">
            <v>вкл в п. 943.</v>
          </cell>
          <cell r="M5855" t="str">
            <v>вкл в п. 943.</v>
          </cell>
          <cell r="P5855" t="str">
            <v>вкл в п. 943.</v>
          </cell>
          <cell r="S5855" t="str">
            <v>вкл в п. 943.</v>
          </cell>
        </row>
        <row r="5856">
          <cell r="H5856" t="str">
            <v>вкл в п. 943.</v>
          </cell>
          <cell r="J5856" t="str">
            <v>вкл в п. 943.</v>
          </cell>
          <cell r="M5856" t="str">
            <v>вкл в п. 943.</v>
          </cell>
          <cell r="P5856" t="str">
            <v>вкл в п. 943.</v>
          </cell>
          <cell r="S5856" t="str">
            <v>вкл в п. 943.</v>
          </cell>
        </row>
        <row r="5857">
          <cell r="H5857" t="str">
            <v>вкл в п. 943.</v>
          </cell>
          <cell r="J5857" t="str">
            <v>вкл в п. 943.</v>
          </cell>
          <cell r="M5857" t="str">
            <v>вкл в п. 943.</v>
          </cell>
          <cell r="P5857" t="str">
            <v>вкл в п. 943.</v>
          </cell>
          <cell r="S5857" t="str">
            <v>вкл в п. 943.</v>
          </cell>
        </row>
        <row r="5858">
          <cell r="H5858" t="str">
            <v>вкл в п. 943.</v>
          </cell>
          <cell r="J5858" t="str">
            <v>вкл в п. 943.</v>
          </cell>
          <cell r="M5858" t="str">
            <v>вкл в п. 943.</v>
          </cell>
          <cell r="P5858" t="str">
            <v>вкл в п. 943.</v>
          </cell>
          <cell r="S5858" t="str">
            <v>вкл в п. 943.</v>
          </cell>
        </row>
        <row r="5859">
          <cell r="H5859" t="str">
            <v>вкл в п. 943.</v>
          </cell>
          <cell r="J5859" t="str">
            <v>вкл в п. 943.</v>
          </cell>
          <cell r="M5859" t="str">
            <v>вкл в п. 943.</v>
          </cell>
          <cell r="P5859" t="str">
            <v>вкл в п. 943.</v>
          </cell>
          <cell r="S5859" t="str">
            <v>вкл в п. 943.</v>
          </cell>
        </row>
        <row r="5860">
          <cell r="H5860" t="str">
            <v>вкл в п. 943.</v>
          </cell>
          <cell r="J5860" t="str">
            <v>вкл в п. 943.</v>
          </cell>
          <cell r="M5860" t="str">
            <v>вкл в п. 943.</v>
          </cell>
          <cell r="P5860" t="str">
            <v>вкл в п. 943.</v>
          </cell>
          <cell r="S5860" t="str">
            <v>вкл в п. 943.</v>
          </cell>
        </row>
        <row r="5861">
          <cell r="H5861" t="str">
            <v>вкл в п. 943.</v>
          </cell>
          <cell r="J5861" t="str">
            <v>вкл в п. 943.</v>
          </cell>
          <cell r="M5861" t="str">
            <v>вкл в п. 943.</v>
          </cell>
          <cell r="P5861" t="str">
            <v>вкл в п. 943.</v>
          </cell>
          <cell r="S5861" t="str">
            <v>вкл в п. 943.</v>
          </cell>
        </row>
        <row r="5862">
          <cell r="H5862" t="str">
            <v>вкл в п. 943.</v>
          </cell>
          <cell r="J5862" t="str">
            <v>вкл в п. 943.</v>
          </cell>
          <cell r="M5862" t="str">
            <v>вкл в п. 943.</v>
          </cell>
          <cell r="P5862" t="str">
            <v>вкл в п. 943.</v>
          </cell>
          <cell r="S5862" t="str">
            <v>вкл в п. 943.</v>
          </cell>
        </row>
        <row r="5863">
          <cell r="H5863" t="str">
            <v>вкл в п. 943.</v>
          </cell>
          <cell r="J5863" t="str">
            <v>вкл в п. 943.</v>
          </cell>
          <cell r="M5863" t="str">
            <v>вкл в п. 943.</v>
          </cell>
          <cell r="P5863" t="str">
            <v>вкл в п. 943.</v>
          </cell>
          <cell r="S5863" t="str">
            <v>вкл в п. 943.</v>
          </cell>
        </row>
        <row r="5864">
          <cell r="H5864">
            <v>6112074.4040688882</v>
          </cell>
          <cell r="J5864">
            <v>6112074.4040688882</v>
          </cell>
          <cell r="M5864">
            <v>6112074.4040688882</v>
          </cell>
          <cell r="P5864">
            <v>6112074.4040688882</v>
          </cell>
          <cell r="S5864">
            <v>6112074.4040688882</v>
          </cell>
          <cell r="V5864" t="str">
            <v>Прочие</v>
          </cell>
        </row>
        <row r="5865">
          <cell r="H5865" t="str">
            <v>вкл в п. 5858.</v>
          </cell>
          <cell r="J5865" t="str">
            <v>вкл в п. 5858.</v>
          </cell>
          <cell r="M5865" t="str">
            <v>вкл в п. 5858.</v>
          </cell>
          <cell r="P5865" t="str">
            <v>вкл в п. 5858.</v>
          </cell>
          <cell r="S5865" t="str">
            <v>вкл в п. 5858.</v>
          </cell>
        </row>
        <row r="5866">
          <cell r="H5866" t="str">
            <v>вкл в п. 5858.</v>
          </cell>
          <cell r="J5866" t="str">
            <v>вкл в п. 5858.</v>
          </cell>
          <cell r="M5866" t="str">
            <v>вкл в п. 5858.</v>
          </cell>
          <cell r="P5866" t="str">
            <v>вкл в п. 5858.</v>
          </cell>
          <cell r="S5866" t="str">
            <v>вкл в п. 5858.</v>
          </cell>
        </row>
        <row r="5867">
          <cell r="H5867" t="str">
            <v>вкл в п. 5858.</v>
          </cell>
          <cell r="J5867" t="str">
            <v>вкл в п. 5858.</v>
          </cell>
          <cell r="M5867" t="str">
            <v>вкл в п. 5858.</v>
          </cell>
          <cell r="P5867" t="str">
            <v>вкл в п. 5858.</v>
          </cell>
          <cell r="S5867" t="str">
            <v>вкл в п. 5858.</v>
          </cell>
        </row>
        <row r="5868">
          <cell r="H5868" t="str">
            <v>вкл в п. 5858.</v>
          </cell>
          <cell r="J5868" t="str">
            <v>вкл в п. 5858.</v>
          </cell>
          <cell r="M5868" t="str">
            <v>вкл в п. 5858.</v>
          </cell>
          <cell r="P5868" t="str">
            <v>вкл в п. 5858.</v>
          </cell>
          <cell r="S5868" t="str">
            <v>вкл в п. 5858.</v>
          </cell>
        </row>
        <row r="5869">
          <cell r="H5869" t="str">
            <v>вкл в п. 5858.</v>
          </cell>
          <cell r="J5869" t="str">
            <v>вкл в п. 5858.</v>
          </cell>
          <cell r="M5869" t="str">
            <v>вкл в п. 5858.</v>
          </cell>
          <cell r="P5869" t="str">
            <v>вкл в п. 5858.</v>
          </cell>
          <cell r="S5869" t="str">
            <v>вкл в п. 5858.</v>
          </cell>
        </row>
        <row r="5870">
          <cell r="H5870" t="str">
            <v>вкл в п. 5858.</v>
          </cell>
          <cell r="J5870" t="str">
            <v>вкл в п. 5858.</v>
          </cell>
          <cell r="M5870" t="str">
            <v>вкл в п. 5858.</v>
          </cell>
          <cell r="P5870" t="str">
            <v>вкл в п. 5858.</v>
          </cell>
          <cell r="S5870" t="str">
            <v>вкл в п. 5858.</v>
          </cell>
        </row>
        <row r="5871">
          <cell r="H5871" t="str">
            <v>вкл в п. 5858.</v>
          </cell>
          <cell r="J5871" t="str">
            <v>вкл в п. 5858.</v>
          </cell>
          <cell r="M5871" t="str">
            <v>вкл в п. 5858.</v>
          </cell>
          <cell r="P5871" t="str">
            <v>вкл в п. 5858.</v>
          </cell>
          <cell r="S5871" t="str">
            <v>вкл в п. 5858.</v>
          </cell>
          <cell r="V5871" t="str">
            <v>КИПиА</v>
          </cell>
        </row>
        <row r="5872">
          <cell r="H5872" t="str">
            <v>вкл в п. 5858.</v>
          </cell>
          <cell r="J5872" t="str">
            <v>вкл в п. 5858.</v>
          </cell>
          <cell r="M5872" t="str">
            <v>вкл в п. 5858.</v>
          </cell>
          <cell r="P5872" t="str">
            <v>вкл в п. 5858.</v>
          </cell>
          <cell r="S5872" t="str">
            <v>вкл в п. 5858.</v>
          </cell>
        </row>
        <row r="5873">
          <cell r="H5873" t="str">
            <v>вкл в п. 5858.</v>
          </cell>
          <cell r="J5873" t="str">
            <v>вкл в п. 5858.</v>
          </cell>
          <cell r="M5873" t="str">
            <v>вкл в п. 5858.</v>
          </cell>
          <cell r="P5873" t="str">
            <v>вкл в п. 5858.</v>
          </cell>
          <cell r="S5873" t="str">
            <v>вкл в п. 5858.</v>
          </cell>
        </row>
        <row r="5874">
          <cell r="H5874" t="str">
            <v>вкл в п. 5858.</v>
          </cell>
          <cell r="J5874" t="str">
            <v>вкл в п. 5858.</v>
          </cell>
          <cell r="M5874" t="str">
            <v>вкл в п. 5858.</v>
          </cell>
          <cell r="P5874" t="str">
            <v>вкл в п. 5858.</v>
          </cell>
          <cell r="S5874" t="str">
            <v>вкл в п. 5858.</v>
          </cell>
        </row>
        <row r="5875">
          <cell r="H5875" t="str">
            <v>вкл в п. 5858.</v>
          </cell>
          <cell r="J5875" t="str">
            <v>вкл в п. 5858.</v>
          </cell>
          <cell r="M5875" t="str">
            <v>вкл в п. 5858.</v>
          </cell>
          <cell r="P5875" t="str">
            <v>вкл в п. 5858.</v>
          </cell>
          <cell r="S5875" t="str">
            <v>вкл в п. 5858.</v>
          </cell>
        </row>
        <row r="5876">
          <cell r="H5876" t="str">
            <v>вкл в п. 5858.</v>
          </cell>
          <cell r="J5876" t="str">
            <v>вкл в п. 5858.</v>
          </cell>
          <cell r="M5876" t="str">
            <v>вкл в п. 5858.</v>
          </cell>
          <cell r="P5876" t="str">
            <v>вкл в п. 5858.</v>
          </cell>
          <cell r="S5876" t="str">
            <v>вкл в п. 5858.</v>
          </cell>
        </row>
        <row r="5877">
          <cell r="H5877" t="str">
            <v>вкл в п. 5858.</v>
          </cell>
          <cell r="J5877" t="str">
            <v>вкл в п. 5858.</v>
          </cell>
          <cell r="M5877" t="str">
            <v>вкл в п. 5858.</v>
          </cell>
          <cell r="P5877" t="str">
            <v>вкл в п. 5858.</v>
          </cell>
          <cell r="S5877" t="str">
            <v>вкл в п. 5858.</v>
          </cell>
        </row>
        <row r="5878">
          <cell r="H5878" t="str">
            <v>вкл в п. 5858.</v>
          </cell>
          <cell r="J5878" t="str">
            <v>вкл в п. 5858.</v>
          </cell>
          <cell r="M5878" t="str">
            <v>вкл в п. 5858.</v>
          </cell>
          <cell r="P5878" t="str">
            <v>вкл в п. 5858.</v>
          </cell>
          <cell r="S5878" t="str">
            <v>вкл в п. 5858.</v>
          </cell>
        </row>
        <row r="5879">
          <cell r="H5879" t="str">
            <v>вкл в п. 5858.</v>
          </cell>
          <cell r="J5879" t="str">
            <v>вкл в п. 5858.</v>
          </cell>
          <cell r="M5879" t="str">
            <v>вкл в п. 5858.</v>
          </cell>
          <cell r="P5879" t="str">
            <v>вкл в п. 5858.</v>
          </cell>
          <cell r="S5879" t="str">
            <v>вкл в п. 5858.</v>
          </cell>
        </row>
        <row r="5880">
          <cell r="H5880" t="str">
            <v>вкл в п. 5858.</v>
          </cell>
          <cell r="J5880" t="str">
            <v>вкл в п. 5858.</v>
          </cell>
          <cell r="M5880" t="str">
            <v>вкл в п. 5858.</v>
          </cell>
          <cell r="P5880" t="str">
            <v>вкл в п. 5858.</v>
          </cell>
          <cell r="S5880" t="str">
            <v>вкл в п. 5858.</v>
          </cell>
        </row>
        <row r="5881">
          <cell r="H5881" t="str">
            <v>вкл в п. 5858.</v>
          </cell>
          <cell r="J5881" t="str">
            <v>вкл в п. 5858.</v>
          </cell>
          <cell r="M5881" t="str">
            <v>вкл в п. 5858.</v>
          </cell>
          <cell r="P5881" t="str">
            <v>вкл в п. 5858.</v>
          </cell>
          <cell r="S5881" t="str">
            <v>вкл в п. 5858.</v>
          </cell>
        </row>
        <row r="5882">
          <cell r="H5882" t="str">
            <v>вкл в п. 5858.</v>
          </cell>
          <cell r="J5882" t="str">
            <v>вкл в п. 5858.</v>
          </cell>
          <cell r="M5882" t="str">
            <v>вкл в п. 5858.</v>
          </cell>
          <cell r="P5882" t="str">
            <v>вкл в п. 5858.</v>
          </cell>
          <cell r="S5882" t="str">
            <v>вкл в п. 5858.</v>
          </cell>
        </row>
        <row r="5883">
          <cell r="H5883" t="str">
            <v>вкл в п. 5858.</v>
          </cell>
          <cell r="J5883" t="str">
            <v>вкл в п. 5858.</v>
          </cell>
          <cell r="M5883" t="str">
            <v>вкл в п. 5858.</v>
          </cell>
          <cell r="P5883" t="str">
            <v>вкл в п. 5858.</v>
          </cell>
          <cell r="S5883" t="str">
            <v>вкл в п. 5858.</v>
          </cell>
        </row>
        <row r="5884">
          <cell r="H5884" t="str">
            <v>вкл в п. 5858.</v>
          </cell>
          <cell r="J5884" t="str">
            <v>вкл в п. 5858.</v>
          </cell>
          <cell r="M5884" t="str">
            <v>вкл в п. 5858.</v>
          </cell>
          <cell r="P5884" t="str">
            <v>вкл в п. 5858.</v>
          </cell>
          <cell r="S5884" t="str">
            <v>вкл в п. 5858.</v>
          </cell>
        </row>
        <row r="5885">
          <cell r="H5885" t="str">
            <v>вкл в п. 5858.</v>
          </cell>
          <cell r="J5885" t="str">
            <v>вкл в п. 5858.</v>
          </cell>
          <cell r="M5885" t="str">
            <v>вкл в п. 5858.</v>
          </cell>
          <cell r="P5885" t="str">
            <v>вкл в п. 5858.</v>
          </cell>
          <cell r="S5885" t="str">
            <v>вкл в п. 5858.</v>
          </cell>
        </row>
        <row r="5886">
          <cell r="H5886" t="str">
            <v>вкл в п. 5858.</v>
          </cell>
          <cell r="J5886" t="str">
            <v>вкл в п. 5858.</v>
          </cell>
          <cell r="M5886" t="str">
            <v>вкл в п. 5858.</v>
          </cell>
          <cell r="P5886" t="str">
            <v>вкл в п. 5858.</v>
          </cell>
          <cell r="S5886" t="str">
            <v>вкл в п. 5858.</v>
          </cell>
        </row>
        <row r="5887">
          <cell r="H5887" t="str">
            <v>вкл в п. 5858.</v>
          </cell>
          <cell r="J5887" t="str">
            <v>вкл в п. 5858.</v>
          </cell>
          <cell r="M5887" t="str">
            <v>вкл в п. 5858.</v>
          </cell>
          <cell r="P5887" t="str">
            <v>вкл в п. 5858.</v>
          </cell>
          <cell r="S5887" t="str">
            <v>вкл в п. 5858.</v>
          </cell>
        </row>
        <row r="5888">
          <cell r="H5888" t="str">
            <v>вкл в п. 5858.</v>
          </cell>
          <cell r="J5888" t="str">
            <v>вкл в п. 5858.</v>
          </cell>
          <cell r="M5888" t="str">
            <v>вкл в п. 5858.</v>
          </cell>
          <cell r="P5888" t="str">
            <v>вкл в п. 5858.</v>
          </cell>
          <cell r="S5888" t="str">
            <v>вкл в п. 5858.</v>
          </cell>
        </row>
        <row r="5889">
          <cell r="H5889" t="str">
            <v>вкл в п. 5858.</v>
          </cell>
          <cell r="J5889" t="str">
            <v>вкл в п. 5858.</v>
          </cell>
          <cell r="M5889" t="str">
            <v>вкл в п. 5858.</v>
          </cell>
          <cell r="P5889" t="str">
            <v>вкл в п. 5858.</v>
          </cell>
          <cell r="S5889" t="str">
            <v>вкл в п. 5858.</v>
          </cell>
        </row>
        <row r="5890">
          <cell r="H5890" t="str">
            <v>вкл в п. 5858.</v>
          </cell>
          <cell r="J5890" t="str">
            <v>вкл в п. 5858.</v>
          </cell>
          <cell r="M5890" t="str">
            <v>вкл в п. 5858.</v>
          </cell>
          <cell r="P5890" t="str">
            <v>вкл в п. 5858.</v>
          </cell>
          <cell r="S5890" t="str">
            <v>вкл в п. 5858.</v>
          </cell>
        </row>
        <row r="5891">
          <cell r="H5891" t="str">
            <v>вкл в п. 5858.</v>
          </cell>
          <cell r="J5891" t="str">
            <v>вкл в п. 5858.</v>
          </cell>
          <cell r="M5891" t="str">
            <v>вкл в п. 5858.</v>
          </cell>
          <cell r="P5891" t="str">
            <v>вкл в п. 5858.</v>
          </cell>
          <cell r="S5891" t="str">
            <v>вкл в п. 5858.</v>
          </cell>
        </row>
        <row r="5892">
          <cell r="H5892" t="str">
            <v>вкл в п. 5858.</v>
          </cell>
          <cell r="J5892" t="str">
            <v>вкл в п. 5858.</v>
          </cell>
          <cell r="M5892" t="str">
            <v>вкл в п. 5858.</v>
          </cell>
          <cell r="P5892" t="str">
            <v>вкл в п. 5858.</v>
          </cell>
          <cell r="S5892" t="str">
            <v>вкл в п. 5858.</v>
          </cell>
        </row>
        <row r="5893">
          <cell r="H5893" t="str">
            <v>вкл в п. 5858.</v>
          </cell>
          <cell r="J5893" t="str">
            <v>вкл в п. 5858.</v>
          </cell>
          <cell r="M5893" t="str">
            <v>вкл в п. 5858.</v>
          </cell>
          <cell r="P5893" t="str">
            <v>вкл в п. 5858.</v>
          </cell>
          <cell r="S5893" t="str">
            <v>вкл в п. 5858.</v>
          </cell>
        </row>
        <row r="5894">
          <cell r="H5894" t="str">
            <v>вкл в п. 5858.</v>
          </cell>
          <cell r="J5894" t="str">
            <v>вкл в п. 5858.</v>
          </cell>
          <cell r="M5894" t="str">
            <v>вкл в п. 5858.</v>
          </cell>
          <cell r="P5894" t="str">
            <v>вкл в п. 5858.</v>
          </cell>
          <cell r="S5894" t="str">
            <v>вкл в п. 5858.</v>
          </cell>
        </row>
        <row r="5895">
          <cell r="H5895" t="str">
            <v>вкл в п. 5858.</v>
          </cell>
          <cell r="J5895" t="str">
            <v>вкл в п. 5858.</v>
          </cell>
          <cell r="M5895" t="str">
            <v>вкл в п. 5858.</v>
          </cell>
          <cell r="P5895" t="str">
            <v>вкл в п. 5858.</v>
          </cell>
          <cell r="S5895" t="str">
            <v>вкл в п. 5858.</v>
          </cell>
        </row>
        <row r="5896">
          <cell r="H5896" t="str">
            <v>вкл в п. 5858.</v>
          </cell>
          <cell r="J5896" t="str">
            <v>вкл в п. 5858.</v>
          </cell>
          <cell r="M5896" t="str">
            <v>вкл в п. 5858.</v>
          </cell>
          <cell r="P5896" t="str">
            <v>вкл в п. 5858.</v>
          </cell>
          <cell r="S5896" t="str">
            <v>вкл в п. 5858.</v>
          </cell>
        </row>
        <row r="5897">
          <cell r="H5897" t="str">
            <v>вкл в п. 5858.</v>
          </cell>
          <cell r="J5897" t="str">
            <v>вкл в п. 5858.</v>
          </cell>
          <cell r="M5897" t="str">
            <v>вкл в п. 5858.</v>
          </cell>
          <cell r="P5897" t="str">
            <v>вкл в п. 5858.</v>
          </cell>
          <cell r="S5897" t="str">
            <v>вкл в п. 5858.</v>
          </cell>
        </row>
        <row r="5898">
          <cell r="H5898" t="str">
            <v>вкл в п. 5858.</v>
          </cell>
          <cell r="J5898" t="str">
            <v>вкл в п. 5858.</v>
          </cell>
          <cell r="M5898" t="str">
            <v>вкл в п. 5858.</v>
          </cell>
          <cell r="P5898" t="str">
            <v>вкл в п. 5858.</v>
          </cell>
          <cell r="S5898" t="str">
            <v>вкл в п. 5858.</v>
          </cell>
        </row>
        <row r="5899">
          <cell r="H5899" t="str">
            <v>вкл в п. 5858.</v>
          </cell>
          <cell r="J5899" t="str">
            <v>вкл в п. 5858.</v>
          </cell>
          <cell r="M5899" t="str">
            <v>вкл в п. 5858.</v>
          </cell>
          <cell r="P5899" t="str">
            <v>вкл в п. 5858.</v>
          </cell>
          <cell r="S5899" t="str">
            <v>вкл в п. 5858.</v>
          </cell>
        </row>
        <row r="5900">
          <cell r="H5900" t="str">
            <v>вкл в п. 5858.</v>
          </cell>
          <cell r="J5900" t="str">
            <v>вкл в п. 5858.</v>
          </cell>
          <cell r="M5900" t="str">
            <v>вкл в п. 5858.</v>
          </cell>
          <cell r="P5900" t="str">
            <v>вкл в п. 5858.</v>
          </cell>
          <cell r="S5900" t="str">
            <v>вкл в п. 5858.</v>
          </cell>
        </row>
        <row r="5901">
          <cell r="H5901" t="str">
            <v>вкл в п. 5858.</v>
          </cell>
          <cell r="J5901" t="str">
            <v>вкл в п. 5858.</v>
          </cell>
          <cell r="M5901" t="str">
            <v>вкл в п. 5858.</v>
          </cell>
          <cell r="P5901" t="str">
            <v>вкл в п. 5858.</v>
          </cell>
          <cell r="S5901" t="str">
            <v>вкл в п. 5858.</v>
          </cell>
        </row>
        <row r="5902">
          <cell r="H5902" t="str">
            <v>вкл в п. 5858.</v>
          </cell>
          <cell r="J5902" t="str">
            <v>вкл в п. 5858.</v>
          </cell>
          <cell r="M5902" t="str">
            <v>вкл в п. 5858.</v>
          </cell>
          <cell r="P5902" t="str">
            <v>вкл в п. 5858.</v>
          </cell>
          <cell r="S5902" t="str">
            <v>вкл в п. 5858.</v>
          </cell>
        </row>
        <row r="5903">
          <cell r="H5903" t="str">
            <v>вкл в п. 5858.</v>
          </cell>
          <cell r="J5903" t="str">
            <v>вкл в п. 5858.</v>
          </cell>
          <cell r="M5903" t="str">
            <v>вкл в п. 5858.</v>
          </cell>
          <cell r="P5903" t="str">
            <v>вкл в п. 5858.</v>
          </cell>
          <cell r="S5903" t="str">
            <v>вкл в п. 5858.</v>
          </cell>
        </row>
        <row r="5904">
          <cell r="H5904" t="str">
            <v>вкл в п. 5858.</v>
          </cell>
          <cell r="J5904" t="str">
            <v>вкл в п. 5858.</v>
          </cell>
          <cell r="M5904" t="str">
            <v>вкл в п. 5858.</v>
          </cell>
          <cell r="P5904" t="str">
            <v>вкл в п. 5858.</v>
          </cell>
          <cell r="S5904" t="str">
            <v>вкл в п. 5858.</v>
          </cell>
        </row>
        <row r="5905">
          <cell r="H5905" t="str">
            <v>вкл в п. 5858.</v>
          </cell>
          <cell r="J5905" t="str">
            <v>вкл в п. 5858.</v>
          </cell>
          <cell r="M5905" t="str">
            <v>вкл в п. 5858.</v>
          </cell>
          <cell r="P5905" t="str">
            <v>вкл в п. 5858.</v>
          </cell>
          <cell r="S5905" t="str">
            <v>вкл в п. 5858.</v>
          </cell>
        </row>
        <row r="5906">
          <cell r="H5906" t="str">
            <v>вкл в п. 5858.</v>
          </cell>
          <cell r="J5906" t="str">
            <v>вкл в п. 5858.</v>
          </cell>
          <cell r="M5906" t="str">
            <v>вкл в п. 5858.</v>
          </cell>
          <cell r="P5906" t="str">
            <v>вкл в п. 5858.</v>
          </cell>
          <cell r="S5906" t="str">
            <v>вкл в п. 5858.</v>
          </cell>
        </row>
        <row r="5907">
          <cell r="H5907" t="str">
            <v>вкл в п. 5858.</v>
          </cell>
          <cell r="J5907" t="str">
            <v>вкл в п. 5858.</v>
          </cell>
          <cell r="M5907" t="str">
            <v>вкл в п. 5858.</v>
          </cell>
          <cell r="P5907" t="str">
            <v>вкл в п. 5858.</v>
          </cell>
          <cell r="S5907" t="str">
            <v>вкл в п. 5858.</v>
          </cell>
        </row>
        <row r="5908">
          <cell r="H5908" t="str">
            <v>вкл в п. 5858.</v>
          </cell>
          <cell r="J5908" t="str">
            <v>вкл в п. 5858.</v>
          </cell>
          <cell r="M5908" t="str">
            <v>вкл в п. 5858.</v>
          </cell>
          <cell r="P5908" t="str">
            <v>вкл в п. 5858.</v>
          </cell>
          <cell r="S5908" t="str">
            <v>вкл в п. 5858.</v>
          </cell>
        </row>
        <row r="5909">
          <cell r="H5909" t="str">
            <v>вкл в п. 5858.</v>
          </cell>
          <cell r="J5909" t="str">
            <v>вкл в п. 5858.</v>
          </cell>
          <cell r="M5909" t="str">
            <v>вкл в п. 5858.</v>
          </cell>
          <cell r="P5909" t="str">
            <v>вкл в п. 5858.</v>
          </cell>
          <cell r="S5909" t="str">
            <v>вкл в п. 5858.</v>
          </cell>
        </row>
        <row r="5910">
          <cell r="H5910" t="str">
            <v>вкл в п. 5858.</v>
          </cell>
          <cell r="J5910" t="str">
            <v>вкл в п. 5858.</v>
          </cell>
          <cell r="M5910" t="str">
            <v>вкл в п. 5858.</v>
          </cell>
          <cell r="P5910" t="str">
            <v>вкл в п. 5858.</v>
          </cell>
          <cell r="S5910" t="str">
            <v>вкл в п. 5858.</v>
          </cell>
        </row>
        <row r="5911">
          <cell r="H5911" t="str">
            <v>вкл в п. 5858.</v>
          </cell>
          <cell r="J5911" t="str">
            <v>вкл в п. 5858.</v>
          </cell>
          <cell r="M5911" t="str">
            <v>вкл в п. 5858.</v>
          </cell>
          <cell r="P5911" t="str">
            <v>вкл в п. 5858.</v>
          </cell>
          <cell r="S5911" t="str">
            <v>вкл в п. 5858.</v>
          </cell>
        </row>
        <row r="5912">
          <cell r="H5912" t="str">
            <v>вкл в п. 5858.</v>
          </cell>
          <cell r="J5912" t="str">
            <v>вкл в п. 5858.</v>
          </cell>
          <cell r="M5912" t="str">
            <v>вкл в п. 5858.</v>
          </cell>
          <cell r="P5912" t="str">
            <v>вкл в п. 5858.</v>
          </cell>
          <cell r="S5912" t="str">
            <v>вкл в п. 5858.</v>
          </cell>
        </row>
        <row r="5913">
          <cell r="H5913" t="str">
            <v>вкл в п. 5858.</v>
          </cell>
          <cell r="J5913" t="str">
            <v>вкл в п. 5858.</v>
          </cell>
          <cell r="M5913" t="str">
            <v>вкл в п. 5858.</v>
          </cell>
          <cell r="P5913" t="str">
            <v>вкл в п. 5858.</v>
          </cell>
          <cell r="S5913" t="str">
            <v>вкл в п. 5858.</v>
          </cell>
        </row>
        <row r="5914">
          <cell r="H5914" t="str">
            <v>вкл в п. 5858.</v>
          </cell>
          <cell r="J5914" t="str">
            <v>вкл в п. 5858.</v>
          </cell>
          <cell r="M5914" t="str">
            <v>вкл в п. 5858.</v>
          </cell>
          <cell r="P5914" t="str">
            <v>вкл в п. 5858.</v>
          </cell>
          <cell r="S5914" t="str">
            <v>вкл в п. 5858.</v>
          </cell>
        </row>
        <row r="5915">
          <cell r="H5915" t="str">
            <v>вкл в п. 5858.</v>
          </cell>
          <cell r="J5915" t="str">
            <v>вкл в п. 5858.</v>
          </cell>
          <cell r="M5915" t="str">
            <v>вкл в п. 5858.</v>
          </cell>
          <cell r="P5915" t="str">
            <v>вкл в п. 5858.</v>
          </cell>
          <cell r="S5915" t="str">
            <v>вкл в п. 5858.</v>
          </cell>
        </row>
        <row r="5916">
          <cell r="H5916" t="str">
            <v>вкл в п. 5858.</v>
          </cell>
          <cell r="J5916" t="str">
            <v>вкл в п. 5858.</v>
          </cell>
          <cell r="M5916" t="str">
            <v>вкл в п. 5858.</v>
          </cell>
          <cell r="P5916" t="str">
            <v>вкл в п. 5858.</v>
          </cell>
          <cell r="S5916" t="str">
            <v>вкл в п. 5858.</v>
          </cell>
        </row>
        <row r="5917">
          <cell r="H5917" t="str">
            <v>вкл в п. 5858.</v>
          </cell>
          <cell r="J5917" t="str">
            <v>вкл в п. 5858.</v>
          </cell>
          <cell r="M5917" t="str">
            <v>вкл в п. 5858.</v>
          </cell>
          <cell r="P5917" t="str">
            <v>вкл в п. 5858.</v>
          </cell>
          <cell r="S5917" t="str">
            <v>вкл в п. 5858.</v>
          </cell>
        </row>
        <row r="5918">
          <cell r="H5918" t="str">
            <v>вкл в п. 5858.</v>
          </cell>
          <cell r="J5918" t="str">
            <v>вкл в п. 5858.</v>
          </cell>
          <cell r="M5918" t="str">
            <v>вкл в п. 5858.</v>
          </cell>
          <cell r="P5918" t="str">
            <v>вкл в п. 5858.</v>
          </cell>
          <cell r="S5918" t="str">
            <v>вкл в п. 5858.</v>
          </cell>
        </row>
        <row r="5919">
          <cell r="H5919" t="str">
            <v>вкл в п. 5858.</v>
          </cell>
          <cell r="J5919" t="str">
            <v>вкл в п. 5858.</v>
          </cell>
          <cell r="M5919" t="str">
            <v>вкл в п. 5858.</v>
          </cell>
          <cell r="P5919" t="str">
            <v>вкл в п. 5858.</v>
          </cell>
          <cell r="S5919" t="str">
            <v>вкл в п. 5858.</v>
          </cell>
        </row>
        <row r="5920">
          <cell r="H5920" t="str">
            <v>вкл в п. 5858.</v>
          </cell>
          <cell r="J5920" t="str">
            <v>вкл в п. 5858.</v>
          </cell>
          <cell r="M5920" t="str">
            <v>вкл в п. 5858.</v>
          </cell>
          <cell r="P5920" t="str">
            <v>вкл в п. 5858.</v>
          </cell>
          <cell r="S5920" t="str">
            <v>вкл в п. 5858.</v>
          </cell>
          <cell r="V5920" t="str">
            <v>Баки</v>
          </cell>
        </row>
        <row r="5921">
          <cell r="H5921" t="str">
            <v>вкл в п. 5858.</v>
          </cell>
          <cell r="J5921" t="str">
            <v>вкл в п. 5858.</v>
          </cell>
          <cell r="M5921" t="str">
            <v>вкл в п. 5858.</v>
          </cell>
          <cell r="P5921" t="str">
            <v>вкл в п. 5858.</v>
          </cell>
          <cell r="S5921" t="str">
            <v>вкл в п. 5858.</v>
          </cell>
        </row>
        <row r="5922">
          <cell r="H5922" t="str">
            <v>вкл в п. 5858.</v>
          </cell>
          <cell r="J5922" t="str">
            <v>вкл в п. 5858.</v>
          </cell>
          <cell r="M5922" t="str">
            <v>вкл в п. 5858.</v>
          </cell>
          <cell r="P5922" t="str">
            <v>вкл в п. 5858.</v>
          </cell>
          <cell r="S5922" t="str">
            <v>вкл в п. 5858.</v>
          </cell>
          <cell r="V5922" t="str">
            <v>КИПиА</v>
          </cell>
        </row>
        <row r="5923">
          <cell r="H5923" t="str">
            <v>вкл в п. 5858.</v>
          </cell>
          <cell r="J5923" t="str">
            <v>вкл в п. 5858.</v>
          </cell>
          <cell r="M5923" t="str">
            <v>вкл в п. 5858.</v>
          </cell>
          <cell r="P5923" t="str">
            <v>вкл в п. 5858.</v>
          </cell>
          <cell r="S5923" t="str">
            <v>вкл в п. 5858.</v>
          </cell>
        </row>
        <row r="5924">
          <cell r="H5924" t="str">
            <v>вкл в п. 5858.</v>
          </cell>
          <cell r="J5924" t="str">
            <v>вкл в п. 5858.</v>
          </cell>
          <cell r="M5924" t="str">
            <v>вкл в п. 5858.</v>
          </cell>
          <cell r="P5924" t="str">
            <v>вкл в п. 5858.</v>
          </cell>
          <cell r="S5924" t="str">
            <v>вкл в п. 5858.</v>
          </cell>
        </row>
        <row r="5925">
          <cell r="H5925" t="str">
            <v>вкл в п. 5858.</v>
          </cell>
          <cell r="J5925" t="str">
            <v>вкл в п. 5858.</v>
          </cell>
          <cell r="M5925" t="str">
            <v>вкл в п. 5858.</v>
          </cell>
          <cell r="P5925" t="str">
            <v>вкл в п. 5858.</v>
          </cell>
          <cell r="S5925" t="str">
            <v>вкл в п. 5858.</v>
          </cell>
          <cell r="V5925" t="str">
            <v>КИПиА</v>
          </cell>
        </row>
        <row r="5926">
          <cell r="H5926" t="str">
            <v>вкл в п. 5858.</v>
          </cell>
          <cell r="J5926" t="str">
            <v>вкл в п. 5858.</v>
          </cell>
          <cell r="M5926" t="str">
            <v>вкл в п. 5858.</v>
          </cell>
          <cell r="P5926" t="str">
            <v>вкл в п. 5858.</v>
          </cell>
          <cell r="S5926" t="str">
            <v>вкл в п. 5858.</v>
          </cell>
          <cell r="V5926" t="str">
            <v>КИПиА</v>
          </cell>
        </row>
        <row r="5927">
          <cell r="H5927" t="str">
            <v>вкл в п. 5858.</v>
          </cell>
          <cell r="J5927" t="str">
            <v>вкл в п. 5858.</v>
          </cell>
          <cell r="M5927" t="str">
            <v>вкл в п. 5858.</v>
          </cell>
          <cell r="P5927" t="str">
            <v>вкл в п. 5858.</v>
          </cell>
          <cell r="S5927" t="str">
            <v>вкл в п. 5858.</v>
          </cell>
        </row>
        <row r="5928">
          <cell r="H5928" t="str">
            <v>вкл в п. 5858.</v>
          </cell>
          <cell r="J5928" t="str">
            <v>вкл в п. 5858.</v>
          </cell>
          <cell r="M5928" t="str">
            <v>вкл в п. 5858.</v>
          </cell>
          <cell r="P5928" t="str">
            <v>вкл в п. 5858.</v>
          </cell>
          <cell r="S5928" t="str">
            <v>вкл в п. 5858.</v>
          </cell>
        </row>
        <row r="5929">
          <cell r="H5929" t="str">
            <v>вкл в п. 5858.</v>
          </cell>
          <cell r="J5929" t="str">
            <v>вкл в п. 5858.</v>
          </cell>
          <cell r="M5929" t="str">
            <v>вкл в п. 5858.</v>
          </cell>
          <cell r="P5929" t="str">
            <v>вкл в п. 5858.</v>
          </cell>
          <cell r="S5929" t="str">
            <v>вкл в п. 5858.</v>
          </cell>
        </row>
        <row r="5930">
          <cell r="H5930" t="str">
            <v>вкл в п. 5858.</v>
          </cell>
          <cell r="J5930" t="str">
            <v>вкл в п. 5858.</v>
          </cell>
          <cell r="M5930" t="str">
            <v>вкл в п. 5858.</v>
          </cell>
          <cell r="P5930" t="str">
            <v>вкл в п. 5858.</v>
          </cell>
          <cell r="S5930" t="str">
            <v>вкл в п. 5858.</v>
          </cell>
        </row>
        <row r="5931">
          <cell r="H5931" t="str">
            <v>вкл в п. 5858.</v>
          </cell>
          <cell r="J5931" t="str">
            <v>вкл в п. 5858.</v>
          </cell>
          <cell r="M5931" t="str">
            <v>вкл в п. 5858.</v>
          </cell>
          <cell r="P5931" t="str">
            <v>вкл в п. 5858.</v>
          </cell>
          <cell r="S5931" t="str">
            <v>вкл в п. 5858.</v>
          </cell>
        </row>
        <row r="5932">
          <cell r="H5932" t="str">
            <v>вкл в п. 5858.</v>
          </cell>
          <cell r="J5932" t="str">
            <v>вкл в п. 5858.</v>
          </cell>
          <cell r="M5932" t="str">
            <v>вкл в п. 5858.</v>
          </cell>
          <cell r="P5932" t="str">
            <v>вкл в п. 5858.</v>
          </cell>
          <cell r="S5932" t="str">
            <v>вкл в п. 5858.</v>
          </cell>
        </row>
        <row r="5933">
          <cell r="H5933" t="str">
            <v>вкл в п. 5858.</v>
          </cell>
          <cell r="J5933" t="str">
            <v>вкл в п. 5858.</v>
          </cell>
          <cell r="M5933" t="str">
            <v>вкл в п. 5858.</v>
          </cell>
          <cell r="P5933" t="str">
            <v>вкл в п. 5858.</v>
          </cell>
          <cell r="S5933" t="str">
            <v>вкл в п. 5858.</v>
          </cell>
        </row>
        <row r="5934">
          <cell r="H5934" t="str">
            <v>вкл в п. 5858.</v>
          </cell>
          <cell r="J5934" t="str">
            <v>вкл в п. 5858.</v>
          </cell>
          <cell r="M5934" t="str">
            <v>вкл в п. 5858.</v>
          </cell>
          <cell r="P5934" t="str">
            <v>вкл в п. 5858.</v>
          </cell>
          <cell r="S5934" t="str">
            <v>вкл в п. 5858.</v>
          </cell>
        </row>
        <row r="5935">
          <cell r="H5935" t="str">
            <v>вкл в п. 5858.</v>
          </cell>
          <cell r="J5935" t="str">
            <v>вкл в п. 5858.</v>
          </cell>
          <cell r="M5935" t="str">
            <v>вкл в п. 5858.</v>
          </cell>
          <cell r="P5935" t="str">
            <v>вкл в п. 5858.</v>
          </cell>
          <cell r="S5935" t="str">
            <v>вкл в п. 5858.</v>
          </cell>
        </row>
        <row r="5936">
          <cell r="H5936" t="str">
            <v>вкл в п. 5858.</v>
          </cell>
          <cell r="J5936" t="str">
            <v>вкл в п. 5858.</v>
          </cell>
          <cell r="M5936" t="str">
            <v>вкл в п. 5858.</v>
          </cell>
          <cell r="P5936" t="str">
            <v>вкл в п. 5858.</v>
          </cell>
          <cell r="S5936" t="str">
            <v>вкл в п. 5858.</v>
          </cell>
        </row>
        <row r="5937">
          <cell r="H5937" t="str">
            <v>вкл в п. 5858.</v>
          </cell>
          <cell r="J5937" t="str">
            <v>вкл в п. 5858.</v>
          </cell>
          <cell r="M5937" t="str">
            <v>вкл в п. 5858.</v>
          </cell>
          <cell r="P5937" t="str">
            <v>вкл в п. 5858.</v>
          </cell>
          <cell r="S5937" t="str">
            <v>вкл в п. 5858.</v>
          </cell>
        </row>
        <row r="5938">
          <cell r="H5938" t="str">
            <v>вкл в п. 5858.</v>
          </cell>
          <cell r="J5938" t="str">
            <v>вкл в п. 5858.</v>
          </cell>
          <cell r="M5938" t="str">
            <v>вкл в п. 5858.</v>
          </cell>
          <cell r="P5938" t="str">
            <v>вкл в п. 5858.</v>
          </cell>
          <cell r="S5938" t="str">
            <v>вкл в п. 5858.</v>
          </cell>
        </row>
        <row r="5939">
          <cell r="H5939" t="str">
            <v>вкл в п. 5858.</v>
          </cell>
          <cell r="J5939" t="str">
            <v>вкл в п. 5858.</v>
          </cell>
          <cell r="M5939" t="str">
            <v>вкл в п. 5858.</v>
          </cell>
          <cell r="P5939" t="str">
            <v>вкл в п. 5858.</v>
          </cell>
          <cell r="S5939" t="str">
            <v>вкл в п. 5858.</v>
          </cell>
        </row>
        <row r="5940">
          <cell r="H5940" t="str">
            <v>вкл в п. 5858.</v>
          </cell>
          <cell r="J5940" t="str">
            <v>вкл в п. 5858.</v>
          </cell>
          <cell r="M5940" t="str">
            <v>вкл в п. 5858.</v>
          </cell>
          <cell r="P5940" t="str">
            <v>вкл в п. 5858.</v>
          </cell>
          <cell r="S5940" t="str">
            <v>вкл в п. 5858.</v>
          </cell>
        </row>
        <row r="5941">
          <cell r="H5941" t="str">
            <v>вкл в п. 5858.</v>
          </cell>
          <cell r="J5941" t="str">
            <v>вкл в п. 5858.</v>
          </cell>
          <cell r="M5941" t="str">
            <v>вкл в п. 5858.</v>
          </cell>
          <cell r="P5941" t="str">
            <v>вкл в п. 5858.</v>
          </cell>
          <cell r="S5941" t="str">
            <v>вкл в п. 5858.</v>
          </cell>
        </row>
        <row r="5942">
          <cell r="H5942" t="str">
            <v>вкл в п. 5858.</v>
          </cell>
          <cell r="J5942" t="str">
            <v>вкл в п. 5858.</v>
          </cell>
          <cell r="M5942" t="str">
            <v>вкл в п. 5858.</v>
          </cell>
          <cell r="P5942" t="str">
            <v>вкл в п. 5858.</v>
          </cell>
          <cell r="S5942" t="str">
            <v>вкл в п. 5858.</v>
          </cell>
        </row>
        <row r="5943">
          <cell r="H5943" t="str">
            <v>вкл в п. 5858.</v>
          </cell>
          <cell r="J5943" t="str">
            <v>вкл в п. 5858.</v>
          </cell>
          <cell r="M5943" t="str">
            <v>вкл в п. 5858.</v>
          </cell>
          <cell r="P5943" t="str">
            <v>вкл в п. 5858.</v>
          </cell>
          <cell r="S5943" t="str">
            <v>вкл в п. 5858.</v>
          </cell>
        </row>
        <row r="5944">
          <cell r="H5944" t="str">
            <v>вкл в п. 5858.</v>
          </cell>
          <cell r="J5944" t="str">
            <v>вкл в п. 5858.</v>
          </cell>
          <cell r="M5944" t="str">
            <v>вкл в п. 5858.</v>
          </cell>
          <cell r="P5944" t="str">
            <v>вкл в п. 5858.</v>
          </cell>
          <cell r="S5944" t="str">
            <v>вкл в п. 5858.</v>
          </cell>
        </row>
        <row r="5945">
          <cell r="H5945" t="str">
            <v>вкл в п. 5858.</v>
          </cell>
          <cell r="J5945" t="str">
            <v>вкл в п. 5858.</v>
          </cell>
          <cell r="M5945" t="str">
            <v>вкл в п. 5858.</v>
          </cell>
          <cell r="P5945" t="str">
            <v>вкл в п. 5858.</v>
          </cell>
          <cell r="S5945" t="str">
            <v>вкл в п. 5858.</v>
          </cell>
        </row>
        <row r="5946">
          <cell r="H5946" t="str">
            <v>вкл в п. 5858.</v>
          </cell>
          <cell r="J5946" t="str">
            <v>вкл в п. 5858.</v>
          </cell>
          <cell r="M5946" t="str">
            <v>вкл в п. 5858.</v>
          </cell>
          <cell r="P5946" t="str">
            <v>вкл в п. 5858.</v>
          </cell>
          <cell r="S5946" t="str">
            <v>вкл в п. 5858.</v>
          </cell>
        </row>
        <row r="5947">
          <cell r="H5947">
            <v>0</v>
          </cell>
          <cell r="J5947">
            <v>0</v>
          </cell>
          <cell r="M5947">
            <v>0</v>
          </cell>
          <cell r="P5947">
            <v>0</v>
          </cell>
          <cell r="S5947">
            <v>0</v>
          </cell>
        </row>
        <row r="5948">
          <cell r="H5948" t="str">
            <v>вкл в п. 947.</v>
          </cell>
          <cell r="J5948" t="str">
            <v>вкл в п. 947.</v>
          </cell>
          <cell r="M5948" t="str">
            <v>вкл в п. 947.</v>
          </cell>
          <cell r="P5948" t="str">
            <v>вкл в п. 947.</v>
          </cell>
          <cell r="S5948" t="str">
            <v>вкл в п. 947.</v>
          </cell>
        </row>
        <row r="5949">
          <cell r="H5949" t="str">
            <v>вкл в п. 947.</v>
          </cell>
          <cell r="J5949" t="str">
            <v>вкл в п. 947.</v>
          </cell>
          <cell r="M5949" t="str">
            <v>вкл в п. 947.</v>
          </cell>
          <cell r="P5949" t="str">
            <v>вкл в п. 947.</v>
          </cell>
          <cell r="S5949" t="str">
            <v>вкл в п. 947.</v>
          </cell>
        </row>
        <row r="5950">
          <cell r="H5950" t="str">
            <v>вкл в п. 947.</v>
          </cell>
          <cell r="J5950" t="str">
            <v>вкл в п. 947.</v>
          </cell>
          <cell r="M5950" t="str">
            <v>вкл в п. 947.</v>
          </cell>
          <cell r="P5950" t="str">
            <v>вкл в п. 947.</v>
          </cell>
          <cell r="S5950" t="str">
            <v>вкл в п. 947.</v>
          </cell>
        </row>
        <row r="5951">
          <cell r="H5951" t="str">
            <v>вкл в п. 947.</v>
          </cell>
          <cell r="J5951" t="str">
            <v>вкл в п. 947.</v>
          </cell>
          <cell r="M5951" t="str">
            <v>вкл в п. 947.</v>
          </cell>
          <cell r="P5951" t="str">
            <v>вкл в п. 947.</v>
          </cell>
          <cell r="S5951" t="str">
            <v>вкл в п. 947.</v>
          </cell>
        </row>
        <row r="5952">
          <cell r="H5952" t="str">
            <v>вкл в п. 947.</v>
          </cell>
          <cell r="J5952" t="str">
            <v>вкл в п. 947.</v>
          </cell>
          <cell r="M5952" t="str">
            <v>вкл в п. 947.</v>
          </cell>
          <cell r="P5952" t="str">
            <v>вкл в п. 947.</v>
          </cell>
          <cell r="S5952" t="str">
            <v>вкл в п. 947.</v>
          </cell>
        </row>
        <row r="5953">
          <cell r="H5953" t="str">
            <v>вкл в п. 947.</v>
          </cell>
          <cell r="J5953" t="str">
            <v>вкл в п. 947.</v>
          </cell>
          <cell r="M5953" t="str">
            <v>вкл в п. 947.</v>
          </cell>
          <cell r="P5953" t="str">
            <v>вкл в п. 947.</v>
          </cell>
          <cell r="S5953" t="str">
            <v>вкл в п. 947.</v>
          </cell>
        </row>
        <row r="5954">
          <cell r="H5954" t="str">
            <v>вкл в п. 947.</v>
          </cell>
          <cell r="J5954" t="str">
            <v>вкл в п. 947.</v>
          </cell>
          <cell r="M5954" t="str">
            <v>вкл в п. 947.</v>
          </cell>
          <cell r="P5954" t="str">
            <v>вкл в п. 947.</v>
          </cell>
          <cell r="S5954" t="str">
            <v>вкл в п. 947.</v>
          </cell>
        </row>
        <row r="5955">
          <cell r="H5955" t="str">
            <v>вкл в п. 947.</v>
          </cell>
          <cell r="J5955" t="str">
            <v>вкл в п. 947.</v>
          </cell>
          <cell r="M5955" t="str">
            <v>вкл в п. 947.</v>
          </cell>
          <cell r="P5955" t="str">
            <v>вкл в п. 947.</v>
          </cell>
          <cell r="S5955" t="str">
            <v>вкл в п. 947.</v>
          </cell>
        </row>
        <row r="5956">
          <cell r="H5956" t="str">
            <v>вкл в п. 947.</v>
          </cell>
          <cell r="J5956" t="str">
            <v>вкл в п. 947.</v>
          </cell>
          <cell r="M5956" t="str">
            <v>вкл в п. 947.</v>
          </cell>
          <cell r="P5956" t="str">
            <v>вкл в п. 947.</v>
          </cell>
          <cell r="S5956" t="str">
            <v>вкл в п. 947.</v>
          </cell>
        </row>
        <row r="5957">
          <cell r="H5957" t="str">
            <v>вкл в п. 947.</v>
          </cell>
          <cell r="J5957" t="str">
            <v>вкл в п. 947.</v>
          </cell>
          <cell r="M5957" t="str">
            <v>вкл в п. 947.</v>
          </cell>
          <cell r="P5957" t="str">
            <v>вкл в п. 947.</v>
          </cell>
          <cell r="S5957" t="str">
            <v>вкл в п. 947.</v>
          </cell>
        </row>
        <row r="5958">
          <cell r="H5958" t="str">
            <v>вкл в п. 947.</v>
          </cell>
          <cell r="J5958" t="str">
            <v>вкл в п. 947.</v>
          </cell>
          <cell r="M5958" t="str">
            <v>вкл в п. 947.</v>
          </cell>
          <cell r="P5958" t="str">
            <v>вкл в п. 947.</v>
          </cell>
          <cell r="S5958" t="str">
            <v>вкл в п. 947.</v>
          </cell>
        </row>
        <row r="5959">
          <cell r="H5959" t="str">
            <v>вкл в п. 947.</v>
          </cell>
          <cell r="J5959" t="str">
            <v>вкл в п. 947.</v>
          </cell>
          <cell r="M5959" t="str">
            <v>вкл в п. 947.</v>
          </cell>
          <cell r="P5959" t="str">
            <v>вкл в п. 947.</v>
          </cell>
          <cell r="S5959" t="str">
            <v>вкл в п. 947.</v>
          </cell>
        </row>
        <row r="5960">
          <cell r="H5960" t="str">
            <v>вкл в п. 947.</v>
          </cell>
          <cell r="J5960" t="str">
            <v>вкл в п. 947.</v>
          </cell>
          <cell r="M5960" t="str">
            <v>вкл в п. 947.</v>
          </cell>
          <cell r="P5960" t="str">
            <v>вкл в п. 947.</v>
          </cell>
          <cell r="S5960" t="str">
            <v>вкл в п. 947.</v>
          </cell>
        </row>
        <row r="5961">
          <cell r="H5961" t="str">
            <v>вкл в п. 947.</v>
          </cell>
          <cell r="J5961" t="str">
            <v>вкл в п. 947.</v>
          </cell>
          <cell r="M5961" t="str">
            <v>вкл в п. 947.</v>
          </cell>
          <cell r="P5961" t="str">
            <v>вкл в п. 947.</v>
          </cell>
          <cell r="S5961" t="str">
            <v>вкл в п. 947.</v>
          </cell>
        </row>
        <row r="5962">
          <cell r="H5962" t="str">
            <v>вкл в п. 947.</v>
          </cell>
          <cell r="J5962" t="str">
            <v>вкл в п. 947.</v>
          </cell>
          <cell r="M5962" t="str">
            <v>вкл в п. 947.</v>
          </cell>
          <cell r="P5962" t="str">
            <v>вкл в п. 947.</v>
          </cell>
          <cell r="S5962" t="str">
            <v>вкл в п. 947.</v>
          </cell>
        </row>
        <row r="5963">
          <cell r="H5963" t="str">
            <v>вкл в п. 947.</v>
          </cell>
          <cell r="J5963" t="str">
            <v>вкл в п. 947.</v>
          </cell>
          <cell r="M5963" t="str">
            <v>вкл в п. 947.</v>
          </cell>
          <cell r="P5963" t="str">
            <v>вкл в п. 947.</v>
          </cell>
          <cell r="S5963" t="str">
            <v>вкл в п. 947.</v>
          </cell>
        </row>
        <row r="5964">
          <cell r="H5964" t="str">
            <v>вкл в п. 947.</v>
          </cell>
          <cell r="J5964" t="str">
            <v>вкл в п. 947.</v>
          </cell>
          <cell r="M5964" t="str">
            <v>вкл в п. 947.</v>
          </cell>
          <cell r="P5964" t="str">
            <v>вкл в п. 947.</v>
          </cell>
          <cell r="S5964" t="str">
            <v>вкл в п. 947.</v>
          </cell>
        </row>
        <row r="5965">
          <cell r="H5965" t="str">
            <v>вкл в п. 947.</v>
          </cell>
          <cell r="J5965" t="str">
            <v>вкл в п. 947.</v>
          </cell>
          <cell r="M5965" t="str">
            <v>вкл в п. 947.</v>
          </cell>
          <cell r="P5965" t="str">
            <v>вкл в п. 947.</v>
          </cell>
          <cell r="S5965" t="str">
            <v>вкл в п. 947.</v>
          </cell>
        </row>
        <row r="5966">
          <cell r="H5966" t="str">
            <v>вкл в п. 947.</v>
          </cell>
          <cell r="J5966" t="str">
            <v>вкл в п. 947.</v>
          </cell>
          <cell r="M5966" t="str">
            <v>вкл в п. 947.</v>
          </cell>
          <cell r="P5966" t="str">
            <v>вкл в п. 947.</v>
          </cell>
          <cell r="S5966" t="str">
            <v>вкл в п. 947.</v>
          </cell>
        </row>
        <row r="5967">
          <cell r="H5967" t="str">
            <v>вкл в п. 947.</v>
          </cell>
          <cell r="J5967" t="str">
            <v>вкл в п. 947.</v>
          </cell>
          <cell r="M5967" t="str">
            <v>вкл в п. 947.</v>
          </cell>
          <cell r="P5967" t="str">
            <v>вкл в п. 947.</v>
          </cell>
          <cell r="S5967" t="str">
            <v>вкл в п. 947.</v>
          </cell>
        </row>
        <row r="5968">
          <cell r="H5968" t="str">
            <v>вкл в п. 947.</v>
          </cell>
          <cell r="J5968" t="str">
            <v>вкл в п. 947.</v>
          </cell>
          <cell r="M5968" t="str">
            <v>вкл в п. 947.</v>
          </cell>
          <cell r="P5968" t="str">
            <v>вкл в п. 947.</v>
          </cell>
          <cell r="S5968" t="str">
            <v>вкл в п. 947.</v>
          </cell>
        </row>
        <row r="5969">
          <cell r="H5969" t="str">
            <v>вкл в п. 947.</v>
          </cell>
          <cell r="J5969" t="str">
            <v>вкл в п. 947.</v>
          </cell>
          <cell r="M5969" t="str">
            <v>вкл в п. 947.</v>
          </cell>
          <cell r="P5969" t="str">
            <v>вкл в п. 947.</v>
          </cell>
          <cell r="S5969" t="str">
            <v>вкл в п. 947.</v>
          </cell>
        </row>
        <row r="5970">
          <cell r="H5970" t="str">
            <v>вкл в п. 947.</v>
          </cell>
          <cell r="J5970" t="str">
            <v>вкл в п. 947.</v>
          </cell>
          <cell r="M5970" t="str">
            <v>вкл в п. 947.</v>
          </cell>
          <cell r="P5970" t="str">
            <v>вкл в п. 947.</v>
          </cell>
          <cell r="S5970" t="str">
            <v>вкл в п. 947.</v>
          </cell>
        </row>
        <row r="5971">
          <cell r="H5971" t="str">
            <v>вкл в п. 947.</v>
          </cell>
          <cell r="J5971" t="str">
            <v>вкл в п. 947.</v>
          </cell>
          <cell r="M5971" t="str">
            <v>вкл в п. 947.</v>
          </cell>
          <cell r="P5971" t="str">
            <v>вкл в п. 947.</v>
          </cell>
          <cell r="S5971" t="str">
            <v>вкл в п. 947.</v>
          </cell>
        </row>
        <row r="5972">
          <cell r="H5972" t="str">
            <v>вкл в п. 947.</v>
          </cell>
          <cell r="J5972" t="str">
            <v>вкл в п. 947.</v>
          </cell>
          <cell r="M5972" t="str">
            <v>вкл в п. 947.</v>
          </cell>
          <cell r="P5972" t="str">
            <v>вкл в п. 947.</v>
          </cell>
          <cell r="S5972" t="str">
            <v>вкл в п. 947.</v>
          </cell>
        </row>
        <row r="5973">
          <cell r="H5973" t="str">
            <v>вкл в п. 947.</v>
          </cell>
          <cell r="J5973" t="str">
            <v>вкл в п. 947.</v>
          </cell>
          <cell r="M5973" t="str">
            <v>вкл в п. 947.</v>
          </cell>
          <cell r="P5973" t="str">
            <v>вкл в п. 947.</v>
          </cell>
          <cell r="S5973" t="str">
            <v>вкл в п. 947.</v>
          </cell>
        </row>
        <row r="5974">
          <cell r="H5974" t="str">
            <v>вкл в п. 947.</v>
          </cell>
          <cell r="J5974" t="str">
            <v>вкл в п. 947.</v>
          </cell>
          <cell r="M5974" t="str">
            <v>вкл в п. 947.</v>
          </cell>
          <cell r="P5974" t="str">
            <v>вкл в п. 947.</v>
          </cell>
          <cell r="S5974" t="str">
            <v>вкл в п. 947.</v>
          </cell>
        </row>
        <row r="5975">
          <cell r="H5975" t="str">
            <v>вкл в п. 947.</v>
          </cell>
          <cell r="J5975" t="str">
            <v>вкл в п. 947.</v>
          </cell>
          <cell r="M5975" t="str">
            <v>вкл в п. 947.</v>
          </cell>
          <cell r="P5975" t="str">
            <v>вкл в п. 947.</v>
          </cell>
          <cell r="S5975" t="str">
            <v>вкл в п. 947.</v>
          </cell>
        </row>
        <row r="5976">
          <cell r="H5976" t="str">
            <v>вкл в п. 947.</v>
          </cell>
          <cell r="J5976" t="str">
            <v>вкл в п. 947.</v>
          </cell>
          <cell r="M5976" t="str">
            <v>вкл в п. 947.</v>
          </cell>
          <cell r="P5976" t="str">
            <v>вкл в п. 947.</v>
          </cell>
          <cell r="S5976" t="str">
            <v>вкл в п. 947.</v>
          </cell>
        </row>
        <row r="5977">
          <cell r="H5977" t="str">
            <v>вкл в п. 947.</v>
          </cell>
          <cell r="J5977" t="str">
            <v>вкл в п. 947.</v>
          </cell>
          <cell r="M5977" t="str">
            <v>вкл в п. 947.</v>
          </cell>
          <cell r="P5977" t="str">
            <v>вкл в п. 947.</v>
          </cell>
          <cell r="S5977" t="str">
            <v>вкл в п. 947.</v>
          </cell>
        </row>
        <row r="5978">
          <cell r="H5978" t="str">
            <v>вкл в п. 947.</v>
          </cell>
          <cell r="J5978" t="str">
            <v>вкл в п. 947.</v>
          </cell>
          <cell r="M5978" t="str">
            <v>вкл в п. 947.</v>
          </cell>
          <cell r="P5978" t="str">
            <v>вкл в п. 947.</v>
          </cell>
          <cell r="S5978" t="str">
            <v>вкл в п. 947.</v>
          </cell>
        </row>
        <row r="5979">
          <cell r="H5979" t="str">
            <v>вкл в п. 947.</v>
          </cell>
          <cell r="J5979" t="str">
            <v>вкл в п. 947.</v>
          </cell>
          <cell r="M5979" t="str">
            <v>вкл в п. 947.</v>
          </cell>
          <cell r="P5979" t="str">
            <v>вкл в п. 947.</v>
          </cell>
          <cell r="S5979" t="str">
            <v>вкл в п. 947.</v>
          </cell>
        </row>
        <row r="5980">
          <cell r="H5980" t="str">
            <v>вкл в п. 947.</v>
          </cell>
          <cell r="J5980" t="str">
            <v>вкл в п. 947.</v>
          </cell>
          <cell r="M5980" t="str">
            <v>вкл в п. 947.</v>
          </cell>
          <cell r="P5980" t="str">
            <v>вкл в п. 947.</v>
          </cell>
          <cell r="S5980" t="str">
            <v>вкл в п. 947.</v>
          </cell>
        </row>
        <row r="5981">
          <cell r="H5981" t="str">
            <v>вкл в п. 947.</v>
          </cell>
          <cell r="J5981" t="str">
            <v>вкл в п. 947.</v>
          </cell>
          <cell r="M5981" t="str">
            <v>вкл в п. 947.</v>
          </cell>
          <cell r="P5981" t="str">
            <v>вкл в п. 947.</v>
          </cell>
          <cell r="S5981" t="str">
            <v>вкл в п. 947.</v>
          </cell>
        </row>
        <row r="5982">
          <cell r="H5982" t="str">
            <v>вкл в п. 947.</v>
          </cell>
          <cell r="J5982" t="str">
            <v>вкл в п. 947.</v>
          </cell>
          <cell r="M5982" t="str">
            <v>вкл в п. 947.</v>
          </cell>
          <cell r="P5982" t="str">
            <v>вкл в п. 947.</v>
          </cell>
          <cell r="S5982" t="str">
            <v>вкл в п. 947.</v>
          </cell>
        </row>
        <row r="5983">
          <cell r="H5983" t="str">
            <v>вкл в п. 947.</v>
          </cell>
          <cell r="J5983" t="str">
            <v>вкл в п. 947.</v>
          </cell>
          <cell r="M5983" t="str">
            <v>вкл в п. 947.</v>
          </cell>
          <cell r="P5983" t="str">
            <v>вкл в п. 947.</v>
          </cell>
          <cell r="S5983" t="str">
            <v>вкл в п. 947.</v>
          </cell>
        </row>
        <row r="5984">
          <cell r="H5984" t="str">
            <v>вкл в п. 947.</v>
          </cell>
          <cell r="J5984" t="str">
            <v>вкл в п. 947.</v>
          </cell>
          <cell r="M5984" t="str">
            <v>вкл в п. 947.</v>
          </cell>
          <cell r="P5984" t="str">
            <v>вкл в п. 947.</v>
          </cell>
          <cell r="S5984" t="str">
            <v>вкл в п. 947.</v>
          </cell>
        </row>
        <row r="5985">
          <cell r="H5985" t="str">
            <v>вкл в п. 947.</v>
          </cell>
          <cell r="J5985" t="str">
            <v>вкл в п. 947.</v>
          </cell>
          <cell r="M5985" t="str">
            <v>вкл в п. 947.</v>
          </cell>
          <cell r="P5985" t="str">
            <v>вкл в п. 947.</v>
          </cell>
          <cell r="S5985" t="str">
            <v>вкл в п. 947.</v>
          </cell>
        </row>
        <row r="5986">
          <cell r="H5986" t="str">
            <v>вкл в п. 947.</v>
          </cell>
          <cell r="J5986" t="str">
            <v>вкл в п. 947.</v>
          </cell>
          <cell r="M5986" t="str">
            <v>вкл в п. 947.</v>
          </cell>
          <cell r="P5986" t="str">
            <v>вкл в п. 947.</v>
          </cell>
          <cell r="S5986" t="str">
            <v>вкл в п. 947.</v>
          </cell>
        </row>
        <row r="5987">
          <cell r="H5987" t="str">
            <v>вкл в п. 947.</v>
          </cell>
          <cell r="J5987" t="str">
            <v>вкл в п. 947.</v>
          </cell>
          <cell r="M5987" t="str">
            <v>вкл в п. 947.</v>
          </cell>
          <cell r="P5987" t="str">
            <v>вкл в п. 947.</v>
          </cell>
          <cell r="S5987" t="str">
            <v>вкл в п. 947.</v>
          </cell>
        </row>
        <row r="5988">
          <cell r="H5988" t="str">
            <v>вкл в п. 947.</v>
          </cell>
          <cell r="J5988" t="str">
            <v>вкл в п. 947.</v>
          </cell>
          <cell r="M5988" t="str">
            <v>вкл в п. 947.</v>
          </cell>
          <cell r="P5988" t="str">
            <v>вкл в п. 947.</v>
          </cell>
          <cell r="S5988" t="str">
            <v>вкл в п. 947.</v>
          </cell>
        </row>
        <row r="5989">
          <cell r="H5989" t="str">
            <v>вкл в п. 947.</v>
          </cell>
          <cell r="J5989" t="str">
            <v>вкл в п. 947.</v>
          </cell>
          <cell r="M5989" t="str">
            <v>вкл в п. 947.</v>
          </cell>
          <cell r="P5989" t="str">
            <v>вкл в п. 947.</v>
          </cell>
          <cell r="S5989" t="str">
            <v>вкл в п. 947.</v>
          </cell>
        </row>
        <row r="5990">
          <cell r="H5990" t="str">
            <v>вкл в п. 947.</v>
          </cell>
          <cell r="J5990" t="str">
            <v>вкл в п. 947.</v>
          </cell>
          <cell r="M5990" t="str">
            <v>вкл в п. 947.</v>
          </cell>
          <cell r="P5990" t="str">
            <v>вкл в п. 947.</v>
          </cell>
          <cell r="S5990" t="str">
            <v>вкл в п. 947.</v>
          </cell>
        </row>
        <row r="5991">
          <cell r="H5991" t="str">
            <v>вкл в п. 947.</v>
          </cell>
          <cell r="J5991" t="str">
            <v>вкл в п. 947.</v>
          </cell>
          <cell r="M5991" t="str">
            <v>вкл в п. 947.</v>
          </cell>
          <cell r="P5991" t="str">
            <v>вкл в п. 947.</v>
          </cell>
          <cell r="S5991" t="str">
            <v>вкл в п. 947.</v>
          </cell>
        </row>
        <row r="5992">
          <cell r="H5992" t="str">
            <v>вкл в п. 947.</v>
          </cell>
          <cell r="J5992" t="str">
            <v>вкл в п. 947.</v>
          </cell>
          <cell r="M5992" t="str">
            <v>вкл в п. 947.</v>
          </cell>
          <cell r="P5992" t="str">
            <v>вкл в п. 947.</v>
          </cell>
          <cell r="S5992" t="str">
            <v>вкл в п. 947.</v>
          </cell>
        </row>
        <row r="5993">
          <cell r="H5993" t="str">
            <v>вкл в п. 947.</v>
          </cell>
          <cell r="J5993" t="str">
            <v>вкл в п. 947.</v>
          </cell>
          <cell r="M5993" t="str">
            <v>вкл в п. 947.</v>
          </cell>
          <cell r="P5993" t="str">
            <v>вкл в п. 947.</v>
          </cell>
          <cell r="S5993" t="str">
            <v>вкл в п. 947.</v>
          </cell>
        </row>
        <row r="5994">
          <cell r="H5994" t="str">
            <v>вкл в п. 947.</v>
          </cell>
          <cell r="J5994" t="str">
            <v>вкл в п. 947.</v>
          </cell>
          <cell r="M5994" t="str">
            <v>вкл в п. 947.</v>
          </cell>
          <cell r="P5994" t="str">
            <v>вкл в п. 947.</v>
          </cell>
          <cell r="S5994" t="str">
            <v>вкл в п. 947.</v>
          </cell>
        </row>
        <row r="5995">
          <cell r="H5995" t="str">
            <v>вкл в п. 947.</v>
          </cell>
          <cell r="J5995" t="str">
            <v>вкл в п. 947.</v>
          </cell>
          <cell r="M5995" t="str">
            <v>вкл в п. 947.</v>
          </cell>
          <cell r="P5995" t="str">
            <v>вкл в п. 947.</v>
          </cell>
          <cell r="S5995" t="str">
            <v>вкл в п. 947.</v>
          </cell>
        </row>
        <row r="5996">
          <cell r="H5996" t="str">
            <v>вкл в п. 947.</v>
          </cell>
          <cell r="J5996" t="str">
            <v>вкл в п. 947.</v>
          </cell>
          <cell r="M5996" t="str">
            <v>вкл в п. 947.</v>
          </cell>
          <cell r="P5996" t="str">
            <v>вкл в п. 947.</v>
          </cell>
          <cell r="S5996" t="str">
            <v>вкл в п. 947.</v>
          </cell>
        </row>
        <row r="5997">
          <cell r="H5997" t="str">
            <v>вкл в п. 947.</v>
          </cell>
          <cell r="J5997" t="str">
            <v>вкл в п. 947.</v>
          </cell>
          <cell r="M5997" t="str">
            <v>вкл в п. 947.</v>
          </cell>
          <cell r="P5997" t="str">
            <v>вкл в п. 947.</v>
          </cell>
          <cell r="S5997" t="str">
            <v>вкл в п. 947.</v>
          </cell>
        </row>
        <row r="5998">
          <cell r="H5998" t="str">
            <v>вкл в п. 947.</v>
          </cell>
          <cell r="J5998" t="str">
            <v>вкл в п. 947.</v>
          </cell>
          <cell r="M5998" t="str">
            <v>вкл в п. 947.</v>
          </cell>
          <cell r="P5998" t="str">
            <v>вкл в п. 947.</v>
          </cell>
          <cell r="S5998" t="str">
            <v>вкл в п. 947.</v>
          </cell>
        </row>
        <row r="5999">
          <cell r="H5999" t="str">
            <v>вкл в п. 947.</v>
          </cell>
          <cell r="J5999" t="str">
            <v>вкл в п. 947.</v>
          </cell>
          <cell r="M5999" t="str">
            <v>вкл в п. 947.</v>
          </cell>
          <cell r="P5999" t="str">
            <v>вкл в п. 947.</v>
          </cell>
          <cell r="S5999" t="str">
            <v>вкл в п. 947.</v>
          </cell>
        </row>
        <row r="6000">
          <cell r="H6000" t="str">
            <v>вкл в п. 947.</v>
          </cell>
          <cell r="J6000" t="str">
            <v>вкл в п. 947.</v>
          </cell>
          <cell r="M6000" t="str">
            <v>вкл в п. 947.</v>
          </cell>
          <cell r="P6000" t="str">
            <v>вкл в п. 947.</v>
          </cell>
          <cell r="S6000" t="str">
            <v>вкл в п. 947.</v>
          </cell>
        </row>
        <row r="6001">
          <cell r="H6001" t="str">
            <v>вкл в п. 947.</v>
          </cell>
          <cell r="J6001" t="str">
            <v>вкл в п. 947.</v>
          </cell>
          <cell r="M6001" t="str">
            <v>вкл в п. 947.</v>
          </cell>
          <cell r="P6001" t="str">
            <v>вкл в п. 947.</v>
          </cell>
          <cell r="S6001" t="str">
            <v>вкл в п. 947.</v>
          </cell>
        </row>
        <row r="6002">
          <cell r="H6002" t="str">
            <v>вкл в п. 947.</v>
          </cell>
          <cell r="J6002" t="str">
            <v>вкл в п. 947.</v>
          </cell>
          <cell r="M6002" t="str">
            <v>вкл в п. 947.</v>
          </cell>
          <cell r="P6002" t="str">
            <v>вкл в п. 947.</v>
          </cell>
          <cell r="S6002" t="str">
            <v>вкл в п. 947.</v>
          </cell>
        </row>
        <row r="6003">
          <cell r="H6003" t="str">
            <v>вкл в п. 947.</v>
          </cell>
          <cell r="J6003" t="str">
            <v>вкл в п. 947.</v>
          </cell>
          <cell r="M6003" t="str">
            <v>вкл в п. 947.</v>
          </cell>
          <cell r="P6003" t="str">
            <v>вкл в п. 947.</v>
          </cell>
          <cell r="S6003" t="str">
            <v>вкл в п. 947.</v>
          </cell>
        </row>
        <row r="6004">
          <cell r="H6004" t="str">
            <v>вкл в п. 947.</v>
          </cell>
          <cell r="J6004" t="str">
            <v>вкл в п. 947.</v>
          </cell>
          <cell r="M6004" t="str">
            <v>вкл в п. 947.</v>
          </cell>
          <cell r="P6004" t="str">
            <v>вкл в п. 947.</v>
          </cell>
          <cell r="S6004" t="str">
            <v>вкл в п. 947.</v>
          </cell>
        </row>
        <row r="6005">
          <cell r="H6005" t="str">
            <v>вкл в п. 947.</v>
          </cell>
          <cell r="J6005" t="str">
            <v>вкл в п. 947.</v>
          </cell>
          <cell r="M6005" t="str">
            <v>вкл в п. 947.</v>
          </cell>
          <cell r="P6005" t="str">
            <v>вкл в п. 947.</v>
          </cell>
          <cell r="S6005" t="str">
            <v>вкл в п. 947.</v>
          </cell>
        </row>
        <row r="6006">
          <cell r="H6006" t="str">
            <v>вкл в п. 947.</v>
          </cell>
          <cell r="J6006" t="str">
            <v>вкл в п. 947.</v>
          </cell>
          <cell r="M6006" t="str">
            <v>вкл в п. 947.</v>
          </cell>
          <cell r="P6006" t="str">
            <v>вкл в п. 947.</v>
          </cell>
          <cell r="S6006" t="str">
            <v>вкл в п. 947.</v>
          </cell>
        </row>
        <row r="6007">
          <cell r="H6007" t="str">
            <v>вкл в п. 947.</v>
          </cell>
          <cell r="J6007" t="str">
            <v>вкл в п. 947.</v>
          </cell>
          <cell r="M6007" t="str">
            <v>вкл в п. 947.</v>
          </cell>
          <cell r="P6007" t="str">
            <v>вкл в п. 947.</v>
          </cell>
          <cell r="S6007" t="str">
            <v>вкл в п. 947.</v>
          </cell>
        </row>
        <row r="6008">
          <cell r="H6008" t="str">
            <v>вкл в п. 947.</v>
          </cell>
          <cell r="J6008" t="str">
            <v>вкл в п. 947.</v>
          </cell>
          <cell r="M6008" t="str">
            <v>вкл в п. 947.</v>
          </cell>
          <cell r="P6008" t="str">
            <v>вкл в п. 947.</v>
          </cell>
          <cell r="S6008" t="str">
            <v>вкл в п. 947.</v>
          </cell>
        </row>
        <row r="6009">
          <cell r="H6009" t="str">
            <v>вкл в п. 947.</v>
          </cell>
          <cell r="J6009" t="str">
            <v>вкл в п. 947.</v>
          </cell>
          <cell r="M6009" t="str">
            <v>вкл в п. 947.</v>
          </cell>
          <cell r="P6009" t="str">
            <v>вкл в п. 947.</v>
          </cell>
          <cell r="S6009" t="str">
            <v>вкл в п. 947.</v>
          </cell>
        </row>
        <row r="6010">
          <cell r="H6010" t="str">
            <v>вкл в п. 947.</v>
          </cell>
          <cell r="J6010" t="str">
            <v>вкл в п. 947.</v>
          </cell>
          <cell r="M6010" t="str">
            <v>вкл в п. 947.</v>
          </cell>
          <cell r="P6010" t="str">
            <v>вкл в п. 947.</v>
          </cell>
          <cell r="S6010" t="str">
            <v>вкл в п. 947.</v>
          </cell>
        </row>
        <row r="6011">
          <cell r="H6011" t="str">
            <v>вкл в п. 947.</v>
          </cell>
          <cell r="J6011" t="str">
            <v>вкл в п. 947.</v>
          </cell>
          <cell r="M6011" t="str">
            <v>вкл в п. 947.</v>
          </cell>
          <cell r="P6011" t="str">
            <v>вкл в п. 947.</v>
          </cell>
          <cell r="S6011" t="str">
            <v>вкл в п. 947.</v>
          </cell>
        </row>
        <row r="6012">
          <cell r="H6012" t="str">
            <v>вкл в п. 947.</v>
          </cell>
          <cell r="J6012" t="str">
            <v>вкл в п. 947.</v>
          </cell>
          <cell r="M6012" t="str">
            <v>вкл в п. 947.</v>
          </cell>
          <cell r="P6012" t="str">
            <v>вкл в п. 947.</v>
          </cell>
          <cell r="S6012" t="str">
            <v>вкл в п. 947.</v>
          </cell>
        </row>
        <row r="6013">
          <cell r="H6013" t="str">
            <v>вкл в п. 947.</v>
          </cell>
          <cell r="J6013" t="str">
            <v>вкл в п. 947.</v>
          </cell>
          <cell r="M6013" t="str">
            <v>вкл в п. 947.</v>
          </cell>
          <cell r="P6013" t="str">
            <v>вкл в п. 947.</v>
          </cell>
          <cell r="S6013" t="str">
            <v>вкл в п. 947.</v>
          </cell>
        </row>
        <row r="6014">
          <cell r="H6014" t="str">
            <v>вкл в п. 947.</v>
          </cell>
          <cell r="J6014" t="str">
            <v>вкл в п. 947.</v>
          </cell>
          <cell r="M6014" t="str">
            <v>вкл в п. 947.</v>
          </cell>
          <cell r="P6014" t="str">
            <v>вкл в п. 947.</v>
          </cell>
          <cell r="S6014" t="str">
            <v>вкл в п. 947.</v>
          </cell>
        </row>
        <row r="6015">
          <cell r="H6015" t="str">
            <v>вкл в п. 947.</v>
          </cell>
          <cell r="J6015" t="str">
            <v>вкл в п. 947.</v>
          </cell>
          <cell r="M6015" t="str">
            <v>вкл в п. 947.</v>
          </cell>
          <cell r="P6015" t="str">
            <v>вкл в п. 947.</v>
          </cell>
          <cell r="S6015" t="str">
            <v>вкл в п. 947.</v>
          </cell>
          <cell r="V6015" t="str">
            <v>Насосы</v>
          </cell>
        </row>
        <row r="6016">
          <cell r="H6016" t="str">
            <v>вкл в п. 947.</v>
          </cell>
          <cell r="J6016" t="str">
            <v>вкл в п. 947.</v>
          </cell>
          <cell r="M6016" t="str">
            <v>вкл в п. 947.</v>
          </cell>
          <cell r="P6016" t="str">
            <v>вкл в п. 947.</v>
          </cell>
          <cell r="S6016" t="str">
            <v>вкл в п. 947.</v>
          </cell>
        </row>
        <row r="6017">
          <cell r="H6017" t="str">
            <v>вкл в п. 947.</v>
          </cell>
          <cell r="J6017" t="str">
            <v>вкл в п. 947.</v>
          </cell>
          <cell r="M6017" t="str">
            <v>вкл в п. 947.</v>
          </cell>
          <cell r="P6017" t="str">
            <v>вкл в п. 947.</v>
          </cell>
          <cell r="S6017" t="str">
            <v>вкл в п. 947.</v>
          </cell>
        </row>
        <row r="6018">
          <cell r="H6018" t="str">
            <v>вкл в п. 947.</v>
          </cell>
          <cell r="J6018" t="str">
            <v>вкл в п. 947.</v>
          </cell>
          <cell r="M6018" t="str">
            <v>вкл в п. 947.</v>
          </cell>
          <cell r="P6018" t="str">
            <v>вкл в п. 947.</v>
          </cell>
          <cell r="S6018" t="str">
            <v>вкл в п. 947.</v>
          </cell>
        </row>
        <row r="6019">
          <cell r="H6019" t="str">
            <v>вкл в п. 947.</v>
          </cell>
          <cell r="J6019" t="str">
            <v>вкл в п. 947.</v>
          </cell>
          <cell r="M6019" t="str">
            <v>вкл в п. 947.</v>
          </cell>
          <cell r="P6019" t="str">
            <v>вкл в п. 947.</v>
          </cell>
          <cell r="S6019" t="str">
            <v>вкл в п. 947.</v>
          </cell>
        </row>
        <row r="6020">
          <cell r="H6020" t="str">
            <v>вкл в п. 947.</v>
          </cell>
          <cell r="J6020" t="str">
            <v>вкл в п. 947.</v>
          </cell>
          <cell r="M6020" t="str">
            <v>вкл в п. 947.</v>
          </cell>
          <cell r="P6020" t="str">
            <v>вкл в п. 947.</v>
          </cell>
          <cell r="S6020" t="str">
            <v>вкл в п. 947.</v>
          </cell>
        </row>
        <row r="6021">
          <cell r="H6021" t="str">
            <v>вкл в п. 947.</v>
          </cell>
          <cell r="J6021" t="str">
            <v>вкл в п. 947.</v>
          </cell>
          <cell r="M6021" t="str">
            <v>вкл в п. 947.</v>
          </cell>
          <cell r="P6021" t="str">
            <v>вкл в п. 947.</v>
          </cell>
          <cell r="S6021" t="str">
            <v>вкл в п. 947.</v>
          </cell>
        </row>
        <row r="6022">
          <cell r="H6022" t="str">
            <v>вкл в п. 947.</v>
          </cell>
          <cell r="J6022" t="str">
            <v>вкл в п. 947.</v>
          </cell>
          <cell r="M6022" t="str">
            <v>вкл в п. 947.</v>
          </cell>
          <cell r="P6022" t="str">
            <v>вкл в п. 947.</v>
          </cell>
          <cell r="S6022" t="str">
            <v>вкл в п. 947.</v>
          </cell>
        </row>
        <row r="6023">
          <cell r="H6023" t="str">
            <v>вкл в п. 947.</v>
          </cell>
          <cell r="J6023" t="str">
            <v>вкл в п. 947.</v>
          </cell>
          <cell r="M6023" t="str">
            <v>вкл в п. 947.</v>
          </cell>
          <cell r="P6023" t="str">
            <v>вкл в п. 947.</v>
          </cell>
          <cell r="S6023" t="str">
            <v>вкл в п. 947.</v>
          </cell>
        </row>
        <row r="6024">
          <cell r="H6024" t="str">
            <v>вкл в п. 947.</v>
          </cell>
          <cell r="J6024" t="str">
            <v>вкл в п. 947.</v>
          </cell>
          <cell r="M6024" t="str">
            <v>вкл в п. 947.</v>
          </cell>
          <cell r="P6024" t="str">
            <v>вкл в п. 947.</v>
          </cell>
          <cell r="S6024" t="str">
            <v>вкл в п. 947.</v>
          </cell>
        </row>
        <row r="6025">
          <cell r="H6025" t="str">
            <v>вкл в п. 947.</v>
          </cell>
          <cell r="J6025" t="str">
            <v>вкл в п. 947.</v>
          </cell>
          <cell r="M6025" t="str">
            <v>вкл в п. 947.</v>
          </cell>
          <cell r="P6025" t="str">
            <v>вкл в п. 947.</v>
          </cell>
          <cell r="S6025" t="str">
            <v>вкл в п. 947.</v>
          </cell>
        </row>
        <row r="6026">
          <cell r="H6026" t="str">
            <v>вкл в п. 947.</v>
          </cell>
          <cell r="J6026" t="str">
            <v>вкл в п. 947.</v>
          </cell>
          <cell r="M6026" t="str">
            <v>вкл в п. 947.</v>
          </cell>
          <cell r="P6026" t="str">
            <v>вкл в п. 947.</v>
          </cell>
          <cell r="S6026" t="str">
            <v>вкл в п. 947.</v>
          </cell>
        </row>
        <row r="6027">
          <cell r="H6027" t="str">
            <v>вкл в п. 947.</v>
          </cell>
          <cell r="J6027" t="str">
            <v>вкл в п. 947.</v>
          </cell>
          <cell r="M6027" t="str">
            <v>вкл в п. 947.</v>
          </cell>
          <cell r="P6027" t="str">
            <v>вкл в п. 947.</v>
          </cell>
          <cell r="S6027" t="str">
            <v>вкл в п. 947.</v>
          </cell>
        </row>
        <row r="6028">
          <cell r="H6028" t="str">
            <v>вкл в п. 947.</v>
          </cell>
          <cell r="J6028" t="str">
            <v>вкл в п. 947.</v>
          </cell>
          <cell r="M6028" t="str">
            <v>вкл в п. 947.</v>
          </cell>
          <cell r="P6028" t="str">
            <v>вкл в п. 947.</v>
          </cell>
          <cell r="S6028" t="str">
            <v>вкл в п. 947.</v>
          </cell>
        </row>
        <row r="6029">
          <cell r="H6029" t="str">
            <v>вкл в п. 947.</v>
          </cell>
          <cell r="J6029" t="str">
            <v>вкл в п. 947.</v>
          </cell>
          <cell r="M6029" t="str">
            <v>вкл в п. 947.</v>
          </cell>
          <cell r="P6029" t="str">
            <v>вкл в п. 947.</v>
          </cell>
          <cell r="S6029" t="str">
            <v>вкл в п. 947.</v>
          </cell>
        </row>
        <row r="6030">
          <cell r="H6030" t="str">
            <v>вкл в п. 947.</v>
          </cell>
          <cell r="J6030" t="str">
            <v>вкл в п. 947.</v>
          </cell>
          <cell r="M6030" t="str">
            <v>вкл в п. 947.</v>
          </cell>
          <cell r="P6030" t="str">
            <v>вкл в п. 947.</v>
          </cell>
          <cell r="S6030" t="str">
            <v>вкл в п. 947.</v>
          </cell>
        </row>
        <row r="6031">
          <cell r="H6031" t="str">
            <v>вкл в п. 947.</v>
          </cell>
          <cell r="J6031" t="str">
            <v>вкл в п. 947.</v>
          </cell>
          <cell r="M6031" t="str">
            <v>вкл в п. 947.</v>
          </cell>
          <cell r="P6031" t="str">
            <v>вкл в п. 947.</v>
          </cell>
          <cell r="S6031" t="str">
            <v>вкл в п. 947.</v>
          </cell>
        </row>
        <row r="6032">
          <cell r="H6032" t="str">
            <v>вкл в п. 947.</v>
          </cell>
          <cell r="J6032" t="str">
            <v>вкл в п. 947.</v>
          </cell>
          <cell r="M6032" t="str">
            <v>вкл в п. 947.</v>
          </cell>
          <cell r="P6032" t="str">
            <v>вкл в п. 947.</v>
          </cell>
          <cell r="S6032" t="str">
            <v>вкл в п. 947.</v>
          </cell>
        </row>
        <row r="6033">
          <cell r="H6033" t="str">
            <v>вкл в п. 947.</v>
          </cell>
          <cell r="J6033" t="str">
            <v>вкл в п. 947.</v>
          </cell>
          <cell r="M6033" t="str">
            <v>вкл в п. 947.</v>
          </cell>
          <cell r="P6033" t="str">
            <v>вкл в п. 947.</v>
          </cell>
          <cell r="S6033" t="str">
            <v>вкл в п. 947.</v>
          </cell>
        </row>
        <row r="6034">
          <cell r="H6034" t="str">
            <v>вкл в п. 947.</v>
          </cell>
          <cell r="J6034" t="str">
            <v>вкл в п. 947.</v>
          </cell>
          <cell r="M6034" t="str">
            <v>вкл в п. 947.</v>
          </cell>
          <cell r="P6034" t="str">
            <v>вкл в п. 947.</v>
          </cell>
          <cell r="S6034" t="str">
            <v>вкл в п. 947.</v>
          </cell>
        </row>
        <row r="6035">
          <cell r="H6035" t="str">
            <v>вкл в п. 947.</v>
          </cell>
          <cell r="J6035" t="str">
            <v>вкл в п. 947.</v>
          </cell>
          <cell r="M6035" t="str">
            <v>вкл в п. 947.</v>
          </cell>
          <cell r="P6035" t="str">
            <v>вкл в п. 947.</v>
          </cell>
          <cell r="S6035" t="str">
            <v>вкл в п. 947.</v>
          </cell>
        </row>
        <row r="6036">
          <cell r="H6036" t="str">
            <v>вкл в п. 947.</v>
          </cell>
          <cell r="J6036" t="str">
            <v>вкл в п. 947.</v>
          </cell>
          <cell r="M6036" t="str">
            <v>вкл в п. 947.</v>
          </cell>
          <cell r="P6036" t="str">
            <v>вкл в п. 947.</v>
          </cell>
          <cell r="S6036" t="str">
            <v>вкл в п. 947.</v>
          </cell>
        </row>
        <row r="6037">
          <cell r="H6037" t="str">
            <v>вкл в п. 947.</v>
          </cell>
          <cell r="J6037" t="str">
            <v>вкл в п. 947.</v>
          </cell>
          <cell r="M6037" t="str">
            <v>вкл в п. 947.</v>
          </cell>
          <cell r="P6037" t="str">
            <v>вкл в п. 947.</v>
          </cell>
          <cell r="S6037" t="str">
            <v>вкл в п. 947.</v>
          </cell>
        </row>
        <row r="6038">
          <cell r="H6038" t="str">
            <v>вкл в п. 947.</v>
          </cell>
          <cell r="J6038" t="str">
            <v>вкл в п. 947.</v>
          </cell>
          <cell r="M6038" t="str">
            <v>вкл в п. 947.</v>
          </cell>
          <cell r="P6038" t="str">
            <v>вкл в п. 947.</v>
          </cell>
          <cell r="S6038" t="str">
            <v>вкл в п. 947.</v>
          </cell>
        </row>
        <row r="6039">
          <cell r="H6039" t="str">
            <v>вкл в п. 947.</v>
          </cell>
          <cell r="J6039" t="str">
            <v>вкл в п. 947.</v>
          </cell>
          <cell r="M6039" t="str">
            <v>вкл в п. 947.</v>
          </cell>
          <cell r="P6039" t="str">
            <v>вкл в п. 947.</v>
          </cell>
          <cell r="S6039" t="str">
            <v>вкл в п. 947.</v>
          </cell>
        </row>
        <row r="6040">
          <cell r="H6040" t="str">
            <v>вкл в п. 947.</v>
          </cell>
          <cell r="J6040" t="str">
            <v>вкл в п. 947.</v>
          </cell>
          <cell r="M6040" t="str">
            <v>вкл в п. 947.</v>
          </cell>
          <cell r="P6040" t="str">
            <v>вкл в п. 947.</v>
          </cell>
          <cell r="S6040" t="str">
            <v>вкл в п. 947.</v>
          </cell>
        </row>
        <row r="6041">
          <cell r="H6041" t="str">
            <v>вкл в п. 947.</v>
          </cell>
          <cell r="J6041" t="str">
            <v>вкл в п. 947.</v>
          </cell>
          <cell r="M6041" t="str">
            <v>вкл в п. 947.</v>
          </cell>
          <cell r="P6041" t="str">
            <v>вкл в п. 947.</v>
          </cell>
          <cell r="S6041" t="str">
            <v>вкл в п. 947.</v>
          </cell>
        </row>
        <row r="6042">
          <cell r="H6042" t="str">
            <v>вкл в п. 947.</v>
          </cell>
          <cell r="J6042" t="str">
            <v>вкл в п. 947.</v>
          </cell>
          <cell r="M6042" t="str">
            <v>вкл в п. 947.</v>
          </cell>
          <cell r="P6042" t="str">
            <v>вкл в п. 947.</v>
          </cell>
          <cell r="S6042" t="str">
            <v>вкл в п. 947.</v>
          </cell>
        </row>
        <row r="6043">
          <cell r="H6043" t="str">
            <v>вкл в п. 947.</v>
          </cell>
          <cell r="J6043" t="str">
            <v>вкл в п. 947.</v>
          </cell>
          <cell r="M6043" t="str">
            <v>вкл в п. 947.</v>
          </cell>
          <cell r="P6043" t="str">
            <v>вкл в п. 947.</v>
          </cell>
          <cell r="S6043" t="str">
            <v>вкл в п. 947.</v>
          </cell>
        </row>
        <row r="6044">
          <cell r="H6044" t="str">
            <v>вкл в п. 947.</v>
          </cell>
          <cell r="J6044" t="str">
            <v>вкл в п. 947.</v>
          </cell>
          <cell r="M6044" t="str">
            <v>вкл в п. 947.</v>
          </cell>
          <cell r="P6044" t="str">
            <v>вкл в п. 947.</v>
          </cell>
          <cell r="S6044" t="str">
            <v>вкл в п. 947.</v>
          </cell>
        </row>
        <row r="6045">
          <cell r="H6045" t="str">
            <v>вкл в п. 947.</v>
          </cell>
          <cell r="J6045" t="str">
            <v>вкл в п. 947.</v>
          </cell>
          <cell r="M6045" t="str">
            <v>вкл в п. 947.</v>
          </cell>
          <cell r="P6045" t="str">
            <v>вкл в п. 947.</v>
          </cell>
          <cell r="S6045" t="str">
            <v>вкл в п. 947.</v>
          </cell>
        </row>
        <row r="6046">
          <cell r="H6046" t="str">
            <v>вкл в п. 947.</v>
          </cell>
          <cell r="J6046" t="str">
            <v>вкл в п. 947.</v>
          </cell>
          <cell r="M6046" t="str">
            <v>вкл в п. 947.</v>
          </cell>
          <cell r="P6046" t="str">
            <v>вкл в п. 947.</v>
          </cell>
          <cell r="S6046" t="str">
            <v>вкл в п. 947.</v>
          </cell>
        </row>
        <row r="6047">
          <cell r="H6047" t="str">
            <v>вкл в п. 947.</v>
          </cell>
          <cell r="J6047" t="str">
            <v>вкл в п. 947.</v>
          </cell>
          <cell r="M6047" t="str">
            <v>вкл в п. 947.</v>
          </cell>
          <cell r="P6047" t="str">
            <v>вкл в п. 947.</v>
          </cell>
          <cell r="S6047" t="str">
            <v>вкл в п. 947.</v>
          </cell>
        </row>
        <row r="6048">
          <cell r="H6048" t="str">
            <v>вкл в п. 947.</v>
          </cell>
          <cell r="J6048" t="str">
            <v>вкл в п. 947.</v>
          </cell>
          <cell r="M6048" t="str">
            <v>вкл в п. 947.</v>
          </cell>
          <cell r="P6048" t="str">
            <v>вкл в п. 947.</v>
          </cell>
          <cell r="S6048" t="str">
            <v>вкл в п. 947.</v>
          </cell>
        </row>
        <row r="6049">
          <cell r="H6049" t="str">
            <v>вкл в п. 947.</v>
          </cell>
          <cell r="J6049" t="str">
            <v>вкл в п. 947.</v>
          </cell>
          <cell r="M6049" t="str">
            <v>вкл в п. 947.</v>
          </cell>
          <cell r="P6049" t="str">
            <v>вкл в п. 947.</v>
          </cell>
          <cell r="S6049" t="str">
            <v>вкл в п. 947.</v>
          </cell>
        </row>
        <row r="6050">
          <cell r="H6050" t="str">
            <v>вкл в п. 947.</v>
          </cell>
          <cell r="J6050" t="str">
            <v>вкл в п. 947.</v>
          </cell>
          <cell r="M6050" t="str">
            <v>вкл в п. 947.</v>
          </cell>
          <cell r="P6050" t="str">
            <v>вкл в п. 947.</v>
          </cell>
          <cell r="S6050" t="str">
            <v>вкл в п. 947.</v>
          </cell>
        </row>
        <row r="6051">
          <cell r="H6051" t="str">
            <v>вкл в п. 947.</v>
          </cell>
          <cell r="J6051" t="str">
            <v>вкл в п. 947.</v>
          </cell>
          <cell r="M6051" t="str">
            <v>вкл в п. 947.</v>
          </cell>
          <cell r="P6051" t="str">
            <v>вкл в п. 947.</v>
          </cell>
          <cell r="S6051" t="str">
            <v>вкл в п. 947.</v>
          </cell>
        </row>
        <row r="6052">
          <cell r="H6052" t="str">
            <v>вкл в п. 947.</v>
          </cell>
          <cell r="J6052" t="str">
            <v>вкл в п. 947.</v>
          </cell>
          <cell r="M6052" t="str">
            <v>вкл в п. 947.</v>
          </cell>
          <cell r="P6052" t="str">
            <v>вкл в п. 947.</v>
          </cell>
          <cell r="S6052" t="str">
            <v>вкл в п. 947.</v>
          </cell>
        </row>
        <row r="6053">
          <cell r="H6053" t="str">
            <v>вкл в п. 947.</v>
          </cell>
          <cell r="J6053" t="str">
            <v>вкл в п. 947.</v>
          </cell>
          <cell r="M6053" t="str">
            <v>вкл в п. 947.</v>
          </cell>
          <cell r="P6053" t="str">
            <v>вкл в п. 947.</v>
          </cell>
          <cell r="S6053" t="str">
            <v>вкл в п. 947.</v>
          </cell>
        </row>
        <row r="6054">
          <cell r="H6054" t="str">
            <v>вкл в п. 947.</v>
          </cell>
          <cell r="J6054" t="str">
            <v>вкл в п. 947.</v>
          </cell>
          <cell r="M6054" t="str">
            <v>вкл в п. 947.</v>
          </cell>
          <cell r="P6054" t="str">
            <v>вкл в п. 947.</v>
          </cell>
          <cell r="S6054" t="str">
            <v>вкл в п. 947.</v>
          </cell>
        </row>
        <row r="6055">
          <cell r="H6055" t="str">
            <v>вкл в п. 947.</v>
          </cell>
          <cell r="J6055" t="str">
            <v>вкл в п. 947.</v>
          </cell>
          <cell r="M6055" t="str">
            <v>вкл в п. 947.</v>
          </cell>
          <cell r="P6055" t="str">
            <v>вкл в п. 947.</v>
          </cell>
          <cell r="S6055" t="str">
            <v>вкл в п. 947.</v>
          </cell>
        </row>
        <row r="6056">
          <cell r="H6056" t="str">
            <v>вкл в п. 947.</v>
          </cell>
          <cell r="J6056" t="str">
            <v>вкл в п. 947.</v>
          </cell>
          <cell r="M6056" t="str">
            <v>вкл в п. 947.</v>
          </cell>
          <cell r="P6056" t="str">
            <v>вкл в п. 947.</v>
          </cell>
          <cell r="S6056" t="str">
            <v>вкл в п. 947.</v>
          </cell>
        </row>
        <row r="6057">
          <cell r="H6057" t="str">
            <v>вкл в п. 947.</v>
          </cell>
          <cell r="J6057" t="str">
            <v>вкл в п. 947.</v>
          </cell>
          <cell r="M6057" t="str">
            <v>вкл в п. 947.</v>
          </cell>
          <cell r="P6057" t="str">
            <v>вкл в п. 947.</v>
          </cell>
          <cell r="S6057" t="str">
            <v>вкл в п. 947.</v>
          </cell>
          <cell r="V6057" t="str">
            <v>КИПиА</v>
          </cell>
        </row>
        <row r="6058">
          <cell r="H6058" t="str">
            <v>вкл в п. 947.</v>
          </cell>
          <cell r="J6058" t="str">
            <v>вкл в п. 947.</v>
          </cell>
          <cell r="M6058" t="str">
            <v>вкл в п. 947.</v>
          </cell>
          <cell r="P6058" t="str">
            <v>вкл в п. 947.</v>
          </cell>
          <cell r="S6058" t="str">
            <v>вкл в п. 947.</v>
          </cell>
        </row>
        <row r="6059">
          <cell r="H6059" t="str">
            <v>вкл в п. 947.</v>
          </cell>
          <cell r="J6059" t="str">
            <v>вкл в п. 947.</v>
          </cell>
          <cell r="M6059" t="str">
            <v>вкл в п. 947.</v>
          </cell>
          <cell r="P6059" t="str">
            <v>вкл в п. 947.</v>
          </cell>
          <cell r="S6059" t="str">
            <v>вкл в п. 947.</v>
          </cell>
        </row>
        <row r="6060">
          <cell r="H6060" t="str">
            <v>вкл в п. 947.</v>
          </cell>
          <cell r="J6060" t="str">
            <v>вкл в п. 947.</v>
          </cell>
          <cell r="M6060" t="str">
            <v>вкл в п. 947.</v>
          </cell>
          <cell r="P6060" t="str">
            <v>вкл в п. 947.</v>
          </cell>
          <cell r="S6060" t="str">
            <v>вкл в п. 947.</v>
          </cell>
        </row>
        <row r="6061">
          <cell r="H6061" t="str">
            <v>вкл в п. 947.</v>
          </cell>
          <cell r="J6061" t="str">
            <v>вкл в п. 947.</v>
          </cell>
          <cell r="M6061" t="str">
            <v>вкл в п. 947.</v>
          </cell>
          <cell r="P6061" t="str">
            <v>вкл в п. 947.</v>
          </cell>
          <cell r="S6061" t="str">
            <v>вкл в п. 947.</v>
          </cell>
        </row>
        <row r="6062">
          <cell r="H6062" t="str">
            <v>вкл в п. 947.</v>
          </cell>
          <cell r="J6062" t="str">
            <v>вкл в п. 947.</v>
          </cell>
          <cell r="M6062" t="str">
            <v>вкл в п. 947.</v>
          </cell>
          <cell r="P6062" t="str">
            <v>вкл в п. 947.</v>
          </cell>
          <cell r="S6062" t="str">
            <v>вкл в п. 947.</v>
          </cell>
        </row>
        <row r="6063">
          <cell r="H6063" t="str">
            <v>вкл в п. 947.</v>
          </cell>
          <cell r="J6063" t="str">
            <v>вкл в п. 947.</v>
          </cell>
          <cell r="M6063" t="str">
            <v>вкл в п. 947.</v>
          </cell>
          <cell r="P6063" t="str">
            <v>вкл в п. 947.</v>
          </cell>
          <cell r="S6063" t="str">
            <v>вкл в п. 947.</v>
          </cell>
        </row>
        <row r="6064">
          <cell r="H6064" t="str">
            <v>вкл в п. 947.</v>
          </cell>
          <cell r="J6064" t="str">
            <v>вкл в п. 947.</v>
          </cell>
          <cell r="M6064" t="str">
            <v>вкл в п. 947.</v>
          </cell>
          <cell r="P6064" t="str">
            <v>вкл в п. 947.</v>
          </cell>
          <cell r="S6064" t="str">
            <v>вкл в п. 947.</v>
          </cell>
        </row>
        <row r="6065">
          <cell r="H6065" t="str">
            <v>вкл в п. 947.</v>
          </cell>
          <cell r="J6065" t="str">
            <v>вкл в п. 947.</v>
          </cell>
          <cell r="M6065" t="str">
            <v>вкл в п. 947.</v>
          </cell>
          <cell r="P6065" t="str">
            <v>вкл в п. 947.</v>
          </cell>
          <cell r="S6065" t="str">
            <v>вкл в п. 947.</v>
          </cell>
        </row>
        <row r="6066">
          <cell r="H6066" t="str">
            <v>вкл в п. 947.</v>
          </cell>
          <cell r="J6066" t="str">
            <v>вкл в п. 947.</v>
          </cell>
          <cell r="M6066" t="str">
            <v>вкл в п. 947.</v>
          </cell>
          <cell r="P6066" t="str">
            <v>вкл в п. 947.</v>
          </cell>
          <cell r="S6066" t="str">
            <v>вкл в п. 947.</v>
          </cell>
        </row>
        <row r="6067">
          <cell r="H6067" t="str">
            <v>вкл в п. 947.</v>
          </cell>
          <cell r="J6067" t="str">
            <v>вкл в п. 947.</v>
          </cell>
          <cell r="M6067" t="str">
            <v>вкл в п. 947.</v>
          </cell>
          <cell r="P6067" t="str">
            <v>вкл в п. 947.</v>
          </cell>
          <cell r="S6067" t="str">
            <v>вкл в п. 947.</v>
          </cell>
        </row>
        <row r="6068">
          <cell r="H6068" t="str">
            <v>вкл в п. 947.</v>
          </cell>
          <cell r="J6068" t="str">
            <v>вкл в п. 947.</v>
          </cell>
          <cell r="M6068" t="str">
            <v>вкл в п. 947.</v>
          </cell>
          <cell r="P6068" t="str">
            <v>вкл в п. 947.</v>
          </cell>
          <cell r="S6068" t="str">
            <v>вкл в п. 947.</v>
          </cell>
        </row>
        <row r="6069">
          <cell r="H6069" t="str">
            <v>вкл в п. 947.</v>
          </cell>
          <cell r="J6069" t="str">
            <v>вкл в п. 947.</v>
          </cell>
          <cell r="M6069" t="str">
            <v>вкл в п. 947.</v>
          </cell>
          <cell r="P6069" t="str">
            <v>вкл в п. 947.</v>
          </cell>
          <cell r="S6069" t="str">
            <v>вкл в п. 947.</v>
          </cell>
        </row>
        <row r="6070">
          <cell r="H6070" t="str">
            <v>вкл в п. 947.</v>
          </cell>
          <cell r="J6070" t="str">
            <v>вкл в п. 947.</v>
          </cell>
          <cell r="M6070" t="str">
            <v>вкл в п. 947.</v>
          </cell>
          <cell r="P6070" t="str">
            <v>вкл в п. 947.</v>
          </cell>
          <cell r="S6070" t="str">
            <v>вкл в п. 947.</v>
          </cell>
        </row>
        <row r="6071">
          <cell r="H6071" t="str">
            <v>вкл в п. 947.</v>
          </cell>
          <cell r="J6071" t="str">
            <v>вкл в п. 947.</v>
          </cell>
          <cell r="M6071" t="str">
            <v>вкл в п. 947.</v>
          </cell>
          <cell r="P6071" t="str">
            <v>вкл в п. 947.</v>
          </cell>
          <cell r="S6071" t="str">
            <v>вкл в п. 947.</v>
          </cell>
        </row>
        <row r="6072">
          <cell r="H6072" t="str">
            <v>вкл в п. 947.</v>
          </cell>
          <cell r="J6072" t="str">
            <v>вкл в п. 947.</v>
          </cell>
          <cell r="M6072" t="str">
            <v>вкл в п. 947.</v>
          </cell>
          <cell r="P6072" t="str">
            <v>вкл в п. 947.</v>
          </cell>
          <cell r="S6072" t="str">
            <v>вкл в п. 947.</v>
          </cell>
        </row>
        <row r="6073">
          <cell r="H6073" t="str">
            <v>вкл в п. 947.</v>
          </cell>
          <cell r="J6073" t="str">
            <v>вкл в п. 947.</v>
          </cell>
          <cell r="M6073" t="str">
            <v>вкл в п. 947.</v>
          </cell>
          <cell r="P6073" t="str">
            <v>вкл в п. 947.</v>
          </cell>
          <cell r="S6073" t="str">
            <v>вкл в п. 947.</v>
          </cell>
        </row>
        <row r="6074">
          <cell r="H6074" t="str">
            <v>вкл в п. 947.</v>
          </cell>
          <cell r="J6074" t="str">
            <v>вкл в п. 947.</v>
          </cell>
          <cell r="M6074" t="str">
            <v>вкл в п. 947.</v>
          </cell>
          <cell r="P6074" t="str">
            <v>вкл в п. 947.</v>
          </cell>
          <cell r="S6074" t="str">
            <v>вкл в п. 947.</v>
          </cell>
        </row>
        <row r="6075">
          <cell r="H6075" t="str">
            <v>вкл в п. 947.</v>
          </cell>
          <cell r="J6075" t="str">
            <v>вкл в п. 947.</v>
          </cell>
          <cell r="M6075" t="str">
            <v>вкл в п. 947.</v>
          </cell>
          <cell r="P6075" t="str">
            <v>вкл в п. 947.</v>
          </cell>
          <cell r="S6075" t="str">
            <v>вкл в п. 947.</v>
          </cell>
        </row>
        <row r="6076">
          <cell r="H6076" t="str">
            <v>вкл в п. 947.</v>
          </cell>
          <cell r="J6076" t="str">
            <v>вкл в п. 947.</v>
          </cell>
          <cell r="M6076" t="str">
            <v>вкл в п. 947.</v>
          </cell>
          <cell r="P6076" t="str">
            <v>вкл в п. 947.</v>
          </cell>
          <cell r="S6076" t="str">
            <v>вкл в п. 947.</v>
          </cell>
        </row>
        <row r="6077">
          <cell r="H6077" t="str">
            <v>вкл в п. 947.</v>
          </cell>
          <cell r="J6077" t="str">
            <v>вкл в п. 947.</v>
          </cell>
          <cell r="M6077" t="str">
            <v>вкл в п. 947.</v>
          </cell>
          <cell r="P6077" t="str">
            <v>вкл в п. 947.</v>
          </cell>
          <cell r="S6077" t="str">
            <v>вкл в п. 947.</v>
          </cell>
        </row>
        <row r="6078">
          <cell r="H6078" t="str">
            <v>вкл в п. 947.</v>
          </cell>
          <cell r="J6078" t="str">
            <v>вкл в п. 947.</v>
          </cell>
          <cell r="M6078" t="str">
            <v>вкл в п. 947.</v>
          </cell>
          <cell r="P6078" t="str">
            <v>вкл в п. 947.</v>
          </cell>
          <cell r="S6078" t="str">
            <v>вкл в п. 947.</v>
          </cell>
        </row>
        <row r="6079">
          <cell r="H6079" t="str">
            <v>вкл в п. 947.</v>
          </cell>
          <cell r="J6079" t="str">
            <v>вкл в п. 947.</v>
          </cell>
          <cell r="M6079" t="str">
            <v>вкл в п. 947.</v>
          </cell>
          <cell r="P6079" t="str">
            <v>вкл в п. 947.</v>
          </cell>
          <cell r="S6079" t="str">
            <v>вкл в п. 947.</v>
          </cell>
        </row>
        <row r="6080">
          <cell r="H6080" t="str">
            <v>вкл в п. 947.</v>
          </cell>
          <cell r="J6080" t="str">
            <v>вкл в п. 947.</v>
          </cell>
          <cell r="M6080" t="str">
            <v>вкл в п. 947.</v>
          </cell>
          <cell r="P6080" t="str">
            <v>вкл в п. 947.</v>
          </cell>
          <cell r="S6080" t="str">
            <v>вкл в п. 947.</v>
          </cell>
        </row>
        <row r="6081">
          <cell r="H6081" t="str">
            <v>вкл в п. 947.</v>
          </cell>
          <cell r="J6081" t="str">
            <v>вкл в п. 947.</v>
          </cell>
          <cell r="M6081" t="str">
            <v>вкл в п. 947.</v>
          </cell>
          <cell r="P6081" t="str">
            <v>вкл в п. 947.</v>
          </cell>
          <cell r="S6081" t="str">
            <v>вкл в п. 947.</v>
          </cell>
        </row>
        <row r="6082">
          <cell r="H6082" t="str">
            <v>вкл в п. 947.</v>
          </cell>
          <cell r="J6082" t="str">
            <v>вкл в п. 947.</v>
          </cell>
          <cell r="M6082" t="str">
            <v>вкл в п. 947.</v>
          </cell>
          <cell r="P6082" t="str">
            <v>вкл в п. 947.</v>
          </cell>
          <cell r="S6082" t="str">
            <v>вкл в п. 947.</v>
          </cell>
        </row>
        <row r="6083">
          <cell r="H6083" t="str">
            <v>вкл в п. 947.</v>
          </cell>
          <cell r="J6083" t="str">
            <v>вкл в п. 947.</v>
          </cell>
          <cell r="M6083" t="str">
            <v>вкл в п. 947.</v>
          </cell>
          <cell r="P6083" t="str">
            <v>вкл в п. 947.</v>
          </cell>
          <cell r="S6083" t="str">
            <v>вкл в п. 947.</v>
          </cell>
        </row>
        <row r="6084">
          <cell r="H6084" t="str">
            <v>вкл в п. 947.</v>
          </cell>
          <cell r="J6084" t="str">
            <v>вкл в п. 947.</v>
          </cell>
          <cell r="M6084" t="str">
            <v>вкл в п. 947.</v>
          </cell>
          <cell r="P6084" t="str">
            <v>вкл в п. 947.</v>
          </cell>
          <cell r="S6084" t="str">
            <v>вкл в п. 947.</v>
          </cell>
        </row>
        <row r="6085">
          <cell r="H6085" t="str">
            <v>вкл в п. 947.</v>
          </cell>
          <cell r="J6085" t="str">
            <v>вкл в п. 947.</v>
          </cell>
          <cell r="M6085" t="str">
            <v>вкл в п. 947.</v>
          </cell>
          <cell r="P6085" t="str">
            <v>вкл в п. 947.</v>
          </cell>
          <cell r="S6085" t="str">
            <v>вкл в п. 947.</v>
          </cell>
        </row>
        <row r="6086">
          <cell r="H6086" t="str">
            <v>вкл в п. 947.</v>
          </cell>
          <cell r="J6086" t="str">
            <v>вкл в п. 947.</v>
          </cell>
          <cell r="M6086" t="str">
            <v>вкл в п. 947.</v>
          </cell>
          <cell r="P6086" t="str">
            <v>вкл в п. 947.</v>
          </cell>
          <cell r="S6086" t="str">
            <v>вкл в п. 947.</v>
          </cell>
        </row>
        <row r="6087">
          <cell r="H6087" t="str">
            <v>вкл в п. 947.</v>
          </cell>
          <cell r="J6087" t="str">
            <v>вкл в п. 947.</v>
          </cell>
          <cell r="M6087" t="str">
            <v>вкл в п. 947.</v>
          </cell>
          <cell r="P6087" t="str">
            <v>вкл в п. 947.</v>
          </cell>
          <cell r="S6087" t="str">
            <v>вкл в п. 947.</v>
          </cell>
        </row>
        <row r="6088">
          <cell r="H6088" t="str">
            <v>вкл в п. 947.</v>
          </cell>
          <cell r="J6088" t="str">
            <v>вкл в п. 947.</v>
          </cell>
          <cell r="M6088" t="str">
            <v>вкл в п. 947.</v>
          </cell>
          <cell r="P6088" t="str">
            <v>вкл в п. 947.</v>
          </cell>
          <cell r="S6088" t="str">
            <v>вкл в п. 947.</v>
          </cell>
        </row>
        <row r="6089">
          <cell r="H6089" t="str">
            <v>вкл в п. 947.</v>
          </cell>
          <cell r="J6089" t="str">
            <v>вкл в п. 947.</v>
          </cell>
          <cell r="M6089" t="str">
            <v>вкл в п. 947.</v>
          </cell>
          <cell r="P6089" t="str">
            <v>вкл в п. 947.</v>
          </cell>
          <cell r="S6089" t="str">
            <v>вкл в п. 947.</v>
          </cell>
        </row>
        <row r="6090">
          <cell r="H6090" t="str">
            <v>вкл в п. 947.</v>
          </cell>
          <cell r="J6090" t="str">
            <v>вкл в п. 947.</v>
          </cell>
          <cell r="M6090" t="str">
            <v>вкл в п. 947.</v>
          </cell>
          <cell r="P6090" t="str">
            <v>вкл в п. 947.</v>
          </cell>
          <cell r="S6090" t="str">
            <v>вкл в п. 947.</v>
          </cell>
        </row>
        <row r="6091">
          <cell r="H6091" t="str">
            <v>вкл в п. 947.</v>
          </cell>
          <cell r="J6091" t="str">
            <v>вкл в п. 947.</v>
          </cell>
          <cell r="M6091" t="str">
            <v>вкл в п. 947.</v>
          </cell>
          <cell r="P6091" t="str">
            <v>вкл в п. 947.</v>
          </cell>
          <cell r="S6091" t="str">
            <v>вкл в п. 947.</v>
          </cell>
        </row>
        <row r="6092">
          <cell r="H6092" t="str">
            <v>вкл в п. 947.</v>
          </cell>
          <cell r="J6092" t="str">
            <v>вкл в п. 947.</v>
          </cell>
          <cell r="M6092" t="str">
            <v>вкл в п. 947.</v>
          </cell>
          <cell r="P6092" t="str">
            <v>вкл в п. 947.</v>
          </cell>
          <cell r="S6092" t="str">
            <v>вкл в п. 947.</v>
          </cell>
        </row>
        <row r="6093">
          <cell r="H6093" t="str">
            <v>вкл в п. 947.</v>
          </cell>
          <cell r="J6093" t="str">
            <v>вкл в п. 947.</v>
          </cell>
          <cell r="M6093" t="str">
            <v>вкл в п. 947.</v>
          </cell>
          <cell r="P6093" t="str">
            <v>вкл в п. 947.</v>
          </cell>
          <cell r="S6093" t="str">
            <v>вкл в п. 947.</v>
          </cell>
        </row>
        <row r="6094">
          <cell r="H6094" t="str">
            <v>вкл в п. 947.</v>
          </cell>
          <cell r="J6094" t="str">
            <v>вкл в п. 947.</v>
          </cell>
          <cell r="M6094" t="str">
            <v>вкл в п. 947.</v>
          </cell>
          <cell r="P6094" t="str">
            <v>вкл в п. 947.</v>
          </cell>
          <cell r="S6094" t="str">
            <v>вкл в п. 947.</v>
          </cell>
        </row>
        <row r="6095">
          <cell r="H6095" t="str">
            <v>вкл в п. 947.</v>
          </cell>
          <cell r="J6095" t="str">
            <v>вкл в п. 947.</v>
          </cell>
          <cell r="M6095" t="str">
            <v>вкл в п. 947.</v>
          </cell>
          <cell r="P6095" t="str">
            <v>вкл в п. 947.</v>
          </cell>
          <cell r="S6095" t="str">
            <v>вкл в п. 947.</v>
          </cell>
        </row>
        <row r="6096">
          <cell r="H6096" t="str">
            <v>вкл в п. 947.</v>
          </cell>
          <cell r="J6096" t="str">
            <v>вкл в п. 947.</v>
          </cell>
          <cell r="M6096" t="str">
            <v>вкл в п. 947.</v>
          </cell>
          <cell r="P6096" t="str">
            <v>вкл в п. 947.</v>
          </cell>
          <cell r="S6096" t="str">
            <v>вкл в п. 947.</v>
          </cell>
        </row>
        <row r="6097">
          <cell r="H6097" t="str">
            <v>вкл в п. 947.</v>
          </cell>
          <cell r="J6097" t="str">
            <v>вкл в п. 947.</v>
          </cell>
          <cell r="M6097" t="str">
            <v>вкл в п. 947.</v>
          </cell>
          <cell r="P6097" t="str">
            <v>вкл в п. 947.</v>
          </cell>
          <cell r="S6097" t="str">
            <v>вкл в п. 947.</v>
          </cell>
        </row>
        <row r="6098">
          <cell r="H6098" t="str">
            <v>вкл в п. 947.</v>
          </cell>
          <cell r="J6098" t="str">
            <v>вкл в п. 947.</v>
          </cell>
          <cell r="M6098" t="str">
            <v>вкл в п. 947.</v>
          </cell>
          <cell r="P6098" t="str">
            <v>вкл в п. 947.</v>
          </cell>
          <cell r="S6098" t="str">
            <v>вкл в п. 947.</v>
          </cell>
        </row>
        <row r="6099">
          <cell r="H6099" t="str">
            <v>вкл в п. 947.</v>
          </cell>
          <cell r="J6099" t="str">
            <v>вкл в п. 947.</v>
          </cell>
          <cell r="M6099" t="str">
            <v>вкл в п. 947.</v>
          </cell>
          <cell r="P6099" t="str">
            <v>вкл в п. 947.</v>
          </cell>
          <cell r="S6099" t="str">
            <v>вкл в п. 947.</v>
          </cell>
        </row>
        <row r="6100">
          <cell r="H6100" t="str">
            <v>вкл в п. 947.</v>
          </cell>
          <cell r="J6100" t="str">
            <v>вкл в п. 947.</v>
          </cell>
          <cell r="M6100" t="str">
            <v>вкл в п. 947.</v>
          </cell>
          <cell r="P6100" t="str">
            <v>вкл в п. 947.</v>
          </cell>
          <cell r="S6100" t="str">
            <v>вкл в п. 947.</v>
          </cell>
        </row>
        <row r="6101">
          <cell r="H6101" t="str">
            <v>вкл в п. 947.</v>
          </cell>
          <cell r="J6101" t="str">
            <v>вкл в п. 947.</v>
          </cell>
          <cell r="M6101" t="str">
            <v>вкл в п. 947.</v>
          </cell>
          <cell r="P6101" t="str">
            <v>вкл в п. 947.</v>
          </cell>
          <cell r="S6101" t="str">
            <v>вкл в п. 947.</v>
          </cell>
        </row>
        <row r="6102">
          <cell r="H6102" t="str">
            <v>вкл в п. 947.</v>
          </cell>
          <cell r="J6102" t="str">
            <v>вкл в п. 947.</v>
          </cell>
          <cell r="M6102" t="str">
            <v>вкл в п. 947.</v>
          </cell>
          <cell r="P6102" t="str">
            <v>вкл в п. 947.</v>
          </cell>
          <cell r="S6102" t="str">
            <v>вкл в п. 947.</v>
          </cell>
        </row>
        <row r="6103">
          <cell r="H6103" t="str">
            <v>вкл в п. 947.</v>
          </cell>
          <cell r="J6103" t="str">
            <v>вкл в п. 947.</v>
          </cell>
          <cell r="M6103" t="str">
            <v>вкл в п. 947.</v>
          </cell>
          <cell r="P6103" t="str">
            <v>вкл в п. 947.</v>
          </cell>
          <cell r="S6103" t="str">
            <v>вкл в п. 947.</v>
          </cell>
        </row>
        <row r="6104">
          <cell r="H6104" t="str">
            <v>вкл в п. 947.</v>
          </cell>
          <cell r="J6104" t="str">
            <v>вкл в п. 947.</v>
          </cell>
          <cell r="M6104" t="str">
            <v>вкл в п. 947.</v>
          </cell>
          <cell r="P6104" t="str">
            <v>вкл в п. 947.</v>
          </cell>
          <cell r="S6104" t="str">
            <v>вкл в п. 947.</v>
          </cell>
        </row>
        <row r="6105">
          <cell r="H6105" t="str">
            <v>вкл в п. 947.</v>
          </cell>
          <cell r="J6105" t="str">
            <v>вкл в п. 947.</v>
          </cell>
          <cell r="M6105" t="str">
            <v>вкл в п. 947.</v>
          </cell>
          <cell r="P6105" t="str">
            <v>вкл в п. 947.</v>
          </cell>
          <cell r="S6105" t="str">
            <v>вкл в п. 947.</v>
          </cell>
          <cell r="V6105" t="str">
            <v>КИПиА</v>
          </cell>
        </row>
        <row r="6106">
          <cell r="H6106" t="str">
            <v>вкл в п. 947.</v>
          </cell>
          <cell r="J6106" t="str">
            <v>вкл в п. 947.</v>
          </cell>
          <cell r="M6106" t="str">
            <v>вкл в п. 947.</v>
          </cell>
          <cell r="P6106" t="str">
            <v>вкл в п. 947.</v>
          </cell>
          <cell r="S6106" t="str">
            <v>вкл в п. 947.</v>
          </cell>
          <cell r="V6106" t="str">
            <v>КИПиА</v>
          </cell>
        </row>
        <row r="6107">
          <cell r="H6107" t="str">
            <v>вкл в п. 947.</v>
          </cell>
          <cell r="J6107" t="str">
            <v>вкл в п. 947.</v>
          </cell>
          <cell r="M6107" t="str">
            <v>вкл в п. 947.</v>
          </cell>
          <cell r="P6107" t="str">
            <v>вкл в п. 947.</v>
          </cell>
          <cell r="S6107" t="str">
            <v>вкл в п. 947.</v>
          </cell>
        </row>
        <row r="6108">
          <cell r="H6108" t="str">
            <v>вкл в п. 947.</v>
          </cell>
          <cell r="J6108" t="str">
            <v>вкл в п. 947.</v>
          </cell>
          <cell r="M6108" t="str">
            <v>вкл в п. 947.</v>
          </cell>
          <cell r="P6108" t="str">
            <v>вкл в п. 947.</v>
          </cell>
          <cell r="S6108" t="str">
            <v>вкл в п. 947.</v>
          </cell>
        </row>
        <row r="6109">
          <cell r="H6109" t="str">
            <v>вкл в п. 947.</v>
          </cell>
          <cell r="J6109" t="str">
            <v>вкл в п. 947.</v>
          </cell>
          <cell r="M6109" t="str">
            <v>вкл в п. 947.</v>
          </cell>
          <cell r="P6109" t="str">
            <v>вкл в п. 947.</v>
          </cell>
          <cell r="S6109" t="str">
            <v>вкл в п. 947.</v>
          </cell>
        </row>
        <row r="6110">
          <cell r="H6110" t="str">
            <v>вкл в п. 947.</v>
          </cell>
          <cell r="J6110" t="str">
            <v>вкл в п. 947.</v>
          </cell>
          <cell r="M6110" t="str">
            <v>вкл в п. 947.</v>
          </cell>
          <cell r="P6110" t="str">
            <v>вкл в п. 947.</v>
          </cell>
          <cell r="S6110" t="str">
            <v>вкл в п. 947.</v>
          </cell>
        </row>
        <row r="6111">
          <cell r="H6111" t="str">
            <v>вкл в п. 947.</v>
          </cell>
          <cell r="J6111" t="str">
            <v>вкл в п. 947.</v>
          </cell>
          <cell r="M6111" t="str">
            <v>вкл в п. 947.</v>
          </cell>
          <cell r="P6111" t="str">
            <v>вкл в п. 947.</v>
          </cell>
          <cell r="S6111" t="str">
            <v>вкл в п. 947.</v>
          </cell>
        </row>
        <row r="6112">
          <cell r="H6112" t="str">
            <v>вкл в п. 947.</v>
          </cell>
          <cell r="J6112" t="str">
            <v>вкл в п. 947.</v>
          </cell>
          <cell r="M6112" t="str">
            <v>вкл в п. 947.</v>
          </cell>
          <cell r="P6112" t="str">
            <v>вкл в п. 947.</v>
          </cell>
          <cell r="S6112" t="str">
            <v>вкл в п. 947.</v>
          </cell>
        </row>
        <row r="6113">
          <cell r="H6113" t="str">
            <v>вкл в п. 947.</v>
          </cell>
          <cell r="J6113" t="str">
            <v>вкл в п. 947.</v>
          </cell>
          <cell r="M6113" t="str">
            <v>вкл в п. 947.</v>
          </cell>
          <cell r="P6113" t="str">
            <v>вкл в п. 947.</v>
          </cell>
          <cell r="S6113" t="str">
            <v>вкл в п. 947.</v>
          </cell>
        </row>
        <row r="6114">
          <cell r="H6114" t="str">
            <v>вкл в п. 947.</v>
          </cell>
          <cell r="J6114" t="str">
            <v>вкл в п. 947.</v>
          </cell>
          <cell r="M6114" t="str">
            <v>вкл в п. 947.</v>
          </cell>
          <cell r="P6114" t="str">
            <v>вкл в п. 947.</v>
          </cell>
          <cell r="S6114" t="str">
            <v>вкл в п. 947.</v>
          </cell>
        </row>
        <row r="6115">
          <cell r="H6115" t="str">
            <v>вкл в п. 947.</v>
          </cell>
          <cell r="J6115" t="str">
            <v>вкл в п. 947.</v>
          </cell>
          <cell r="M6115" t="str">
            <v>вкл в п. 947.</v>
          </cell>
          <cell r="P6115" t="str">
            <v>вкл в п. 947.</v>
          </cell>
          <cell r="S6115" t="str">
            <v>вкл в п. 947.</v>
          </cell>
        </row>
        <row r="6116">
          <cell r="H6116" t="str">
            <v>вкл в п. 947.</v>
          </cell>
          <cell r="J6116" t="str">
            <v>вкл в п. 947.</v>
          </cell>
          <cell r="M6116" t="str">
            <v>вкл в п. 947.</v>
          </cell>
          <cell r="P6116" t="str">
            <v>вкл в п. 947.</v>
          </cell>
          <cell r="S6116" t="str">
            <v>вкл в п. 947.</v>
          </cell>
        </row>
        <row r="6117">
          <cell r="H6117" t="str">
            <v>вкл в п. 947.</v>
          </cell>
          <cell r="J6117" t="str">
            <v>вкл в п. 947.</v>
          </cell>
          <cell r="M6117" t="str">
            <v>вкл в п. 947.</v>
          </cell>
          <cell r="P6117" t="str">
            <v>вкл в п. 947.</v>
          </cell>
          <cell r="S6117" t="str">
            <v>вкл в п. 947.</v>
          </cell>
        </row>
        <row r="6118">
          <cell r="H6118" t="str">
            <v>вкл в п. 947.</v>
          </cell>
          <cell r="J6118" t="str">
            <v>вкл в п. 947.</v>
          </cell>
          <cell r="M6118" t="str">
            <v>вкл в п. 947.</v>
          </cell>
          <cell r="P6118" t="str">
            <v>вкл в п. 947.</v>
          </cell>
          <cell r="S6118" t="str">
            <v>вкл в п. 947.</v>
          </cell>
        </row>
        <row r="6119">
          <cell r="H6119" t="str">
            <v>вкл в п. 947.</v>
          </cell>
          <cell r="J6119" t="str">
            <v>вкл в п. 947.</v>
          </cell>
          <cell r="M6119" t="str">
            <v>вкл в п. 947.</v>
          </cell>
          <cell r="P6119" t="str">
            <v>вкл в п. 947.</v>
          </cell>
          <cell r="S6119" t="str">
            <v>вкл в п. 947.</v>
          </cell>
        </row>
        <row r="6120">
          <cell r="H6120" t="str">
            <v>вкл в п. 947.</v>
          </cell>
          <cell r="J6120" t="str">
            <v>вкл в п. 947.</v>
          </cell>
          <cell r="M6120" t="str">
            <v>вкл в п. 947.</v>
          </cell>
          <cell r="P6120" t="str">
            <v>вкл в п. 947.</v>
          </cell>
          <cell r="S6120" t="str">
            <v>вкл в п. 947.</v>
          </cell>
        </row>
        <row r="6121">
          <cell r="H6121" t="str">
            <v>вкл в п. 947.</v>
          </cell>
          <cell r="J6121" t="str">
            <v>вкл в п. 947.</v>
          </cell>
          <cell r="M6121" t="str">
            <v>вкл в п. 947.</v>
          </cell>
          <cell r="P6121" t="str">
            <v>вкл в п. 947.</v>
          </cell>
          <cell r="S6121" t="str">
            <v>вкл в п. 947.</v>
          </cell>
        </row>
        <row r="6122">
          <cell r="H6122" t="str">
            <v>вкл в п. 947.</v>
          </cell>
          <cell r="J6122" t="str">
            <v>вкл в п. 947.</v>
          </cell>
          <cell r="M6122" t="str">
            <v>вкл в п. 947.</v>
          </cell>
          <cell r="P6122" t="str">
            <v>вкл в п. 947.</v>
          </cell>
          <cell r="S6122" t="str">
            <v>вкл в п. 947.</v>
          </cell>
        </row>
        <row r="6123">
          <cell r="H6123" t="str">
            <v>вкл в п. 947.</v>
          </cell>
          <cell r="J6123" t="str">
            <v>вкл в п. 947.</v>
          </cell>
          <cell r="M6123" t="str">
            <v>вкл в п. 947.</v>
          </cell>
          <cell r="P6123" t="str">
            <v>вкл в п. 947.</v>
          </cell>
          <cell r="S6123" t="str">
            <v>вкл в п. 947.</v>
          </cell>
        </row>
        <row r="6124">
          <cell r="H6124" t="str">
            <v>вкл в п. 947.</v>
          </cell>
          <cell r="J6124" t="str">
            <v>вкл в п. 947.</v>
          </cell>
          <cell r="M6124" t="str">
            <v>вкл в п. 947.</v>
          </cell>
          <cell r="P6124" t="str">
            <v>вкл в п. 947.</v>
          </cell>
          <cell r="S6124" t="str">
            <v>вкл в п. 947.</v>
          </cell>
        </row>
        <row r="6125">
          <cell r="H6125" t="str">
            <v>вкл в п. 947.</v>
          </cell>
          <cell r="J6125" t="str">
            <v>вкл в п. 947.</v>
          </cell>
          <cell r="M6125" t="str">
            <v>вкл в п. 947.</v>
          </cell>
          <cell r="P6125" t="str">
            <v>вкл в п. 947.</v>
          </cell>
          <cell r="S6125" t="str">
            <v>вкл в п. 947.</v>
          </cell>
        </row>
        <row r="6126">
          <cell r="H6126" t="str">
            <v>вкл в п. 947.</v>
          </cell>
          <cell r="J6126" t="str">
            <v>вкл в п. 947.</v>
          </cell>
          <cell r="M6126" t="str">
            <v>вкл в п. 947.</v>
          </cell>
          <cell r="P6126" t="str">
            <v>вкл в п. 947.</v>
          </cell>
          <cell r="S6126" t="str">
            <v>вкл в п. 947.</v>
          </cell>
        </row>
        <row r="6127">
          <cell r="H6127" t="str">
            <v>вкл в п. 947.</v>
          </cell>
          <cell r="J6127" t="str">
            <v>вкл в п. 947.</v>
          </cell>
          <cell r="M6127" t="str">
            <v>вкл в п. 947.</v>
          </cell>
          <cell r="P6127" t="str">
            <v>вкл в п. 947.</v>
          </cell>
          <cell r="S6127" t="str">
            <v>вкл в п. 947.</v>
          </cell>
        </row>
        <row r="6128">
          <cell r="H6128" t="str">
            <v>вкл в п. 947.</v>
          </cell>
          <cell r="J6128" t="str">
            <v>вкл в п. 947.</v>
          </cell>
          <cell r="M6128" t="str">
            <v>вкл в п. 947.</v>
          </cell>
          <cell r="P6128" t="str">
            <v>вкл в п. 947.</v>
          </cell>
          <cell r="S6128" t="str">
            <v>вкл в п. 947.</v>
          </cell>
        </row>
        <row r="6129">
          <cell r="H6129" t="str">
            <v>вкл в п. 947.</v>
          </cell>
          <cell r="J6129" t="str">
            <v>вкл в п. 947.</v>
          </cell>
          <cell r="M6129" t="str">
            <v>вкл в п. 947.</v>
          </cell>
          <cell r="P6129" t="str">
            <v>вкл в п. 947.</v>
          </cell>
          <cell r="S6129" t="str">
            <v>вкл в п. 947.</v>
          </cell>
        </row>
        <row r="6130">
          <cell r="H6130" t="str">
            <v>вкл в п. 947.</v>
          </cell>
          <cell r="J6130" t="str">
            <v>вкл в п. 947.</v>
          </cell>
          <cell r="M6130" t="str">
            <v>вкл в п. 947.</v>
          </cell>
          <cell r="P6130" t="str">
            <v>вкл в п. 947.</v>
          </cell>
          <cell r="S6130" t="str">
            <v>вкл в п. 947.</v>
          </cell>
        </row>
        <row r="6131">
          <cell r="H6131" t="str">
            <v>вкл в п. 947.</v>
          </cell>
          <cell r="J6131" t="str">
            <v>вкл в п. 947.</v>
          </cell>
          <cell r="M6131" t="str">
            <v>вкл в п. 947.</v>
          </cell>
          <cell r="P6131" t="str">
            <v>вкл в п. 947.</v>
          </cell>
          <cell r="S6131" t="str">
            <v>вкл в п. 947.</v>
          </cell>
        </row>
        <row r="6132">
          <cell r="H6132" t="str">
            <v>вкл в п. 947.</v>
          </cell>
          <cell r="J6132" t="str">
            <v>вкл в п. 947.</v>
          </cell>
          <cell r="M6132" t="str">
            <v>вкл в п. 947.</v>
          </cell>
          <cell r="P6132" t="str">
            <v>вкл в п. 947.</v>
          </cell>
          <cell r="S6132" t="str">
            <v>вкл в п. 947.</v>
          </cell>
        </row>
        <row r="6133">
          <cell r="H6133" t="str">
            <v>вкл в п. 947.</v>
          </cell>
          <cell r="J6133" t="str">
            <v>вкл в п. 947.</v>
          </cell>
          <cell r="M6133" t="str">
            <v>вкл в п. 947.</v>
          </cell>
          <cell r="P6133" t="str">
            <v>вкл в п. 947.</v>
          </cell>
          <cell r="S6133" t="str">
            <v>вкл в п. 947.</v>
          </cell>
        </row>
        <row r="6134">
          <cell r="H6134" t="str">
            <v>вкл в п. 947.</v>
          </cell>
          <cell r="J6134" t="str">
            <v>вкл в п. 947.</v>
          </cell>
          <cell r="M6134" t="str">
            <v>вкл в п. 947.</v>
          </cell>
          <cell r="P6134" t="str">
            <v>вкл в п. 947.</v>
          </cell>
          <cell r="S6134" t="str">
            <v>вкл в п. 947.</v>
          </cell>
        </row>
        <row r="6135">
          <cell r="H6135" t="str">
            <v>вкл в п. 947.</v>
          </cell>
          <cell r="J6135" t="str">
            <v>вкл в п. 947.</v>
          </cell>
          <cell r="M6135" t="str">
            <v>вкл в п. 947.</v>
          </cell>
          <cell r="P6135" t="str">
            <v>вкл в п. 947.</v>
          </cell>
          <cell r="S6135" t="str">
            <v>вкл в п. 947.</v>
          </cell>
        </row>
        <row r="6136">
          <cell r="H6136" t="str">
            <v>вкл в п. 947.</v>
          </cell>
          <cell r="J6136" t="str">
            <v>вкл в п. 947.</v>
          </cell>
          <cell r="M6136" t="str">
            <v>вкл в п. 947.</v>
          </cell>
          <cell r="P6136" t="str">
            <v>вкл в п. 947.</v>
          </cell>
          <cell r="S6136" t="str">
            <v>вкл в п. 947.</v>
          </cell>
        </row>
        <row r="6137">
          <cell r="H6137" t="str">
            <v>вкл в п. 947.</v>
          </cell>
          <cell r="J6137" t="str">
            <v>вкл в п. 947.</v>
          </cell>
          <cell r="M6137" t="str">
            <v>вкл в п. 947.</v>
          </cell>
          <cell r="P6137" t="str">
            <v>вкл в п. 947.</v>
          </cell>
          <cell r="S6137" t="str">
            <v>вкл в п. 947.</v>
          </cell>
        </row>
        <row r="6138">
          <cell r="H6138" t="str">
            <v>вкл в п. 947.</v>
          </cell>
          <cell r="J6138" t="str">
            <v>вкл в п. 947.</v>
          </cell>
          <cell r="M6138" t="str">
            <v>вкл в п. 947.</v>
          </cell>
          <cell r="P6138" t="str">
            <v>вкл в п. 947.</v>
          </cell>
          <cell r="S6138" t="str">
            <v>вкл в п. 947.</v>
          </cell>
        </row>
        <row r="6139">
          <cell r="H6139" t="str">
            <v>вкл в п. 947.</v>
          </cell>
          <cell r="J6139" t="str">
            <v>вкл в п. 947.</v>
          </cell>
          <cell r="M6139" t="str">
            <v>вкл в п. 947.</v>
          </cell>
          <cell r="P6139" t="str">
            <v>вкл в п. 947.</v>
          </cell>
          <cell r="S6139" t="str">
            <v>вкл в п. 947.</v>
          </cell>
        </row>
        <row r="6140">
          <cell r="H6140" t="str">
            <v>вкл в п. 947.</v>
          </cell>
          <cell r="J6140" t="str">
            <v>вкл в п. 947.</v>
          </cell>
          <cell r="M6140" t="str">
            <v>вкл в п. 947.</v>
          </cell>
          <cell r="P6140" t="str">
            <v>вкл в п. 947.</v>
          </cell>
          <cell r="S6140" t="str">
            <v>вкл в п. 947.</v>
          </cell>
        </row>
        <row r="6141">
          <cell r="H6141" t="str">
            <v>вкл в п. 947.</v>
          </cell>
          <cell r="J6141" t="str">
            <v>вкл в п. 947.</v>
          </cell>
          <cell r="M6141" t="str">
            <v>вкл в п. 947.</v>
          </cell>
          <cell r="P6141" t="str">
            <v>вкл в п. 947.</v>
          </cell>
          <cell r="S6141" t="str">
            <v>вкл в п. 947.</v>
          </cell>
        </row>
        <row r="6142">
          <cell r="H6142" t="str">
            <v>вкл в п. 947.</v>
          </cell>
          <cell r="J6142" t="str">
            <v>вкл в п. 947.</v>
          </cell>
          <cell r="M6142" t="str">
            <v>вкл в п. 947.</v>
          </cell>
          <cell r="P6142" t="str">
            <v>вкл в п. 947.</v>
          </cell>
          <cell r="S6142" t="str">
            <v>вкл в п. 947.</v>
          </cell>
        </row>
        <row r="6143">
          <cell r="H6143" t="str">
            <v>вкл в п. 947.</v>
          </cell>
          <cell r="J6143" t="str">
            <v>вкл в п. 947.</v>
          </cell>
          <cell r="M6143" t="str">
            <v>вкл в п. 947.</v>
          </cell>
          <cell r="P6143" t="str">
            <v>вкл в п. 947.</v>
          </cell>
          <cell r="S6143" t="str">
            <v>вкл в п. 947.</v>
          </cell>
        </row>
        <row r="6144">
          <cell r="H6144" t="str">
            <v>вкл в п. 947.</v>
          </cell>
          <cell r="J6144" t="str">
            <v>вкл в п. 947.</v>
          </cell>
          <cell r="M6144" t="str">
            <v>вкл в п. 947.</v>
          </cell>
          <cell r="P6144" t="str">
            <v>вкл в п. 947.</v>
          </cell>
          <cell r="S6144" t="str">
            <v>вкл в п. 947.</v>
          </cell>
        </row>
        <row r="6145">
          <cell r="H6145" t="str">
            <v>вкл в п. 947.</v>
          </cell>
          <cell r="J6145" t="str">
            <v>вкл в п. 947.</v>
          </cell>
          <cell r="M6145" t="str">
            <v>вкл в п. 947.</v>
          </cell>
          <cell r="P6145" t="str">
            <v>вкл в п. 947.</v>
          </cell>
          <cell r="S6145" t="str">
            <v>вкл в п. 947.</v>
          </cell>
        </row>
        <row r="6146">
          <cell r="H6146" t="str">
            <v>вкл в п. 947.</v>
          </cell>
          <cell r="J6146" t="str">
            <v>вкл в п. 947.</v>
          </cell>
          <cell r="M6146" t="str">
            <v>вкл в п. 947.</v>
          </cell>
          <cell r="P6146" t="str">
            <v>вкл в п. 947.</v>
          </cell>
          <cell r="S6146" t="str">
            <v>вкл в п. 947.</v>
          </cell>
        </row>
        <row r="6147">
          <cell r="H6147" t="str">
            <v>вкл в п. 947.</v>
          </cell>
          <cell r="J6147" t="str">
            <v>вкл в п. 947.</v>
          </cell>
          <cell r="M6147" t="str">
            <v>вкл в п. 947.</v>
          </cell>
          <cell r="P6147" t="str">
            <v>вкл в п. 947.</v>
          </cell>
          <cell r="S6147" t="str">
            <v>вкл в п. 947.</v>
          </cell>
        </row>
        <row r="6148">
          <cell r="H6148" t="str">
            <v>вкл в п. 947.</v>
          </cell>
          <cell r="J6148" t="str">
            <v>вкл в п. 947.</v>
          </cell>
          <cell r="M6148" t="str">
            <v>вкл в п. 947.</v>
          </cell>
          <cell r="P6148" t="str">
            <v>вкл в п. 947.</v>
          </cell>
          <cell r="S6148" t="str">
            <v>вкл в п. 947.</v>
          </cell>
        </row>
        <row r="6149">
          <cell r="H6149" t="str">
            <v>вкл в п. 947.</v>
          </cell>
          <cell r="J6149" t="str">
            <v>вкл в п. 947.</v>
          </cell>
          <cell r="M6149" t="str">
            <v>вкл в п. 947.</v>
          </cell>
          <cell r="P6149" t="str">
            <v>вкл в п. 947.</v>
          </cell>
          <cell r="S6149" t="str">
            <v>вкл в п. 947.</v>
          </cell>
        </row>
        <row r="6150">
          <cell r="H6150" t="str">
            <v>вкл в п. 947.</v>
          </cell>
          <cell r="J6150" t="str">
            <v>вкл в п. 947.</v>
          </cell>
          <cell r="M6150" t="str">
            <v>вкл в п. 947.</v>
          </cell>
          <cell r="P6150" t="str">
            <v>вкл в п. 947.</v>
          </cell>
          <cell r="S6150" t="str">
            <v>вкл в п. 947.</v>
          </cell>
        </row>
        <row r="6151">
          <cell r="H6151" t="str">
            <v>вкл в п. 947.</v>
          </cell>
          <cell r="J6151" t="str">
            <v>вкл в п. 947.</v>
          </cell>
          <cell r="M6151" t="str">
            <v>вкл в п. 947.</v>
          </cell>
          <cell r="P6151" t="str">
            <v>вкл в п. 947.</v>
          </cell>
          <cell r="S6151" t="str">
            <v>вкл в п. 947.</v>
          </cell>
        </row>
        <row r="6152">
          <cell r="H6152" t="str">
            <v>вкл в п. 947.</v>
          </cell>
          <cell r="J6152" t="str">
            <v>вкл в п. 947.</v>
          </cell>
          <cell r="M6152" t="str">
            <v>вкл в п. 947.</v>
          </cell>
          <cell r="P6152" t="str">
            <v>вкл в п. 947.</v>
          </cell>
          <cell r="S6152" t="str">
            <v>вкл в п. 947.</v>
          </cell>
        </row>
        <row r="6153">
          <cell r="H6153" t="str">
            <v>вкл в п. 947.</v>
          </cell>
          <cell r="J6153" t="str">
            <v>вкл в п. 947.</v>
          </cell>
          <cell r="M6153" t="str">
            <v>вкл в п. 947.</v>
          </cell>
          <cell r="P6153" t="str">
            <v>вкл в п. 947.</v>
          </cell>
          <cell r="S6153" t="str">
            <v>вкл в п. 947.</v>
          </cell>
        </row>
        <row r="6154">
          <cell r="H6154" t="str">
            <v>вкл в п. 947.</v>
          </cell>
          <cell r="J6154" t="str">
            <v>вкл в п. 947.</v>
          </cell>
          <cell r="M6154" t="str">
            <v>вкл в п. 947.</v>
          </cell>
          <cell r="P6154" t="str">
            <v>вкл в п. 947.</v>
          </cell>
          <cell r="S6154" t="str">
            <v>вкл в п. 947.</v>
          </cell>
        </row>
        <row r="6155">
          <cell r="H6155" t="str">
            <v>вкл в п. 947.</v>
          </cell>
          <cell r="J6155" t="str">
            <v>вкл в п. 947.</v>
          </cell>
          <cell r="M6155" t="str">
            <v>вкл в п. 947.</v>
          </cell>
          <cell r="P6155" t="str">
            <v>вкл в п. 947.</v>
          </cell>
          <cell r="S6155" t="str">
            <v>вкл в п. 947.</v>
          </cell>
        </row>
        <row r="6156">
          <cell r="H6156" t="str">
            <v>вкл в п. 947.</v>
          </cell>
          <cell r="J6156" t="str">
            <v>вкл в п. 947.</v>
          </cell>
          <cell r="M6156" t="str">
            <v>вкл в п. 947.</v>
          </cell>
          <cell r="P6156" t="str">
            <v>вкл в п. 947.</v>
          </cell>
          <cell r="S6156" t="str">
            <v>вкл в п. 947.</v>
          </cell>
        </row>
        <row r="6157">
          <cell r="H6157" t="str">
            <v>вкл в п. 947.</v>
          </cell>
          <cell r="J6157" t="str">
            <v>вкл в п. 947.</v>
          </cell>
          <cell r="M6157" t="str">
            <v>вкл в п. 947.</v>
          </cell>
          <cell r="P6157" t="str">
            <v>вкл в п. 947.</v>
          </cell>
          <cell r="S6157" t="str">
            <v>вкл в п. 947.</v>
          </cell>
        </row>
        <row r="6158">
          <cell r="H6158" t="str">
            <v>вкл в п. 947.</v>
          </cell>
          <cell r="J6158" t="str">
            <v>вкл в п. 947.</v>
          </cell>
          <cell r="M6158" t="str">
            <v>вкл в п. 947.</v>
          </cell>
          <cell r="P6158" t="str">
            <v>вкл в п. 947.</v>
          </cell>
          <cell r="S6158" t="str">
            <v>вкл в п. 947.</v>
          </cell>
        </row>
        <row r="6159">
          <cell r="H6159" t="str">
            <v>вкл в п. 947.</v>
          </cell>
          <cell r="J6159" t="str">
            <v>вкл в п. 947.</v>
          </cell>
          <cell r="M6159" t="str">
            <v>вкл в п. 947.</v>
          </cell>
          <cell r="P6159" t="str">
            <v>вкл в п. 947.</v>
          </cell>
          <cell r="S6159" t="str">
            <v>вкл в п. 947.</v>
          </cell>
        </row>
        <row r="6160">
          <cell r="H6160" t="str">
            <v>вкл в п. 947.</v>
          </cell>
          <cell r="J6160" t="str">
            <v>вкл в п. 947.</v>
          </cell>
          <cell r="M6160" t="str">
            <v>вкл в п. 947.</v>
          </cell>
          <cell r="P6160" t="str">
            <v>вкл в п. 947.</v>
          </cell>
          <cell r="S6160" t="str">
            <v>вкл в п. 947.</v>
          </cell>
        </row>
        <row r="6161">
          <cell r="H6161" t="str">
            <v>вкл в п. 947.</v>
          </cell>
          <cell r="J6161" t="str">
            <v>вкл в п. 947.</v>
          </cell>
          <cell r="M6161" t="str">
            <v>вкл в п. 947.</v>
          </cell>
          <cell r="P6161" t="str">
            <v>вкл в п. 947.</v>
          </cell>
          <cell r="S6161" t="str">
            <v>вкл в п. 947.</v>
          </cell>
        </row>
        <row r="6162">
          <cell r="H6162" t="str">
            <v>вкл в п. 947.</v>
          </cell>
          <cell r="J6162" t="str">
            <v>вкл в п. 947.</v>
          </cell>
          <cell r="M6162" t="str">
            <v>вкл в п. 947.</v>
          </cell>
          <cell r="P6162" t="str">
            <v>вкл в п. 947.</v>
          </cell>
          <cell r="S6162" t="str">
            <v>вкл в п. 947.</v>
          </cell>
        </row>
        <row r="6163">
          <cell r="H6163" t="str">
            <v>вкл в п. 947.</v>
          </cell>
          <cell r="J6163" t="str">
            <v>вкл в п. 947.</v>
          </cell>
          <cell r="M6163" t="str">
            <v>вкл в п. 947.</v>
          </cell>
          <cell r="P6163" t="str">
            <v>вкл в п. 947.</v>
          </cell>
          <cell r="S6163" t="str">
            <v>вкл в п. 947.</v>
          </cell>
        </row>
        <row r="6164">
          <cell r="H6164" t="str">
            <v>вкл в п. 947.</v>
          </cell>
          <cell r="J6164" t="str">
            <v>вкл в п. 947.</v>
          </cell>
          <cell r="M6164" t="str">
            <v>вкл в п. 947.</v>
          </cell>
          <cell r="P6164" t="str">
            <v>вкл в п. 947.</v>
          </cell>
          <cell r="S6164" t="str">
            <v>вкл в п. 947.</v>
          </cell>
        </row>
        <row r="6165">
          <cell r="H6165" t="str">
            <v>вкл в п. 947.</v>
          </cell>
          <cell r="J6165" t="str">
            <v>вкл в п. 947.</v>
          </cell>
          <cell r="M6165" t="str">
            <v>вкл в п. 947.</v>
          </cell>
          <cell r="P6165" t="str">
            <v>вкл в п. 947.</v>
          </cell>
          <cell r="S6165" t="str">
            <v>вкл в п. 947.</v>
          </cell>
        </row>
        <row r="6166">
          <cell r="H6166" t="str">
            <v>вкл в п. 947.</v>
          </cell>
          <cell r="J6166" t="str">
            <v>вкл в п. 947.</v>
          </cell>
          <cell r="M6166" t="str">
            <v>вкл в п. 947.</v>
          </cell>
          <cell r="P6166" t="str">
            <v>вкл в п. 947.</v>
          </cell>
          <cell r="S6166" t="str">
            <v>вкл в п. 947.</v>
          </cell>
        </row>
        <row r="6167">
          <cell r="H6167" t="str">
            <v>вкл в п. 947.</v>
          </cell>
          <cell r="J6167" t="str">
            <v>вкл в п. 947.</v>
          </cell>
          <cell r="M6167" t="str">
            <v>вкл в п. 947.</v>
          </cell>
          <cell r="P6167" t="str">
            <v>вкл в п. 947.</v>
          </cell>
          <cell r="S6167" t="str">
            <v>вкл в п. 947.</v>
          </cell>
        </row>
        <row r="6168">
          <cell r="H6168" t="str">
            <v>вкл в п. 947.</v>
          </cell>
          <cell r="J6168" t="str">
            <v>вкл в п. 947.</v>
          </cell>
          <cell r="M6168" t="str">
            <v>вкл в п. 947.</v>
          </cell>
          <cell r="P6168" t="str">
            <v>вкл в п. 947.</v>
          </cell>
          <cell r="S6168" t="str">
            <v>вкл в п. 947.</v>
          </cell>
        </row>
        <row r="6169">
          <cell r="H6169" t="str">
            <v>вкл в п. 947.</v>
          </cell>
          <cell r="J6169" t="str">
            <v>вкл в п. 947.</v>
          </cell>
          <cell r="M6169" t="str">
            <v>вкл в п. 947.</v>
          </cell>
          <cell r="P6169" t="str">
            <v>вкл в п. 947.</v>
          </cell>
          <cell r="S6169" t="str">
            <v>вкл в п. 947.</v>
          </cell>
        </row>
        <row r="6170">
          <cell r="H6170" t="str">
            <v>вкл в п. 947.</v>
          </cell>
          <cell r="J6170" t="str">
            <v>вкл в п. 947.</v>
          </cell>
          <cell r="M6170" t="str">
            <v>вкл в п. 947.</v>
          </cell>
          <cell r="P6170" t="str">
            <v>вкл в п. 947.</v>
          </cell>
          <cell r="S6170" t="str">
            <v>вкл в п. 947.</v>
          </cell>
        </row>
        <row r="6171">
          <cell r="H6171" t="str">
            <v>вкл в п. 947.</v>
          </cell>
          <cell r="J6171" t="str">
            <v>вкл в п. 947.</v>
          </cell>
          <cell r="M6171" t="str">
            <v>вкл в п. 947.</v>
          </cell>
          <cell r="P6171" t="str">
            <v>вкл в п. 947.</v>
          </cell>
          <cell r="S6171" t="str">
            <v>вкл в п. 947.</v>
          </cell>
        </row>
        <row r="6172">
          <cell r="H6172" t="str">
            <v>вкл в п. 947.</v>
          </cell>
          <cell r="J6172" t="str">
            <v>вкл в п. 947.</v>
          </cell>
          <cell r="M6172" t="str">
            <v>вкл в п. 947.</v>
          </cell>
          <cell r="P6172" t="str">
            <v>вкл в п. 947.</v>
          </cell>
          <cell r="S6172" t="str">
            <v>вкл в п. 947.</v>
          </cell>
        </row>
        <row r="6173">
          <cell r="H6173" t="str">
            <v>вкл в п. 947.</v>
          </cell>
          <cell r="J6173" t="str">
            <v>вкл в п. 947.</v>
          </cell>
          <cell r="M6173" t="str">
            <v>вкл в п. 947.</v>
          </cell>
          <cell r="P6173" t="str">
            <v>вкл в п. 947.</v>
          </cell>
          <cell r="S6173" t="str">
            <v>вкл в п. 947.</v>
          </cell>
        </row>
        <row r="6174">
          <cell r="H6174" t="str">
            <v>вкл в п. 947.</v>
          </cell>
          <cell r="J6174" t="str">
            <v>вкл в п. 947.</v>
          </cell>
          <cell r="M6174" t="str">
            <v>вкл в п. 947.</v>
          </cell>
          <cell r="P6174" t="str">
            <v>вкл в п. 947.</v>
          </cell>
          <cell r="S6174" t="str">
            <v>вкл в п. 947.</v>
          </cell>
        </row>
        <row r="6175">
          <cell r="H6175" t="str">
            <v>вкл в п. 947.</v>
          </cell>
          <cell r="J6175" t="str">
            <v>вкл в п. 947.</v>
          </cell>
          <cell r="M6175" t="str">
            <v>вкл в п. 947.</v>
          </cell>
          <cell r="P6175" t="str">
            <v>вкл в п. 947.</v>
          </cell>
          <cell r="S6175" t="str">
            <v>вкл в п. 947.</v>
          </cell>
        </row>
        <row r="6176">
          <cell r="H6176" t="str">
            <v>вкл в п. 947.</v>
          </cell>
          <cell r="J6176" t="str">
            <v>вкл в п. 947.</v>
          </cell>
          <cell r="M6176" t="str">
            <v>вкл в п. 947.</v>
          </cell>
          <cell r="P6176" t="str">
            <v>вкл в п. 947.</v>
          </cell>
          <cell r="S6176" t="str">
            <v>вкл в п. 947.</v>
          </cell>
        </row>
        <row r="6177">
          <cell r="H6177" t="str">
            <v>вкл в п. 947.</v>
          </cell>
          <cell r="J6177" t="str">
            <v>вкл в п. 947.</v>
          </cell>
          <cell r="M6177" t="str">
            <v>вкл в п. 947.</v>
          </cell>
          <cell r="P6177" t="str">
            <v>вкл в п. 947.</v>
          </cell>
          <cell r="S6177" t="str">
            <v>вкл в п. 947.</v>
          </cell>
        </row>
        <row r="6178">
          <cell r="H6178" t="str">
            <v>вкл в п. 947.</v>
          </cell>
          <cell r="J6178" t="str">
            <v>вкл в п. 947.</v>
          </cell>
          <cell r="M6178" t="str">
            <v>вкл в п. 947.</v>
          </cell>
          <cell r="P6178" t="str">
            <v>вкл в п. 947.</v>
          </cell>
          <cell r="S6178" t="str">
            <v>вкл в п. 947.</v>
          </cell>
        </row>
        <row r="6179">
          <cell r="H6179" t="str">
            <v>вкл в п. 947.</v>
          </cell>
          <cell r="J6179" t="str">
            <v>вкл в п. 947.</v>
          </cell>
          <cell r="M6179" t="str">
            <v>вкл в п. 947.</v>
          </cell>
          <cell r="P6179" t="str">
            <v>вкл в п. 947.</v>
          </cell>
          <cell r="S6179" t="str">
            <v>вкл в п. 947.</v>
          </cell>
        </row>
        <row r="6180">
          <cell r="H6180" t="str">
            <v>вкл в п. 947.</v>
          </cell>
          <cell r="J6180" t="str">
            <v>вкл в п. 947.</v>
          </cell>
          <cell r="M6180" t="str">
            <v>вкл в п. 947.</v>
          </cell>
          <cell r="P6180" t="str">
            <v>вкл в п. 947.</v>
          </cell>
          <cell r="S6180" t="str">
            <v>вкл в п. 947.</v>
          </cell>
        </row>
        <row r="6181">
          <cell r="H6181" t="str">
            <v>вкл в п. 947.</v>
          </cell>
          <cell r="J6181" t="str">
            <v>вкл в п. 947.</v>
          </cell>
          <cell r="M6181" t="str">
            <v>вкл в п. 947.</v>
          </cell>
          <cell r="P6181" t="str">
            <v>вкл в п. 947.</v>
          </cell>
          <cell r="S6181" t="str">
            <v>вкл в п. 947.</v>
          </cell>
        </row>
        <row r="6182">
          <cell r="H6182" t="str">
            <v>вкл в п. 947.</v>
          </cell>
          <cell r="J6182" t="str">
            <v>вкл в п. 947.</v>
          </cell>
          <cell r="M6182" t="str">
            <v>вкл в п. 947.</v>
          </cell>
          <cell r="P6182" t="str">
            <v>вкл в п. 947.</v>
          </cell>
          <cell r="S6182" t="str">
            <v>вкл в п. 947.</v>
          </cell>
        </row>
        <row r="6183">
          <cell r="H6183" t="str">
            <v>вкл в п. 947.</v>
          </cell>
          <cell r="J6183" t="str">
            <v>вкл в п. 947.</v>
          </cell>
          <cell r="M6183" t="str">
            <v>вкл в п. 947.</v>
          </cell>
          <cell r="P6183" t="str">
            <v>вкл в п. 947.</v>
          </cell>
          <cell r="S6183" t="str">
            <v>вкл в п. 947.</v>
          </cell>
        </row>
        <row r="6184">
          <cell r="H6184" t="str">
            <v>вкл в п. 947.</v>
          </cell>
          <cell r="J6184" t="str">
            <v>вкл в п. 947.</v>
          </cell>
          <cell r="M6184" t="str">
            <v>вкл в п. 947.</v>
          </cell>
          <cell r="P6184" t="str">
            <v>вкл в п. 947.</v>
          </cell>
          <cell r="S6184" t="str">
            <v>вкл в п. 947.</v>
          </cell>
        </row>
        <row r="6185">
          <cell r="H6185" t="str">
            <v>вкл в п. 947.</v>
          </cell>
          <cell r="J6185" t="str">
            <v>вкл в п. 947.</v>
          </cell>
          <cell r="M6185" t="str">
            <v>вкл в п. 947.</v>
          </cell>
          <cell r="P6185" t="str">
            <v>вкл в п. 947.</v>
          </cell>
          <cell r="S6185" t="str">
            <v>вкл в п. 947.</v>
          </cell>
        </row>
        <row r="6186">
          <cell r="H6186" t="str">
            <v>вкл в п. 947.</v>
          </cell>
          <cell r="J6186" t="str">
            <v>вкл в п. 947.</v>
          </cell>
          <cell r="M6186" t="str">
            <v>вкл в п. 947.</v>
          </cell>
          <cell r="P6186" t="str">
            <v>вкл в п. 947.</v>
          </cell>
          <cell r="S6186" t="str">
            <v>вкл в п. 947.</v>
          </cell>
        </row>
        <row r="6187">
          <cell r="H6187" t="str">
            <v>вкл в п. 947.</v>
          </cell>
          <cell r="J6187" t="str">
            <v>вкл в п. 947.</v>
          </cell>
          <cell r="M6187" t="str">
            <v>вкл в п. 947.</v>
          </cell>
          <cell r="P6187" t="str">
            <v>вкл в п. 947.</v>
          </cell>
          <cell r="S6187" t="str">
            <v>вкл в п. 947.</v>
          </cell>
        </row>
        <row r="6188">
          <cell r="H6188" t="str">
            <v>вкл в п. 947.</v>
          </cell>
          <cell r="J6188" t="str">
            <v>вкл в п. 947.</v>
          </cell>
          <cell r="M6188" t="str">
            <v>вкл в п. 947.</v>
          </cell>
          <cell r="P6188" t="str">
            <v>вкл в п. 947.</v>
          </cell>
          <cell r="S6188" t="str">
            <v>вкл в п. 947.</v>
          </cell>
        </row>
        <row r="6189">
          <cell r="H6189" t="str">
            <v>вкл в п. 947.</v>
          </cell>
          <cell r="J6189" t="str">
            <v>вкл в п. 947.</v>
          </cell>
          <cell r="M6189" t="str">
            <v>вкл в п. 947.</v>
          </cell>
          <cell r="P6189" t="str">
            <v>вкл в п. 947.</v>
          </cell>
          <cell r="S6189" t="str">
            <v>вкл в п. 947.</v>
          </cell>
        </row>
        <row r="6190">
          <cell r="H6190" t="str">
            <v>вкл в п. 947.</v>
          </cell>
          <cell r="J6190" t="str">
            <v>вкл в п. 947.</v>
          </cell>
          <cell r="M6190" t="str">
            <v>вкл в п. 947.</v>
          </cell>
          <cell r="P6190" t="str">
            <v>вкл в п. 947.</v>
          </cell>
          <cell r="S6190" t="str">
            <v>вкл в п. 947.</v>
          </cell>
        </row>
        <row r="6191">
          <cell r="H6191" t="str">
            <v>вкл в п. 947.</v>
          </cell>
          <cell r="J6191" t="str">
            <v>вкл в п. 947.</v>
          </cell>
          <cell r="M6191" t="str">
            <v>вкл в п. 947.</v>
          </cell>
          <cell r="P6191" t="str">
            <v>вкл в п. 947.</v>
          </cell>
          <cell r="S6191" t="str">
            <v>вкл в п. 947.</v>
          </cell>
        </row>
        <row r="6192">
          <cell r="H6192" t="str">
            <v>вкл в п. 947.</v>
          </cell>
          <cell r="J6192" t="str">
            <v>вкл в п. 947.</v>
          </cell>
          <cell r="M6192" t="str">
            <v>вкл в п. 947.</v>
          </cell>
          <cell r="P6192" t="str">
            <v>вкл в п. 947.</v>
          </cell>
          <cell r="S6192" t="str">
            <v>вкл в п. 947.</v>
          </cell>
        </row>
        <row r="6193">
          <cell r="H6193" t="str">
            <v>вкл в п. 947.</v>
          </cell>
          <cell r="J6193" t="str">
            <v>вкл в п. 947.</v>
          </cell>
          <cell r="M6193" t="str">
            <v>вкл в п. 947.</v>
          </cell>
          <cell r="P6193" t="str">
            <v>вкл в п. 947.</v>
          </cell>
          <cell r="S6193" t="str">
            <v>вкл в п. 947.</v>
          </cell>
          <cell r="V6193" t="str">
            <v>КИПиА</v>
          </cell>
        </row>
        <row r="6194">
          <cell r="H6194" t="str">
            <v>вкл в п. 947.</v>
          </cell>
          <cell r="J6194" t="str">
            <v>вкл в п. 947.</v>
          </cell>
          <cell r="M6194" t="str">
            <v>вкл в п. 947.</v>
          </cell>
          <cell r="P6194" t="str">
            <v>вкл в п. 947.</v>
          </cell>
          <cell r="S6194" t="str">
            <v>вкл в п. 947.</v>
          </cell>
          <cell r="V6194" t="str">
            <v>КИПиА</v>
          </cell>
        </row>
        <row r="6195">
          <cell r="H6195" t="str">
            <v>вкл в п. 947.</v>
          </cell>
          <cell r="J6195" t="str">
            <v>вкл в п. 947.</v>
          </cell>
          <cell r="M6195" t="str">
            <v>вкл в п. 947.</v>
          </cell>
          <cell r="P6195" t="str">
            <v>вкл в п. 947.</v>
          </cell>
          <cell r="S6195" t="str">
            <v>вкл в п. 947.</v>
          </cell>
        </row>
        <row r="6196">
          <cell r="H6196" t="str">
            <v>вкл в п. 947.</v>
          </cell>
          <cell r="J6196" t="str">
            <v>вкл в п. 947.</v>
          </cell>
          <cell r="M6196" t="str">
            <v>вкл в п. 947.</v>
          </cell>
          <cell r="P6196" t="str">
            <v>вкл в п. 947.</v>
          </cell>
          <cell r="S6196" t="str">
            <v>вкл в п. 947.</v>
          </cell>
        </row>
        <row r="6197">
          <cell r="H6197" t="str">
            <v>вкл в п. 947.</v>
          </cell>
          <cell r="J6197" t="str">
            <v>вкл в п. 947.</v>
          </cell>
          <cell r="M6197" t="str">
            <v>вкл в п. 947.</v>
          </cell>
          <cell r="P6197" t="str">
            <v>вкл в п. 947.</v>
          </cell>
          <cell r="S6197" t="str">
            <v>вкл в п. 947.</v>
          </cell>
        </row>
        <row r="6198">
          <cell r="H6198" t="str">
            <v>вкл в п. 947.</v>
          </cell>
          <cell r="J6198" t="str">
            <v>вкл в п. 947.</v>
          </cell>
          <cell r="M6198" t="str">
            <v>вкл в п. 947.</v>
          </cell>
          <cell r="P6198" t="str">
            <v>вкл в п. 947.</v>
          </cell>
          <cell r="S6198" t="str">
            <v>вкл в п. 947.</v>
          </cell>
        </row>
        <row r="6199">
          <cell r="H6199" t="str">
            <v>вкл в п. 947.</v>
          </cell>
          <cell r="J6199" t="str">
            <v>вкл в п. 947.</v>
          </cell>
          <cell r="M6199" t="str">
            <v>вкл в п. 947.</v>
          </cell>
          <cell r="P6199" t="str">
            <v>вкл в п. 947.</v>
          </cell>
          <cell r="S6199" t="str">
            <v>вкл в п. 947.</v>
          </cell>
        </row>
        <row r="6200">
          <cell r="H6200" t="str">
            <v>вкл в п. 947.</v>
          </cell>
          <cell r="J6200" t="str">
            <v>вкл в п. 947.</v>
          </cell>
          <cell r="M6200" t="str">
            <v>вкл в п. 947.</v>
          </cell>
          <cell r="P6200" t="str">
            <v>вкл в п. 947.</v>
          </cell>
          <cell r="S6200" t="str">
            <v>вкл в п. 947.</v>
          </cell>
        </row>
        <row r="6201">
          <cell r="H6201" t="str">
            <v>вкл в п. 947.</v>
          </cell>
          <cell r="J6201" t="str">
            <v>вкл в п. 947.</v>
          </cell>
          <cell r="M6201" t="str">
            <v>вкл в п. 947.</v>
          </cell>
          <cell r="P6201" t="str">
            <v>вкл в п. 947.</v>
          </cell>
          <cell r="S6201" t="str">
            <v>вкл в п. 947.</v>
          </cell>
        </row>
        <row r="6202">
          <cell r="H6202" t="str">
            <v>вкл в п. 947.</v>
          </cell>
          <cell r="J6202" t="str">
            <v>вкл в п. 947.</v>
          </cell>
          <cell r="M6202" t="str">
            <v>вкл в п. 947.</v>
          </cell>
          <cell r="P6202" t="str">
            <v>вкл в п. 947.</v>
          </cell>
          <cell r="S6202" t="str">
            <v>вкл в п. 947.</v>
          </cell>
        </row>
        <row r="6203">
          <cell r="H6203" t="str">
            <v>вкл в п. 947.</v>
          </cell>
          <cell r="J6203" t="str">
            <v>вкл в п. 947.</v>
          </cell>
          <cell r="M6203" t="str">
            <v>вкл в п. 947.</v>
          </cell>
          <cell r="P6203" t="str">
            <v>вкл в п. 947.</v>
          </cell>
          <cell r="S6203" t="str">
            <v>вкл в п. 947.</v>
          </cell>
        </row>
        <row r="6204">
          <cell r="H6204" t="str">
            <v>вкл в п. 947.</v>
          </cell>
          <cell r="J6204" t="str">
            <v>вкл в п. 947.</v>
          </cell>
          <cell r="M6204" t="str">
            <v>вкл в п. 947.</v>
          </cell>
          <cell r="P6204" t="str">
            <v>вкл в п. 947.</v>
          </cell>
          <cell r="S6204" t="str">
            <v>вкл в п. 947.</v>
          </cell>
        </row>
        <row r="6205">
          <cell r="H6205" t="str">
            <v>вкл в п. 947.</v>
          </cell>
          <cell r="J6205" t="str">
            <v>вкл в п. 947.</v>
          </cell>
          <cell r="M6205" t="str">
            <v>вкл в п. 947.</v>
          </cell>
          <cell r="P6205" t="str">
            <v>вкл в п. 947.</v>
          </cell>
          <cell r="S6205" t="str">
            <v>вкл в п. 947.</v>
          </cell>
        </row>
        <row r="6206">
          <cell r="H6206" t="str">
            <v>вкл в п. 947.</v>
          </cell>
          <cell r="J6206" t="str">
            <v>вкл в п. 947.</v>
          </cell>
          <cell r="M6206" t="str">
            <v>вкл в п. 947.</v>
          </cell>
          <cell r="P6206" t="str">
            <v>вкл в п. 947.</v>
          </cell>
          <cell r="S6206" t="str">
            <v>вкл в п. 947.</v>
          </cell>
        </row>
        <row r="6207">
          <cell r="H6207" t="str">
            <v>вкл в п. 947.</v>
          </cell>
          <cell r="J6207" t="str">
            <v>вкл в п. 947.</v>
          </cell>
          <cell r="M6207" t="str">
            <v>вкл в п. 947.</v>
          </cell>
          <cell r="P6207" t="str">
            <v>вкл в п. 947.</v>
          </cell>
          <cell r="S6207" t="str">
            <v>вкл в п. 947.</v>
          </cell>
        </row>
        <row r="6208">
          <cell r="H6208" t="str">
            <v>вкл в п. 947.</v>
          </cell>
          <cell r="J6208" t="str">
            <v>вкл в п. 947.</v>
          </cell>
          <cell r="M6208" t="str">
            <v>вкл в п. 947.</v>
          </cell>
          <cell r="P6208" t="str">
            <v>вкл в п. 947.</v>
          </cell>
          <cell r="S6208" t="str">
            <v>вкл в п. 947.</v>
          </cell>
        </row>
        <row r="6209">
          <cell r="H6209" t="str">
            <v>вкл в п. 947.</v>
          </cell>
          <cell r="J6209" t="str">
            <v>вкл в п. 947.</v>
          </cell>
          <cell r="M6209" t="str">
            <v>вкл в п. 947.</v>
          </cell>
          <cell r="P6209" t="str">
            <v>вкл в п. 947.</v>
          </cell>
          <cell r="S6209" t="str">
            <v>вкл в п. 947.</v>
          </cell>
        </row>
        <row r="6210">
          <cell r="H6210" t="str">
            <v>вкл в п. 947.</v>
          </cell>
          <cell r="J6210" t="str">
            <v>вкл в п. 947.</v>
          </cell>
          <cell r="M6210" t="str">
            <v>вкл в п. 947.</v>
          </cell>
          <cell r="P6210" t="str">
            <v>вкл в п. 947.</v>
          </cell>
          <cell r="S6210" t="str">
            <v>вкл в п. 947.</v>
          </cell>
        </row>
        <row r="6211">
          <cell r="H6211" t="str">
            <v>вкл в п. 947.</v>
          </cell>
          <cell r="J6211" t="str">
            <v>вкл в п. 947.</v>
          </cell>
          <cell r="M6211" t="str">
            <v>вкл в п. 947.</v>
          </cell>
          <cell r="P6211" t="str">
            <v>вкл в п. 947.</v>
          </cell>
          <cell r="S6211" t="str">
            <v>вкл в п. 947.</v>
          </cell>
        </row>
        <row r="6212">
          <cell r="H6212" t="str">
            <v>вкл в п. 947.</v>
          </cell>
          <cell r="J6212" t="str">
            <v>вкл в п. 947.</v>
          </cell>
          <cell r="M6212" t="str">
            <v>вкл в п. 947.</v>
          </cell>
          <cell r="P6212" t="str">
            <v>вкл в п. 947.</v>
          </cell>
          <cell r="S6212" t="str">
            <v>вкл в п. 947.</v>
          </cell>
        </row>
        <row r="6213">
          <cell r="H6213" t="str">
            <v>вкл в п. 947.</v>
          </cell>
          <cell r="J6213" t="str">
            <v>вкл в п. 947.</v>
          </cell>
          <cell r="M6213" t="str">
            <v>вкл в п. 947.</v>
          </cell>
          <cell r="P6213" t="str">
            <v>вкл в п. 947.</v>
          </cell>
          <cell r="S6213" t="str">
            <v>вкл в п. 947.</v>
          </cell>
        </row>
        <row r="6214">
          <cell r="H6214" t="str">
            <v>вкл в п. 947.</v>
          </cell>
          <cell r="J6214" t="str">
            <v>вкл в п. 947.</v>
          </cell>
          <cell r="M6214" t="str">
            <v>вкл в п. 947.</v>
          </cell>
          <cell r="P6214" t="str">
            <v>вкл в п. 947.</v>
          </cell>
          <cell r="S6214" t="str">
            <v>вкл в п. 947.</v>
          </cell>
        </row>
        <row r="6215">
          <cell r="H6215" t="str">
            <v>вкл в п. 947.</v>
          </cell>
          <cell r="J6215" t="str">
            <v>вкл в п. 947.</v>
          </cell>
          <cell r="M6215" t="str">
            <v>вкл в п. 947.</v>
          </cell>
          <cell r="P6215" t="str">
            <v>вкл в п. 947.</v>
          </cell>
          <cell r="S6215" t="str">
            <v>вкл в п. 947.</v>
          </cell>
        </row>
        <row r="6216">
          <cell r="H6216" t="str">
            <v>вкл в п. 947.</v>
          </cell>
          <cell r="J6216" t="str">
            <v>вкл в п. 947.</v>
          </cell>
          <cell r="M6216" t="str">
            <v>вкл в п. 947.</v>
          </cell>
          <cell r="P6216" t="str">
            <v>вкл в п. 947.</v>
          </cell>
          <cell r="S6216" t="str">
            <v>вкл в п. 947.</v>
          </cell>
        </row>
        <row r="6217">
          <cell r="H6217" t="str">
            <v>вкл в п. 947.</v>
          </cell>
          <cell r="J6217" t="str">
            <v>вкл в п. 947.</v>
          </cell>
          <cell r="M6217" t="str">
            <v>вкл в п. 947.</v>
          </cell>
          <cell r="P6217" t="str">
            <v>вкл в п. 947.</v>
          </cell>
          <cell r="S6217" t="str">
            <v>вкл в п. 947.</v>
          </cell>
        </row>
        <row r="6218">
          <cell r="H6218" t="str">
            <v>вкл в п. 947.</v>
          </cell>
          <cell r="J6218" t="str">
            <v>вкл в п. 947.</v>
          </cell>
          <cell r="M6218" t="str">
            <v>вкл в п. 947.</v>
          </cell>
          <cell r="P6218" t="str">
            <v>вкл в п. 947.</v>
          </cell>
          <cell r="S6218" t="str">
            <v>вкл в п. 947.</v>
          </cell>
        </row>
        <row r="6219">
          <cell r="H6219" t="str">
            <v>вкл в п. 947.</v>
          </cell>
          <cell r="J6219" t="str">
            <v>вкл в п. 947.</v>
          </cell>
          <cell r="M6219" t="str">
            <v>вкл в п. 947.</v>
          </cell>
          <cell r="P6219" t="str">
            <v>вкл в п. 947.</v>
          </cell>
          <cell r="S6219" t="str">
            <v>вкл в п. 947.</v>
          </cell>
        </row>
        <row r="6220">
          <cell r="H6220" t="str">
            <v>вкл в п. 947.</v>
          </cell>
          <cell r="J6220" t="str">
            <v>вкл в п. 947.</v>
          </cell>
          <cell r="M6220" t="str">
            <v>вкл в п. 947.</v>
          </cell>
          <cell r="P6220" t="str">
            <v>вкл в п. 947.</v>
          </cell>
          <cell r="S6220" t="str">
            <v>вкл в п. 947.</v>
          </cell>
        </row>
        <row r="6221">
          <cell r="H6221" t="str">
            <v>вкл в п. 947.</v>
          </cell>
          <cell r="J6221" t="str">
            <v>вкл в п. 947.</v>
          </cell>
          <cell r="M6221" t="str">
            <v>вкл в п. 947.</v>
          </cell>
          <cell r="P6221" t="str">
            <v>вкл в п. 947.</v>
          </cell>
          <cell r="S6221" t="str">
            <v>вкл в п. 947.</v>
          </cell>
        </row>
        <row r="6222">
          <cell r="H6222" t="str">
            <v>вкл в п. 947.</v>
          </cell>
          <cell r="J6222" t="str">
            <v>вкл в п. 947.</v>
          </cell>
          <cell r="M6222" t="str">
            <v>вкл в п. 947.</v>
          </cell>
          <cell r="P6222" t="str">
            <v>вкл в п. 947.</v>
          </cell>
          <cell r="S6222" t="str">
            <v>вкл в п. 947.</v>
          </cell>
        </row>
        <row r="6223">
          <cell r="H6223" t="str">
            <v>вкл в п. 947.</v>
          </cell>
          <cell r="J6223" t="str">
            <v>вкл в п. 947.</v>
          </cell>
          <cell r="M6223" t="str">
            <v>вкл в п. 947.</v>
          </cell>
          <cell r="P6223" t="str">
            <v>вкл в п. 947.</v>
          </cell>
          <cell r="S6223" t="str">
            <v>вкл в п. 947.</v>
          </cell>
        </row>
        <row r="6224">
          <cell r="H6224" t="str">
            <v>вкл в п. 947.</v>
          </cell>
          <cell r="J6224" t="str">
            <v>вкл в п. 947.</v>
          </cell>
          <cell r="M6224" t="str">
            <v>вкл в п. 947.</v>
          </cell>
          <cell r="P6224" t="str">
            <v>вкл в п. 947.</v>
          </cell>
          <cell r="S6224" t="str">
            <v>вкл в п. 947.</v>
          </cell>
        </row>
        <row r="6225">
          <cell r="H6225" t="str">
            <v>вкл в п. 947.</v>
          </cell>
          <cell r="J6225" t="str">
            <v>вкл в п. 947.</v>
          </cell>
          <cell r="M6225" t="str">
            <v>вкл в п. 947.</v>
          </cell>
          <cell r="P6225" t="str">
            <v>вкл в п. 947.</v>
          </cell>
          <cell r="S6225" t="str">
            <v>вкл в п. 947.</v>
          </cell>
        </row>
        <row r="6226">
          <cell r="H6226" t="str">
            <v>вкл в п. 947.</v>
          </cell>
          <cell r="J6226" t="str">
            <v>вкл в п. 947.</v>
          </cell>
          <cell r="M6226" t="str">
            <v>вкл в п. 947.</v>
          </cell>
          <cell r="P6226" t="str">
            <v>вкл в п. 947.</v>
          </cell>
          <cell r="S6226" t="str">
            <v>вкл в п. 947.</v>
          </cell>
        </row>
        <row r="6227">
          <cell r="H6227" t="str">
            <v>вкл в п. 947.</v>
          </cell>
          <cell r="J6227" t="str">
            <v>вкл в п. 947.</v>
          </cell>
          <cell r="M6227" t="str">
            <v>вкл в п. 947.</v>
          </cell>
          <cell r="P6227" t="str">
            <v>вкл в п. 947.</v>
          </cell>
          <cell r="S6227" t="str">
            <v>вкл в п. 947.</v>
          </cell>
        </row>
        <row r="6228">
          <cell r="H6228" t="str">
            <v>вкл в п. 947.</v>
          </cell>
          <cell r="J6228" t="str">
            <v>вкл в п. 947.</v>
          </cell>
          <cell r="M6228" t="str">
            <v>вкл в п. 947.</v>
          </cell>
          <cell r="P6228" t="str">
            <v>вкл в п. 947.</v>
          </cell>
          <cell r="S6228" t="str">
            <v>вкл в п. 947.</v>
          </cell>
        </row>
        <row r="6229">
          <cell r="H6229" t="str">
            <v>вкл в п. 947.</v>
          </cell>
          <cell r="J6229" t="str">
            <v>вкл в п. 947.</v>
          </cell>
          <cell r="M6229" t="str">
            <v>вкл в п. 947.</v>
          </cell>
          <cell r="P6229" t="str">
            <v>вкл в п. 947.</v>
          </cell>
          <cell r="S6229" t="str">
            <v>вкл в п. 947.</v>
          </cell>
        </row>
        <row r="6230">
          <cell r="H6230" t="str">
            <v>вкл в п. 947.</v>
          </cell>
          <cell r="J6230" t="str">
            <v>вкл в п. 947.</v>
          </cell>
          <cell r="M6230" t="str">
            <v>вкл в п. 947.</v>
          </cell>
          <cell r="P6230" t="str">
            <v>вкл в п. 947.</v>
          </cell>
          <cell r="S6230" t="str">
            <v>вкл в п. 947.</v>
          </cell>
        </row>
        <row r="6231">
          <cell r="H6231" t="str">
            <v>вкл в п. 947.</v>
          </cell>
          <cell r="J6231" t="str">
            <v>вкл в п. 947.</v>
          </cell>
          <cell r="M6231" t="str">
            <v>вкл в п. 947.</v>
          </cell>
          <cell r="P6231" t="str">
            <v>вкл в п. 947.</v>
          </cell>
          <cell r="S6231" t="str">
            <v>вкл в п. 947.</v>
          </cell>
        </row>
        <row r="6232">
          <cell r="H6232" t="str">
            <v>вкл в п. 947.</v>
          </cell>
          <cell r="J6232" t="str">
            <v>вкл в п. 947.</v>
          </cell>
          <cell r="M6232" t="str">
            <v>вкл в п. 947.</v>
          </cell>
          <cell r="P6232" t="str">
            <v>вкл в п. 947.</v>
          </cell>
          <cell r="S6232" t="str">
            <v>вкл в п. 947.</v>
          </cell>
        </row>
        <row r="6233">
          <cell r="H6233" t="str">
            <v>вкл в п. 947.</v>
          </cell>
          <cell r="J6233" t="str">
            <v>вкл в п. 947.</v>
          </cell>
          <cell r="M6233" t="str">
            <v>вкл в п. 947.</v>
          </cell>
          <cell r="P6233" t="str">
            <v>вкл в п. 947.</v>
          </cell>
          <cell r="S6233" t="str">
            <v>вкл в п. 947.</v>
          </cell>
        </row>
        <row r="6234">
          <cell r="H6234" t="str">
            <v>вкл в п. 947.</v>
          </cell>
          <cell r="J6234" t="str">
            <v>вкл в п. 947.</v>
          </cell>
          <cell r="M6234" t="str">
            <v>вкл в п. 947.</v>
          </cell>
          <cell r="P6234" t="str">
            <v>вкл в п. 947.</v>
          </cell>
          <cell r="S6234" t="str">
            <v>вкл в п. 947.</v>
          </cell>
        </row>
        <row r="6235">
          <cell r="H6235" t="str">
            <v>вкл в п. 947.</v>
          </cell>
          <cell r="J6235" t="str">
            <v>вкл в п. 947.</v>
          </cell>
          <cell r="M6235" t="str">
            <v>вкл в п. 947.</v>
          </cell>
          <cell r="P6235" t="str">
            <v>вкл в п. 947.</v>
          </cell>
          <cell r="S6235" t="str">
            <v>вкл в п. 947.</v>
          </cell>
        </row>
        <row r="6236">
          <cell r="H6236" t="str">
            <v>вкл в п. 947.</v>
          </cell>
          <cell r="J6236" t="str">
            <v>вкл в п. 947.</v>
          </cell>
          <cell r="M6236" t="str">
            <v>вкл в п. 947.</v>
          </cell>
          <cell r="P6236" t="str">
            <v>вкл в п. 947.</v>
          </cell>
          <cell r="S6236" t="str">
            <v>вкл в п. 947.</v>
          </cell>
        </row>
        <row r="6237">
          <cell r="H6237" t="str">
            <v>вкл в п. 947.</v>
          </cell>
          <cell r="J6237" t="str">
            <v>вкл в п. 947.</v>
          </cell>
          <cell r="M6237" t="str">
            <v>вкл в п. 947.</v>
          </cell>
          <cell r="P6237" t="str">
            <v>вкл в п. 947.</v>
          </cell>
          <cell r="S6237" t="str">
            <v>вкл в п. 947.</v>
          </cell>
        </row>
        <row r="6238">
          <cell r="H6238" t="str">
            <v>вкл в п. 947.</v>
          </cell>
          <cell r="J6238" t="str">
            <v>вкл в п. 947.</v>
          </cell>
          <cell r="M6238" t="str">
            <v>вкл в п. 947.</v>
          </cell>
          <cell r="P6238" t="str">
            <v>вкл в п. 947.</v>
          </cell>
          <cell r="S6238" t="str">
            <v>вкл в п. 947.</v>
          </cell>
        </row>
        <row r="6239">
          <cell r="H6239" t="str">
            <v>вкл в п. 947.</v>
          </cell>
          <cell r="J6239" t="str">
            <v>вкл в п. 947.</v>
          </cell>
          <cell r="M6239" t="str">
            <v>вкл в п. 947.</v>
          </cell>
          <cell r="P6239" t="str">
            <v>вкл в п. 947.</v>
          </cell>
          <cell r="S6239" t="str">
            <v>вкл в п. 947.</v>
          </cell>
        </row>
        <row r="6240">
          <cell r="H6240" t="str">
            <v>вкл в п. 947.</v>
          </cell>
          <cell r="J6240" t="str">
            <v>вкл в п. 947.</v>
          </cell>
          <cell r="M6240" t="str">
            <v>вкл в п. 947.</v>
          </cell>
          <cell r="P6240" t="str">
            <v>вкл в п. 947.</v>
          </cell>
          <cell r="S6240" t="str">
            <v>вкл в п. 947.</v>
          </cell>
        </row>
        <row r="6241">
          <cell r="H6241" t="str">
            <v>вкл в п. 947.</v>
          </cell>
          <cell r="J6241" t="str">
            <v>вкл в п. 947.</v>
          </cell>
          <cell r="M6241" t="str">
            <v>вкл в п. 947.</v>
          </cell>
          <cell r="P6241" t="str">
            <v>вкл в п. 947.</v>
          </cell>
          <cell r="S6241" t="str">
            <v>вкл в п. 947.</v>
          </cell>
        </row>
        <row r="6242">
          <cell r="H6242" t="str">
            <v>вкл в п. 947.</v>
          </cell>
          <cell r="J6242" t="str">
            <v>вкл в п. 947.</v>
          </cell>
          <cell r="M6242" t="str">
            <v>вкл в п. 947.</v>
          </cell>
          <cell r="P6242" t="str">
            <v>вкл в п. 947.</v>
          </cell>
          <cell r="S6242" t="str">
            <v>вкл в п. 947.</v>
          </cell>
        </row>
        <row r="6243">
          <cell r="H6243" t="str">
            <v>вкл в п. 947.</v>
          </cell>
          <cell r="J6243" t="str">
            <v>вкл в п. 947.</v>
          </cell>
          <cell r="M6243" t="str">
            <v>вкл в п. 947.</v>
          </cell>
          <cell r="P6243" t="str">
            <v>вкл в п. 947.</v>
          </cell>
          <cell r="S6243" t="str">
            <v>вкл в п. 947.</v>
          </cell>
        </row>
        <row r="6244">
          <cell r="H6244" t="str">
            <v>вкл в п. 947.</v>
          </cell>
          <cell r="J6244" t="str">
            <v>вкл в п. 947.</v>
          </cell>
          <cell r="M6244" t="str">
            <v>вкл в п. 947.</v>
          </cell>
          <cell r="P6244" t="str">
            <v>вкл в п. 947.</v>
          </cell>
          <cell r="S6244" t="str">
            <v>вкл в п. 947.</v>
          </cell>
        </row>
        <row r="6245">
          <cell r="H6245" t="str">
            <v>вкл в п. 947.</v>
          </cell>
          <cell r="J6245" t="str">
            <v>вкл в п. 947.</v>
          </cell>
          <cell r="M6245" t="str">
            <v>вкл в п. 947.</v>
          </cell>
          <cell r="P6245" t="str">
            <v>вкл в п. 947.</v>
          </cell>
          <cell r="S6245" t="str">
            <v>вкл в п. 947.</v>
          </cell>
        </row>
        <row r="6246">
          <cell r="H6246" t="str">
            <v>вкл в п. 947.</v>
          </cell>
          <cell r="J6246" t="str">
            <v>вкл в п. 947.</v>
          </cell>
          <cell r="M6246" t="str">
            <v>вкл в п. 947.</v>
          </cell>
          <cell r="P6246" t="str">
            <v>вкл в п. 947.</v>
          </cell>
          <cell r="S6246" t="str">
            <v>вкл в п. 947.</v>
          </cell>
        </row>
        <row r="6247">
          <cell r="H6247" t="str">
            <v>вкл в п. 947.</v>
          </cell>
          <cell r="J6247" t="str">
            <v>вкл в п. 947.</v>
          </cell>
          <cell r="M6247" t="str">
            <v>вкл в п. 947.</v>
          </cell>
          <cell r="P6247" t="str">
            <v>вкл в п. 947.</v>
          </cell>
          <cell r="S6247" t="str">
            <v>вкл в п. 947.</v>
          </cell>
        </row>
        <row r="6248">
          <cell r="H6248" t="str">
            <v>вкл в п. 947.</v>
          </cell>
          <cell r="J6248" t="str">
            <v>вкл в п. 947.</v>
          </cell>
          <cell r="M6248" t="str">
            <v>вкл в п. 947.</v>
          </cell>
          <cell r="P6248" t="str">
            <v>вкл в п. 947.</v>
          </cell>
          <cell r="S6248" t="str">
            <v>вкл в п. 947.</v>
          </cell>
        </row>
        <row r="6249">
          <cell r="H6249" t="str">
            <v>вкл в п. 947.</v>
          </cell>
          <cell r="J6249" t="str">
            <v>вкл в п. 947.</v>
          </cell>
          <cell r="M6249" t="str">
            <v>вкл в п. 947.</v>
          </cell>
          <cell r="P6249" t="str">
            <v>вкл в п. 947.</v>
          </cell>
          <cell r="S6249" t="str">
            <v>вкл в п. 947.</v>
          </cell>
        </row>
        <row r="6250">
          <cell r="H6250" t="str">
            <v>вкл в п. 947.</v>
          </cell>
          <cell r="J6250" t="str">
            <v>вкл в п. 947.</v>
          </cell>
          <cell r="M6250" t="str">
            <v>вкл в п. 947.</v>
          </cell>
          <cell r="P6250" t="str">
            <v>вкл в п. 947.</v>
          </cell>
          <cell r="S6250" t="str">
            <v>вкл в п. 947.</v>
          </cell>
        </row>
        <row r="6251">
          <cell r="H6251" t="str">
            <v>вкл в п. 947.</v>
          </cell>
          <cell r="J6251" t="str">
            <v>вкл в п. 947.</v>
          </cell>
          <cell r="M6251" t="str">
            <v>вкл в п. 947.</v>
          </cell>
          <cell r="P6251" t="str">
            <v>вкл в п. 947.</v>
          </cell>
          <cell r="S6251" t="str">
            <v>вкл в п. 947.</v>
          </cell>
        </row>
        <row r="6252">
          <cell r="H6252" t="str">
            <v>вкл в п. 947.</v>
          </cell>
          <cell r="J6252" t="str">
            <v>вкл в п. 947.</v>
          </cell>
          <cell r="M6252" t="str">
            <v>вкл в п. 947.</v>
          </cell>
          <cell r="P6252" t="str">
            <v>вкл в п. 947.</v>
          </cell>
          <cell r="S6252" t="str">
            <v>вкл в п. 947.</v>
          </cell>
        </row>
        <row r="6253">
          <cell r="H6253" t="str">
            <v>вкл в п. 947.</v>
          </cell>
          <cell r="J6253" t="str">
            <v>вкл в п. 947.</v>
          </cell>
          <cell r="M6253" t="str">
            <v>вкл в п. 947.</v>
          </cell>
          <cell r="P6253" t="str">
            <v>вкл в п. 947.</v>
          </cell>
          <cell r="S6253" t="str">
            <v>вкл в п. 947.</v>
          </cell>
        </row>
        <row r="6254">
          <cell r="H6254" t="str">
            <v>вкл в п. 947.</v>
          </cell>
          <cell r="J6254" t="str">
            <v>вкл в п. 947.</v>
          </cell>
          <cell r="M6254" t="str">
            <v>вкл в п. 947.</v>
          </cell>
          <cell r="P6254" t="str">
            <v>вкл в п. 947.</v>
          </cell>
          <cell r="S6254" t="str">
            <v>вкл в п. 947.</v>
          </cell>
        </row>
        <row r="6255">
          <cell r="H6255" t="str">
            <v>вкл в п. 947.</v>
          </cell>
          <cell r="J6255" t="str">
            <v>вкл в п. 947.</v>
          </cell>
          <cell r="M6255" t="str">
            <v>вкл в п. 947.</v>
          </cell>
          <cell r="P6255" t="str">
            <v>вкл в п. 947.</v>
          </cell>
          <cell r="S6255" t="str">
            <v>вкл в п. 947.</v>
          </cell>
        </row>
        <row r="6256">
          <cell r="H6256" t="str">
            <v>вкл в п. 947.</v>
          </cell>
          <cell r="J6256" t="str">
            <v>вкл в п. 947.</v>
          </cell>
          <cell r="M6256" t="str">
            <v>вкл в п. 947.</v>
          </cell>
          <cell r="P6256" t="str">
            <v>вкл в п. 947.</v>
          </cell>
          <cell r="S6256" t="str">
            <v>вкл в п. 947.</v>
          </cell>
        </row>
        <row r="6257">
          <cell r="H6257" t="str">
            <v>вкл в п. 947.</v>
          </cell>
          <cell r="J6257" t="str">
            <v>вкл в п. 947.</v>
          </cell>
          <cell r="M6257" t="str">
            <v>вкл в п. 947.</v>
          </cell>
          <cell r="P6257" t="str">
            <v>вкл в п. 947.</v>
          </cell>
          <cell r="S6257" t="str">
            <v>вкл в п. 947.</v>
          </cell>
        </row>
        <row r="6258">
          <cell r="H6258" t="str">
            <v>вкл в п. 947.</v>
          </cell>
          <cell r="J6258" t="str">
            <v>вкл в п. 947.</v>
          </cell>
          <cell r="M6258" t="str">
            <v>вкл в п. 947.</v>
          </cell>
          <cell r="P6258" t="str">
            <v>вкл в п. 947.</v>
          </cell>
          <cell r="S6258" t="str">
            <v>вкл в п. 947.</v>
          </cell>
        </row>
        <row r="6259">
          <cell r="H6259" t="str">
            <v>вкл в п. 947.</v>
          </cell>
          <cell r="J6259" t="str">
            <v>вкл в п. 947.</v>
          </cell>
          <cell r="M6259" t="str">
            <v>вкл в п. 947.</v>
          </cell>
          <cell r="P6259" t="str">
            <v>вкл в п. 947.</v>
          </cell>
          <cell r="S6259" t="str">
            <v>вкл в п. 947.</v>
          </cell>
        </row>
        <row r="6260">
          <cell r="H6260" t="str">
            <v>вкл в п. 947.</v>
          </cell>
          <cell r="J6260" t="str">
            <v>вкл в п. 947.</v>
          </cell>
          <cell r="M6260" t="str">
            <v>вкл в п. 947.</v>
          </cell>
          <cell r="P6260" t="str">
            <v>вкл в п. 947.</v>
          </cell>
          <cell r="S6260" t="str">
            <v>вкл в п. 947.</v>
          </cell>
        </row>
        <row r="6261">
          <cell r="H6261" t="str">
            <v>вкл в п. 947.</v>
          </cell>
          <cell r="J6261" t="str">
            <v>вкл в п. 947.</v>
          </cell>
          <cell r="M6261" t="str">
            <v>вкл в п. 947.</v>
          </cell>
          <cell r="P6261" t="str">
            <v>вкл в п. 947.</v>
          </cell>
          <cell r="S6261" t="str">
            <v>вкл в п. 947.</v>
          </cell>
        </row>
        <row r="6262">
          <cell r="H6262" t="str">
            <v>вкл в п. 947.</v>
          </cell>
          <cell r="J6262" t="str">
            <v>вкл в п. 947.</v>
          </cell>
          <cell r="M6262" t="str">
            <v>вкл в п. 947.</v>
          </cell>
          <cell r="P6262" t="str">
            <v>вкл в п. 947.</v>
          </cell>
          <cell r="S6262" t="str">
            <v>вкл в п. 947.</v>
          </cell>
        </row>
        <row r="6263">
          <cell r="H6263" t="str">
            <v>вкл в п. 947.</v>
          </cell>
          <cell r="J6263" t="str">
            <v>вкл в п. 947.</v>
          </cell>
          <cell r="M6263" t="str">
            <v>вкл в п. 947.</v>
          </cell>
          <cell r="P6263" t="str">
            <v>вкл в п. 947.</v>
          </cell>
          <cell r="S6263" t="str">
            <v>вкл в п. 947.</v>
          </cell>
        </row>
        <row r="6264">
          <cell r="H6264" t="str">
            <v>вкл в п. 947.</v>
          </cell>
          <cell r="J6264" t="str">
            <v>вкл в п. 947.</v>
          </cell>
          <cell r="M6264" t="str">
            <v>вкл в п. 947.</v>
          </cell>
          <cell r="P6264" t="str">
            <v>вкл в п. 947.</v>
          </cell>
          <cell r="S6264" t="str">
            <v>вкл в п. 947.</v>
          </cell>
        </row>
        <row r="6265">
          <cell r="H6265" t="str">
            <v>вкл в п. 947.</v>
          </cell>
          <cell r="J6265" t="str">
            <v>вкл в п. 947.</v>
          </cell>
          <cell r="M6265" t="str">
            <v>вкл в п. 947.</v>
          </cell>
          <cell r="P6265" t="str">
            <v>вкл в п. 947.</v>
          </cell>
          <cell r="S6265" t="str">
            <v>вкл в п. 947.</v>
          </cell>
        </row>
        <row r="6266">
          <cell r="H6266" t="str">
            <v>вкл в п. 947.</v>
          </cell>
          <cell r="J6266" t="str">
            <v>вкл в п. 947.</v>
          </cell>
          <cell r="M6266" t="str">
            <v>вкл в п. 947.</v>
          </cell>
          <cell r="P6266" t="str">
            <v>вкл в п. 947.</v>
          </cell>
          <cell r="S6266" t="str">
            <v>вкл в п. 947.</v>
          </cell>
        </row>
        <row r="6267">
          <cell r="H6267" t="str">
            <v>вкл в п. 947.</v>
          </cell>
          <cell r="J6267" t="str">
            <v>вкл в п. 947.</v>
          </cell>
          <cell r="M6267" t="str">
            <v>вкл в п. 947.</v>
          </cell>
          <cell r="P6267" t="str">
            <v>вкл в п. 947.</v>
          </cell>
          <cell r="S6267" t="str">
            <v>вкл в п. 947.</v>
          </cell>
        </row>
        <row r="6268">
          <cell r="H6268" t="str">
            <v>вкл в п. 947.</v>
          </cell>
          <cell r="J6268" t="str">
            <v>вкл в п. 947.</v>
          </cell>
          <cell r="M6268" t="str">
            <v>вкл в п. 947.</v>
          </cell>
          <cell r="P6268" t="str">
            <v>вкл в п. 947.</v>
          </cell>
          <cell r="S6268" t="str">
            <v>вкл в п. 947.</v>
          </cell>
        </row>
        <row r="6269">
          <cell r="H6269" t="str">
            <v>вкл в п. 947.</v>
          </cell>
          <cell r="J6269" t="str">
            <v>вкл в п. 947.</v>
          </cell>
          <cell r="M6269" t="str">
            <v>вкл в п. 947.</v>
          </cell>
          <cell r="P6269" t="str">
            <v>вкл в п. 947.</v>
          </cell>
          <cell r="S6269" t="str">
            <v>вкл в п. 947.</v>
          </cell>
        </row>
        <row r="6270">
          <cell r="H6270" t="str">
            <v>вкл в п. 947.</v>
          </cell>
          <cell r="J6270" t="str">
            <v>вкл в п. 947.</v>
          </cell>
          <cell r="M6270" t="str">
            <v>вкл в п. 947.</v>
          </cell>
          <cell r="P6270" t="str">
            <v>вкл в п. 947.</v>
          </cell>
          <cell r="S6270" t="str">
            <v>вкл в п. 947.</v>
          </cell>
        </row>
        <row r="6271">
          <cell r="H6271" t="str">
            <v>вкл в п. 947.</v>
          </cell>
          <cell r="J6271" t="str">
            <v>вкл в п. 947.</v>
          </cell>
          <cell r="M6271" t="str">
            <v>вкл в п. 947.</v>
          </cell>
          <cell r="P6271" t="str">
            <v>вкл в п. 947.</v>
          </cell>
          <cell r="S6271" t="str">
            <v>вкл в п. 947.</v>
          </cell>
        </row>
        <row r="6272">
          <cell r="H6272" t="str">
            <v>вкл в п. 947.</v>
          </cell>
          <cell r="J6272" t="str">
            <v>вкл в п. 947.</v>
          </cell>
          <cell r="M6272" t="str">
            <v>вкл в п. 947.</v>
          </cell>
          <cell r="P6272" t="str">
            <v>вкл в п. 947.</v>
          </cell>
          <cell r="S6272" t="str">
            <v>вкл в п. 947.</v>
          </cell>
        </row>
        <row r="6273">
          <cell r="H6273" t="str">
            <v>вкл в п. 947.</v>
          </cell>
          <cell r="J6273" t="str">
            <v>вкл в п. 947.</v>
          </cell>
          <cell r="M6273" t="str">
            <v>вкл в п. 947.</v>
          </cell>
          <cell r="P6273" t="str">
            <v>вкл в п. 947.</v>
          </cell>
          <cell r="S6273" t="str">
            <v>вкл в п. 947.</v>
          </cell>
        </row>
        <row r="6274">
          <cell r="H6274" t="str">
            <v>вкл в п. 947.</v>
          </cell>
          <cell r="J6274" t="str">
            <v>вкл в п. 947.</v>
          </cell>
          <cell r="M6274" t="str">
            <v>вкл в п. 947.</v>
          </cell>
          <cell r="P6274" t="str">
            <v>вкл в п. 947.</v>
          </cell>
          <cell r="S6274" t="str">
            <v>вкл в п. 947.</v>
          </cell>
        </row>
        <row r="6275">
          <cell r="H6275" t="str">
            <v>вкл в п. 947.</v>
          </cell>
          <cell r="J6275" t="str">
            <v>вкл в п. 947.</v>
          </cell>
          <cell r="M6275" t="str">
            <v>вкл в п. 947.</v>
          </cell>
          <cell r="P6275" t="str">
            <v>вкл в п. 947.</v>
          </cell>
          <cell r="S6275" t="str">
            <v>вкл в п. 947.</v>
          </cell>
        </row>
        <row r="6276">
          <cell r="H6276" t="str">
            <v>вкл в п. 947.</v>
          </cell>
          <cell r="J6276" t="str">
            <v>вкл в п. 947.</v>
          </cell>
          <cell r="M6276" t="str">
            <v>вкл в п. 947.</v>
          </cell>
          <cell r="P6276" t="str">
            <v>вкл в п. 947.</v>
          </cell>
          <cell r="S6276" t="str">
            <v>вкл в п. 947.</v>
          </cell>
        </row>
        <row r="6277">
          <cell r="H6277" t="str">
            <v>вкл в п. 947.</v>
          </cell>
          <cell r="J6277" t="str">
            <v>вкл в п. 947.</v>
          </cell>
          <cell r="M6277" t="str">
            <v>вкл в п. 947.</v>
          </cell>
          <cell r="P6277" t="str">
            <v>вкл в п. 947.</v>
          </cell>
          <cell r="S6277" t="str">
            <v>вкл в п. 947.</v>
          </cell>
        </row>
        <row r="6278">
          <cell r="H6278" t="str">
            <v>вкл в п. 947.</v>
          </cell>
          <cell r="J6278" t="str">
            <v>вкл в п. 947.</v>
          </cell>
          <cell r="M6278" t="str">
            <v>вкл в п. 947.</v>
          </cell>
          <cell r="P6278" t="str">
            <v>вкл в п. 947.</v>
          </cell>
          <cell r="S6278" t="str">
            <v>вкл в п. 947.</v>
          </cell>
        </row>
        <row r="6279">
          <cell r="H6279" t="str">
            <v>вкл в п. 947.</v>
          </cell>
          <cell r="J6279" t="str">
            <v>вкл в п. 947.</v>
          </cell>
          <cell r="M6279" t="str">
            <v>вкл в п. 947.</v>
          </cell>
          <cell r="P6279" t="str">
            <v>вкл в п. 947.</v>
          </cell>
          <cell r="S6279" t="str">
            <v>вкл в п. 947.</v>
          </cell>
        </row>
        <row r="6280">
          <cell r="H6280" t="str">
            <v>вкл в п. 947.</v>
          </cell>
          <cell r="J6280" t="str">
            <v>вкл в п. 947.</v>
          </cell>
          <cell r="M6280" t="str">
            <v>вкл в п. 947.</v>
          </cell>
          <cell r="P6280" t="str">
            <v>вкл в п. 947.</v>
          </cell>
          <cell r="S6280" t="str">
            <v>вкл в п. 947.</v>
          </cell>
        </row>
        <row r="6281">
          <cell r="H6281" t="str">
            <v>вкл в п. 947.</v>
          </cell>
          <cell r="J6281" t="str">
            <v>вкл в п. 947.</v>
          </cell>
          <cell r="M6281" t="str">
            <v>вкл в п. 947.</v>
          </cell>
          <cell r="P6281" t="str">
            <v>вкл в п. 947.</v>
          </cell>
          <cell r="S6281" t="str">
            <v>вкл в п. 947.</v>
          </cell>
        </row>
        <row r="6282">
          <cell r="H6282" t="str">
            <v>вкл в п. 947.</v>
          </cell>
          <cell r="J6282" t="str">
            <v>вкл в п. 947.</v>
          </cell>
          <cell r="M6282" t="str">
            <v>вкл в п. 947.</v>
          </cell>
          <cell r="P6282" t="str">
            <v>вкл в п. 947.</v>
          </cell>
          <cell r="S6282" t="str">
            <v>вкл в п. 947.</v>
          </cell>
        </row>
        <row r="6283">
          <cell r="H6283" t="str">
            <v>вкл в п. 947.</v>
          </cell>
          <cell r="J6283" t="str">
            <v>вкл в п. 947.</v>
          </cell>
          <cell r="M6283" t="str">
            <v>вкл в п. 947.</v>
          </cell>
          <cell r="P6283" t="str">
            <v>вкл в п. 947.</v>
          </cell>
          <cell r="S6283" t="str">
            <v>вкл в п. 947.</v>
          </cell>
        </row>
        <row r="6284">
          <cell r="H6284" t="str">
            <v>вкл в п. 947.</v>
          </cell>
          <cell r="J6284" t="str">
            <v>вкл в п. 947.</v>
          </cell>
          <cell r="M6284" t="str">
            <v>вкл в п. 947.</v>
          </cell>
          <cell r="P6284" t="str">
            <v>вкл в п. 947.</v>
          </cell>
          <cell r="S6284" t="str">
            <v>вкл в п. 947.</v>
          </cell>
        </row>
        <row r="6285">
          <cell r="H6285" t="str">
            <v>вкл в п. 947.</v>
          </cell>
          <cell r="J6285" t="str">
            <v>вкл в п. 947.</v>
          </cell>
          <cell r="M6285" t="str">
            <v>вкл в п. 947.</v>
          </cell>
          <cell r="P6285" t="str">
            <v>вкл в п. 947.</v>
          </cell>
          <cell r="S6285" t="str">
            <v>вкл в п. 947.</v>
          </cell>
        </row>
        <row r="6286">
          <cell r="H6286" t="str">
            <v>вкл в п. 947.</v>
          </cell>
          <cell r="J6286" t="str">
            <v>вкл в п. 947.</v>
          </cell>
          <cell r="M6286" t="str">
            <v>вкл в п. 947.</v>
          </cell>
          <cell r="P6286" t="str">
            <v>вкл в п. 947.</v>
          </cell>
          <cell r="S6286" t="str">
            <v>вкл в п. 947.</v>
          </cell>
        </row>
        <row r="6287">
          <cell r="H6287" t="str">
            <v>вкл в п. 947.</v>
          </cell>
          <cell r="J6287" t="str">
            <v>вкл в п. 947.</v>
          </cell>
          <cell r="M6287" t="str">
            <v>вкл в п. 947.</v>
          </cell>
          <cell r="P6287" t="str">
            <v>вкл в п. 947.</v>
          </cell>
          <cell r="S6287" t="str">
            <v>вкл в п. 947.</v>
          </cell>
        </row>
        <row r="6288">
          <cell r="H6288" t="str">
            <v>вкл в п. 947.</v>
          </cell>
          <cell r="J6288" t="str">
            <v>вкл в п. 947.</v>
          </cell>
          <cell r="M6288" t="str">
            <v>вкл в п. 947.</v>
          </cell>
          <cell r="P6288" t="str">
            <v>вкл в п. 947.</v>
          </cell>
          <cell r="S6288" t="str">
            <v>вкл в п. 947.</v>
          </cell>
        </row>
        <row r="6289">
          <cell r="H6289" t="str">
            <v>вкл в п. 947.</v>
          </cell>
          <cell r="J6289" t="str">
            <v>вкл в п. 947.</v>
          </cell>
          <cell r="M6289" t="str">
            <v>вкл в п. 947.</v>
          </cell>
          <cell r="P6289" t="str">
            <v>вкл в п. 947.</v>
          </cell>
          <cell r="S6289" t="str">
            <v>вкл в п. 947.</v>
          </cell>
        </row>
        <row r="6290">
          <cell r="H6290" t="str">
            <v>вкл в п. 947.</v>
          </cell>
          <cell r="J6290" t="str">
            <v>вкл в п. 947.</v>
          </cell>
          <cell r="M6290" t="str">
            <v>вкл в п. 947.</v>
          </cell>
          <cell r="P6290" t="str">
            <v>вкл в п. 947.</v>
          </cell>
          <cell r="S6290" t="str">
            <v>вкл в п. 947.</v>
          </cell>
        </row>
        <row r="6291">
          <cell r="H6291" t="str">
            <v>вкл в п. 947.</v>
          </cell>
          <cell r="J6291" t="str">
            <v>вкл в п. 947.</v>
          </cell>
          <cell r="M6291" t="str">
            <v>вкл в п. 947.</v>
          </cell>
          <cell r="P6291" t="str">
            <v>вкл в п. 947.</v>
          </cell>
          <cell r="S6291" t="str">
            <v>вкл в п. 947.</v>
          </cell>
        </row>
        <row r="6292">
          <cell r="H6292" t="str">
            <v>вкл в п. 947.</v>
          </cell>
          <cell r="J6292" t="str">
            <v>вкл в п. 947.</v>
          </cell>
          <cell r="M6292" t="str">
            <v>вкл в п. 947.</v>
          </cell>
          <cell r="P6292" t="str">
            <v>вкл в п. 947.</v>
          </cell>
          <cell r="S6292" t="str">
            <v>вкл в п. 947.</v>
          </cell>
        </row>
        <row r="6293">
          <cell r="H6293" t="str">
            <v>вкл в п. 947.</v>
          </cell>
          <cell r="J6293" t="str">
            <v>вкл в п. 947.</v>
          </cell>
          <cell r="M6293" t="str">
            <v>вкл в п. 947.</v>
          </cell>
          <cell r="P6293" t="str">
            <v>вкл в п. 947.</v>
          </cell>
          <cell r="S6293" t="str">
            <v>вкл в п. 947.</v>
          </cell>
        </row>
        <row r="6294">
          <cell r="H6294" t="str">
            <v>вкл в п. 947.</v>
          </cell>
          <cell r="J6294" t="str">
            <v>вкл в п. 947.</v>
          </cell>
          <cell r="M6294" t="str">
            <v>вкл в п. 947.</v>
          </cell>
          <cell r="P6294" t="str">
            <v>вкл в п. 947.</v>
          </cell>
          <cell r="S6294" t="str">
            <v>вкл в п. 947.</v>
          </cell>
        </row>
        <row r="6295">
          <cell r="H6295" t="str">
            <v>вкл в п. 947.</v>
          </cell>
          <cell r="J6295" t="str">
            <v>вкл в п. 947.</v>
          </cell>
          <cell r="M6295" t="str">
            <v>вкл в п. 947.</v>
          </cell>
          <cell r="P6295" t="str">
            <v>вкл в п. 947.</v>
          </cell>
          <cell r="S6295" t="str">
            <v>вкл в п. 947.</v>
          </cell>
        </row>
        <row r="6296">
          <cell r="H6296" t="str">
            <v>вкл в п. 947.</v>
          </cell>
          <cell r="J6296" t="str">
            <v>вкл в п. 947.</v>
          </cell>
          <cell r="M6296" t="str">
            <v>вкл в п. 947.</v>
          </cell>
          <cell r="P6296" t="str">
            <v>вкл в п. 947.</v>
          </cell>
          <cell r="S6296" t="str">
            <v>вкл в п. 947.</v>
          </cell>
        </row>
        <row r="6297">
          <cell r="H6297" t="str">
            <v>вкл в п. 947.</v>
          </cell>
          <cell r="J6297" t="str">
            <v>вкл в п. 947.</v>
          </cell>
          <cell r="M6297" t="str">
            <v>вкл в п. 947.</v>
          </cell>
          <cell r="P6297" t="str">
            <v>вкл в п. 947.</v>
          </cell>
          <cell r="S6297" t="str">
            <v>вкл в п. 947.</v>
          </cell>
        </row>
        <row r="6298">
          <cell r="H6298" t="str">
            <v>вкл в п. 947.</v>
          </cell>
          <cell r="J6298" t="str">
            <v>вкл в п. 947.</v>
          </cell>
          <cell r="M6298" t="str">
            <v>вкл в п. 947.</v>
          </cell>
          <cell r="P6298" t="str">
            <v>вкл в п. 947.</v>
          </cell>
          <cell r="S6298" t="str">
            <v>вкл в п. 947.</v>
          </cell>
        </row>
        <row r="6299">
          <cell r="H6299" t="str">
            <v>вкл в п. 947.</v>
          </cell>
          <cell r="J6299" t="str">
            <v>вкл в п. 947.</v>
          </cell>
          <cell r="M6299" t="str">
            <v>вкл в п. 947.</v>
          </cell>
          <cell r="P6299" t="str">
            <v>вкл в п. 947.</v>
          </cell>
          <cell r="S6299" t="str">
            <v>вкл в п. 947.</v>
          </cell>
        </row>
        <row r="6300">
          <cell r="H6300" t="str">
            <v>вкл в п. 947.</v>
          </cell>
          <cell r="J6300" t="str">
            <v>вкл в п. 947.</v>
          </cell>
          <cell r="M6300" t="str">
            <v>вкл в п. 947.</v>
          </cell>
          <cell r="P6300" t="str">
            <v>вкл в п. 947.</v>
          </cell>
          <cell r="S6300" t="str">
            <v>вкл в п. 947.</v>
          </cell>
        </row>
        <row r="6301">
          <cell r="H6301" t="str">
            <v>вкл в п. 947.</v>
          </cell>
          <cell r="J6301" t="str">
            <v>вкл в п. 947.</v>
          </cell>
          <cell r="M6301" t="str">
            <v>вкл в п. 947.</v>
          </cell>
          <cell r="P6301" t="str">
            <v>вкл в п. 947.</v>
          </cell>
          <cell r="S6301" t="str">
            <v>вкл в п. 947.</v>
          </cell>
        </row>
        <row r="6302">
          <cell r="H6302" t="str">
            <v>вкл в п. 947.</v>
          </cell>
          <cell r="J6302" t="str">
            <v>вкл в п. 947.</v>
          </cell>
          <cell r="M6302" t="str">
            <v>вкл в п. 947.</v>
          </cell>
          <cell r="P6302" t="str">
            <v>вкл в п. 947.</v>
          </cell>
          <cell r="S6302" t="str">
            <v>вкл в п. 947.</v>
          </cell>
        </row>
        <row r="6303">
          <cell r="H6303" t="str">
            <v>вкл в п. 947.</v>
          </cell>
          <cell r="J6303" t="str">
            <v>вкл в п. 947.</v>
          </cell>
          <cell r="M6303" t="str">
            <v>вкл в п. 947.</v>
          </cell>
          <cell r="P6303" t="str">
            <v>вкл в п. 947.</v>
          </cell>
          <cell r="S6303" t="str">
            <v>вкл в п. 947.</v>
          </cell>
        </row>
        <row r="6304">
          <cell r="H6304" t="str">
            <v>вкл в п. 947.</v>
          </cell>
          <cell r="J6304" t="str">
            <v>вкл в п. 947.</v>
          </cell>
          <cell r="M6304" t="str">
            <v>вкл в п. 947.</v>
          </cell>
          <cell r="P6304" t="str">
            <v>вкл в п. 947.</v>
          </cell>
          <cell r="S6304" t="str">
            <v>вкл в п. 947.</v>
          </cell>
        </row>
        <row r="6305">
          <cell r="H6305" t="str">
            <v>вкл в п. 947.</v>
          </cell>
          <cell r="J6305" t="str">
            <v>вкл в п. 947.</v>
          </cell>
          <cell r="M6305" t="str">
            <v>вкл в п. 947.</v>
          </cell>
          <cell r="P6305" t="str">
            <v>вкл в п. 947.</v>
          </cell>
          <cell r="S6305" t="str">
            <v>вкл в п. 947.</v>
          </cell>
        </row>
        <row r="6306">
          <cell r="H6306" t="str">
            <v>вкл в п. 947.</v>
          </cell>
          <cell r="J6306" t="str">
            <v>вкл в п. 947.</v>
          </cell>
          <cell r="M6306" t="str">
            <v>вкл в п. 947.</v>
          </cell>
          <cell r="P6306" t="str">
            <v>вкл в п. 947.</v>
          </cell>
          <cell r="S6306" t="str">
            <v>вкл в п. 947.</v>
          </cell>
        </row>
        <row r="6307">
          <cell r="H6307" t="str">
            <v>вкл в п. 947.</v>
          </cell>
          <cell r="J6307" t="str">
            <v>вкл в п. 947.</v>
          </cell>
          <cell r="M6307" t="str">
            <v>вкл в п. 947.</v>
          </cell>
          <cell r="P6307" t="str">
            <v>вкл в п. 947.</v>
          </cell>
          <cell r="S6307" t="str">
            <v>вкл в п. 947.</v>
          </cell>
        </row>
        <row r="6308">
          <cell r="H6308" t="str">
            <v>вкл в п. 947.</v>
          </cell>
          <cell r="J6308" t="str">
            <v>вкл в п. 947.</v>
          </cell>
          <cell r="M6308" t="str">
            <v>вкл в п. 947.</v>
          </cell>
          <cell r="P6308" t="str">
            <v>вкл в п. 947.</v>
          </cell>
          <cell r="S6308" t="str">
            <v>вкл в п. 947.</v>
          </cell>
        </row>
        <row r="6309">
          <cell r="H6309" t="str">
            <v>вкл в п. 947.</v>
          </cell>
          <cell r="J6309" t="str">
            <v>вкл в п. 947.</v>
          </cell>
          <cell r="M6309" t="str">
            <v>вкл в п. 947.</v>
          </cell>
          <cell r="P6309" t="str">
            <v>вкл в п. 947.</v>
          </cell>
          <cell r="S6309" t="str">
            <v>вкл в п. 947.</v>
          </cell>
        </row>
        <row r="6310">
          <cell r="H6310" t="str">
            <v>вкл в п. 947.</v>
          </cell>
          <cell r="J6310" t="str">
            <v>вкл в п. 947.</v>
          </cell>
          <cell r="M6310" t="str">
            <v>вкл в п. 947.</v>
          </cell>
          <cell r="P6310" t="str">
            <v>вкл в п. 947.</v>
          </cell>
          <cell r="S6310" t="str">
            <v>вкл в п. 947.</v>
          </cell>
        </row>
        <row r="6311">
          <cell r="H6311" t="str">
            <v>вкл в п. 947.</v>
          </cell>
          <cell r="J6311" t="str">
            <v>вкл в п. 947.</v>
          </cell>
          <cell r="M6311" t="str">
            <v>вкл в п. 947.</v>
          </cell>
          <cell r="P6311" t="str">
            <v>вкл в п. 947.</v>
          </cell>
          <cell r="S6311" t="str">
            <v>вкл в п. 947.</v>
          </cell>
        </row>
        <row r="6312">
          <cell r="H6312" t="str">
            <v>вкл в п. 947.</v>
          </cell>
          <cell r="J6312" t="str">
            <v>вкл в п. 947.</v>
          </cell>
          <cell r="M6312" t="str">
            <v>вкл в п. 947.</v>
          </cell>
          <cell r="P6312" t="str">
            <v>вкл в п. 947.</v>
          </cell>
          <cell r="S6312" t="str">
            <v>вкл в п. 947.</v>
          </cell>
        </row>
        <row r="6313">
          <cell r="H6313">
            <v>19206583</v>
          </cell>
          <cell r="V6313" t="str">
            <v>Прочие</v>
          </cell>
        </row>
        <row r="6314">
          <cell r="H6314">
            <v>187294704</v>
          </cell>
          <cell r="J6314">
            <v>187294704</v>
          </cell>
          <cell r="M6314">
            <v>187294704</v>
          </cell>
          <cell r="P6314">
            <v>187294704</v>
          </cell>
          <cell r="S6314">
            <v>187294704</v>
          </cell>
          <cell r="V6314" t="str">
            <v>АСУ ТП</v>
          </cell>
        </row>
        <row r="6315">
          <cell r="H6315">
            <v>40228890</v>
          </cell>
          <cell r="J6315">
            <v>40228890</v>
          </cell>
          <cell r="M6315">
            <v>40228890</v>
          </cell>
          <cell r="P6315">
            <v>40228890</v>
          </cell>
          <cell r="S6315">
            <v>40228890</v>
          </cell>
          <cell r="V6315" t="str">
            <v>Прочие</v>
          </cell>
        </row>
        <row r="6316">
          <cell r="H6316">
            <v>136953133.43000001</v>
          </cell>
          <cell r="V6316" t="str">
            <v>АСУ ТП</v>
          </cell>
        </row>
        <row r="6317">
          <cell r="H6317">
            <v>500167646</v>
          </cell>
          <cell r="V6317" t="str">
            <v>резерв</v>
          </cell>
        </row>
      </sheetData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>
        <row r="4">
          <cell r="AK4" t="e">
            <v>#REF!</v>
          </cell>
        </row>
        <row r="11">
          <cell r="AK11" t="e">
            <v>#REF!</v>
          </cell>
        </row>
        <row r="39">
          <cell r="AK39" t="e">
            <v>#REF!</v>
          </cell>
        </row>
        <row r="121">
          <cell r="AK121" t="e">
            <v>#REF!</v>
          </cell>
        </row>
      </sheetData>
      <sheetData sheetId="3">
        <row r="84">
          <cell r="AK84" t="e">
            <v>#REF!</v>
          </cell>
        </row>
      </sheetData>
      <sheetData sheetId="4">
        <row r="4">
          <cell r="AJ4" t="e">
            <v>#REF!</v>
          </cell>
        </row>
        <row r="32">
          <cell r="AJ32" t="e">
            <v>#REF!</v>
          </cell>
        </row>
        <row r="77">
          <cell r="AJ77" t="e">
            <v>#REF!</v>
          </cell>
        </row>
      </sheetData>
      <sheetData sheetId="5">
        <row r="4">
          <cell r="AJ4" t="e">
            <v>#REF!</v>
          </cell>
        </row>
        <row r="33">
          <cell r="AJ33" t="e">
            <v>#REF!</v>
          </cell>
        </row>
        <row r="79">
          <cell r="AJ79" t="e">
            <v>#REF!</v>
          </cell>
        </row>
      </sheetData>
      <sheetData sheetId="6">
        <row r="4">
          <cell r="AJ4" t="e">
            <v>#REF!</v>
          </cell>
        </row>
        <row r="11">
          <cell r="AJ11" t="e">
            <v>#REF!</v>
          </cell>
        </row>
        <row r="39">
          <cell r="AJ39" t="e">
            <v>#REF!</v>
          </cell>
        </row>
        <row r="120">
          <cell r="AJ120" t="e">
            <v>#REF!</v>
          </cell>
        </row>
      </sheetData>
      <sheetData sheetId="7">
        <row r="4">
          <cell r="AJ4" t="e">
            <v>#REF!</v>
          </cell>
        </row>
      </sheetData>
      <sheetData sheetId="8">
        <row r="4">
          <cell r="AJ4" t="e">
            <v>#REF!</v>
          </cell>
        </row>
        <row r="11">
          <cell r="AJ11" t="e">
            <v>#REF!</v>
          </cell>
        </row>
        <row r="40">
          <cell r="AJ40" t="e">
            <v>#REF!</v>
          </cell>
        </row>
      </sheetData>
      <sheetData sheetId="9">
        <row r="39">
          <cell r="AK39" t="e">
            <v>#REF!</v>
          </cell>
        </row>
      </sheetData>
      <sheetData sheetId="10" refreshError="1"/>
      <sheetData sheetId="11" refreshError="1"/>
      <sheetData sheetId="12">
        <row r="4">
          <cell r="AJ4" t="e">
            <v>#REF!</v>
          </cell>
        </row>
        <row r="40">
          <cell r="AJ40" t="e">
            <v>#REF!</v>
          </cell>
        </row>
      </sheetData>
      <sheetData sheetId="13" refreshError="1"/>
      <sheetData sheetId="14">
        <row r="3">
          <cell r="AJ3" t="e">
            <v>#REF!</v>
          </cell>
        </row>
      </sheetData>
      <sheetData sheetId="15" refreshError="1"/>
      <sheetData sheetId="16" refreshError="1"/>
      <sheetData sheetId="17">
        <row r="4">
          <cell r="AK4" t="e">
            <v>#REF!</v>
          </cell>
        </row>
        <row r="14">
          <cell r="AK14" t="e">
            <v>#REF!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32">
          <cell r="AJ32" t="e">
            <v>#REF!</v>
          </cell>
        </row>
      </sheetData>
      <sheetData sheetId="23" refreshError="1"/>
      <sheetData sheetId="24" refreshError="1"/>
      <sheetData sheetId="25">
        <row r="76">
          <cell r="AJ76" t="e">
            <v>#REF!</v>
          </cell>
        </row>
      </sheetData>
      <sheetData sheetId="26" refreshError="1"/>
      <sheetData sheetId="27">
        <row r="22">
          <cell r="AJ22" t="e">
            <v>#REF!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УЗ-22(2002)"/>
      <sheetName val="УЗ-21(1кв.) (2)"/>
      <sheetName val="УЗ-21(2002)"/>
      <sheetName val="УЗ-22(3кв.) (2)"/>
      <sheetName val="ИТОГИ  по Н,Р,Э,Q"/>
      <sheetName val="Производство электроэнергии"/>
      <sheetName val="эл ст"/>
      <sheetName val="Справочники"/>
      <sheetName val="ф.2 за 4 кв.2005"/>
      <sheetName val="Заголовок"/>
      <sheetName val="Закупки"/>
      <sheetName val="Макро"/>
      <sheetName val="6"/>
      <sheetName val="Константы"/>
      <sheetName val="инвестиции 2007"/>
      <sheetName val="17"/>
      <sheetName val="3"/>
      <sheetName val="4"/>
      <sheetName val="5"/>
      <sheetName val="CTN"/>
      <sheetName val="TC"/>
      <sheetName val="Data"/>
      <sheetName val="Свод__табл_"/>
      <sheetName val="Отпуск_ээ"/>
      <sheetName val="Вспом__мат-лы"/>
      <sheetName val="Прочие_затраты"/>
      <sheetName val="УЗ-21(1кв_)_(2)"/>
      <sheetName val="УЗ-22(3кв_)_(2)"/>
      <sheetName val="ИТОГИ__по_Н,Р,Э,Q"/>
      <sheetName val="Производство_электроэнергии"/>
      <sheetName val="эл_ст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8"/>
      <sheetName val="9"/>
      <sheetName val="P2.1"/>
      <sheetName val="P2.2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СписочнаяЧисленность"/>
      <sheetName val="Temp_TOV"/>
      <sheetName val="факт 2009 года"/>
      <sheetName val="Факт 2010 года"/>
      <sheetName val="План на 2011 год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SHPZ"/>
      <sheetName val=" накладные расходы"/>
      <sheetName val="БФ-2-8-П"/>
      <sheetName val="FEK 2002.Н"/>
      <sheetName val="Приложение 2.1"/>
      <sheetName val="ГоГРЭС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9"/>
      <sheetName val="0"/>
      <sheetName val="1"/>
      <sheetName val="15"/>
      <sheetName val="17.1"/>
      <sheetName val="20"/>
      <sheetName val="21"/>
      <sheetName val="30"/>
      <sheetName val="Table"/>
      <sheetName val="Справочник"/>
      <sheetName val="Титульный лист С-П"/>
      <sheetName val="2002(v1)"/>
      <sheetName val="ФИНПЛАН"/>
      <sheetName val="13"/>
      <sheetName val="обслуживание"/>
      <sheetName val="Ожид ФР"/>
      <sheetName val="жилой фонд"/>
      <sheetName val="Справ"/>
      <sheetName val="даты"/>
      <sheetName val="Фин план"/>
      <sheetName val="Списки"/>
      <sheetName val="свод"/>
      <sheetName val="Проценты"/>
      <sheetName val="Cover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1.19.1 произв тэ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расчет тарифов"/>
      <sheetName val="Внеш Совме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Номенклатура"/>
      <sheetName val="sapactivexlhiddensheet"/>
      <sheetName val="продВ(I)"/>
      <sheetName val="У-Алд_наслегаХранение"/>
      <sheetName val="РСД ИА "/>
      <sheetName val="План Газпрома"/>
      <sheetName val="01-02 (БДиР Общества)"/>
      <sheetName val="Настр"/>
      <sheetName val="t_настройки"/>
      <sheetName val="AddList"/>
      <sheetName val="AddList "/>
      <sheetName val="TEHSHEET"/>
      <sheetName val="Стоимость 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  <sheetName val="Лист13"/>
      <sheetName val="ис_смета"/>
      <sheetName val="смета для МЭС"/>
      <sheetName val="Пер-Вл"/>
      <sheetName val="ис_смета2"/>
      <sheetName val="анализ_сметы_1"/>
      <sheetName val="расшифровка_1,31"/>
      <sheetName val="отчет_по_договорам1"/>
      <sheetName val="отчет_по_IX_разделу_сметы1"/>
      <sheetName val="к_ремонту1"/>
      <sheetName val="смета_для_МЭС1"/>
      <sheetName val="ис_смета1"/>
      <sheetName val="анализ_сметы_"/>
      <sheetName val="расшифровка_1,3"/>
      <sheetName val="отчет_по_договорам"/>
      <sheetName val="отчет_по_IX_разделу_сметы"/>
      <sheetName val="к_ремонту"/>
      <sheetName val="смета_для_МЭС"/>
      <sheetName val="I"/>
      <sheetName val="Source"/>
      <sheetName val="Месяцы"/>
      <sheetName val="Справка"/>
      <sheetName val="ИТОГИ  по Н,Р,Э,Q"/>
      <sheetName val=" СУ ФН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Силаева"/>
      <sheetName val="Реестр актов"/>
      <sheetName val="Счета"/>
      <sheetName val="Source"/>
      <sheetName val="Без НДС"/>
      <sheetName val="С НДС"/>
      <sheetName val="На оплату"/>
      <sheetName val="Лист1"/>
    </sheetNames>
    <sheetDataSet>
      <sheetData sheetId="0" refreshError="1"/>
      <sheetData sheetId="1" refreshError="1"/>
      <sheetData sheetId="2" refreshError="1"/>
      <sheetData sheetId="3">
        <row r="17">
          <cell r="I17" t="str">
            <v>Исполнители</v>
          </cell>
        </row>
        <row r="18">
          <cell r="I18" t="str">
            <v>Исполнители</v>
          </cell>
        </row>
        <row r="19">
          <cell r="I19" t="str">
            <v>с/с</v>
          </cell>
        </row>
        <row r="20">
          <cell r="I20" t="str">
            <v>АИМ</v>
          </cell>
        </row>
        <row r="21">
          <cell r="I21" t="str">
            <v>Ансер-Продашн</v>
          </cell>
        </row>
        <row r="22">
          <cell r="I22" t="str">
            <v>Аналитприбор</v>
          </cell>
        </row>
        <row r="23">
          <cell r="I23" t="str">
            <v>Анрон</v>
          </cell>
        </row>
        <row r="24">
          <cell r="I24" t="str">
            <v>Гидромашсервис</v>
          </cell>
        </row>
        <row r="25">
          <cell r="I25" t="str">
            <v>Гидросеть</v>
          </cell>
        </row>
        <row r="26">
          <cell r="I26" t="str">
            <v>СЗЭМ</v>
          </cell>
        </row>
        <row r="27">
          <cell r="I27" t="str">
            <v>СочиРемСтрой</v>
          </cell>
        </row>
        <row r="28">
          <cell r="I28" t="str">
            <v>ИТС</v>
          </cell>
        </row>
        <row r="29">
          <cell r="I29" t="str">
            <v>КСБ</v>
          </cell>
        </row>
        <row r="30">
          <cell r="I30" t="str">
            <v>СТК</v>
          </cell>
        </row>
        <row r="31">
          <cell r="I31" t="str">
            <v>ЭЦМ</v>
          </cell>
        </row>
        <row r="32">
          <cell r="I32" t="str">
            <v>ССО</v>
          </cell>
        </row>
        <row r="33">
          <cell r="I33" t="str">
            <v>ЭСКМ</v>
          </cell>
        </row>
        <row r="34">
          <cell r="I34" t="str">
            <v>Премиум Инжиниринг</v>
          </cell>
        </row>
        <row r="35">
          <cell r="I35" t="str">
            <v>Унихимтек</v>
          </cell>
        </row>
        <row r="36">
          <cell r="I36" t="str">
            <v>Вентиляция</v>
          </cell>
        </row>
        <row r="37">
          <cell r="I37" t="str">
            <v>Стальконструкция</v>
          </cell>
        </row>
        <row r="38">
          <cell r="I38" t="str">
            <v>Спецтехреконструкция</v>
          </cell>
        </row>
        <row r="39">
          <cell r="I39" t="str">
            <v>Энергострой</v>
          </cell>
        </row>
        <row r="40">
          <cell r="I40" t="str">
            <v>Элма</v>
          </cell>
        </row>
        <row r="41">
          <cell r="I41" t="str">
            <v>Акку-Фертриб</v>
          </cell>
        </row>
        <row r="42">
          <cell r="I42" t="str">
            <v>Балткран</v>
          </cell>
        </row>
        <row r="43">
          <cell r="I43" t="str">
            <v>Медиана-Фильтр</v>
          </cell>
        </row>
        <row r="44">
          <cell r="I44" t="str">
            <v>Подольск, Цеппелин-Русланд, Бел Энергомаш, ЭСКМ, Прогресс</v>
          </cell>
        </row>
        <row r="45">
          <cell r="I45" t="str">
            <v xml:space="preserve"> Цеппелин-Русланд,ЭСКМ</v>
          </cell>
        </row>
        <row r="46">
          <cell r="I46" t="str">
            <v>Сарэнергомаш</v>
          </cell>
        </row>
        <row r="47">
          <cell r="I47" t="str">
            <v>ЛДМ. Промэнерго</v>
          </cell>
        </row>
        <row r="48">
          <cell r="I48" t="str">
            <v>Марица</v>
          </cell>
        </row>
        <row r="49">
          <cell r="I49" t="str">
            <v>Сименс</v>
          </cell>
        </row>
        <row r="50">
          <cell r="I50" t="str">
            <v>Росэнерготранс</v>
          </cell>
        </row>
        <row r="51">
          <cell r="I51" t="str">
            <v>Оптим-кран</v>
          </cell>
        </row>
        <row r="52">
          <cell r="I52" t="str">
            <v>Остерон</v>
          </cell>
        </row>
        <row r="53">
          <cell r="I53" t="str">
            <v>Силовые машины</v>
          </cell>
        </row>
        <row r="54">
          <cell r="I54" t="str">
            <v>Подольский маш.з-д</v>
          </cell>
        </row>
        <row r="55">
          <cell r="I55" t="str">
            <v>Теплотекс АПВ</v>
          </cell>
        </row>
        <row r="56">
          <cell r="I56" t="str">
            <v>Силовые машиныБелЭнергоМашGEOЭнергомашсервисЭМПАУЭР ИнжинирингСименс</v>
          </cell>
        </row>
        <row r="57">
          <cell r="I57" t="str">
            <v>Прогресс</v>
          </cell>
        </row>
        <row r="58">
          <cell r="I58" t="str">
            <v>Прогресс, Подольск, Вентиляция</v>
          </cell>
        </row>
        <row r="59">
          <cell r="I59" t="str">
            <v>Отис Лифт, Подольск,Росэнерготранс. Вентиляция сервис, ЭСКМ, Оптим кран</v>
          </cell>
        </row>
        <row r="60">
          <cell r="I60" t="str">
            <v>Силовые машины, ПрогрессВентиляция, ЭЦМ</v>
          </cell>
        </row>
        <row r="61">
          <cell r="I61" t="str">
            <v>Энергопромкомплект</v>
          </cell>
        </row>
        <row r="62">
          <cell r="I62" t="str">
            <v>Энтехкомплекс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 2011-2013"/>
      <sheetName val=" Сводный 2011-2013 развернутый"/>
      <sheetName val="Август 2011"/>
      <sheetName val="Сентябрь 2011"/>
      <sheetName val="Инвестиции-Филиал"/>
      <sheetName val="Тип_Филиал"/>
      <sheetName val="Тип_Статья"/>
      <sheetName val="Филиал_Тип_Статья"/>
      <sheetName val="Статья-тип"/>
      <sheetName val="Бюджет_план 2011_исх"/>
      <sheetName val="ВСПОМОГ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Системное ПО</v>
          </cell>
          <cell r="D3" t="str">
            <v>Развитие</v>
          </cell>
          <cell r="F3" t="str">
            <v>Исполнительный аппарат</v>
          </cell>
        </row>
        <row r="4">
          <cell r="B4" t="str">
            <v>Бизнес приложения</v>
          </cell>
          <cell r="D4" t="str">
            <v>Эксплуатация</v>
          </cell>
          <cell r="F4" t="str">
            <v>МЭП</v>
          </cell>
        </row>
        <row r="5">
          <cell r="B5" t="str">
            <v>Аппаратное обеспечение</v>
          </cell>
          <cell r="F5" t="str">
            <v>МЭСР</v>
          </cell>
        </row>
        <row r="6">
          <cell r="B6" t="str">
            <v>Переферийное оборудование</v>
          </cell>
          <cell r="F6" t="str">
            <v>ТЭЦ-20</v>
          </cell>
        </row>
        <row r="7">
          <cell r="B7" t="str">
            <v>Специальное ПО</v>
          </cell>
          <cell r="F7" t="str">
            <v>УсАТЭС</v>
          </cell>
        </row>
        <row r="8">
          <cell r="B8" t="str">
            <v>Безопасность</v>
          </cell>
        </row>
        <row r="9">
          <cell r="B9" t="str">
            <v>Телекоммуникации</v>
          </cell>
        </row>
        <row r="10">
          <cell r="B10" t="str">
            <v>Обучение</v>
          </cell>
        </row>
        <row r="11">
          <cell r="B11" t="str">
            <v>Прочее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Р"/>
      <sheetName val="свод подразделения"/>
      <sheetName val="свод должностям"/>
      <sheetName val="свод по премиям"/>
      <sheetName val="свод по премиям (по категориям)"/>
      <sheetName val="Категории"/>
      <sheetName val="Приложение 6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D5" t="str">
            <v>ОПП СМР</v>
          </cell>
        </row>
        <row r="6">
          <cell r="D6" t="str">
            <v>ОПП ПИР</v>
          </cell>
        </row>
        <row r="7">
          <cell r="D7" t="str">
            <v>ОПП УПП</v>
          </cell>
        </row>
        <row r="8">
          <cell r="D8" t="str">
            <v>ППП</v>
          </cell>
        </row>
        <row r="9">
          <cell r="D9" t="str">
            <v>ВПП РМБ</v>
          </cell>
        </row>
        <row r="10">
          <cell r="D10" t="str">
            <v>ВПП УПР</v>
          </cell>
        </row>
        <row r="11">
          <cell r="D11" t="str">
            <v>ВПП УПП</v>
          </cell>
        </row>
        <row r="12">
          <cell r="D12" t="str">
            <v>АУП</v>
          </cell>
        </row>
        <row r="13">
          <cell r="D13" t="str">
            <v>ТОП</v>
          </cell>
        </row>
        <row r="14">
          <cell r="D14" t="str">
            <v>ВАП</v>
          </cell>
        </row>
      </sheetData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Sheet1"/>
      <sheetName val="XL4Poppy"/>
      <sheetName val="Q1-02"/>
      <sheetName val="Q2-02"/>
      <sheetName val="Q3-02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Summary"/>
      <sheetName val="Sheet2"/>
      <sheetName val="Sheet3"/>
      <sheetName val="T6"/>
      <sheetName val="Mau"/>
      <sheetName val="적용률"/>
      <sheetName val="뜃맟뭁돽띿맟?-BLD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CAT_5"/>
      <sheetName val="현장관리비"/>
      <sheetName val="실행내역"/>
      <sheetName val="#REF"/>
      <sheetName val="적용환율"/>
      <sheetName val="合成単価作成表-BLDG"/>
      <sheetName val="간접비내역-1"/>
      <sheetName val="DESIGN CRITERIA"/>
      <sheetName val="용기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KH LDTL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 refreshError="1">
        <row r="3">
          <cell r="A3" t="str">
            <v>А/кран КС-55713 г/п 25 тн</v>
          </cell>
          <cell r="B3">
            <v>10993.74</v>
          </cell>
          <cell r="C3">
            <v>1340.7</v>
          </cell>
          <cell r="D3">
            <v>8.1999999999999993</v>
          </cell>
        </row>
        <row r="4">
          <cell r="A4" t="str">
            <v>А/кран LIEBHERR</v>
          </cell>
          <cell r="B4">
            <v>0</v>
          </cell>
          <cell r="D4">
            <v>8.1999999999999993</v>
          </cell>
        </row>
        <row r="5">
          <cell r="A5" t="str">
            <v>А/кран КС-3574 г/п 14 т</v>
          </cell>
          <cell r="B5">
            <v>4303.3599999999997</v>
          </cell>
          <cell r="C5">
            <v>524.79999999999995</v>
          </cell>
          <cell r="D5">
            <v>8.1999999999999993</v>
          </cell>
        </row>
        <row r="6">
          <cell r="A6" t="str">
            <v>А/кран КС-4579 г/п 16тн</v>
          </cell>
          <cell r="B6">
            <v>4553.95</v>
          </cell>
          <cell r="C6">
            <v>555.36</v>
          </cell>
          <cell r="D6">
            <v>8.1999999999999993</v>
          </cell>
        </row>
        <row r="7">
          <cell r="A7" t="str">
            <v xml:space="preserve">А/м МАЗ-642208 </v>
          </cell>
          <cell r="B7">
            <v>5420.86</v>
          </cell>
          <cell r="C7">
            <v>661.08</v>
          </cell>
          <cell r="D7">
            <v>8.1999999999999993</v>
          </cell>
        </row>
        <row r="8">
          <cell r="A8" t="str">
            <v>А/м МАЗ-938662 п/прицеп 23,7тн</v>
          </cell>
          <cell r="B8">
            <v>5420.86</v>
          </cell>
          <cell r="C8">
            <v>661.08</v>
          </cell>
          <cell r="D8">
            <v>8.1999999999999993</v>
          </cell>
        </row>
        <row r="9">
          <cell r="A9" t="str">
            <v>А/м УРАЛ бортовой</v>
          </cell>
          <cell r="B9">
            <v>3369.63</v>
          </cell>
          <cell r="C9">
            <v>410.93</v>
          </cell>
          <cell r="D9">
            <v>8.1999999999999993</v>
          </cell>
        </row>
        <row r="10">
          <cell r="A10" t="str">
            <v>Автогидроподъемник ВС-22</v>
          </cell>
          <cell r="B10">
            <v>7789.51</v>
          </cell>
          <cell r="C10">
            <v>949.94</v>
          </cell>
          <cell r="D10">
            <v>8.1999999999999993</v>
          </cell>
        </row>
        <row r="11">
          <cell r="A11" t="str">
            <v>Баровая установка на базе ДТ-75</v>
          </cell>
          <cell r="B11">
            <v>5018.6499999999996</v>
          </cell>
          <cell r="C11">
            <v>612.03</v>
          </cell>
          <cell r="D11">
            <v>8.1999999999999993</v>
          </cell>
        </row>
        <row r="12">
          <cell r="A12" t="str">
            <v>Бульдозер Т-170</v>
          </cell>
          <cell r="B12">
            <v>3575.61</v>
          </cell>
          <cell r="C12">
            <v>436.05</v>
          </cell>
          <cell r="D12">
            <v>8.1999999999999993</v>
          </cell>
        </row>
        <row r="13">
          <cell r="A13" t="str">
            <v>Вибротрамбовка</v>
          </cell>
          <cell r="B13">
            <v>219.43</v>
          </cell>
          <cell r="C13">
            <v>26.76</v>
          </cell>
          <cell r="D13">
            <v>8.1999999999999993</v>
          </cell>
        </row>
        <row r="14">
          <cell r="A14" t="str">
            <v>Водяной насос</v>
          </cell>
          <cell r="B14">
            <v>272.24</v>
          </cell>
          <cell r="C14">
            <v>33.200000000000003</v>
          </cell>
          <cell r="D14">
            <v>8.1999999999999993</v>
          </cell>
        </row>
        <row r="15">
          <cell r="A15" t="str">
            <v>КАМАЗ-5320 бортовой г/п 8тн</v>
          </cell>
          <cell r="B15">
            <v>4539.93</v>
          </cell>
          <cell r="C15">
            <v>553.65</v>
          </cell>
          <cell r="D15">
            <v>8.1999999999999993</v>
          </cell>
        </row>
        <row r="16">
          <cell r="A16" t="str">
            <v>КАМАЗ-5320 самосвал</v>
          </cell>
          <cell r="B16">
            <v>4929.3500000000004</v>
          </cell>
          <cell r="C16">
            <v>601.14</v>
          </cell>
          <cell r="D16">
            <v>8.1999999999999993</v>
          </cell>
        </row>
        <row r="17">
          <cell r="A17" t="str">
            <v>Опрессов. агр. ПО-100М</v>
          </cell>
          <cell r="B17">
            <v>4661.21</v>
          </cell>
          <cell r="C17">
            <v>568.44000000000005</v>
          </cell>
          <cell r="D17">
            <v>8.1999999999999993</v>
          </cell>
        </row>
        <row r="18">
          <cell r="A18" t="str">
            <v>Сварочный агрегат</v>
          </cell>
          <cell r="B18">
            <v>526.11</v>
          </cell>
          <cell r="C18">
            <v>64.16</v>
          </cell>
          <cell r="D18">
            <v>8.1999999999999993</v>
          </cell>
        </row>
        <row r="19">
          <cell r="A19" t="str">
            <v>УРАЛ  вахт.</v>
          </cell>
          <cell r="B19">
            <v>3615.13</v>
          </cell>
          <cell r="C19">
            <v>440.87</v>
          </cell>
          <cell r="D19">
            <v>8.1999999999999993</v>
          </cell>
        </row>
        <row r="20">
          <cell r="A20" t="str">
            <v>Экскаватор HITACHI</v>
          </cell>
          <cell r="B20">
            <v>10122.24</v>
          </cell>
          <cell r="C20">
            <v>1234.42</v>
          </cell>
          <cell r="D20">
            <v>8.1999999999999993</v>
          </cell>
        </row>
        <row r="32">
          <cell r="A32" t="str">
            <v>Автокрановщик</v>
          </cell>
          <cell r="B32">
            <v>1369.11</v>
          </cell>
          <cell r="C32">
            <v>30120.48</v>
          </cell>
          <cell r="D32">
            <v>22</v>
          </cell>
        </row>
        <row r="33">
          <cell r="A33" t="str">
            <v>Автокрановщик LIEBHERR</v>
          </cell>
          <cell r="B33">
            <v>0</v>
          </cell>
          <cell r="D33">
            <v>22</v>
          </cell>
        </row>
        <row r="34">
          <cell r="A34" t="str">
            <v xml:space="preserve">Водит. КАМАЗ </v>
          </cell>
          <cell r="B34">
            <v>958.38</v>
          </cell>
          <cell r="C34">
            <v>21084.34</v>
          </cell>
          <cell r="D34">
            <v>22</v>
          </cell>
        </row>
        <row r="35">
          <cell r="A35" t="str">
            <v>Водит.УРАЛ вахт.</v>
          </cell>
          <cell r="B35">
            <v>821.47</v>
          </cell>
          <cell r="C35">
            <v>18072.29</v>
          </cell>
          <cell r="D35">
            <v>22</v>
          </cell>
        </row>
        <row r="36">
          <cell r="A36" t="str">
            <v>Водитель а/м МАЗ-642208</v>
          </cell>
          <cell r="B36">
            <v>1232.2</v>
          </cell>
          <cell r="C36">
            <v>27108.43</v>
          </cell>
          <cell r="D36">
            <v>22</v>
          </cell>
        </row>
        <row r="37">
          <cell r="A37" t="str">
            <v>Водитель а/м МАЗ-полуприцеп</v>
          </cell>
          <cell r="B37">
            <v>1232.2</v>
          </cell>
          <cell r="C37">
            <v>27108.43</v>
          </cell>
          <cell r="D37">
            <v>22</v>
          </cell>
        </row>
        <row r="38">
          <cell r="A38" t="str">
            <v>Маш. бульдозера</v>
          </cell>
          <cell r="B38">
            <v>1286.97</v>
          </cell>
          <cell r="C38">
            <v>28313.25</v>
          </cell>
          <cell r="D38">
            <v>22</v>
          </cell>
        </row>
        <row r="39">
          <cell r="A39" t="str">
            <v>Машинист  ВС-22</v>
          </cell>
          <cell r="B39">
            <v>1232.2</v>
          </cell>
          <cell r="C39">
            <v>27108.43</v>
          </cell>
          <cell r="D39">
            <v>22</v>
          </cell>
        </row>
        <row r="40">
          <cell r="A40" t="str">
            <v>Машинист баровой</v>
          </cell>
          <cell r="B40">
            <v>1286.97</v>
          </cell>
          <cell r="C40">
            <v>28313.25</v>
          </cell>
          <cell r="D40">
            <v>22</v>
          </cell>
        </row>
        <row r="41">
          <cell r="A41" t="str">
            <v>Машинист экскаватора</v>
          </cell>
          <cell r="B41">
            <v>1286.97</v>
          </cell>
          <cell r="C41">
            <v>28313.25</v>
          </cell>
          <cell r="D41">
            <v>22</v>
          </cell>
        </row>
        <row r="42">
          <cell r="A42" t="str">
            <v>Стропальщики</v>
          </cell>
          <cell r="B42">
            <v>821.47</v>
          </cell>
          <cell r="C42">
            <v>18072.29</v>
          </cell>
          <cell r="D42">
            <v>22</v>
          </cell>
        </row>
        <row r="43">
          <cell r="A43" t="str">
            <v>Электролинейщик</v>
          </cell>
          <cell r="B43">
            <v>1232.2</v>
          </cell>
          <cell r="C43">
            <v>27108.43</v>
          </cell>
          <cell r="D43">
            <v>22</v>
          </cell>
        </row>
        <row r="44">
          <cell r="A44" t="str">
            <v>Электросварщик</v>
          </cell>
          <cell r="B44">
            <v>1232.2</v>
          </cell>
          <cell r="C44">
            <v>27108.43</v>
          </cell>
          <cell r="D44">
            <v>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справочники"/>
    </sheetNames>
    <sheetDataSet>
      <sheetData sheetId="0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i_СУГен"/>
      <sheetName val="i_СУИП"/>
      <sheetName val="t_настройки"/>
      <sheetName val="гр5(о)"/>
      <sheetName val="произв прайс"/>
      <sheetName val="Сводная по обор-нию"/>
      <sheetName val="Справочники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>
        <row r="42">
          <cell r="A42" t="str">
            <v>Сборный железобетон</v>
          </cell>
          <cell r="B42" t="str">
            <v>м3</v>
          </cell>
          <cell r="C42">
            <v>25000</v>
          </cell>
        </row>
        <row r="43">
          <cell r="A43" t="str">
            <v>Гермокрон-гидро</v>
          </cell>
          <cell r="B43" t="str">
            <v>тн</v>
          </cell>
          <cell r="C43">
            <v>172000</v>
          </cell>
        </row>
        <row r="44">
          <cell r="A44" t="str">
            <v>Щебень</v>
          </cell>
          <cell r="B44" t="str">
            <v>м3</v>
          </cell>
          <cell r="C44">
            <v>1200</v>
          </cell>
        </row>
        <row r="45">
          <cell r="A45" t="str">
            <v>Металлоконструкции порталов</v>
          </cell>
          <cell r="B45" t="str">
            <v>тн</v>
          </cell>
          <cell r="C45">
            <v>68000</v>
          </cell>
        </row>
        <row r="46">
          <cell r="A46" t="str">
            <v>Металлоконструкции опор под оборуд.</v>
          </cell>
          <cell r="B46" t="str">
            <v>тн</v>
          </cell>
          <cell r="C46">
            <v>78000</v>
          </cell>
        </row>
        <row r="47">
          <cell r="A47" t="str">
            <v>Металл заземления</v>
          </cell>
          <cell r="B47" t="str">
            <v>тн</v>
          </cell>
          <cell r="C47">
            <v>51000</v>
          </cell>
        </row>
        <row r="48">
          <cell r="A48" t="str">
            <v>УБК-1</v>
          </cell>
          <cell r="B48" t="str">
            <v>шт</v>
          </cell>
          <cell r="C48">
            <v>4500</v>
          </cell>
        </row>
        <row r="49">
          <cell r="A49" t="str">
            <v>УБК-5</v>
          </cell>
          <cell r="B49" t="str">
            <v>шт</v>
          </cell>
          <cell r="C49">
            <v>820</v>
          </cell>
        </row>
        <row r="50">
          <cell r="A50" t="str">
            <v>Силовой кабель</v>
          </cell>
          <cell r="B50" t="str">
            <v>км</v>
          </cell>
        </row>
        <row r="51">
          <cell r="A51" t="str">
            <v>Контрольный кабель</v>
          </cell>
          <cell r="B51" t="str">
            <v>км</v>
          </cell>
        </row>
        <row r="52">
          <cell r="A52" t="str">
            <v>Товарный бетон</v>
          </cell>
          <cell r="B52" t="str">
            <v>м3</v>
          </cell>
        </row>
        <row r="53">
          <cell r="A53" t="str">
            <v>Песок</v>
          </cell>
          <cell r="B53" t="str">
            <v>м3</v>
          </cell>
        </row>
        <row r="54">
          <cell r="A54" t="str">
            <v>Провод АС500/64</v>
          </cell>
          <cell r="B54" t="str">
            <v>тн</v>
          </cell>
        </row>
        <row r="55">
          <cell r="A55" t="str">
            <v>Гирлянда натяжная 2-х цепная 500 кв</v>
          </cell>
          <cell r="B55" t="str">
            <v>шт</v>
          </cell>
        </row>
        <row r="56">
          <cell r="A56" t="str">
            <v>БК-12а</v>
          </cell>
          <cell r="B56" t="str">
            <v>шт</v>
          </cell>
          <cell r="C56">
            <v>600</v>
          </cell>
        </row>
        <row r="57">
          <cell r="A57" t="str">
            <v>Шкаф силовой</v>
          </cell>
          <cell r="B57" t="str">
            <v>шт</v>
          </cell>
        </row>
        <row r="58">
          <cell r="A58" t="str">
            <v>Наконечник медно-алюминиевый</v>
          </cell>
          <cell r="B58" t="str">
            <v>шт</v>
          </cell>
        </row>
        <row r="59">
          <cell r="A59" t="str">
            <v>Муфта соединительная 0,4кв</v>
          </cell>
          <cell r="B59" t="str">
            <v>шт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(ТЭЦ)  (2)"/>
      <sheetName val="Приложение ( ГЭС)"/>
      <sheetName val="Приложение (ТЭЦ) "/>
      <sheetName val="Приложение (теплосеть)"/>
      <sheetName val="копия листа (2)"/>
      <sheetName val="копия листа"/>
      <sheetName val="свод ТЭЦ (раб) "/>
      <sheetName val="смета расходов тэ"/>
      <sheetName val="смета расходов ээ"/>
      <sheetName val="АТП неосн. "/>
      <sheetName val="Лист13"/>
      <sheetName val="Приложение _ТЭЦ_ "/>
      <sheetName val="8_ТЭЦ 21"/>
      <sheetName val="Смета тепло 2011"/>
      <sheetName val="Данные"/>
      <sheetName val="СписочнаяЧисленность"/>
      <sheetName val="УЗ-22(2002)"/>
      <sheetName val="УЗ-21(1кв.) (2)"/>
      <sheetName val="УЗ-21(2002)"/>
      <sheetName val="УЗ-22(3кв.) (2)"/>
      <sheetName val="Расч.турби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топографи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бюджет"/>
      <sheetName val="старый ДДА 2006 г"/>
      <sheetName val="ДДА 2006 г."/>
    </sheetNames>
    <sheetDataSet>
      <sheetData sheetId="0" refreshError="1"/>
      <sheetData sheetId="1" refreshError="1"/>
      <sheetData sheetId="2" refreshError="1">
        <row r="12">
          <cell r="D12" t="str">
            <v>январь</v>
          </cell>
          <cell r="G12" t="str">
            <v>февраль</v>
          </cell>
          <cell r="J12" t="str">
            <v>март</v>
          </cell>
          <cell r="M12" t="str">
            <v>1 квартал</v>
          </cell>
          <cell r="Q12" t="str">
            <v>апрель</v>
          </cell>
          <cell r="T12" t="str">
            <v>май</v>
          </cell>
          <cell r="W12" t="str">
            <v>июнь</v>
          </cell>
          <cell r="Z12" t="str">
            <v>2 квартал</v>
          </cell>
          <cell r="AD12" t="str">
            <v>I полугодие</v>
          </cell>
          <cell r="AH12" t="str">
            <v>июнь</v>
          </cell>
          <cell r="AK12" t="str">
            <v>июль</v>
          </cell>
          <cell r="AN12" t="str">
            <v>август</v>
          </cell>
          <cell r="AQ12" t="str">
            <v>3 квартал</v>
          </cell>
          <cell r="AU12" t="str">
            <v>сентябрь</v>
          </cell>
          <cell r="AX12" t="str">
            <v>октябрь</v>
          </cell>
          <cell r="BA12" t="str">
            <v>ноябрь</v>
          </cell>
          <cell r="BD12" t="str">
            <v>4 квартал</v>
          </cell>
          <cell r="BH12" t="str">
            <v>II полгудие</v>
          </cell>
          <cell r="BL12" t="str">
            <v>Итого за год</v>
          </cell>
        </row>
        <row r="13">
          <cell r="M13" t="str">
            <v>План</v>
          </cell>
          <cell r="N13" t="str">
            <v>Факт</v>
          </cell>
          <cell r="O13" t="str">
            <v xml:space="preserve">Отклонение </v>
          </cell>
          <cell r="Q13" t="str">
            <v>План</v>
          </cell>
          <cell r="R13" t="str">
            <v>Факт</v>
          </cell>
          <cell r="AB13" t="str">
            <v xml:space="preserve">Отклонение </v>
          </cell>
          <cell r="AD13" t="str">
            <v>План</v>
          </cell>
          <cell r="AE13" t="str">
            <v>Факт</v>
          </cell>
          <cell r="AF13" t="str">
            <v xml:space="preserve">Отклонение </v>
          </cell>
          <cell r="AQ13" t="str">
            <v>План</v>
          </cell>
          <cell r="AR13" t="str">
            <v>Факт</v>
          </cell>
          <cell r="AS13" t="str">
            <v xml:space="preserve">Отклонение </v>
          </cell>
          <cell r="BD13" t="str">
            <v>План</v>
          </cell>
          <cell r="BE13" t="str">
            <v>Факт</v>
          </cell>
          <cell r="BF13" t="str">
            <v>Абс.отклонение</v>
          </cell>
          <cell r="BG13" t="str">
            <v>%</v>
          </cell>
          <cell r="BH13" t="str">
            <v>План</v>
          </cell>
          <cell r="BI13" t="str">
            <v>Факт</v>
          </cell>
          <cell r="BJ13" t="str">
            <v>Абс.отклонение</v>
          </cell>
          <cell r="BK13" t="str">
            <v>%</v>
          </cell>
          <cell r="BL13" t="str">
            <v>План</v>
          </cell>
          <cell r="BM13" t="str">
            <v>Факт</v>
          </cell>
        </row>
        <row r="14">
          <cell r="D14" t="str">
            <v>План</v>
          </cell>
          <cell r="E14" t="str">
            <v>Факт</v>
          </cell>
          <cell r="F14" t="str">
            <v>Абс.отклонение</v>
          </cell>
          <cell r="G14" t="str">
            <v>План</v>
          </cell>
          <cell r="H14" t="str">
            <v>Факт</v>
          </cell>
          <cell r="I14" t="str">
            <v>Абс.отклонение</v>
          </cell>
          <cell r="J14" t="str">
            <v>План</v>
          </cell>
          <cell r="K14" t="str">
            <v>Факт</v>
          </cell>
          <cell r="L14" t="str">
            <v>Абс.отклонение</v>
          </cell>
          <cell r="O14" t="str">
            <v>Абс.отклонение</v>
          </cell>
          <cell r="P14" t="str">
            <v>%</v>
          </cell>
          <cell r="S14" t="str">
            <v>Абс.отклонение</v>
          </cell>
          <cell r="T14" t="str">
            <v>План</v>
          </cell>
          <cell r="U14" t="str">
            <v>Факт</v>
          </cell>
          <cell r="V14" t="str">
            <v>Абс.отклонение</v>
          </cell>
          <cell r="W14" t="str">
            <v>План</v>
          </cell>
          <cell r="X14" t="str">
            <v>Факт</v>
          </cell>
          <cell r="Y14" t="str">
            <v>Абс.отклонение</v>
          </cell>
          <cell r="Z14" t="str">
            <v>План</v>
          </cell>
          <cell r="AA14" t="str">
            <v>Факт</v>
          </cell>
          <cell r="AB14" t="str">
            <v>Абс.отклонение</v>
          </cell>
          <cell r="AC14" t="str">
            <v>%</v>
          </cell>
          <cell r="AD14" t="str">
            <v>План</v>
          </cell>
          <cell r="AE14" t="str">
            <v>Факт</v>
          </cell>
          <cell r="AF14" t="str">
            <v>Абсолютное</v>
          </cell>
          <cell r="AG14" t="str">
            <v>%</v>
          </cell>
          <cell r="AH14" t="str">
            <v>План</v>
          </cell>
          <cell r="AI14" t="str">
            <v>Факт</v>
          </cell>
          <cell r="AJ14" t="str">
            <v>Абс.отклонение</v>
          </cell>
          <cell r="AK14" t="str">
            <v>План</v>
          </cell>
          <cell r="AL14" t="str">
            <v>Факт</v>
          </cell>
          <cell r="AM14" t="str">
            <v>Абс.отклонение</v>
          </cell>
          <cell r="AN14" t="str">
            <v>План</v>
          </cell>
          <cell r="AO14" t="str">
            <v>Факт</v>
          </cell>
          <cell r="AP14" t="str">
            <v>Абс.отклонение</v>
          </cell>
          <cell r="AS14" t="str">
            <v>Абс.отклонение</v>
          </cell>
          <cell r="AT14" t="str">
            <v>%</v>
          </cell>
          <cell r="AU14" t="str">
            <v>План</v>
          </cell>
          <cell r="AV14" t="str">
            <v>Факт</v>
          </cell>
          <cell r="AW14" t="str">
            <v>Абс.отклонение</v>
          </cell>
          <cell r="AX14" t="str">
            <v>План</v>
          </cell>
          <cell r="AY14" t="str">
            <v>Факт</v>
          </cell>
          <cell r="AZ14" t="str">
            <v>Абс.отклонение</v>
          </cell>
          <cell r="BA14" t="str">
            <v>План</v>
          </cell>
          <cell r="BB14" t="str">
            <v>Факт</v>
          </cell>
          <cell r="BC14" t="str">
            <v>Абс.отклонение</v>
          </cell>
        </row>
        <row r="15">
          <cell r="C15" t="str">
            <v>Д О Х О Д Н А Я      Ч А С Т Ь    БЮДЖЕТА</v>
          </cell>
        </row>
        <row r="16">
          <cell r="C16" t="str">
            <v>Доходы от реализации в т.ч.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2877564</v>
          </cell>
          <cell r="N16">
            <v>3109019.3813559324</v>
          </cell>
          <cell r="O16">
            <v>231455.38135593245</v>
          </cell>
          <cell r="P16">
            <v>8.0434486029131738E-2</v>
          </cell>
          <cell r="Q16">
            <v>978468.17</v>
          </cell>
          <cell r="R16">
            <v>1044324.3983050848</v>
          </cell>
          <cell r="S16">
            <v>65856.228305084747</v>
          </cell>
          <cell r="T16">
            <v>978468.17</v>
          </cell>
          <cell r="U16">
            <v>1310999.3025423728</v>
          </cell>
          <cell r="V16">
            <v>332531.1325423728</v>
          </cell>
          <cell r="W16">
            <v>978468.17</v>
          </cell>
          <cell r="X16">
            <v>1100525.9000000001</v>
          </cell>
          <cell r="Y16">
            <v>122057.7300000001</v>
          </cell>
          <cell r="Z16">
            <v>2935404.51</v>
          </cell>
          <cell r="AA16">
            <v>3455849.6008474575</v>
          </cell>
          <cell r="AB16">
            <v>520445.09084745776</v>
          </cell>
          <cell r="AC16">
            <v>0.17729927479312138</v>
          </cell>
          <cell r="AD16">
            <v>5812968.5099999998</v>
          </cell>
          <cell r="AE16">
            <v>6564868.9822033904</v>
          </cell>
          <cell r="AF16">
            <v>751900.47220339067</v>
          </cell>
          <cell r="AG16">
            <v>0.12934879501065638</v>
          </cell>
          <cell r="AH16">
            <v>1323535</v>
          </cell>
          <cell r="AI16">
            <v>0</v>
          </cell>
          <cell r="AJ16">
            <v>-1323535</v>
          </cell>
          <cell r="AK16">
            <v>1071535</v>
          </cell>
          <cell r="AL16">
            <v>0</v>
          </cell>
          <cell r="AM16">
            <v>-1071535</v>
          </cell>
          <cell r="AN16">
            <v>1071535</v>
          </cell>
          <cell r="AO16">
            <v>0</v>
          </cell>
          <cell r="AP16">
            <v>-1071535</v>
          </cell>
          <cell r="AQ16">
            <v>3466605</v>
          </cell>
          <cell r="AR16">
            <v>0</v>
          </cell>
          <cell r="AS16">
            <v>-3466605</v>
          </cell>
          <cell r="AT16">
            <v>-1</v>
          </cell>
          <cell r="AU16">
            <v>1071535</v>
          </cell>
          <cell r="AV16">
            <v>0</v>
          </cell>
          <cell r="AW16">
            <v>-1071535</v>
          </cell>
          <cell r="AX16">
            <v>2947911</v>
          </cell>
          <cell r="AY16">
            <v>0</v>
          </cell>
          <cell r="AZ16">
            <v>-2947911</v>
          </cell>
          <cell r="BA16">
            <v>1071535</v>
          </cell>
          <cell r="BB16">
            <v>0</v>
          </cell>
          <cell r="BC16">
            <v>-1071535</v>
          </cell>
          <cell r="BD16">
            <v>3214605</v>
          </cell>
          <cell r="BE16">
            <v>0</v>
          </cell>
          <cell r="BF16">
            <v>-3214605</v>
          </cell>
          <cell r="BG16">
            <v>-1</v>
          </cell>
          <cell r="BH16">
            <v>6681210</v>
          </cell>
          <cell r="BI16">
            <v>0</v>
          </cell>
          <cell r="BJ16">
            <v>-6681210</v>
          </cell>
          <cell r="BK16">
            <v>-1</v>
          </cell>
          <cell r="BL16">
            <v>12494178.51</v>
          </cell>
          <cell r="BM16">
            <v>6564868.9822033904</v>
          </cell>
        </row>
        <row r="17">
          <cell r="C17" t="str">
            <v>Арендный доход от пристроек (гаражи)</v>
          </cell>
          <cell r="F17">
            <v>0</v>
          </cell>
          <cell r="I17">
            <v>0</v>
          </cell>
          <cell r="L17">
            <v>0</v>
          </cell>
          <cell r="O17">
            <v>0</v>
          </cell>
          <cell r="P17" t="e">
            <v>#DIV/0!</v>
          </cell>
          <cell r="Q17">
            <v>0</v>
          </cell>
          <cell r="S17">
            <v>0</v>
          </cell>
          <cell r="T17">
            <v>0</v>
          </cell>
          <cell r="U17">
            <v>266949.15254237287</v>
          </cell>
          <cell r="V17">
            <v>266949.15254237287</v>
          </cell>
          <cell r="W17">
            <v>0</v>
          </cell>
          <cell r="X17">
            <v>53389.83</v>
          </cell>
          <cell r="Y17">
            <v>53389.83</v>
          </cell>
          <cell r="AA17">
            <v>320338.98254237289</v>
          </cell>
          <cell r="AB17">
            <v>320338.98254237289</v>
          </cell>
          <cell r="AC17" t="e">
            <v>#DIV/0!</v>
          </cell>
          <cell r="AD17">
            <v>0</v>
          </cell>
          <cell r="AE17">
            <v>320338.98254237289</v>
          </cell>
          <cell r="AF17">
            <v>320338.98254237289</v>
          </cell>
          <cell r="AG17" t="e">
            <v>#DIV/0!</v>
          </cell>
          <cell r="AH17">
            <v>0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P17">
            <v>0</v>
          </cell>
          <cell r="AS17">
            <v>0</v>
          </cell>
          <cell r="AT17" t="e">
            <v>#DIV/0!</v>
          </cell>
          <cell r="AU17">
            <v>0</v>
          </cell>
          <cell r="AW17">
            <v>0</v>
          </cell>
          <cell r="AX17">
            <v>0</v>
          </cell>
          <cell r="AZ17">
            <v>0</v>
          </cell>
          <cell r="BA17">
            <v>0</v>
          </cell>
          <cell r="BC17">
            <v>0</v>
          </cell>
          <cell r="BF17">
            <v>0</v>
          </cell>
          <cell r="BG17" t="e">
            <v>#DIV/0!</v>
          </cell>
          <cell r="BH17">
            <v>0</v>
          </cell>
          <cell r="BI17">
            <v>0</v>
          </cell>
          <cell r="BJ17">
            <v>0</v>
          </cell>
          <cell r="BK17" t="e">
            <v>#DIV/0!</v>
          </cell>
          <cell r="BL17">
            <v>0</v>
          </cell>
          <cell r="BM17">
            <v>320338.98254237289</v>
          </cell>
        </row>
        <row r="18">
          <cell r="C18" t="str">
            <v xml:space="preserve">     Арендный доход от 2-х этажного административного здания</v>
          </cell>
          <cell r="F18">
            <v>0</v>
          </cell>
          <cell r="I18">
            <v>0</v>
          </cell>
          <cell r="L18">
            <v>0</v>
          </cell>
          <cell r="M18">
            <v>2877564</v>
          </cell>
          <cell r="N18">
            <v>3053920.8050847459</v>
          </cell>
          <cell r="O18">
            <v>176356.80508474587</v>
          </cell>
          <cell r="P18">
            <v>6.1286840217887724E-2</v>
          </cell>
          <cell r="Q18">
            <v>938188</v>
          </cell>
          <cell r="R18">
            <v>1004044.2288135594</v>
          </cell>
          <cell r="S18">
            <v>65856.228813559399</v>
          </cell>
          <cell r="T18">
            <v>938188</v>
          </cell>
          <cell r="U18">
            <v>1003770.15</v>
          </cell>
          <cell r="V18">
            <v>65582.150000000023</v>
          </cell>
          <cell r="W18">
            <v>938188</v>
          </cell>
          <cell r="X18">
            <v>1006855.77</v>
          </cell>
          <cell r="Y18">
            <v>68667.770000000019</v>
          </cell>
          <cell r="Z18">
            <v>2814564</v>
          </cell>
          <cell r="AA18">
            <v>3014670.1488135597</v>
          </cell>
          <cell r="AB18">
            <v>200106.14881355967</v>
          </cell>
          <cell r="AC18">
            <v>7.1096677429811392E-2</v>
          </cell>
          <cell r="AD18">
            <v>5692128</v>
          </cell>
          <cell r="AE18">
            <v>6068590.9538983051</v>
          </cell>
          <cell r="AF18">
            <v>376462.95389830507</v>
          </cell>
          <cell r="AG18">
            <v>6.6137471592048719E-2</v>
          </cell>
          <cell r="AH18">
            <v>1253188</v>
          </cell>
          <cell r="AJ18">
            <v>-1253188</v>
          </cell>
          <cell r="AK18">
            <v>1001188</v>
          </cell>
          <cell r="AM18">
            <v>-1001188</v>
          </cell>
          <cell r="AN18">
            <v>1001188</v>
          </cell>
          <cell r="AP18">
            <v>-1001188</v>
          </cell>
          <cell r="AQ18">
            <v>3255564</v>
          </cell>
          <cell r="AS18">
            <v>-3255564</v>
          </cell>
          <cell r="AT18">
            <v>-1</v>
          </cell>
          <cell r="AU18">
            <v>1001188</v>
          </cell>
          <cell r="AW18">
            <v>-1001188</v>
          </cell>
          <cell r="AX18">
            <v>2877564</v>
          </cell>
          <cell r="AZ18">
            <v>-2877564</v>
          </cell>
          <cell r="BA18">
            <v>1001188</v>
          </cell>
          <cell r="BC18">
            <v>-1001188</v>
          </cell>
          <cell r="BD18">
            <v>3003564</v>
          </cell>
          <cell r="BF18">
            <v>-3003564</v>
          </cell>
          <cell r="BG18">
            <v>-1</v>
          </cell>
          <cell r="BH18">
            <v>6259128</v>
          </cell>
          <cell r="BI18">
            <v>0</v>
          </cell>
          <cell r="BJ18">
            <v>-6259128</v>
          </cell>
          <cell r="BK18">
            <v>-1</v>
          </cell>
          <cell r="BL18">
            <v>11951256</v>
          </cell>
          <cell r="BM18">
            <v>6068590.9538983051</v>
          </cell>
        </row>
        <row r="19">
          <cell r="C19" t="str">
            <v xml:space="preserve">      * постоянная часть аренды</v>
          </cell>
          <cell r="F19">
            <v>0</v>
          </cell>
          <cell r="I19">
            <v>0</v>
          </cell>
          <cell r="L19">
            <v>0</v>
          </cell>
          <cell r="N19">
            <v>2814566.3898305087</v>
          </cell>
          <cell r="O19">
            <v>2814566.3898305087</v>
          </cell>
          <cell r="P19" t="e">
            <v>#DIV/0!</v>
          </cell>
          <cell r="Q19">
            <v>0</v>
          </cell>
          <cell r="R19">
            <v>938188.79661016958</v>
          </cell>
          <cell r="S19">
            <v>938188.79661016958</v>
          </cell>
          <cell r="T19">
            <v>0</v>
          </cell>
          <cell r="U19">
            <v>938189</v>
          </cell>
          <cell r="V19">
            <v>938189</v>
          </cell>
          <cell r="W19">
            <v>0</v>
          </cell>
          <cell r="X19">
            <v>938188.6</v>
          </cell>
          <cell r="Y19">
            <v>938188.6</v>
          </cell>
          <cell r="AA19">
            <v>2814566.3966101697</v>
          </cell>
          <cell r="AB19">
            <v>2814566.3966101697</v>
          </cell>
          <cell r="AC19" t="e">
            <v>#DIV/0!</v>
          </cell>
          <cell r="AD19">
            <v>0</v>
          </cell>
          <cell r="AE19">
            <v>5629132.7864406779</v>
          </cell>
          <cell r="AF19">
            <v>5629132.7864406779</v>
          </cell>
          <cell r="AG19" t="e">
            <v>#DIV/0!</v>
          </cell>
          <cell r="AH19">
            <v>0</v>
          </cell>
          <cell r="AJ19">
            <v>0</v>
          </cell>
          <cell r="AK19">
            <v>0</v>
          </cell>
          <cell r="AM19">
            <v>0</v>
          </cell>
          <cell r="AN19">
            <v>0</v>
          </cell>
          <cell r="AP19">
            <v>0</v>
          </cell>
          <cell r="AS19">
            <v>0</v>
          </cell>
          <cell r="AT19" t="e">
            <v>#DIV/0!</v>
          </cell>
          <cell r="AU19">
            <v>0</v>
          </cell>
          <cell r="AW19">
            <v>0</v>
          </cell>
          <cell r="AX19">
            <v>0</v>
          </cell>
          <cell r="AZ19">
            <v>0</v>
          </cell>
          <cell r="BA19">
            <v>0</v>
          </cell>
          <cell r="BC19">
            <v>0</v>
          </cell>
          <cell r="BF19">
            <v>0</v>
          </cell>
          <cell r="BG19" t="e">
            <v>#DIV/0!</v>
          </cell>
          <cell r="BH19">
            <v>0</v>
          </cell>
          <cell r="BI19">
            <v>0</v>
          </cell>
          <cell r="BJ19">
            <v>0</v>
          </cell>
          <cell r="BK19" t="e">
            <v>#DIV/0!</v>
          </cell>
          <cell r="BL19">
            <v>0</v>
          </cell>
          <cell r="BM19">
            <v>5629132.7864406779</v>
          </cell>
        </row>
        <row r="20">
          <cell r="C20" t="str">
            <v xml:space="preserve">      * переменная часть аренды</v>
          </cell>
          <cell r="F20">
            <v>0</v>
          </cell>
          <cell r="I20">
            <v>0</v>
          </cell>
          <cell r="L20">
            <v>0</v>
          </cell>
          <cell r="N20">
            <v>239354.4152542373</v>
          </cell>
          <cell r="O20">
            <v>239354.4152542373</v>
          </cell>
          <cell r="P20" t="e">
            <v>#DIV/0!</v>
          </cell>
          <cell r="Q20">
            <v>0</v>
          </cell>
          <cell r="R20">
            <v>65855.432203389835</v>
          </cell>
          <cell r="S20">
            <v>65855.432203389835</v>
          </cell>
          <cell r="T20">
            <v>0</v>
          </cell>
          <cell r="U20">
            <v>65581.149999999994</v>
          </cell>
          <cell r="V20">
            <v>65581.149999999994</v>
          </cell>
          <cell r="W20">
            <v>0</v>
          </cell>
          <cell r="X20">
            <v>68667.17</v>
          </cell>
          <cell r="Y20">
            <v>68667.17</v>
          </cell>
          <cell r="AA20">
            <v>200103.75220338983</v>
          </cell>
          <cell r="AB20">
            <v>200103.75220338983</v>
          </cell>
          <cell r="AC20" t="e">
            <v>#DIV/0!</v>
          </cell>
          <cell r="AD20">
            <v>0</v>
          </cell>
          <cell r="AE20">
            <v>439458.16745762713</v>
          </cell>
          <cell r="AF20">
            <v>439458.16745762713</v>
          </cell>
          <cell r="AG20" t="e">
            <v>#DIV/0!</v>
          </cell>
          <cell r="AH20">
            <v>0</v>
          </cell>
          <cell r="AJ20">
            <v>0</v>
          </cell>
          <cell r="AK20">
            <v>0</v>
          </cell>
          <cell r="AM20">
            <v>0</v>
          </cell>
          <cell r="AN20">
            <v>0</v>
          </cell>
          <cell r="AP20">
            <v>0</v>
          </cell>
          <cell r="AS20">
            <v>0</v>
          </cell>
          <cell r="AT20" t="e">
            <v>#DIV/0!</v>
          </cell>
          <cell r="AU20">
            <v>0</v>
          </cell>
          <cell r="AW20">
            <v>0</v>
          </cell>
          <cell r="AX20">
            <v>0</v>
          </cell>
          <cell r="AZ20">
            <v>0</v>
          </cell>
          <cell r="BA20">
            <v>0</v>
          </cell>
          <cell r="BC20">
            <v>0</v>
          </cell>
          <cell r="BF20">
            <v>0</v>
          </cell>
          <cell r="BG20" t="e">
            <v>#DIV/0!</v>
          </cell>
          <cell r="BH20">
            <v>0</v>
          </cell>
          <cell r="BI20">
            <v>0</v>
          </cell>
          <cell r="BJ20">
            <v>0</v>
          </cell>
          <cell r="BK20" t="e">
            <v>#DIV/0!</v>
          </cell>
          <cell r="BL20">
            <v>0</v>
          </cell>
          <cell r="BM20">
            <v>439458.16745762713</v>
          </cell>
        </row>
        <row r="21">
          <cell r="C21" t="str">
            <v xml:space="preserve">     Арендный доход от складских помещений</v>
          </cell>
          <cell r="F21">
            <v>0</v>
          </cell>
          <cell r="I21">
            <v>0</v>
          </cell>
          <cell r="L21">
            <v>0</v>
          </cell>
          <cell r="N21">
            <v>33670</v>
          </cell>
          <cell r="O21">
            <v>33670</v>
          </cell>
          <cell r="P21" t="e">
            <v>#DIV/0!</v>
          </cell>
          <cell r="Q21">
            <v>33670</v>
          </cell>
          <cell r="R21">
            <v>33670</v>
          </cell>
          <cell r="S21">
            <v>0</v>
          </cell>
          <cell r="T21">
            <v>33670</v>
          </cell>
          <cell r="U21">
            <v>33670</v>
          </cell>
          <cell r="V21">
            <v>0</v>
          </cell>
          <cell r="W21">
            <v>33670</v>
          </cell>
          <cell r="X21">
            <v>33670</v>
          </cell>
          <cell r="Y21">
            <v>0</v>
          </cell>
          <cell r="Z21">
            <v>101010</v>
          </cell>
          <cell r="AA21">
            <v>101010</v>
          </cell>
          <cell r="AB21">
            <v>0</v>
          </cell>
          <cell r="AC21">
            <v>0</v>
          </cell>
          <cell r="AD21">
            <v>101010</v>
          </cell>
          <cell r="AE21">
            <v>134680</v>
          </cell>
          <cell r="AF21">
            <v>33670</v>
          </cell>
          <cell r="AG21">
            <v>0.33333333333333331</v>
          </cell>
          <cell r="AH21">
            <v>50847</v>
          </cell>
          <cell r="AJ21">
            <v>-50847</v>
          </cell>
          <cell r="AK21">
            <v>50847</v>
          </cell>
          <cell r="AM21">
            <v>-50847</v>
          </cell>
          <cell r="AN21">
            <v>50847</v>
          </cell>
          <cell r="AP21">
            <v>-50847</v>
          </cell>
          <cell r="AQ21">
            <v>152541</v>
          </cell>
          <cell r="AS21">
            <v>-152541</v>
          </cell>
          <cell r="AT21">
            <v>-1</v>
          </cell>
          <cell r="AU21">
            <v>50847</v>
          </cell>
          <cell r="AW21">
            <v>-50847</v>
          </cell>
          <cell r="AX21">
            <v>50847</v>
          </cell>
          <cell r="AZ21">
            <v>-50847</v>
          </cell>
          <cell r="BA21">
            <v>50847</v>
          </cell>
          <cell r="BC21">
            <v>-50847</v>
          </cell>
          <cell r="BD21">
            <v>152541</v>
          </cell>
          <cell r="BF21">
            <v>-152541</v>
          </cell>
          <cell r="BG21">
            <v>-1</v>
          </cell>
          <cell r="BH21">
            <v>305082</v>
          </cell>
          <cell r="BI21">
            <v>0</v>
          </cell>
          <cell r="BJ21">
            <v>-305082</v>
          </cell>
          <cell r="BK21">
            <v>-1</v>
          </cell>
          <cell r="BL21">
            <v>406092</v>
          </cell>
          <cell r="BM21">
            <v>134680</v>
          </cell>
        </row>
        <row r="22">
          <cell r="C22" t="str">
            <v xml:space="preserve">     Арендный доход от рекламного баннера</v>
          </cell>
          <cell r="F22">
            <v>0</v>
          </cell>
          <cell r="I22">
            <v>0</v>
          </cell>
          <cell r="L22">
            <v>0</v>
          </cell>
          <cell r="N22">
            <v>19830.508474576272</v>
          </cell>
          <cell r="O22">
            <v>19830.508474576272</v>
          </cell>
          <cell r="P22" t="e">
            <v>#DIV/0!</v>
          </cell>
          <cell r="Q22">
            <v>6610.17</v>
          </cell>
          <cell r="R22">
            <v>6610.1694915254238</v>
          </cell>
          <cell r="S22">
            <v>-5.0847457623603987E-4</v>
          </cell>
          <cell r="T22">
            <v>6610.17</v>
          </cell>
          <cell r="U22">
            <v>6610</v>
          </cell>
          <cell r="V22">
            <v>-0.17000000000007276</v>
          </cell>
          <cell r="W22">
            <v>6610.17</v>
          </cell>
          <cell r="X22">
            <v>6610.3</v>
          </cell>
          <cell r="Y22">
            <v>0.13000000000010914</v>
          </cell>
          <cell r="Z22">
            <v>19830.510000000002</v>
          </cell>
          <cell r="AA22">
            <v>19830.469491525422</v>
          </cell>
          <cell r="AB22">
            <v>-4.0508474579837639E-2</v>
          </cell>
          <cell r="AC22">
            <v>-2.0427348857814363E-6</v>
          </cell>
          <cell r="AD22">
            <v>19830.510000000002</v>
          </cell>
          <cell r="AE22">
            <v>39660.977966101695</v>
          </cell>
          <cell r="AF22">
            <v>19830.467966101693</v>
          </cell>
          <cell r="AG22">
            <v>0.99999788034204318</v>
          </cell>
          <cell r="AH22">
            <v>19500</v>
          </cell>
          <cell r="AJ22">
            <v>-19500</v>
          </cell>
          <cell r="AK22">
            <v>19500</v>
          </cell>
          <cell r="AM22">
            <v>-19500</v>
          </cell>
          <cell r="AN22">
            <v>19500</v>
          </cell>
          <cell r="AP22">
            <v>-19500</v>
          </cell>
          <cell r="AQ22">
            <v>58500</v>
          </cell>
          <cell r="AS22">
            <v>-58500</v>
          </cell>
          <cell r="AT22">
            <v>-1</v>
          </cell>
          <cell r="AU22">
            <v>19500</v>
          </cell>
          <cell r="AW22">
            <v>-19500</v>
          </cell>
          <cell r="AX22">
            <v>19500</v>
          </cell>
          <cell r="AZ22">
            <v>-19500</v>
          </cell>
          <cell r="BA22">
            <v>19500</v>
          </cell>
          <cell r="BC22">
            <v>-19500</v>
          </cell>
          <cell r="BD22">
            <v>58500</v>
          </cell>
          <cell r="BF22">
            <v>-58500</v>
          </cell>
          <cell r="BG22">
            <v>-1</v>
          </cell>
          <cell r="BH22">
            <v>117000</v>
          </cell>
          <cell r="BI22">
            <v>0</v>
          </cell>
          <cell r="BJ22">
            <v>-117000</v>
          </cell>
          <cell r="BK22">
            <v>-1</v>
          </cell>
          <cell r="BL22">
            <v>136830.51</v>
          </cell>
          <cell r="BM22">
            <v>39660.977966101695</v>
          </cell>
        </row>
        <row r="23">
          <cell r="C23" t="str">
            <v xml:space="preserve">     Доход от размещения кофе-автомата</v>
          </cell>
          <cell r="F23">
            <v>0</v>
          </cell>
          <cell r="I23">
            <v>0</v>
          </cell>
          <cell r="L23">
            <v>0</v>
          </cell>
          <cell r="N23">
            <v>1598.0677966101696</v>
          </cell>
          <cell r="O23">
            <v>1598.0677966101696</v>
          </cell>
          <cell r="P23" t="e">
            <v>#DIV/0!</v>
          </cell>
          <cell r="Q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Y23">
            <v>0</v>
          </cell>
          <cell r="AA23">
            <v>0</v>
          </cell>
          <cell r="AB23">
            <v>0</v>
          </cell>
          <cell r="AC23" t="e">
            <v>#DIV/0!</v>
          </cell>
          <cell r="AD23">
            <v>0</v>
          </cell>
          <cell r="AE23">
            <v>1598.0677966101696</v>
          </cell>
          <cell r="AF23">
            <v>1598.0677966101696</v>
          </cell>
          <cell r="AG23" t="e">
            <v>#DIV/0!</v>
          </cell>
          <cell r="AH23">
            <v>0</v>
          </cell>
          <cell r="AJ23">
            <v>0</v>
          </cell>
          <cell r="AK23">
            <v>0</v>
          </cell>
          <cell r="AM23">
            <v>0</v>
          </cell>
          <cell r="AN23">
            <v>0</v>
          </cell>
          <cell r="AP23">
            <v>0</v>
          </cell>
          <cell r="AS23">
            <v>0</v>
          </cell>
          <cell r="AT23" t="e">
            <v>#DIV/0!</v>
          </cell>
          <cell r="AU23">
            <v>0</v>
          </cell>
          <cell r="AW23">
            <v>0</v>
          </cell>
          <cell r="AX23">
            <v>0</v>
          </cell>
          <cell r="AZ23">
            <v>0</v>
          </cell>
          <cell r="BA23">
            <v>0</v>
          </cell>
          <cell r="BC23">
            <v>0</v>
          </cell>
          <cell r="BF23">
            <v>0</v>
          </cell>
          <cell r="BG23" t="e">
            <v>#DIV/0!</v>
          </cell>
          <cell r="BH23">
            <v>0</v>
          </cell>
          <cell r="BI23">
            <v>0</v>
          </cell>
          <cell r="BJ23">
            <v>0</v>
          </cell>
          <cell r="BK23" t="e">
            <v>#DIV/0!</v>
          </cell>
          <cell r="BL23">
            <v>0</v>
          </cell>
          <cell r="BM23">
            <v>1598.0677966101696</v>
          </cell>
        </row>
        <row r="24">
          <cell r="F24">
            <v>0</v>
          </cell>
          <cell r="I24">
            <v>0</v>
          </cell>
          <cell r="L24">
            <v>0</v>
          </cell>
          <cell r="O24">
            <v>0</v>
          </cell>
          <cell r="P24" t="e">
            <v>#DIV/0!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Y24">
            <v>0</v>
          </cell>
          <cell r="AB24">
            <v>0</v>
          </cell>
          <cell r="AC24" t="e">
            <v>#DIV/0!</v>
          </cell>
          <cell r="AD24">
            <v>0</v>
          </cell>
          <cell r="AE24">
            <v>0</v>
          </cell>
          <cell r="AF24">
            <v>0</v>
          </cell>
          <cell r="AG24" t="e">
            <v>#DIV/0!</v>
          </cell>
          <cell r="AH24">
            <v>0</v>
          </cell>
          <cell r="AJ24">
            <v>0</v>
          </cell>
          <cell r="AK24">
            <v>0</v>
          </cell>
          <cell r="AM24">
            <v>0</v>
          </cell>
          <cell r="AN24">
            <v>0</v>
          </cell>
          <cell r="AP24">
            <v>0</v>
          </cell>
          <cell r="AS24">
            <v>0</v>
          </cell>
          <cell r="AT24" t="e">
            <v>#DIV/0!</v>
          </cell>
          <cell r="AU24">
            <v>0</v>
          </cell>
          <cell r="AW24">
            <v>0</v>
          </cell>
          <cell r="AX24">
            <v>0</v>
          </cell>
          <cell r="AZ24">
            <v>0</v>
          </cell>
          <cell r="BA24">
            <v>0</v>
          </cell>
          <cell r="BC24">
            <v>0</v>
          </cell>
          <cell r="BF24">
            <v>0</v>
          </cell>
          <cell r="BG24" t="e">
            <v>#DIV/0!</v>
          </cell>
          <cell r="BH24">
            <v>0</v>
          </cell>
          <cell r="BI24">
            <v>0</v>
          </cell>
          <cell r="BJ24">
            <v>0</v>
          </cell>
          <cell r="BK24" t="e">
            <v>#DIV/0!</v>
          </cell>
          <cell r="BL24">
            <v>0</v>
          </cell>
          <cell r="BM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  <cell r="O25">
            <v>0</v>
          </cell>
          <cell r="P25" t="e">
            <v>#DIV/0!</v>
          </cell>
          <cell r="Q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Y25">
            <v>0</v>
          </cell>
          <cell r="AB25">
            <v>0</v>
          </cell>
          <cell r="AC25" t="e">
            <v>#DIV/0!</v>
          </cell>
          <cell r="AD25">
            <v>0</v>
          </cell>
          <cell r="AE25">
            <v>0</v>
          </cell>
          <cell r="AF25">
            <v>0</v>
          </cell>
          <cell r="AG25" t="e">
            <v>#DIV/0!</v>
          </cell>
          <cell r="AH25">
            <v>0</v>
          </cell>
          <cell r="AJ25">
            <v>0</v>
          </cell>
          <cell r="AK25">
            <v>0</v>
          </cell>
          <cell r="AM25">
            <v>0</v>
          </cell>
          <cell r="AN25">
            <v>0</v>
          </cell>
          <cell r="AP25">
            <v>0</v>
          </cell>
          <cell r="AS25">
            <v>0</v>
          </cell>
          <cell r="AT25" t="e">
            <v>#DIV/0!</v>
          </cell>
          <cell r="AU25">
            <v>0</v>
          </cell>
          <cell r="AW25">
            <v>0</v>
          </cell>
          <cell r="AX25">
            <v>0</v>
          </cell>
          <cell r="AZ25">
            <v>0</v>
          </cell>
          <cell r="BA25">
            <v>0</v>
          </cell>
          <cell r="BC25">
            <v>0</v>
          </cell>
          <cell r="BF25">
            <v>0</v>
          </cell>
          <cell r="BG25" t="e">
            <v>#DIV/0!</v>
          </cell>
          <cell r="BH25">
            <v>0</v>
          </cell>
          <cell r="BI25">
            <v>0</v>
          </cell>
          <cell r="BJ25">
            <v>0</v>
          </cell>
          <cell r="BK25" t="e">
            <v>#DIV/0!</v>
          </cell>
          <cell r="BL25">
            <v>0</v>
          </cell>
          <cell r="BM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  <cell r="O26">
            <v>0</v>
          </cell>
          <cell r="P26" t="e">
            <v>#DIV/0!</v>
          </cell>
          <cell r="Q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Y26">
            <v>0</v>
          </cell>
          <cell r="AB26">
            <v>0</v>
          </cell>
          <cell r="AC26" t="e">
            <v>#DIV/0!</v>
          </cell>
          <cell r="AD26">
            <v>0</v>
          </cell>
          <cell r="AE26">
            <v>0</v>
          </cell>
          <cell r="AF26">
            <v>0</v>
          </cell>
          <cell r="AG26" t="e">
            <v>#DIV/0!</v>
          </cell>
          <cell r="AH26">
            <v>0</v>
          </cell>
          <cell r="AJ26">
            <v>0</v>
          </cell>
          <cell r="AK26">
            <v>0</v>
          </cell>
          <cell r="AM26">
            <v>0</v>
          </cell>
          <cell r="AN26">
            <v>0</v>
          </cell>
          <cell r="AP26">
            <v>0</v>
          </cell>
          <cell r="AS26">
            <v>0</v>
          </cell>
          <cell r="AT26" t="e">
            <v>#DIV/0!</v>
          </cell>
          <cell r="AU26">
            <v>0</v>
          </cell>
          <cell r="AW26">
            <v>0</v>
          </cell>
          <cell r="AX26">
            <v>0</v>
          </cell>
          <cell r="AZ26">
            <v>0</v>
          </cell>
          <cell r="BA26">
            <v>0</v>
          </cell>
          <cell r="BC26">
            <v>0</v>
          </cell>
          <cell r="BF26">
            <v>0</v>
          </cell>
          <cell r="BG26" t="e">
            <v>#DIV/0!</v>
          </cell>
          <cell r="BH26">
            <v>0</v>
          </cell>
          <cell r="BI26">
            <v>0</v>
          </cell>
          <cell r="BJ26">
            <v>0</v>
          </cell>
          <cell r="BK26" t="e">
            <v>#DIV/0!</v>
          </cell>
          <cell r="BL26">
            <v>0</v>
          </cell>
          <cell r="BM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  <cell r="O27">
            <v>0</v>
          </cell>
          <cell r="P27" t="e">
            <v>#DIV/0!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AB27">
            <v>0</v>
          </cell>
          <cell r="AC27" t="e">
            <v>#DIV/0!</v>
          </cell>
          <cell r="AD27">
            <v>0</v>
          </cell>
          <cell r="AE27">
            <v>0</v>
          </cell>
          <cell r="AF27">
            <v>0</v>
          </cell>
          <cell r="AG27" t="e">
            <v>#DIV/0!</v>
          </cell>
          <cell r="AH27">
            <v>0</v>
          </cell>
          <cell r="AJ27">
            <v>0</v>
          </cell>
          <cell r="AK27">
            <v>0</v>
          </cell>
          <cell r="AM27">
            <v>0</v>
          </cell>
          <cell r="AN27">
            <v>0</v>
          </cell>
          <cell r="AP27">
            <v>0</v>
          </cell>
          <cell r="AS27">
            <v>0</v>
          </cell>
          <cell r="AT27" t="e">
            <v>#DIV/0!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C27">
            <v>0</v>
          </cell>
          <cell r="BF27">
            <v>0</v>
          </cell>
          <cell r="BG27" t="e">
            <v>#DIV/0!</v>
          </cell>
          <cell r="BH27">
            <v>0</v>
          </cell>
          <cell r="BI27">
            <v>0</v>
          </cell>
          <cell r="BJ27">
            <v>0</v>
          </cell>
          <cell r="BK27" t="e">
            <v>#DIV/0!</v>
          </cell>
          <cell r="BL27">
            <v>0</v>
          </cell>
          <cell r="BM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  <cell r="O28">
            <v>0</v>
          </cell>
          <cell r="P28" t="e">
            <v>#DIV/0!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Y28">
            <v>0</v>
          </cell>
          <cell r="AB28">
            <v>0</v>
          </cell>
          <cell r="AC28" t="e">
            <v>#DIV/0!</v>
          </cell>
          <cell r="AD28">
            <v>0</v>
          </cell>
          <cell r="AE28">
            <v>0</v>
          </cell>
          <cell r="AF28">
            <v>0</v>
          </cell>
          <cell r="AG28" t="e">
            <v>#DIV/0!</v>
          </cell>
          <cell r="AH28">
            <v>0</v>
          </cell>
          <cell r="AJ28">
            <v>0</v>
          </cell>
          <cell r="AK28">
            <v>0</v>
          </cell>
          <cell r="AM28">
            <v>0</v>
          </cell>
          <cell r="AN28">
            <v>0</v>
          </cell>
          <cell r="AP28">
            <v>0</v>
          </cell>
          <cell r="AS28">
            <v>0</v>
          </cell>
          <cell r="AT28" t="e">
            <v>#DIV/0!</v>
          </cell>
          <cell r="AU28">
            <v>0</v>
          </cell>
          <cell r="AW28">
            <v>0</v>
          </cell>
          <cell r="AX28">
            <v>0</v>
          </cell>
          <cell r="AZ28">
            <v>0</v>
          </cell>
          <cell r="BA28">
            <v>0</v>
          </cell>
          <cell r="BC28">
            <v>0</v>
          </cell>
          <cell r="BF28">
            <v>0</v>
          </cell>
          <cell r="BG28" t="e">
            <v>#DIV/0!</v>
          </cell>
          <cell r="BH28">
            <v>0</v>
          </cell>
          <cell r="BI28">
            <v>0</v>
          </cell>
          <cell r="BJ28">
            <v>0</v>
          </cell>
          <cell r="BK28" t="e">
            <v>#DIV/0!</v>
          </cell>
          <cell r="BL28">
            <v>0</v>
          </cell>
          <cell r="BM28">
            <v>0</v>
          </cell>
        </row>
        <row r="29">
          <cell r="C29" t="str">
            <v>Внереализационные доходы в т.ч.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3517961.52</v>
          </cell>
          <cell r="N29">
            <v>1000000</v>
          </cell>
          <cell r="O29">
            <v>-2517961.52</v>
          </cell>
          <cell r="P29">
            <v>-0.71574447465815372</v>
          </cell>
          <cell r="Q29">
            <v>176124.27059999999</v>
          </cell>
          <cell r="R29">
            <v>2000000</v>
          </cell>
          <cell r="S29">
            <v>1823875.7294000001</v>
          </cell>
          <cell r="T29">
            <v>176124.27059999999</v>
          </cell>
          <cell r="U29">
            <v>0</v>
          </cell>
          <cell r="V29">
            <v>-176124.27059999999</v>
          </cell>
          <cell r="W29">
            <v>176124.27059999999</v>
          </cell>
          <cell r="X29">
            <v>0</v>
          </cell>
          <cell r="Y29">
            <v>-176124.27059999999</v>
          </cell>
          <cell r="Z29">
            <v>528372.81179999991</v>
          </cell>
          <cell r="AA29">
            <v>2000000</v>
          </cell>
          <cell r="AB29">
            <v>1471627.1882000002</v>
          </cell>
          <cell r="AC29">
            <v>2.7852061183591741</v>
          </cell>
          <cell r="AD29">
            <v>4046334.3317999998</v>
          </cell>
          <cell r="AE29">
            <v>3000000</v>
          </cell>
          <cell r="AF29">
            <v>-1046334.3317999998</v>
          </cell>
          <cell r="AG29">
            <v>-0.25858820502717605</v>
          </cell>
          <cell r="AH29">
            <v>238236.3</v>
          </cell>
          <cell r="AI29">
            <v>0</v>
          </cell>
          <cell r="AJ29">
            <v>-238236.3</v>
          </cell>
          <cell r="AK29">
            <v>192876.3</v>
          </cell>
          <cell r="AL29">
            <v>0</v>
          </cell>
          <cell r="AM29">
            <v>-192876.3</v>
          </cell>
          <cell r="AN29">
            <v>192876.3</v>
          </cell>
          <cell r="AO29">
            <v>0</v>
          </cell>
          <cell r="AP29">
            <v>-192876.3</v>
          </cell>
          <cell r="AQ29">
            <v>623988.9</v>
          </cell>
          <cell r="AR29">
            <v>0</v>
          </cell>
          <cell r="AS29">
            <v>-623988.9</v>
          </cell>
          <cell r="AT29">
            <v>-1</v>
          </cell>
          <cell r="AU29">
            <v>192876.3</v>
          </cell>
          <cell r="AV29">
            <v>0</v>
          </cell>
          <cell r="AW29">
            <v>-192876.3</v>
          </cell>
          <cell r="AX29">
            <v>530623.98</v>
          </cell>
          <cell r="AY29">
            <v>0</v>
          </cell>
          <cell r="AZ29">
            <v>-530623.98</v>
          </cell>
          <cell r="BA29">
            <v>192876.3</v>
          </cell>
          <cell r="BB29">
            <v>0</v>
          </cell>
          <cell r="BC29">
            <v>-192876.3</v>
          </cell>
          <cell r="BD29">
            <v>578628.9</v>
          </cell>
          <cell r="BE29">
            <v>0</v>
          </cell>
          <cell r="BF29">
            <v>-578628.9</v>
          </cell>
          <cell r="BG29">
            <v>-1</v>
          </cell>
          <cell r="BH29">
            <v>1202617.8</v>
          </cell>
          <cell r="BI29">
            <v>0</v>
          </cell>
          <cell r="BJ29">
            <v>-1202617.8</v>
          </cell>
          <cell r="BK29">
            <v>-1</v>
          </cell>
          <cell r="BL29">
            <v>5248952.1318000006</v>
          </cell>
          <cell r="BM29">
            <v>3000000</v>
          </cell>
        </row>
        <row r="30">
          <cell r="C30" t="str">
            <v xml:space="preserve">Выплаты по депозитным сертификатам </v>
          </cell>
          <cell r="F30">
            <v>0</v>
          </cell>
          <cell r="I30">
            <v>0</v>
          </cell>
          <cell r="L30">
            <v>0</v>
          </cell>
          <cell r="O30">
            <v>0</v>
          </cell>
          <cell r="P30" t="e">
            <v>#DIV/0!</v>
          </cell>
          <cell r="Q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Y30">
            <v>0</v>
          </cell>
          <cell r="AB30">
            <v>0</v>
          </cell>
          <cell r="AC30" t="e">
            <v>#DIV/0!</v>
          </cell>
          <cell r="AD30">
            <v>0</v>
          </cell>
          <cell r="AE30">
            <v>0</v>
          </cell>
          <cell r="AF30">
            <v>0</v>
          </cell>
          <cell r="AG30" t="e">
            <v>#DIV/0!</v>
          </cell>
          <cell r="AH30">
            <v>0</v>
          </cell>
          <cell r="AJ30">
            <v>0</v>
          </cell>
          <cell r="AK30">
            <v>0</v>
          </cell>
          <cell r="AM30">
            <v>0</v>
          </cell>
          <cell r="AN30">
            <v>0</v>
          </cell>
          <cell r="AP30">
            <v>0</v>
          </cell>
          <cell r="AS30">
            <v>0</v>
          </cell>
          <cell r="AT30" t="e">
            <v>#DIV/0!</v>
          </cell>
          <cell r="AU30">
            <v>0</v>
          </cell>
          <cell r="AW30">
            <v>0</v>
          </cell>
          <cell r="AX30">
            <v>0</v>
          </cell>
          <cell r="AZ30">
            <v>0</v>
          </cell>
          <cell r="BA30">
            <v>0</v>
          </cell>
          <cell r="BC30">
            <v>0</v>
          </cell>
          <cell r="BF30">
            <v>0</v>
          </cell>
          <cell r="BG30" t="e">
            <v>#DIV/0!</v>
          </cell>
          <cell r="BH30">
            <v>0</v>
          </cell>
          <cell r="BI30">
            <v>0</v>
          </cell>
          <cell r="BJ30">
            <v>0</v>
          </cell>
          <cell r="BK30" t="e">
            <v>#DIV/0!</v>
          </cell>
          <cell r="BL30">
            <v>0</v>
          </cell>
          <cell r="BM30">
            <v>0</v>
          </cell>
        </row>
        <row r="31">
          <cell r="C31" t="str">
            <v xml:space="preserve">% по депозитным сертификатам </v>
          </cell>
          <cell r="F31">
            <v>0</v>
          </cell>
          <cell r="I31">
            <v>0</v>
          </cell>
          <cell r="L31">
            <v>0</v>
          </cell>
          <cell r="O31">
            <v>0</v>
          </cell>
          <cell r="P31" t="e">
            <v>#DIV/0!</v>
          </cell>
          <cell r="Q31">
            <v>0</v>
          </cell>
          <cell r="S31">
            <v>0</v>
          </cell>
          <cell r="T31">
            <v>0</v>
          </cell>
          <cell r="V31">
            <v>0</v>
          </cell>
          <cell r="W31">
            <v>0</v>
          </cell>
          <cell r="Y31">
            <v>0</v>
          </cell>
          <cell r="AB31">
            <v>0</v>
          </cell>
          <cell r="AC31" t="e">
            <v>#DIV/0!</v>
          </cell>
          <cell r="AD31">
            <v>0</v>
          </cell>
          <cell r="AE31">
            <v>0</v>
          </cell>
          <cell r="AF31">
            <v>0</v>
          </cell>
          <cell r="AG31" t="e">
            <v>#DIV/0!</v>
          </cell>
          <cell r="AH31">
            <v>0</v>
          </cell>
          <cell r="AJ31">
            <v>0</v>
          </cell>
          <cell r="AK31">
            <v>0</v>
          </cell>
          <cell r="AM31">
            <v>0</v>
          </cell>
          <cell r="AN31">
            <v>0</v>
          </cell>
          <cell r="AP31">
            <v>0</v>
          </cell>
          <cell r="AS31">
            <v>0</v>
          </cell>
          <cell r="AT31" t="e">
            <v>#DIV/0!</v>
          </cell>
          <cell r="AU31">
            <v>0</v>
          </cell>
          <cell r="AW31">
            <v>0</v>
          </cell>
          <cell r="AX31">
            <v>0</v>
          </cell>
          <cell r="AZ31">
            <v>0</v>
          </cell>
          <cell r="BA31">
            <v>0</v>
          </cell>
          <cell r="BC31">
            <v>0</v>
          </cell>
          <cell r="BF31">
            <v>0</v>
          </cell>
          <cell r="BG31" t="e">
            <v>#DIV/0!</v>
          </cell>
          <cell r="BH31">
            <v>0</v>
          </cell>
          <cell r="BI31">
            <v>0</v>
          </cell>
          <cell r="BJ31">
            <v>0</v>
          </cell>
          <cell r="BK31" t="e">
            <v>#DIV/0!</v>
          </cell>
          <cell r="BL31">
            <v>0</v>
          </cell>
          <cell r="BM31">
            <v>0</v>
          </cell>
        </row>
        <row r="32">
          <cell r="C32" t="str">
            <v xml:space="preserve">     НДС к возмещению</v>
          </cell>
          <cell r="F32">
            <v>0</v>
          </cell>
          <cell r="I32">
            <v>0</v>
          </cell>
          <cell r="L32">
            <v>0</v>
          </cell>
          <cell r="M32">
            <v>517961.51999999996</v>
          </cell>
          <cell r="O32">
            <v>-517961.51999999996</v>
          </cell>
          <cell r="P32">
            <v>-1</v>
          </cell>
          <cell r="Q32">
            <v>176124.27059999999</v>
          </cell>
          <cell r="S32">
            <v>-176124.27059999999</v>
          </cell>
          <cell r="T32">
            <v>176124.27059999999</v>
          </cell>
          <cell r="V32">
            <v>-176124.27059999999</v>
          </cell>
          <cell r="W32">
            <v>176124.27059999999</v>
          </cell>
          <cell r="Y32">
            <v>-176124.27059999999</v>
          </cell>
          <cell r="Z32">
            <v>528372.81179999991</v>
          </cell>
          <cell r="AA32">
            <v>0</v>
          </cell>
          <cell r="AB32">
            <v>-528372.81179999991</v>
          </cell>
          <cell r="AC32">
            <v>-1</v>
          </cell>
          <cell r="AD32">
            <v>1046334.3317999998</v>
          </cell>
          <cell r="AF32">
            <v>-1046334.3317999998</v>
          </cell>
          <cell r="AG32">
            <v>-1</v>
          </cell>
          <cell r="AH32">
            <v>238236.3</v>
          </cell>
          <cell r="AJ32">
            <v>-238236.3</v>
          </cell>
          <cell r="AK32">
            <v>192876.3</v>
          </cell>
          <cell r="AM32">
            <v>-192876.3</v>
          </cell>
          <cell r="AN32">
            <v>192876.3</v>
          </cell>
          <cell r="AP32">
            <v>-192876.3</v>
          </cell>
          <cell r="AQ32">
            <v>623988.9</v>
          </cell>
          <cell r="AR32">
            <v>0</v>
          </cell>
          <cell r="AS32">
            <v>-623988.9</v>
          </cell>
          <cell r="AT32">
            <v>-1</v>
          </cell>
          <cell r="AU32">
            <v>192876.3</v>
          </cell>
          <cell r="AW32">
            <v>-192876.3</v>
          </cell>
          <cell r="AX32">
            <v>530623.98</v>
          </cell>
          <cell r="AZ32">
            <v>-530623.98</v>
          </cell>
          <cell r="BA32">
            <v>192876.3</v>
          </cell>
          <cell r="BC32">
            <v>-192876.3</v>
          </cell>
          <cell r="BD32">
            <v>578628.9</v>
          </cell>
          <cell r="BF32">
            <v>-578628.9</v>
          </cell>
          <cell r="BG32">
            <v>-1</v>
          </cell>
          <cell r="BH32">
            <v>1202617.8</v>
          </cell>
          <cell r="BI32">
            <v>0</v>
          </cell>
          <cell r="BJ32">
            <v>-1202617.8</v>
          </cell>
          <cell r="BK32">
            <v>-1</v>
          </cell>
          <cell r="BL32">
            <v>2248952.1317999996</v>
          </cell>
          <cell r="BM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  <cell r="O33">
            <v>0</v>
          </cell>
          <cell r="P33" t="e">
            <v>#DIV/0!</v>
          </cell>
          <cell r="Q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AB33">
            <v>0</v>
          </cell>
          <cell r="AC33" t="e">
            <v>#DIV/0!</v>
          </cell>
          <cell r="AD33">
            <v>0</v>
          </cell>
          <cell r="AE33">
            <v>0</v>
          </cell>
          <cell r="AF33">
            <v>0</v>
          </cell>
          <cell r="AG33" t="e">
            <v>#DIV/0!</v>
          </cell>
          <cell r="AH33">
            <v>0</v>
          </cell>
          <cell r="AJ33">
            <v>0</v>
          </cell>
          <cell r="AK33">
            <v>0</v>
          </cell>
          <cell r="AM33">
            <v>0</v>
          </cell>
          <cell r="AN33">
            <v>0</v>
          </cell>
          <cell r="AP33">
            <v>0</v>
          </cell>
          <cell r="AS33">
            <v>0</v>
          </cell>
          <cell r="AT33" t="e">
            <v>#DIV/0!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C33">
            <v>0</v>
          </cell>
          <cell r="BF33">
            <v>0</v>
          </cell>
          <cell r="BG33" t="e">
            <v>#DIV/0!</v>
          </cell>
          <cell r="BH33">
            <v>0</v>
          </cell>
          <cell r="BI33">
            <v>0</v>
          </cell>
          <cell r="BJ33">
            <v>0</v>
          </cell>
          <cell r="BK33" t="e">
            <v>#DIV/0!</v>
          </cell>
          <cell r="BL33">
            <v>0</v>
          </cell>
          <cell r="BM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  <cell r="O34">
            <v>0</v>
          </cell>
          <cell r="P34" t="e">
            <v>#DIV/0!</v>
          </cell>
          <cell r="Q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Y34">
            <v>0</v>
          </cell>
          <cell r="AB34">
            <v>0</v>
          </cell>
          <cell r="AC34" t="e">
            <v>#DIV/0!</v>
          </cell>
          <cell r="AD34">
            <v>0</v>
          </cell>
          <cell r="AE34">
            <v>0</v>
          </cell>
          <cell r="AF34">
            <v>0</v>
          </cell>
          <cell r="AG34" t="e">
            <v>#DIV/0!</v>
          </cell>
          <cell r="AH34">
            <v>0</v>
          </cell>
          <cell r="AJ34">
            <v>0</v>
          </cell>
          <cell r="AK34">
            <v>0</v>
          </cell>
          <cell r="AM34">
            <v>0</v>
          </cell>
          <cell r="AN34">
            <v>0</v>
          </cell>
          <cell r="AP34">
            <v>0</v>
          </cell>
          <cell r="AS34">
            <v>0</v>
          </cell>
          <cell r="AT34" t="e">
            <v>#DIV/0!</v>
          </cell>
          <cell r="AU34">
            <v>0</v>
          </cell>
          <cell r="AW34">
            <v>0</v>
          </cell>
          <cell r="AX34">
            <v>0</v>
          </cell>
          <cell r="AZ34">
            <v>0</v>
          </cell>
          <cell r="BA34">
            <v>0</v>
          </cell>
          <cell r="BC34">
            <v>0</v>
          </cell>
          <cell r="BF34">
            <v>0</v>
          </cell>
          <cell r="BG34" t="e">
            <v>#DIV/0!</v>
          </cell>
          <cell r="BH34">
            <v>0</v>
          </cell>
          <cell r="BI34">
            <v>0</v>
          </cell>
          <cell r="BJ34">
            <v>0</v>
          </cell>
          <cell r="BK34" t="e">
            <v>#DIV/0!</v>
          </cell>
          <cell r="BL34">
            <v>0</v>
          </cell>
          <cell r="BM34">
            <v>0</v>
          </cell>
        </row>
        <row r="35">
          <cell r="F35">
            <v>0</v>
          </cell>
          <cell r="I35">
            <v>0</v>
          </cell>
          <cell r="L35">
            <v>0</v>
          </cell>
          <cell r="O35">
            <v>0</v>
          </cell>
          <cell r="P35" t="e">
            <v>#DIV/0!</v>
          </cell>
          <cell r="Q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Y35">
            <v>0</v>
          </cell>
          <cell r="AB35">
            <v>0</v>
          </cell>
          <cell r="AC35" t="e">
            <v>#DIV/0!</v>
          </cell>
          <cell r="AD35">
            <v>0</v>
          </cell>
          <cell r="AE35">
            <v>0</v>
          </cell>
          <cell r="AF35">
            <v>0</v>
          </cell>
          <cell r="AG35" t="e">
            <v>#DIV/0!</v>
          </cell>
          <cell r="AH35">
            <v>0</v>
          </cell>
          <cell r="AJ35">
            <v>0</v>
          </cell>
          <cell r="AK35">
            <v>0</v>
          </cell>
          <cell r="AM35">
            <v>0</v>
          </cell>
          <cell r="AN35">
            <v>0</v>
          </cell>
          <cell r="AP35">
            <v>0</v>
          </cell>
          <cell r="AS35">
            <v>0</v>
          </cell>
          <cell r="AT35" t="e">
            <v>#DIV/0!</v>
          </cell>
          <cell r="AU35">
            <v>0</v>
          </cell>
          <cell r="AW35">
            <v>0</v>
          </cell>
          <cell r="AX35">
            <v>0</v>
          </cell>
          <cell r="AZ35">
            <v>0</v>
          </cell>
          <cell r="BA35">
            <v>0</v>
          </cell>
          <cell r="BC35">
            <v>0</v>
          </cell>
          <cell r="BF35">
            <v>0</v>
          </cell>
          <cell r="BG35" t="e">
            <v>#DIV/0!</v>
          </cell>
          <cell r="BH35">
            <v>0</v>
          </cell>
          <cell r="BI35">
            <v>0</v>
          </cell>
          <cell r="BJ35">
            <v>0</v>
          </cell>
          <cell r="BK35" t="e">
            <v>#DIV/0!</v>
          </cell>
          <cell r="BL35">
            <v>0</v>
          </cell>
          <cell r="BM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  <cell r="O36">
            <v>0</v>
          </cell>
          <cell r="P36" t="e">
            <v>#DIV/0!</v>
          </cell>
          <cell r="Q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Y36">
            <v>0</v>
          </cell>
          <cell r="AB36">
            <v>0</v>
          </cell>
          <cell r="AC36" t="e">
            <v>#DIV/0!</v>
          </cell>
          <cell r="AD36">
            <v>0</v>
          </cell>
          <cell r="AE36">
            <v>0</v>
          </cell>
          <cell r="AF36">
            <v>0</v>
          </cell>
          <cell r="AG36" t="e">
            <v>#DIV/0!</v>
          </cell>
          <cell r="AH36">
            <v>0</v>
          </cell>
          <cell r="AJ36">
            <v>0</v>
          </cell>
          <cell r="AK36">
            <v>0</v>
          </cell>
          <cell r="AM36">
            <v>0</v>
          </cell>
          <cell r="AN36">
            <v>0</v>
          </cell>
          <cell r="AP36">
            <v>0</v>
          </cell>
          <cell r="AS36">
            <v>0</v>
          </cell>
          <cell r="AT36" t="e">
            <v>#DIV/0!</v>
          </cell>
          <cell r="AU36">
            <v>0</v>
          </cell>
          <cell r="AW36">
            <v>0</v>
          </cell>
          <cell r="AX36">
            <v>0</v>
          </cell>
          <cell r="AZ36">
            <v>0</v>
          </cell>
          <cell r="BA36">
            <v>0</v>
          </cell>
          <cell r="BC36">
            <v>0</v>
          </cell>
          <cell r="BF36">
            <v>0</v>
          </cell>
          <cell r="BG36" t="e">
            <v>#DIV/0!</v>
          </cell>
          <cell r="BH36">
            <v>0</v>
          </cell>
          <cell r="BI36">
            <v>0</v>
          </cell>
          <cell r="BJ36">
            <v>0</v>
          </cell>
          <cell r="BK36" t="e">
            <v>#DIV/0!</v>
          </cell>
          <cell r="BL36">
            <v>0</v>
          </cell>
          <cell r="BM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  <cell r="O37">
            <v>0</v>
          </cell>
          <cell r="P37" t="e">
            <v>#DIV/0!</v>
          </cell>
          <cell r="Q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Y37">
            <v>0</v>
          </cell>
          <cell r="AB37">
            <v>0</v>
          </cell>
          <cell r="AC37" t="e">
            <v>#DIV/0!</v>
          </cell>
          <cell r="AD37">
            <v>0</v>
          </cell>
          <cell r="AE37">
            <v>0</v>
          </cell>
          <cell r="AF37">
            <v>0</v>
          </cell>
          <cell r="AG37" t="e">
            <v>#DIV/0!</v>
          </cell>
          <cell r="AH37">
            <v>0</v>
          </cell>
          <cell r="AJ37">
            <v>0</v>
          </cell>
          <cell r="AK37">
            <v>0</v>
          </cell>
          <cell r="AM37">
            <v>0</v>
          </cell>
          <cell r="AN37">
            <v>0</v>
          </cell>
          <cell r="AP37">
            <v>0</v>
          </cell>
          <cell r="AS37">
            <v>0</v>
          </cell>
          <cell r="AT37" t="e">
            <v>#DIV/0!</v>
          </cell>
          <cell r="AU37">
            <v>0</v>
          </cell>
          <cell r="AW37">
            <v>0</v>
          </cell>
          <cell r="AX37">
            <v>0</v>
          </cell>
          <cell r="AZ37">
            <v>0</v>
          </cell>
          <cell r="BA37">
            <v>0</v>
          </cell>
          <cell r="BC37">
            <v>0</v>
          </cell>
          <cell r="BF37">
            <v>0</v>
          </cell>
          <cell r="BG37" t="e">
            <v>#DIV/0!</v>
          </cell>
          <cell r="BH37">
            <v>0</v>
          </cell>
          <cell r="BI37">
            <v>0</v>
          </cell>
          <cell r="BJ37">
            <v>0</v>
          </cell>
          <cell r="BK37" t="e">
            <v>#DIV/0!</v>
          </cell>
          <cell r="BL37">
            <v>0</v>
          </cell>
          <cell r="BM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  <cell r="O38">
            <v>0</v>
          </cell>
          <cell r="P38" t="e">
            <v>#DIV/0!</v>
          </cell>
          <cell r="Q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Y38">
            <v>0</v>
          </cell>
          <cell r="AB38">
            <v>0</v>
          </cell>
          <cell r="AC38" t="e">
            <v>#DIV/0!</v>
          </cell>
          <cell r="AD38">
            <v>0</v>
          </cell>
          <cell r="AE38">
            <v>0</v>
          </cell>
          <cell r="AF38">
            <v>0</v>
          </cell>
          <cell r="AG38" t="e">
            <v>#DIV/0!</v>
          </cell>
          <cell r="AH38">
            <v>0</v>
          </cell>
          <cell r="AJ38">
            <v>0</v>
          </cell>
          <cell r="AK38">
            <v>0</v>
          </cell>
          <cell r="AM38">
            <v>0</v>
          </cell>
          <cell r="AN38">
            <v>0</v>
          </cell>
          <cell r="AP38">
            <v>0</v>
          </cell>
          <cell r="AS38">
            <v>0</v>
          </cell>
          <cell r="AT38" t="e">
            <v>#DIV/0!</v>
          </cell>
          <cell r="AU38">
            <v>0</v>
          </cell>
          <cell r="AW38">
            <v>0</v>
          </cell>
          <cell r="AX38">
            <v>0</v>
          </cell>
          <cell r="AZ38">
            <v>0</v>
          </cell>
          <cell r="BA38">
            <v>0</v>
          </cell>
          <cell r="BC38">
            <v>0</v>
          </cell>
          <cell r="BF38">
            <v>0</v>
          </cell>
          <cell r="BG38" t="e">
            <v>#DIV/0!</v>
          </cell>
          <cell r="BH38">
            <v>0</v>
          </cell>
          <cell r="BI38">
            <v>0</v>
          </cell>
          <cell r="BJ38">
            <v>0</v>
          </cell>
          <cell r="BK38" t="e">
            <v>#DIV/0!</v>
          </cell>
          <cell r="BL38">
            <v>0</v>
          </cell>
          <cell r="BM38">
            <v>0</v>
          </cell>
        </row>
        <row r="39">
          <cell r="F39">
            <v>0</v>
          </cell>
          <cell r="I39">
            <v>0</v>
          </cell>
          <cell r="L39">
            <v>0</v>
          </cell>
          <cell r="O39">
            <v>0</v>
          </cell>
          <cell r="P39" t="e">
            <v>#DIV/0!</v>
          </cell>
          <cell r="Q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Y39">
            <v>0</v>
          </cell>
          <cell r="AB39">
            <v>0</v>
          </cell>
          <cell r="AC39" t="e">
            <v>#DIV/0!</v>
          </cell>
          <cell r="AD39">
            <v>0</v>
          </cell>
          <cell r="AE39">
            <v>0</v>
          </cell>
          <cell r="AF39">
            <v>0</v>
          </cell>
          <cell r="AG39" t="e">
            <v>#DIV/0!</v>
          </cell>
          <cell r="AH39">
            <v>0</v>
          </cell>
          <cell r="AJ39">
            <v>0</v>
          </cell>
          <cell r="AK39">
            <v>0</v>
          </cell>
          <cell r="AM39">
            <v>0</v>
          </cell>
          <cell r="AN39">
            <v>0</v>
          </cell>
          <cell r="AP39">
            <v>0</v>
          </cell>
          <cell r="AS39">
            <v>0</v>
          </cell>
          <cell r="AT39" t="e">
            <v>#DIV/0!</v>
          </cell>
          <cell r="AU39">
            <v>0</v>
          </cell>
          <cell r="AW39">
            <v>0</v>
          </cell>
          <cell r="AX39">
            <v>0</v>
          </cell>
          <cell r="AZ39">
            <v>0</v>
          </cell>
          <cell r="BA39">
            <v>0</v>
          </cell>
          <cell r="BC39">
            <v>0</v>
          </cell>
          <cell r="BF39">
            <v>0</v>
          </cell>
          <cell r="BG39" t="e">
            <v>#DIV/0!</v>
          </cell>
          <cell r="BH39">
            <v>0</v>
          </cell>
          <cell r="BI39">
            <v>0</v>
          </cell>
          <cell r="BJ39">
            <v>0</v>
          </cell>
          <cell r="BK39" t="e">
            <v>#DIV/0!</v>
          </cell>
          <cell r="BL39">
            <v>0</v>
          </cell>
          <cell r="BM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  <cell r="O40">
            <v>0</v>
          </cell>
          <cell r="P40" t="e">
            <v>#DIV/0!</v>
          </cell>
          <cell r="Q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AB40">
            <v>0</v>
          </cell>
          <cell r="AC40" t="e">
            <v>#DIV/0!</v>
          </cell>
          <cell r="AD40">
            <v>0</v>
          </cell>
          <cell r="AE40">
            <v>0</v>
          </cell>
          <cell r="AF40">
            <v>0</v>
          </cell>
          <cell r="AG40" t="e">
            <v>#DIV/0!</v>
          </cell>
          <cell r="AH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P40">
            <v>0</v>
          </cell>
          <cell r="AS40">
            <v>0</v>
          </cell>
          <cell r="AT40" t="e">
            <v>#DIV/0!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C40">
            <v>0</v>
          </cell>
          <cell r="BF40">
            <v>0</v>
          </cell>
          <cell r="BG40" t="e">
            <v>#DIV/0!</v>
          </cell>
          <cell r="BH40">
            <v>0</v>
          </cell>
          <cell r="BI40">
            <v>0</v>
          </cell>
          <cell r="BJ40">
            <v>0</v>
          </cell>
          <cell r="BK40" t="e">
            <v>#DIV/0!</v>
          </cell>
          <cell r="BL40">
            <v>0</v>
          </cell>
          <cell r="BM40">
            <v>0</v>
          </cell>
        </row>
        <row r="41">
          <cell r="C41" t="str">
            <v xml:space="preserve">     Взносы в уставный капитал</v>
          </cell>
          <cell r="F41">
            <v>0</v>
          </cell>
          <cell r="I41">
            <v>0</v>
          </cell>
          <cell r="L41">
            <v>0</v>
          </cell>
          <cell r="M41">
            <v>3000000</v>
          </cell>
          <cell r="N41">
            <v>1000000</v>
          </cell>
          <cell r="O41">
            <v>-2000000</v>
          </cell>
          <cell r="P41">
            <v>-0.66666666666666663</v>
          </cell>
          <cell r="Q41">
            <v>0</v>
          </cell>
          <cell r="R41">
            <v>2000000</v>
          </cell>
          <cell r="S41">
            <v>2000000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0</v>
          </cell>
          <cell r="AA41">
            <v>2000000</v>
          </cell>
          <cell r="AB41">
            <v>2000000</v>
          </cell>
          <cell r="AC41" t="e">
            <v>#DIV/0!</v>
          </cell>
          <cell r="AD41">
            <v>3000000</v>
          </cell>
          <cell r="AE41">
            <v>3000000</v>
          </cell>
          <cell r="AF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P41">
            <v>0</v>
          </cell>
          <cell r="AS41">
            <v>0</v>
          </cell>
          <cell r="AT41" t="e">
            <v>#DIV/0!</v>
          </cell>
          <cell r="AU41">
            <v>0</v>
          </cell>
          <cell r="AW41">
            <v>0</v>
          </cell>
          <cell r="AX41">
            <v>0</v>
          </cell>
          <cell r="AZ41">
            <v>0</v>
          </cell>
          <cell r="BA41">
            <v>0</v>
          </cell>
          <cell r="BC41">
            <v>0</v>
          </cell>
          <cell r="BF41">
            <v>0</v>
          </cell>
          <cell r="BG41" t="e">
            <v>#DIV/0!</v>
          </cell>
          <cell r="BH41">
            <v>0</v>
          </cell>
          <cell r="BI41">
            <v>0</v>
          </cell>
          <cell r="BJ41">
            <v>0</v>
          </cell>
          <cell r="BK41" t="e">
            <v>#DIV/0!</v>
          </cell>
          <cell r="BL41">
            <v>3000000</v>
          </cell>
          <cell r="BM41">
            <v>3000000</v>
          </cell>
        </row>
        <row r="42">
          <cell r="F42">
            <v>0</v>
          </cell>
          <cell r="I42">
            <v>0</v>
          </cell>
          <cell r="L42">
            <v>0</v>
          </cell>
          <cell r="O42">
            <v>0</v>
          </cell>
          <cell r="P42" t="e">
            <v>#DIV/0!</v>
          </cell>
          <cell r="Q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  <cell r="Y42">
            <v>0</v>
          </cell>
          <cell r="AB42">
            <v>0</v>
          </cell>
          <cell r="AC42" t="e">
            <v>#DIV/0!</v>
          </cell>
          <cell r="AD42">
            <v>0</v>
          </cell>
          <cell r="AE42">
            <v>0</v>
          </cell>
          <cell r="AF42">
            <v>0</v>
          </cell>
          <cell r="AG42" t="e">
            <v>#DIV/0!</v>
          </cell>
          <cell r="AH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P42">
            <v>0</v>
          </cell>
          <cell r="AS42">
            <v>0</v>
          </cell>
          <cell r="AT42" t="e">
            <v>#DIV/0!</v>
          </cell>
          <cell r="AU42">
            <v>0</v>
          </cell>
          <cell r="AW42">
            <v>0</v>
          </cell>
          <cell r="AX42">
            <v>0</v>
          </cell>
          <cell r="AZ42">
            <v>0</v>
          </cell>
          <cell r="BA42">
            <v>0</v>
          </cell>
          <cell r="BC42">
            <v>0</v>
          </cell>
          <cell r="BF42">
            <v>0</v>
          </cell>
          <cell r="BG42" t="e">
            <v>#DIV/0!</v>
          </cell>
          <cell r="BH42">
            <v>0</v>
          </cell>
          <cell r="BI42">
            <v>0</v>
          </cell>
          <cell r="BJ42">
            <v>0</v>
          </cell>
          <cell r="BK42" t="e">
            <v>#DIV/0!</v>
          </cell>
          <cell r="BL42">
            <v>0</v>
          </cell>
          <cell r="BM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  <cell r="O43">
            <v>0</v>
          </cell>
          <cell r="P43" t="e">
            <v>#DIV/0!</v>
          </cell>
          <cell r="Q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Y43">
            <v>0</v>
          </cell>
          <cell r="AB43">
            <v>0</v>
          </cell>
          <cell r="AC43" t="e">
            <v>#DIV/0!</v>
          </cell>
          <cell r="AD43">
            <v>0</v>
          </cell>
          <cell r="AE43">
            <v>0</v>
          </cell>
          <cell r="AF43">
            <v>0</v>
          </cell>
          <cell r="AG43" t="e">
            <v>#DIV/0!</v>
          </cell>
          <cell r="AH43">
            <v>0</v>
          </cell>
          <cell r="AJ43">
            <v>0</v>
          </cell>
          <cell r="AK43">
            <v>0</v>
          </cell>
          <cell r="AM43">
            <v>0</v>
          </cell>
          <cell r="AN43">
            <v>0</v>
          </cell>
          <cell r="AP43">
            <v>0</v>
          </cell>
          <cell r="AS43">
            <v>0</v>
          </cell>
          <cell r="AT43" t="e">
            <v>#DIV/0!</v>
          </cell>
          <cell r="AU43">
            <v>0</v>
          </cell>
          <cell r="AW43">
            <v>0</v>
          </cell>
          <cell r="AX43">
            <v>0</v>
          </cell>
          <cell r="AZ43">
            <v>0</v>
          </cell>
          <cell r="BA43">
            <v>0</v>
          </cell>
          <cell r="BC43">
            <v>0</v>
          </cell>
          <cell r="BF43">
            <v>0</v>
          </cell>
          <cell r="BG43" t="e">
            <v>#DIV/0!</v>
          </cell>
          <cell r="BH43">
            <v>0</v>
          </cell>
          <cell r="BI43">
            <v>0</v>
          </cell>
          <cell r="BJ43">
            <v>0</v>
          </cell>
          <cell r="BK43" t="e">
            <v>#DIV/0!</v>
          </cell>
          <cell r="BL43">
            <v>0</v>
          </cell>
          <cell r="BM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  <cell r="O44">
            <v>0</v>
          </cell>
          <cell r="P44" t="e">
            <v>#DIV/0!</v>
          </cell>
          <cell r="Q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Y44">
            <v>0</v>
          </cell>
          <cell r="AB44">
            <v>0</v>
          </cell>
          <cell r="AC44" t="e">
            <v>#DIV/0!</v>
          </cell>
          <cell r="AD44">
            <v>0</v>
          </cell>
          <cell r="AE44">
            <v>0</v>
          </cell>
          <cell r="AF44">
            <v>0</v>
          </cell>
          <cell r="AG44" t="e">
            <v>#DIV/0!</v>
          </cell>
          <cell r="AH44">
            <v>0</v>
          </cell>
          <cell r="AJ44">
            <v>0</v>
          </cell>
          <cell r="AK44">
            <v>0</v>
          </cell>
          <cell r="AM44">
            <v>0</v>
          </cell>
          <cell r="AN44">
            <v>0</v>
          </cell>
          <cell r="AP44">
            <v>0</v>
          </cell>
          <cell r="AS44">
            <v>0</v>
          </cell>
          <cell r="AT44" t="e">
            <v>#DIV/0!</v>
          </cell>
          <cell r="AU44">
            <v>0</v>
          </cell>
          <cell r="AW44">
            <v>0</v>
          </cell>
          <cell r="AX44">
            <v>0</v>
          </cell>
          <cell r="AZ44">
            <v>0</v>
          </cell>
          <cell r="BA44">
            <v>0</v>
          </cell>
          <cell r="BC44">
            <v>0</v>
          </cell>
          <cell r="BF44">
            <v>0</v>
          </cell>
          <cell r="BG44" t="e">
            <v>#DIV/0!</v>
          </cell>
          <cell r="BH44">
            <v>0</v>
          </cell>
          <cell r="BI44">
            <v>0</v>
          </cell>
          <cell r="BJ44">
            <v>0</v>
          </cell>
          <cell r="BK44" t="e">
            <v>#DIV/0!</v>
          </cell>
          <cell r="BL44">
            <v>0</v>
          </cell>
          <cell r="BM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  <cell r="O45">
            <v>0</v>
          </cell>
          <cell r="P45" t="e">
            <v>#DIV/0!</v>
          </cell>
          <cell r="Q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Y45">
            <v>0</v>
          </cell>
          <cell r="AB45">
            <v>0</v>
          </cell>
          <cell r="AC45" t="e">
            <v>#DIV/0!</v>
          </cell>
          <cell r="AD45">
            <v>0</v>
          </cell>
          <cell r="AE45">
            <v>0</v>
          </cell>
          <cell r="AF45">
            <v>0</v>
          </cell>
          <cell r="AG45" t="e">
            <v>#DIV/0!</v>
          </cell>
          <cell r="AH45">
            <v>0</v>
          </cell>
          <cell r="AJ45">
            <v>0</v>
          </cell>
          <cell r="AK45">
            <v>0</v>
          </cell>
          <cell r="AM45">
            <v>0</v>
          </cell>
          <cell r="AN45">
            <v>0</v>
          </cell>
          <cell r="AP45">
            <v>0</v>
          </cell>
          <cell r="AS45">
            <v>0</v>
          </cell>
          <cell r="AT45" t="e">
            <v>#DIV/0!</v>
          </cell>
          <cell r="AU45">
            <v>0</v>
          </cell>
          <cell r="AW45">
            <v>0</v>
          </cell>
          <cell r="AX45">
            <v>0</v>
          </cell>
          <cell r="AZ45">
            <v>0</v>
          </cell>
          <cell r="BA45">
            <v>0</v>
          </cell>
          <cell r="BC45">
            <v>0</v>
          </cell>
          <cell r="BF45">
            <v>0</v>
          </cell>
          <cell r="BG45" t="e">
            <v>#DIV/0!</v>
          </cell>
          <cell r="BH45">
            <v>0</v>
          </cell>
          <cell r="BI45">
            <v>0</v>
          </cell>
          <cell r="BJ45">
            <v>0</v>
          </cell>
          <cell r="BK45" t="e">
            <v>#DIV/0!</v>
          </cell>
          <cell r="BL45">
            <v>0</v>
          </cell>
          <cell r="BM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  <cell r="O46">
            <v>0</v>
          </cell>
          <cell r="P46" t="e">
            <v>#DIV/0!</v>
          </cell>
          <cell r="Q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Y46">
            <v>0</v>
          </cell>
          <cell r="AB46">
            <v>0</v>
          </cell>
          <cell r="AC46" t="e">
            <v>#DIV/0!</v>
          </cell>
          <cell r="AD46">
            <v>0</v>
          </cell>
          <cell r="AE46">
            <v>0</v>
          </cell>
          <cell r="AF46">
            <v>0</v>
          </cell>
          <cell r="AG46" t="e">
            <v>#DIV/0!</v>
          </cell>
          <cell r="AH46">
            <v>0</v>
          </cell>
          <cell r="AJ46">
            <v>0</v>
          </cell>
          <cell r="AK46">
            <v>0</v>
          </cell>
          <cell r="AM46">
            <v>0</v>
          </cell>
          <cell r="AN46">
            <v>0</v>
          </cell>
          <cell r="AP46">
            <v>0</v>
          </cell>
          <cell r="AS46">
            <v>0</v>
          </cell>
          <cell r="AT46" t="e">
            <v>#DIV/0!</v>
          </cell>
          <cell r="AU46">
            <v>0</v>
          </cell>
          <cell r="AW46">
            <v>0</v>
          </cell>
          <cell r="AX46">
            <v>0</v>
          </cell>
          <cell r="AZ46">
            <v>0</v>
          </cell>
          <cell r="BA46">
            <v>0</v>
          </cell>
          <cell r="BC46">
            <v>0</v>
          </cell>
          <cell r="BF46">
            <v>0</v>
          </cell>
          <cell r="BG46" t="e">
            <v>#DIV/0!</v>
          </cell>
          <cell r="BH46">
            <v>0</v>
          </cell>
          <cell r="BI46">
            <v>0</v>
          </cell>
          <cell r="BJ46">
            <v>0</v>
          </cell>
          <cell r="BK46" t="e">
            <v>#DIV/0!</v>
          </cell>
          <cell r="BL46">
            <v>0</v>
          </cell>
          <cell r="BM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  <cell r="O47">
            <v>0</v>
          </cell>
          <cell r="P47" t="e">
            <v>#DIV/0!</v>
          </cell>
          <cell r="Q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Y47">
            <v>0</v>
          </cell>
          <cell r="AB47">
            <v>0</v>
          </cell>
          <cell r="AC47" t="e">
            <v>#DIV/0!</v>
          </cell>
          <cell r="AD47">
            <v>0</v>
          </cell>
          <cell r="AE47">
            <v>0</v>
          </cell>
          <cell r="AF47">
            <v>0</v>
          </cell>
          <cell r="AG47" t="e">
            <v>#DIV/0!</v>
          </cell>
          <cell r="AH47">
            <v>0</v>
          </cell>
          <cell r="AJ47">
            <v>0</v>
          </cell>
          <cell r="AK47">
            <v>0</v>
          </cell>
          <cell r="AM47">
            <v>0</v>
          </cell>
          <cell r="AN47">
            <v>0</v>
          </cell>
          <cell r="AP47">
            <v>0</v>
          </cell>
          <cell r="AS47">
            <v>0</v>
          </cell>
          <cell r="AT47" t="e">
            <v>#DIV/0!</v>
          </cell>
          <cell r="AU47">
            <v>0</v>
          </cell>
          <cell r="AW47">
            <v>0</v>
          </cell>
          <cell r="AX47">
            <v>0</v>
          </cell>
          <cell r="AZ47">
            <v>0</v>
          </cell>
          <cell r="BA47">
            <v>0</v>
          </cell>
          <cell r="BC47">
            <v>0</v>
          </cell>
          <cell r="BF47">
            <v>0</v>
          </cell>
          <cell r="BG47" t="e">
            <v>#DIV/0!</v>
          </cell>
          <cell r="BH47">
            <v>0</v>
          </cell>
          <cell r="BI47">
            <v>0</v>
          </cell>
          <cell r="BJ47">
            <v>0</v>
          </cell>
          <cell r="BK47" t="e">
            <v>#DIV/0!</v>
          </cell>
          <cell r="BL47">
            <v>0</v>
          </cell>
          <cell r="BM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  <cell r="O48">
            <v>0</v>
          </cell>
          <cell r="P48" t="e">
            <v>#DIV/0!</v>
          </cell>
          <cell r="Q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Y48">
            <v>0</v>
          </cell>
          <cell r="AB48">
            <v>0</v>
          </cell>
          <cell r="AC48" t="e">
            <v>#DIV/0!</v>
          </cell>
          <cell r="AD48">
            <v>0</v>
          </cell>
          <cell r="AE48">
            <v>0</v>
          </cell>
          <cell r="AF48">
            <v>0</v>
          </cell>
          <cell r="AG48" t="e">
            <v>#DIV/0!</v>
          </cell>
          <cell r="AH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P48">
            <v>0</v>
          </cell>
          <cell r="AS48">
            <v>0</v>
          </cell>
          <cell r="AT48" t="e">
            <v>#DIV/0!</v>
          </cell>
          <cell r="AU48">
            <v>0</v>
          </cell>
          <cell r="AW48">
            <v>0</v>
          </cell>
          <cell r="AX48">
            <v>0</v>
          </cell>
          <cell r="AZ48">
            <v>0</v>
          </cell>
          <cell r="BA48">
            <v>0</v>
          </cell>
          <cell r="BC48">
            <v>0</v>
          </cell>
          <cell r="BF48">
            <v>0</v>
          </cell>
          <cell r="BG48" t="e">
            <v>#DIV/0!</v>
          </cell>
          <cell r="BH48">
            <v>0</v>
          </cell>
          <cell r="BI48">
            <v>0</v>
          </cell>
          <cell r="BJ48">
            <v>0</v>
          </cell>
          <cell r="BK48" t="e">
            <v>#DIV/0!</v>
          </cell>
          <cell r="BL48">
            <v>0</v>
          </cell>
          <cell r="BM48">
            <v>0</v>
          </cell>
        </row>
        <row r="49">
          <cell r="C49" t="str">
            <v>ВСЕГО ДОХОДОВ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6395525.5199999996</v>
          </cell>
          <cell r="N49">
            <v>4109019.3813559324</v>
          </cell>
          <cell r="O49">
            <v>-2286506.1386440671</v>
          </cell>
          <cell r="P49">
            <v>-0.35751653738128891</v>
          </cell>
          <cell r="Q49">
            <v>1154592.4406000001</v>
          </cell>
          <cell r="R49">
            <v>3044324.3983050846</v>
          </cell>
          <cell r="S49">
            <v>1889731.9577050845</v>
          </cell>
          <cell r="T49">
            <v>1154592.4406000001</v>
          </cell>
          <cell r="U49">
            <v>1310999.3025423728</v>
          </cell>
          <cell r="V49">
            <v>156406.86194237275</v>
          </cell>
          <cell r="W49">
            <v>1154592.4406000001</v>
          </cell>
          <cell r="X49">
            <v>1100525.9000000001</v>
          </cell>
          <cell r="Y49">
            <v>-54066.540599999949</v>
          </cell>
          <cell r="Z49">
            <v>3463777.3217999996</v>
          </cell>
          <cell r="AA49">
            <v>5455849.6008474575</v>
          </cell>
          <cell r="AB49">
            <v>1992072.279047458</v>
          </cell>
          <cell r="AC49">
            <v>0.57511557296421412</v>
          </cell>
          <cell r="AD49">
            <v>9859302.8417999987</v>
          </cell>
          <cell r="AE49">
            <v>9564868.9822033904</v>
          </cell>
          <cell r="AF49">
            <v>-294433.85959660821</v>
          </cell>
          <cell r="AG49">
            <v>-2.9863557730300316E-2</v>
          </cell>
          <cell r="AH49">
            <v>1561771.3</v>
          </cell>
          <cell r="AI49">
            <v>0</v>
          </cell>
          <cell r="AJ49">
            <v>-1561771.3</v>
          </cell>
          <cell r="AK49">
            <v>1264411.3</v>
          </cell>
          <cell r="AL49">
            <v>0</v>
          </cell>
          <cell r="AM49">
            <v>-1264411.3</v>
          </cell>
          <cell r="AN49">
            <v>1264411.3</v>
          </cell>
          <cell r="AO49">
            <v>0</v>
          </cell>
          <cell r="AP49">
            <v>-1264411.3</v>
          </cell>
          <cell r="AQ49">
            <v>4090593.9</v>
          </cell>
          <cell r="AR49">
            <v>0</v>
          </cell>
          <cell r="AS49">
            <v>-4090593.9</v>
          </cell>
          <cell r="AT49">
            <v>-1</v>
          </cell>
          <cell r="AU49">
            <v>1264411.3</v>
          </cell>
          <cell r="AV49">
            <v>0</v>
          </cell>
          <cell r="AW49">
            <v>-1264411.3</v>
          </cell>
          <cell r="AX49">
            <v>3478534.98</v>
          </cell>
          <cell r="AY49">
            <v>0</v>
          </cell>
          <cell r="AZ49">
            <v>-3478534.98</v>
          </cell>
          <cell r="BA49">
            <v>1264411.3</v>
          </cell>
          <cell r="BB49">
            <v>0</v>
          </cell>
          <cell r="BC49">
            <v>-1264411.3</v>
          </cell>
          <cell r="BD49">
            <v>3793233.9</v>
          </cell>
          <cell r="BE49">
            <v>0</v>
          </cell>
          <cell r="BF49">
            <v>-3793233.9</v>
          </cell>
          <cell r="BG49">
            <v>-1</v>
          </cell>
          <cell r="BH49">
            <v>7883827.7999999998</v>
          </cell>
          <cell r="BI49">
            <v>0</v>
          </cell>
          <cell r="BJ49">
            <v>-7883827.7999999998</v>
          </cell>
          <cell r="BK49">
            <v>-1</v>
          </cell>
          <cell r="BL49">
            <v>17743130.641799998</v>
          </cell>
          <cell r="BM49">
            <v>9564868.9822033904</v>
          </cell>
        </row>
        <row r="50">
          <cell r="C50" t="str">
            <v>Р А С Х О Д Н А Я   Ч А С Т Ь   БЮДЖЕТА</v>
          </cell>
          <cell r="F50">
            <v>0</v>
          </cell>
          <cell r="I50">
            <v>0</v>
          </cell>
          <cell r="L50">
            <v>0</v>
          </cell>
        </row>
        <row r="51">
          <cell r="C51" t="str">
            <v>Расходы на материалы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37500</v>
          </cell>
          <cell r="N51">
            <v>20830.96</v>
          </cell>
          <cell r="O51">
            <v>-16669.04</v>
          </cell>
          <cell r="P51">
            <v>-0.44450773333333338</v>
          </cell>
          <cell r="Q51">
            <v>12500</v>
          </cell>
          <cell r="R51">
            <v>8957.31</v>
          </cell>
          <cell r="S51">
            <v>-3542.6900000000005</v>
          </cell>
          <cell r="T51">
            <v>12500</v>
          </cell>
          <cell r="U51">
            <v>0</v>
          </cell>
          <cell r="V51">
            <v>-12500</v>
          </cell>
          <cell r="W51">
            <v>12500</v>
          </cell>
          <cell r="X51">
            <v>1318.65</v>
          </cell>
          <cell r="Y51">
            <v>-11181.35</v>
          </cell>
          <cell r="Z51">
            <v>37500</v>
          </cell>
          <cell r="AA51">
            <v>10275.959999999999</v>
          </cell>
          <cell r="AB51">
            <v>-27224.04</v>
          </cell>
          <cell r="AC51">
            <v>-0.72597440000000002</v>
          </cell>
          <cell r="AD51">
            <v>75000</v>
          </cell>
          <cell r="AE51">
            <v>31106.92</v>
          </cell>
          <cell r="AF51">
            <v>-43893.08</v>
          </cell>
          <cell r="AG51">
            <v>-0.58524106666666664</v>
          </cell>
          <cell r="AH51">
            <v>12500</v>
          </cell>
          <cell r="AI51">
            <v>0</v>
          </cell>
          <cell r="AJ51">
            <v>-12500</v>
          </cell>
          <cell r="AK51">
            <v>12500</v>
          </cell>
          <cell r="AL51">
            <v>0</v>
          </cell>
          <cell r="AM51">
            <v>-12500</v>
          </cell>
          <cell r="AN51">
            <v>12500</v>
          </cell>
          <cell r="AO51">
            <v>0</v>
          </cell>
          <cell r="AP51">
            <v>-12500</v>
          </cell>
          <cell r="AQ51">
            <v>37500</v>
          </cell>
          <cell r="AR51">
            <v>0</v>
          </cell>
          <cell r="AS51">
            <v>-37500</v>
          </cell>
          <cell r="AT51">
            <v>-1</v>
          </cell>
          <cell r="AU51">
            <v>12500</v>
          </cell>
          <cell r="AV51">
            <v>0</v>
          </cell>
          <cell r="AW51">
            <v>-12500</v>
          </cell>
          <cell r="AX51">
            <v>12500</v>
          </cell>
          <cell r="AY51">
            <v>0</v>
          </cell>
          <cell r="AZ51">
            <v>-12500</v>
          </cell>
          <cell r="BA51">
            <v>12500</v>
          </cell>
          <cell r="BB51">
            <v>0</v>
          </cell>
          <cell r="BC51">
            <v>-12500</v>
          </cell>
          <cell r="BD51">
            <v>37500</v>
          </cell>
          <cell r="BE51">
            <v>0</v>
          </cell>
          <cell r="BF51">
            <v>-37500</v>
          </cell>
          <cell r="BG51">
            <v>-1</v>
          </cell>
          <cell r="BH51">
            <v>75000</v>
          </cell>
          <cell r="BI51">
            <v>0</v>
          </cell>
          <cell r="BJ51">
            <v>-75000</v>
          </cell>
          <cell r="BK51">
            <v>-1</v>
          </cell>
          <cell r="BL51">
            <v>150000</v>
          </cell>
          <cell r="BM51">
            <v>31106.92</v>
          </cell>
        </row>
        <row r="52">
          <cell r="C52" t="str">
            <v>Сырье и материалы для выполнения работ, услуг по основной деятельности, в том числе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37500</v>
          </cell>
          <cell r="N52">
            <v>9796.48</v>
          </cell>
          <cell r="O52">
            <v>-27703.52</v>
          </cell>
          <cell r="P52">
            <v>-0.73876053333333336</v>
          </cell>
          <cell r="Q52">
            <v>12500</v>
          </cell>
          <cell r="R52">
            <v>7691.94</v>
          </cell>
          <cell r="S52">
            <v>-4808.0600000000004</v>
          </cell>
          <cell r="T52">
            <v>12500</v>
          </cell>
          <cell r="U52">
            <v>0</v>
          </cell>
          <cell r="V52">
            <v>-12500</v>
          </cell>
          <cell r="W52">
            <v>12500</v>
          </cell>
          <cell r="X52">
            <v>1271.19</v>
          </cell>
          <cell r="Y52">
            <v>-11228.81</v>
          </cell>
          <cell r="Z52">
            <v>37500</v>
          </cell>
          <cell r="AA52">
            <v>8963.1299999999992</v>
          </cell>
          <cell r="AB52">
            <v>-28536.870000000003</v>
          </cell>
          <cell r="AC52">
            <v>-0.76098320000000008</v>
          </cell>
          <cell r="AD52">
            <v>75000</v>
          </cell>
          <cell r="AE52">
            <v>18759.61</v>
          </cell>
          <cell r="AF52">
            <v>-56240.39</v>
          </cell>
          <cell r="AG52">
            <v>-0.74987186666666661</v>
          </cell>
          <cell r="AH52">
            <v>12500</v>
          </cell>
          <cell r="AI52">
            <v>0</v>
          </cell>
          <cell r="AJ52">
            <v>-12500</v>
          </cell>
          <cell r="AK52">
            <v>12500</v>
          </cell>
          <cell r="AL52">
            <v>0</v>
          </cell>
          <cell r="AM52">
            <v>-12500</v>
          </cell>
          <cell r="AN52">
            <v>12500</v>
          </cell>
          <cell r="AO52">
            <v>0</v>
          </cell>
          <cell r="AP52">
            <v>-12500</v>
          </cell>
          <cell r="AQ52">
            <v>37500</v>
          </cell>
          <cell r="AR52">
            <v>0</v>
          </cell>
          <cell r="AS52">
            <v>-37500</v>
          </cell>
          <cell r="AT52">
            <v>-1</v>
          </cell>
          <cell r="AU52">
            <v>12500</v>
          </cell>
          <cell r="AV52">
            <v>0</v>
          </cell>
          <cell r="AW52">
            <v>-12500</v>
          </cell>
          <cell r="AX52">
            <v>12500</v>
          </cell>
          <cell r="AY52">
            <v>0</v>
          </cell>
          <cell r="AZ52">
            <v>-12500</v>
          </cell>
          <cell r="BA52">
            <v>12500</v>
          </cell>
          <cell r="BB52">
            <v>0</v>
          </cell>
          <cell r="BC52">
            <v>-12500</v>
          </cell>
          <cell r="BD52">
            <v>37500</v>
          </cell>
          <cell r="BE52">
            <v>0</v>
          </cell>
          <cell r="BF52">
            <v>-37500</v>
          </cell>
          <cell r="BG52">
            <v>-1</v>
          </cell>
          <cell r="BH52">
            <v>75000</v>
          </cell>
          <cell r="BI52">
            <v>0</v>
          </cell>
          <cell r="BJ52">
            <v>-75000</v>
          </cell>
          <cell r="BK52">
            <v>-1</v>
          </cell>
          <cell r="BL52">
            <v>150000</v>
          </cell>
          <cell r="BM52">
            <v>18759.61</v>
          </cell>
        </row>
        <row r="53">
          <cell r="C53" t="str">
            <v xml:space="preserve">     затраты на содержание  и обслуживание здания</v>
          </cell>
          <cell r="F53">
            <v>0</v>
          </cell>
          <cell r="I53">
            <v>0</v>
          </cell>
          <cell r="L53">
            <v>0</v>
          </cell>
          <cell r="M53">
            <v>37500</v>
          </cell>
          <cell r="N53">
            <v>9796.48</v>
          </cell>
          <cell r="O53">
            <v>-27703.52</v>
          </cell>
          <cell r="P53">
            <v>-0.73876053333333336</v>
          </cell>
          <cell r="Q53">
            <v>12500</v>
          </cell>
          <cell r="R53">
            <v>7691.94</v>
          </cell>
          <cell r="S53">
            <v>-4808.0600000000004</v>
          </cell>
          <cell r="T53">
            <v>12500</v>
          </cell>
          <cell r="U53">
            <v>0</v>
          </cell>
          <cell r="V53">
            <v>-12500</v>
          </cell>
          <cell r="W53">
            <v>12500</v>
          </cell>
          <cell r="X53">
            <v>1271.19</v>
          </cell>
          <cell r="Y53">
            <v>-11228.81</v>
          </cell>
          <cell r="Z53">
            <v>37500</v>
          </cell>
          <cell r="AA53">
            <v>8963.1299999999992</v>
          </cell>
          <cell r="AB53">
            <v>-28536.870000000003</v>
          </cell>
          <cell r="AC53">
            <v>-0.76098320000000008</v>
          </cell>
          <cell r="AD53">
            <v>75000</v>
          </cell>
          <cell r="AE53">
            <v>18759.61</v>
          </cell>
          <cell r="AF53">
            <v>-56240.39</v>
          </cell>
          <cell r="AG53">
            <v>-0.74987186666666661</v>
          </cell>
          <cell r="AH53">
            <v>12500</v>
          </cell>
          <cell r="AJ53">
            <v>-12500</v>
          </cell>
          <cell r="AK53">
            <v>12500</v>
          </cell>
          <cell r="AM53">
            <v>-12500</v>
          </cell>
          <cell r="AN53">
            <v>12500</v>
          </cell>
          <cell r="AP53">
            <v>-12500</v>
          </cell>
          <cell r="AQ53">
            <v>37500</v>
          </cell>
          <cell r="AS53">
            <v>-37500</v>
          </cell>
          <cell r="AT53">
            <v>-1</v>
          </cell>
          <cell r="AU53">
            <v>12500</v>
          </cell>
          <cell r="AW53">
            <v>-12500</v>
          </cell>
          <cell r="AX53">
            <v>12500</v>
          </cell>
          <cell r="AZ53">
            <v>-12500</v>
          </cell>
          <cell r="BA53">
            <v>12500</v>
          </cell>
          <cell r="BC53">
            <v>-12500</v>
          </cell>
          <cell r="BD53">
            <v>37500</v>
          </cell>
          <cell r="BF53">
            <v>-37500</v>
          </cell>
          <cell r="BG53">
            <v>-1</v>
          </cell>
          <cell r="BH53">
            <v>75000</v>
          </cell>
          <cell r="BI53">
            <v>0</v>
          </cell>
          <cell r="BJ53">
            <v>-75000</v>
          </cell>
          <cell r="BK53">
            <v>-1</v>
          </cell>
          <cell r="BL53">
            <v>150000</v>
          </cell>
          <cell r="BM53">
            <v>18759.61</v>
          </cell>
        </row>
        <row r="54">
          <cell r="C54" t="str">
            <v xml:space="preserve">Затраты на содержание  и обслуживание оборудования </v>
          </cell>
          <cell r="F54">
            <v>0</v>
          </cell>
          <cell r="I54">
            <v>0</v>
          </cell>
          <cell r="L54">
            <v>0</v>
          </cell>
          <cell r="O54">
            <v>0</v>
          </cell>
          <cell r="P54" t="e">
            <v>#DIV/0!</v>
          </cell>
          <cell r="Q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Y54">
            <v>0</v>
          </cell>
          <cell r="AB54">
            <v>0</v>
          </cell>
          <cell r="AC54" t="e">
            <v>#DIV/0!</v>
          </cell>
          <cell r="AD54">
            <v>0</v>
          </cell>
          <cell r="AE54">
            <v>0</v>
          </cell>
          <cell r="AF54">
            <v>0</v>
          </cell>
          <cell r="AG54" t="e">
            <v>#DIV/0!</v>
          </cell>
          <cell r="AH54">
            <v>0</v>
          </cell>
          <cell r="AJ54">
            <v>0</v>
          </cell>
          <cell r="AK54">
            <v>0</v>
          </cell>
          <cell r="AM54">
            <v>0</v>
          </cell>
          <cell r="AN54">
            <v>0</v>
          </cell>
          <cell r="AP54">
            <v>0</v>
          </cell>
          <cell r="AS54">
            <v>0</v>
          </cell>
          <cell r="AT54" t="e">
            <v>#DIV/0!</v>
          </cell>
          <cell r="AU54">
            <v>0</v>
          </cell>
          <cell r="AW54">
            <v>0</v>
          </cell>
          <cell r="AX54">
            <v>0</v>
          </cell>
          <cell r="AZ54">
            <v>0</v>
          </cell>
          <cell r="BA54">
            <v>0</v>
          </cell>
          <cell r="BC54">
            <v>0</v>
          </cell>
          <cell r="BF54">
            <v>0</v>
          </cell>
          <cell r="BG54" t="e">
            <v>#DIV/0!</v>
          </cell>
          <cell r="BH54">
            <v>0</v>
          </cell>
          <cell r="BI54">
            <v>0</v>
          </cell>
          <cell r="BJ54">
            <v>0</v>
          </cell>
          <cell r="BK54" t="e">
            <v>#DIV/0!</v>
          </cell>
          <cell r="BL54">
            <v>0</v>
          </cell>
          <cell r="BM54">
            <v>0</v>
          </cell>
        </row>
        <row r="55">
          <cell r="C55" t="str">
            <v xml:space="preserve">проведение работ по техобслуживанию здания </v>
          </cell>
          <cell r="F55">
            <v>0</v>
          </cell>
          <cell r="I55">
            <v>0</v>
          </cell>
          <cell r="L55">
            <v>0</v>
          </cell>
          <cell r="O55">
            <v>0</v>
          </cell>
          <cell r="P55" t="e">
            <v>#DIV/0!</v>
          </cell>
          <cell r="Q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Y55">
            <v>0</v>
          </cell>
          <cell r="AB55">
            <v>0</v>
          </cell>
          <cell r="AC55" t="e">
            <v>#DIV/0!</v>
          </cell>
          <cell r="AD55">
            <v>0</v>
          </cell>
          <cell r="AE55">
            <v>0</v>
          </cell>
          <cell r="AF55">
            <v>0</v>
          </cell>
          <cell r="AG55" t="e">
            <v>#DIV/0!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  <cell r="AP55">
            <v>0</v>
          </cell>
          <cell r="AS55">
            <v>0</v>
          </cell>
          <cell r="AT55" t="e">
            <v>#DIV/0!</v>
          </cell>
          <cell r="AU55">
            <v>0</v>
          </cell>
          <cell r="AW55">
            <v>0</v>
          </cell>
          <cell r="AX55">
            <v>0</v>
          </cell>
          <cell r="AZ55">
            <v>0</v>
          </cell>
          <cell r="BA55">
            <v>0</v>
          </cell>
          <cell r="BC55">
            <v>0</v>
          </cell>
          <cell r="BF55">
            <v>0</v>
          </cell>
          <cell r="BG55" t="e">
            <v>#DIV/0!</v>
          </cell>
          <cell r="BH55">
            <v>0</v>
          </cell>
          <cell r="BI55">
            <v>0</v>
          </cell>
          <cell r="BJ55">
            <v>0</v>
          </cell>
          <cell r="BK55" t="e">
            <v>#DIV/0!</v>
          </cell>
          <cell r="BL55">
            <v>0</v>
          </cell>
          <cell r="BM55">
            <v>0</v>
          </cell>
        </row>
        <row r="56">
          <cell r="C56" t="str">
            <v>Сырье и материалы для собственных нужд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11034.48</v>
          </cell>
          <cell r="O56">
            <v>11034.48</v>
          </cell>
          <cell r="P56" t="e">
            <v>#DIV/0!</v>
          </cell>
          <cell r="Q56">
            <v>0</v>
          </cell>
          <cell r="R56">
            <v>1265.3699999999999</v>
          </cell>
          <cell r="S56">
            <v>1265.3699999999999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47.46</v>
          </cell>
          <cell r="Y56">
            <v>47.46</v>
          </cell>
          <cell r="Z56">
            <v>0</v>
          </cell>
          <cell r="AA56">
            <v>1312.83</v>
          </cell>
          <cell r="AB56">
            <v>1312.83</v>
          </cell>
          <cell r="AC56" t="e">
            <v>#DIV/0!</v>
          </cell>
          <cell r="AD56">
            <v>0</v>
          </cell>
          <cell r="AE56">
            <v>12347.31</v>
          </cell>
          <cell r="AF56">
            <v>12347.31</v>
          </cell>
          <cell r="AG56" t="e">
            <v>#DIV/0!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 t="e">
            <v>#DIV/0!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 t="e">
            <v>#DIV/0!</v>
          </cell>
          <cell r="BH56">
            <v>0</v>
          </cell>
          <cell r="BI56">
            <v>0</v>
          </cell>
          <cell r="BJ56">
            <v>0</v>
          </cell>
          <cell r="BK56" t="e">
            <v>#DIV/0!</v>
          </cell>
          <cell r="BL56">
            <v>0</v>
          </cell>
          <cell r="BM56">
            <v>12347.31</v>
          </cell>
        </row>
        <row r="57">
          <cell r="C57" t="str">
            <v>в том числе</v>
          </cell>
          <cell r="F57">
            <v>0</v>
          </cell>
          <cell r="I57">
            <v>0</v>
          </cell>
          <cell r="L57">
            <v>0</v>
          </cell>
          <cell r="O57">
            <v>0</v>
          </cell>
          <cell r="P57" t="e">
            <v>#DIV/0!</v>
          </cell>
          <cell r="Q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Y57">
            <v>0</v>
          </cell>
          <cell r="AB57">
            <v>0</v>
          </cell>
          <cell r="AC57" t="e">
            <v>#DIV/0!</v>
          </cell>
          <cell r="AD57">
            <v>0</v>
          </cell>
          <cell r="AE57">
            <v>0</v>
          </cell>
          <cell r="AF57">
            <v>0</v>
          </cell>
          <cell r="AG57" t="e">
            <v>#DIV/0!</v>
          </cell>
          <cell r="AH57">
            <v>0</v>
          </cell>
          <cell r="AJ57">
            <v>0</v>
          </cell>
          <cell r="AK57">
            <v>0</v>
          </cell>
          <cell r="AM57">
            <v>0</v>
          </cell>
          <cell r="AN57">
            <v>0</v>
          </cell>
          <cell r="AP57">
            <v>0</v>
          </cell>
          <cell r="AS57">
            <v>0</v>
          </cell>
          <cell r="AT57" t="e">
            <v>#DIV/0!</v>
          </cell>
          <cell r="AU57">
            <v>0</v>
          </cell>
          <cell r="AW57">
            <v>0</v>
          </cell>
          <cell r="AX57">
            <v>0</v>
          </cell>
          <cell r="AZ57">
            <v>0</v>
          </cell>
          <cell r="BA57">
            <v>0</v>
          </cell>
          <cell r="BC57">
            <v>0</v>
          </cell>
          <cell r="BF57">
            <v>0</v>
          </cell>
          <cell r="BG57" t="e">
            <v>#DIV/0!</v>
          </cell>
          <cell r="BH57">
            <v>0</v>
          </cell>
          <cell r="BI57">
            <v>0</v>
          </cell>
          <cell r="BJ57">
            <v>0</v>
          </cell>
          <cell r="BK57" t="e">
            <v>#DIV/0!</v>
          </cell>
          <cell r="BL57">
            <v>0</v>
          </cell>
          <cell r="BM57">
            <v>0</v>
          </cell>
        </row>
        <row r="58">
          <cell r="C58" t="str">
            <v>- эксплуатационные нужды</v>
          </cell>
          <cell r="F58">
            <v>0</v>
          </cell>
          <cell r="I58">
            <v>0</v>
          </cell>
          <cell r="L58">
            <v>0</v>
          </cell>
          <cell r="O58">
            <v>0</v>
          </cell>
          <cell r="P58" t="e">
            <v>#DIV/0!</v>
          </cell>
          <cell r="Q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Y58">
            <v>0</v>
          </cell>
          <cell r="AB58">
            <v>0</v>
          </cell>
          <cell r="AC58" t="e">
            <v>#DIV/0!</v>
          </cell>
          <cell r="AD58">
            <v>0</v>
          </cell>
          <cell r="AE58">
            <v>0</v>
          </cell>
          <cell r="AF58">
            <v>0</v>
          </cell>
          <cell r="AG58" t="e">
            <v>#DIV/0!</v>
          </cell>
          <cell r="AH58">
            <v>0</v>
          </cell>
          <cell r="AJ58">
            <v>0</v>
          </cell>
          <cell r="AK58">
            <v>0</v>
          </cell>
          <cell r="AM58">
            <v>0</v>
          </cell>
          <cell r="AN58">
            <v>0</v>
          </cell>
          <cell r="AP58">
            <v>0</v>
          </cell>
          <cell r="AS58">
            <v>0</v>
          </cell>
          <cell r="AT58" t="e">
            <v>#DIV/0!</v>
          </cell>
          <cell r="AU58">
            <v>0</v>
          </cell>
          <cell r="AW58">
            <v>0</v>
          </cell>
          <cell r="AX58">
            <v>0</v>
          </cell>
          <cell r="AZ58">
            <v>0</v>
          </cell>
          <cell r="BA58">
            <v>0</v>
          </cell>
          <cell r="BC58">
            <v>0</v>
          </cell>
          <cell r="BF58">
            <v>0</v>
          </cell>
          <cell r="BG58" t="e">
            <v>#DIV/0!</v>
          </cell>
          <cell r="BH58">
            <v>0</v>
          </cell>
          <cell r="BI58">
            <v>0</v>
          </cell>
          <cell r="BJ58">
            <v>0</v>
          </cell>
          <cell r="BK58" t="e">
            <v>#DIV/0!</v>
          </cell>
          <cell r="BL58">
            <v>0</v>
          </cell>
          <cell r="BM58">
            <v>0</v>
          </cell>
        </row>
        <row r="59">
          <cell r="C59" t="str">
            <v xml:space="preserve">     спецодежда и инвентарь</v>
          </cell>
          <cell r="F59">
            <v>0</v>
          </cell>
          <cell r="I59">
            <v>0</v>
          </cell>
          <cell r="L59">
            <v>0</v>
          </cell>
          <cell r="N59">
            <v>11034.48</v>
          </cell>
          <cell r="O59">
            <v>11034.48</v>
          </cell>
          <cell r="P59" t="e">
            <v>#DIV/0!</v>
          </cell>
          <cell r="Q59">
            <v>0</v>
          </cell>
          <cell r="R59">
            <v>1265.3699999999999</v>
          </cell>
          <cell r="S59">
            <v>1265.3699999999999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47.46</v>
          </cell>
          <cell r="Y59">
            <v>47.46</v>
          </cell>
          <cell r="AA59">
            <v>1312.83</v>
          </cell>
          <cell r="AB59">
            <v>1312.83</v>
          </cell>
          <cell r="AC59" t="e">
            <v>#DIV/0!</v>
          </cell>
          <cell r="AD59">
            <v>0</v>
          </cell>
          <cell r="AE59">
            <v>12347.31</v>
          </cell>
          <cell r="AF59">
            <v>12347.31</v>
          </cell>
          <cell r="AG59" t="e">
            <v>#DIV/0!</v>
          </cell>
          <cell r="AH59">
            <v>0</v>
          </cell>
          <cell r="AJ59">
            <v>0</v>
          </cell>
          <cell r="AK59">
            <v>0</v>
          </cell>
          <cell r="AM59">
            <v>0</v>
          </cell>
          <cell r="AN59">
            <v>0</v>
          </cell>
          <cell r="AP59">
            <v>0</v>
          </cell>
          <cell r="AS59">
            <v>0</v>
          </cell>
          <cell r="AT59" t="e">
            <v>#DIV/0!</v>
          </cell>
          <cell r="AU59">
            <v>0</v>
          </cell>
          <cell r="AW59">
            <v>0</v>
          </cell>
          <cell r="AX59">
            <v>0</v>
          </cell>
          <cell r="AZ59">
            <v>0</v>
          </cell>
          <cell r="BA59">
            <v>0</v>
          </cell>
          <cell r="BC59">
            <v>0</v>
          </cell>
          <cell r="BF59">
            <v>0</v>
          </cell>
          <cell r="BG59" t="e">
            <v>#DIV/0!</v>
          </cell>
          <cell r="BH59">
            <v>0</v>
          </cell>
          <cell r="BI59">
            <v>0</v>
          </cell>
          <cell r="BJ59">
            <v>0</v>
          </cell>
          <cell r="BK59" t="e">
            <v>#DIV/0!</v>
          </cell>
          <cell r="BL59">
            <v>0</v>
          </cell>
          <cell r="BM59">
            <v>12347.31</v>
          </cell>
        </row>
        <row r="60">
          <cell r="C60" t="str">
            <v>ГСМ, масла, смазки</v>
          </cell>
          <cell r="F60">
            <v>0</v>
          </cell>
          <cell r="I60">
            <v>0</v>
          </cell>
          <cell r="L60">
            <v>0</v>
          </cell>
          <cell r="O60">
            <v>0</v>
          </cell>
          <cell r="P60" t="e">
            <v>#DIV/0!</v>
          </cell>
          <cell r="Q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Y60">
            <v>0</v>
          </cell>
          <cell r="AB60">
            <v>0</v>
          </cell>
          <cell r="AC60" t="e">
            <v>#DIV/0!</v>
          </cell>
          <cell r="AD60">
            <v>0</v>
          </cell>
          <cell r="AE60">
            <v>0</v>
          </cell>
          <cell r="AF60">
            <v>0</v>
          </cell>
          <cell r="AG60" t="e">
            <v>#DIV/0!</v>
          </cell>
          <cell r="AH60">
            <v>0</v>
          </cell>
          <cell r="AJ60">
            <v>0</v>
          </cell>
          <cell r="AK60">
            <v>0</v>
          </cell>
          <cell r="AM60">
            <v>0</v>
          </cell>
          <cell r="AN60">
            <v>0</v>
          </cell>
          <cell r="AP60">
            <v>0</v>
          </cell>
          <cell r="AS60">
            <v>0</v>
          </cell>
          <cell r="AT60" t="e">
            <v>#DIV/0!</v>
          </cell>
          <cell r="AU60">
            <v>0</v>
          </cell>
          <cell r="AW60">
            <v>0</v>
          </cell>
          <cell r="AX60">
            <v>0</v>
          </cell>
          <cell r="AZ60">
            <v>0</v>
          </cell>
          <cell r="BA60">
            <v>0</v>
          </cell>
          <cell r="BC60">
            <v>0</v>
          </cell>
          <cell r="BF60">
            <v>0</v>
          </cell>
          <cell r="BG60" t="e">
            <v>#DIV/0!</v>
          </cell>
          <cell r="BH60">
            <v>0</v>
          </cell>
          <cell r="BI60">
            <v>0</v>
          </cell>
          <cell r="BJ60">
            <v>0</v>
          </cell>
          <cell r="BK60" t="e">
            <v>#DIV/0!</v>
          </cell>
          <cell r="BL60">
            <v>0</v>
          </cell>
          <cell r="BM60">
            <v>0</v>
          </cell>
        </row>
        <row r="61">
          <cell r="C61" t="str">
            <v>Услуги производственного характера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2171142.63</v>
          </cell>
          <cell r="O61">
            <v>2171142.63</v>
          </cell>
          <cell r="P61" t="e">
            <v>#DIV/0!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e">
            <v>#DIV/0!</v>
          </cell>
          <cell r="AD61">
            <v>0</v>
          </cell>
          <cell r="AE61">
            <v>2171142.63</v>
          </cell>
          <cell r="AF61">
            <v>2171142.63</v>
          </cell>
          <cell r="AG61" t="e">
            <v>#DIV/0!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e">
            <v>#DIV/0!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 t="e">
            <v>#DIV/0!</v>
          </cell>
          <cell r="BH61">
            <v>0</v>
          </cell>
          <cell r="BI61">
            <v>0</v>
          </cell>
          <cell r="BJ61">
            <v>0</v>
          </cell>
          <cell r="BK61" t="e">
            <v>#DIV/0!</v>
          </cell>
          <cell r="BL61">
            <v>0</v>
          </cell>
          <cell r="BM61">
            <v>2171142.63</v>
          </cell>
        </row>
        <row r="62">
          <cell r="C62" t="str">
            <v>в том числе</v>
          </cell>
          <cell r="F62">
            <v>0</v>
          </cell>
          <cell r="I62">
            <v>0</v>
          </cell>
          <cell r="L62">
            <v>0</v>
          </cell>
          <cell r="O62">
            <v>0</v>
          </cell>
          <cell r="P62" t="e">
            <v>#DIV/0!</v>
          </cell>
          <cell r="Q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Y62">
            <v>0</v>
          </cell>
          <cell r="AB62">
            <v>0</v>
          </cell>
          <cell r="AC62" t="e">
            <v>#DIV/0!</v>
          </cell>
          <cell r="AD62">
            <v>0</v>
          </cell>
          <cell r="AE62">
            <v>0</v>
          </cell>
          <cell r="AF62">
            <v>0</v>
          </cell>
          <cell r="AG62" t="e">
            <v>#DIV/0!</v>
          </cell>
          <cell r="AH62">
            <v>0</v>
          </cell>
          <cell r="AJ62">
            <v>0</v>
          </cell>
          <cell r="AK62">
            <v>0</v>
          </cell>
          <cell r="AM62">
            <v>0</v>
          </cell>
          <cell r="AN62">
            <v>0</v>
          </cell>
          <cell r="AP62">
            <v>0</v>
          </cell>
          <cell r="AS62">
            <v>0</v>
          </cell>
          <cell r="AT62" t="e">
            <v>#DIV/0!</v>
          </cell>
          <cell r="AU62">
            <v>0</v>
          </cell>
          <cell r="AW62">
            <v>0</v>
          </cell>
          <cell r="AX62">
            <v>0</v>
          </cell>
          <cell r="AZ62">
            <v>0</v>
          </cell>
          <cell r="BA62">
            <v>0</v>
          </cell>
          <cell r="BC62">
            <v>0</v>
          </cell>
          <cell r="BF62">
            <v>0</v>
          </cell>
          <cell r="BG62" t="e">
            <v>#DIV/0!</v>
          </cell>
          <cell r="BH62">
            <v>0</v>
          </cell>
          <cell r="BI62">
            <v>0</v>
          </cell>
          <cell r="BJ62">
            <v>0</v>
          </cell>
          <cell r="BK62" t="e">
            <v>#DIV/0!</v>
          </cell>
          <cell r="BL62">
            <v>0</v>
          </cell>
          <cell r="BM62">
            <v>0</v>
          </cell>
        </row>
        <row r="63">
          <cell r="C63" t="str">
            <v>Содержание и обслуживание оборудования</v>
          </cell>
          <cell r="F63">
            <v>0</v>
          </cell>
          <cell r="I63">
            <v>0</v>
          </cell>
          <cell r="L63">
            <v>0</v>
          </cell>
          <cell r="O63">
            <v>0</v>
          </cell>
          <cell r="P63" t="e">
            <v>#DIV/0!</v>
          </cell>
          <cell r="Q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Y63">
            <v>0</v>
          </cell>
          <cell r="AB63">
            <v>0</v>
          </cell>
          <cell r="AC63" t="e">
            <v>#DIV/0!</v>
          </cell>
          <cell r="AD63">
            <v>0</v>
          </cell>
          <cell r="AE63">
            <v>0</v>
          </cell>
          <cell r="AF63">
            <v>0</v>
          </cell>
          <cell r="AG63" t="e">
            <v>#DIV/0!</v>
          </cell>
          <cell r="AH63">
            <v>0</v>
          </cell>
          <cell r="AJ63">
            <v>0</v>
          </cell>
          <cell r="AK63">
            <v>0</v>
          </cell>
          <cell r="AM63">
            <v>0</v>
          </cell>
          <cell r="AN63">
            <v>0</v>
          </cell>
          <cell r="AP63">
            <v>0</v>
          </cell>
          <cell r="AS63">
            <v>0</v>
          </cell>
          <cell r="AT63" t="e">
            <v>#DIV/0!</v>
          </cell>
          <cell r="AU63">
            <v>0</v>
          </cell>
          <cell r="AW63">
            <v>0</v>
          </cell>
          <cell r="AX63">
            <v>0</v>
          </cell>
          <cell r="AZ63">
            <v>0</v>
          </cell>
          <cell r="BA63">
            <v>0</v>
          </cell>
          <cell r="BC63">
            <v>0</v>
          </cell>
          <cell r="BF63">
            <v>0</v>
          </cell>
          <cell r="BG63" t="e">
            <v>#DIV/0!</v>
          </cell>
          <cell r="BH63">
            <v>0</v>
          </cell>
          <cell r="BI63">
            <v>0</v>
          </cell>
          <cell r="BJ63">
            <v>0</v>
          </cell>
          <cell r="BK63" t="e">
            <v>#DIV/0!</v>
          </cell>
          <cell r="BL63">
            <v>0</v>
          </cell>
          <cell r="BM63">
            <v>0</v>
          </cell>
        </row>
        <row r="64">
          <cell r="C64" t="str">
            <v>-транспортные услуги</v>
          </cell>
          <cell r="F64">
            <v>0</v>
          </cell>
          <cell r="I64">
            <v>0</v>
          </cell>
          <cell r="L64">
            <v>0</v>
          </cell>
          <cell r="O64">
            <v>0</v>
          </cell>
          <cell r="P64" t="e">
            <v>#DIV/0!</v>
          </cell>
          <cell r="Q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Y64">
            <v>0</v>
          </cell>
          <cell r="AB64">
            <v>0</v>
          </cell>
          <cell r="AC64" t="e">
            <v>#DIV/0!</v>
          </cell>
          <cell r="AD64">
            <v>0</v>
          </cell>
          <cell r="AE64">
            <v>0</v>
          </cell>
          <cell r="AF64">
            <v>0</v>
          </cell>
          <cell r="AG64" t="e">
            <v>#DIV/0!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  <cell r="AN64">
            <v>0</v>
          </cell>
          <cell r="AP64">
            <v>0</v>
          </cell>
          <cell r="AS64">
            <v>0</v>
          </cell>
          <cell r="AT64" t="e">
            <v>#DIV/0!</v>
          </cell>
          <cell r="AU64">
            <v>0</v>
          </cell>
          <cell r="AW64">
            <v>0</v>
          </cell>
          <cell r="AX64">
            <v>0</v>
          </cell>
          <cell r="AZ64">
            <v>0</v>
          </cell>
          <cell r="BA64">
            <v>0</v>
          </cell>
          <cell r="BC64">
            <v>0</v>
          </cell>
          <cell r="BF64">
            <v>0</v>
          </cell>
          <cell r="BG64" t="e">
            <v>#DIV/0!</v>
          </cell>
          <cell r="BH64">
            <v>0</v>
          </cell>
          <cell r="BI64">
            <v>0</v>
          </cell>
          <cell r="BJ64">
            <v>0</v>
          </cell>
          <cell r="BK64" t="e">
            <v>#DIV/0!</v>
          </cell>
          <cell r="BL64">
            <v>0</v>
          </cell>
          <cell r="BM64">
            <v>0</v>
          </cell>
        </row>
        <row r="65">
          <cell r="C65" t="str">
            <v>- работы по выполнению ремонтных работ оборудования, сооружений и устройств</v>
          </cell>
          <cell r="F65">
            <v>0</v>
          </cell>
          <cell r="I65">
            <v>0</v>
          </cell>
          <cell r="L65">
            <v>0</v>
          </cell>
          <cell r="N65">
            <v>2171142.63</v>
          </cell>
          <cell r="O65">
            <v>2171142.63</v>
          </cell>
          <cell r="P65" t="e">
            <v>#DIV/0!</v>
          </cell>
          <cell r="Q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Y65">
            <v>0</v>
          </cell>
          <cell r="AA65">
            <v>0</v>
          </cell>
          <cell r="AB65">
            <v>0</v>
          </cell>
          <cell r="AC65" t="e">
            <v>#DIV/0!</v>
          </cell>
          <cell r="AD65">
            <v>0</v>
          </cell>
          <cell r="AE65">
            <v>2171142.63</v>
          </cell>
          <cell r="AF65">
            <v>2171142.63</v>
          </cell>
          <cell r="AG65" t="e">
            <v>#DIV/0!</v>
          </cell>
          <cell r="AH65">
            <v>0</v>
          </cell>
          <cell r="AJ65">
            <v>0</v>
          </cell>
          <cell r="AK65">
            <v>0</v>
          </cell>
          <cell r="AM65">
            <v>0</v>
          </cell>
          <cell r="AN65">
            <v>0</v>
          </cell>
          <cell r="AP65">
            <v>0</v>
          </cell>
          <cell r="AS65">
            <v>0</v>
          </cell>
          <cell r="AT65" t="e">
            <v>#DIV/0!</v>
          </cell>
          <cell r="AU65">
            <v>0</v>
          </cell>
          <cell r="AW65">
            <v>0</v>
          </cell>
          <cell r="AX65">
            <v>0</v>
          </cell>
          <cell r="AZ65">
            <v>0</v>
          </cell>
          <cell r="BA65">
            <v>0</v>
          </cell>
          <cell r="BC65">
            <v>0</v>
          </cell>
          <cell r="BF65">
            <v>0</v>
          </cell>
          <cell r="BG65" t="e">
            <v>#DIV/0!</v>
          </cell>
          <cell r="BH65">
            <v>0</v>
          </cell>
          <cell r="BI65">
            <v>0</v>
          </cell>
          <cell r="BJ65">
            <v>0</v>
          </cell>
          <cell r="BK65" t="e">
            <v>#DIV/0!</v>
          </cell>
          <cell r="BL65">
            <v>0</v>
          </cell>
          <cell r="BM65">
            <v>2171142.63</v>
          </cell>
        </row>
        <row r="66">
          <cell r="C66" t="str">
            <v>оплата за научно-технический проект от 15.07.05г.</v>
          </cell>
          <cell r="F66">
            <v>0</v>
          </cell>
          <cell r="I66">
            <v>0</v>
          </cell>
          <cell r="L66">
            <v>0</v>
          </cell>
          <cell r="O66">
            <v>0</v>
          </cell>
          <cell r="P66" t="e">
            <v>#DIV/0!</v>
          </cell>
          <cell r="Q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Y66">
            <v>0</v>
          </cell>
          <cell r="AB66">
            <v>0</v>
          </cell>
          <cell r="AC66" t="e">
            <v>#DIV/0!</v>
          </cell>
          <cell r="AD66">
            <v>0</v>
          </cell>
          <cell r="AE66">
            <v>0</v>
          </cell>
          <cell r="AF66">
            <v>0</v>
          </cell>
          <cell r="AG66" t="e">
            <v>#DIV/0!</v>
          </cell>
          <cell r="AH66">
            <v>0</v>
          </cell>
          <cell r="AJ66">
            <v>0</v>
          </cell>
          <cell r="AK66">
            <v>0</v>
          </cell>
          <cell r="AM66">
            <v>0</v>
          </cell>
          <cell r="AN66">
            <v>0</v>
          </cell>
          <cell r="AP66">
            <v>0</v>
          </cell>
          <cell r="AS66">
            <v>0</v>
          </cell>
          <cell r="AT66" t="e">
            <v>#DIV/0!</v>
          </cell>
          <cell r="AU66">
            <v>0</v>
          </cell>
          <cell r="AW66">
            <v>0</v>
          </cell>
          <cell r="AX66">
            <v>0</v>
          </cell>
          <cell r="AZ66">
            <v>0</v>
          </cell>
          <cell r="BA66">
            <v>0</v>
          </cell>
          <cell r="BC66">
            <v>0</v>
          </cell>
          <cell r="BF66">
            <v>0</v>
          </cell>
          <cell r="BG66" t="e">
            <v>#DIV/0!</v>
          </cell>
          <cell r="BH66">
            <v>0</v>
          </cell>
          <cell r="BI66">
            <v>0</v>
          </cell>
          <cell r="BJ66">
            <v>0</v>
          </cell>
          <cell r="BK66" t="e">
            <v>#DIV/0!</v>
          </cell>
          <cell r="BL66">
            <v>0</v>
          </cell>
          <cell r="BM66">
            <v>0</v>
          </cell>
        </row>
        <row r="67">
          <cell r="C67" t="str">
            <v xml:space="preserve">оплата по договору за счетчики учета тепла </v>
          </cell>
          <cell r="F67">
            <v>0</v>
          </cell>
          <cell r="I67">
            <v>0</v>
          </cell>
          <cell r="L67">
            <v>0</v>
          </cell>
          <cell r="O67">
            <v>0</v>
          </cell>
          <cell r="P67" t="e">
            <v>#DIV/0!</v>
          </cell>
          <cell r="Q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Y67">
            <v>0</v>
          </cell>
          <cell r="AB67">
            <v>0</v>
          </cell>
          <cell r="AC67" t="e">
            <v>#DIV/0!</v>
          </cell>
          <cell r="AD67">
            <v>0</v>
          </cell>
          <cell r="AE67">
            <v>0</v>
          </cell>
          <cell r="AF67">
            <v>0</v>
          </cell>
          <cell r="AG67" t="e">
            <v>#DIV/0!</v>
          </cell>
          <cell r="AH67">
            <v>0</v>
          </cell>
          <cell r="AJ67">
            <v>0</v>
          </cell>
          <cell r="AK67">
            <v>0</v>
          </cell>
          <cell r="AM67">
            <v>0</v>
          </cell>
          <cell r="AN67">
            <v>0</v>
          </cell>
          <cell r="AP67">
            <v>0</v>
          </cell>
          <cell r="AS67">
            <v>0</v>
          </cell>
          <cell r="AT67" t="e">
            <v>#DIV/0!</v>
          </cell>
          <cell r="AU67">
            <v>0</v>
          </cell>
          <cell r="AW67">
            <v>0</v>
          </cell>
          <cell r="AX67">
            <v>0</v>
          </cell>
          <cell r="AZ67">
            <v>0</v>
          </cell>
          <cell r="BA67">
            <v>0</v>
          </cell>
          <cell r="BC67">
            <v>0</v>
          </cell>
          <cell r="BF67">
            <v>0</v>
          </cell>
          <cell r="BG67" t="e">
            <v>#DIV/0!</v>
          </cell>
          <cell r="BH67">
            <v>0</v>
          </cell>
          <cell r="BI67">
            <v>0</v>
          </cell>
          <cell r="BJ67">
            <v>0</v>
          </cell>
          <cell r="BK67" t="e">
            <v>#DIV/0!</v>
          </cell>
          <cell r="BL67">
            <v>0</v>
          </cell>
          <cell r="BM67">
            <v>0</v>
          </cell>
        </row>
        <row r="68">
          <cell r="C68" t="str">
            <v>оплата по контракту №316за ьэскиз проект.</v>
          </cell>
          <cell r="F68">
            <v>0</v>
          </cell>
          <cell r="I68">
            <v>0</v>
          </cell>
          <cell r="L68">
            <v>0</v>
          </cell>
          <cell r="O68">
            <v>0</v>
          </cell>
          <cell r="P68" t="e">
            <v>#DIV/0!</v>
          </cell>
          <cell r="Q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Y68">
            <v>0</v>
          </cell>
          <cell r="AB68">
            <v>0</v>
          </cell>
          <cell r="AC68" t="e">
            <v>#DIV/0!</v>
          </cell>
          <cell r="AD68">
            <v>0</v>
          </cell>
          <cell r="AE68">
            <v>0</v>
          </cell>
          <cell r="AF68">
            <v>0</v>
          </cell>
          <cell r="AG68" t="e">
            <v>#DIV/0!</v>
          </cell>
          <cell r="AH68">
            <v>0</v>
          </cell>
          <cell r="AJ68">
            <v>0</v>
          </cell>
          <cell r="AK68">
            <v>0</v>
          </cell>
          <cell r="AM68">
            <v>0</v>
          </cell>
          <cell r="AN68">
            <v>0</v>
          </cell>
          <cell r="AP68">
            <v>0</v>
          </cell>
          <cell r="AS68">
            <v>0</v>
          </cell>
          <cell r="AT68" t="e">
            <v>#DIV/0!</v>
          </cell>
          <cell r="AU68">
            <v>0</v>
          </cell>
          <cell r="AW68">
            <v>0</v>
          </cell>
          <cell r="AX68">
            <v>0</v>
          </cell>
          <cell r="AZ68">
            <v>0</v>
          </cell>
          <cell r="BA68">
            <v>0</v>
          </cell>
          <cell r="BC68">
            <v>0</v>
          </cell>
          <cell r="BF68">
            <v>0</v>
          </cell>
          <cell r="BG68" t="e">
            <v>#DIV/0!</v>
          </cell>
          <cell r="BH68">
            <v>0</v>
          </cell>
          <cell r="BI68">
            <v>0</v>
          </cell>
          <cell r="BJ68">
            <v>0</v>
          </cell>
          <cell r="BK68" t="e">
            <v>#DIV/0!</v>
          </cell>
          <cell r="BL68">
            <v>0</v>
          </cell>
          <cell r="BM68">
            <v>0</v>
          </cell>
        </row>
        <row r="69">
          <cell r="C69" t="str">
            <v>Расходы на оплату труда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239325</v>
          </cell>
          <cell r="N69">
            <v>228629.74</v>
          </cell>
          <cell r="O69">
            <v>-10695.260000000009</v>
          </cell>
          <cell r="P69">
            <v>-4.4689271910581883E-2</v>
          </cell>
          <cell r="Q69">
            <v>79775</v>
          </cell>
          <cell r="R69">
            <v>63899.73</v>
          </cell>
          <cell r="S69">
            <v>-15875.269999999997</v>
          </cell>
          <cell r="T69">
            <v>79775</v>
          </cell>
          <cell r="U69">
            <v>65611.44</v>
          </cell>
          <cell r="V69">
            <v>-14163.559999999998</v>
          </cell>
          <cell r="W69">
            <v>79775</v>
          </cell>
          <cell r="X69">
            <v>67114.06</v>
          </cell>
          <cell r="Y69">
            <v>-12660.940000000002</v>
          </cell>
          <cell r="Z69">
            <v>239325</v>
          </cell>
          <cell r="AA69">
            <v>196625.23</v>
          </cell>
          <cell r="AB69">
            <v>-42699.76999999999</v>
          </cell>
          <cell r="AC69">
            <v>-0.17841750757338343</v>
          </cell>
          <cell r="AD69">
            <v>478650</v>
          </cell>
          <cell r="AE69">
            <v>425254.97</v>
          </cell>
          <cell r="AF69">
            <v>-53395.030000000028</v>
          </cell>
          <cell r="AG69">
            <v>-0.11155338974198271</v>
          </cell>
          <cell r="AH69">
            <v>79775</v>
          </cell>
          <cell r="AI69">
            <v>0</v>
          </cell>
          <cell r="AJ69">
            <v>-79775</v>
          </cell>
          <cell r="AK69">
            <v>79775</v>
          </cell>
          <cell r="AL69">
            <v>0</v>
          </cell>
          <cell r="AM69">
            <v>-79775</v>
          </cell>
          <cell r="AN69">
            <v>79775</v>
          </cell>
          <cell r="AO69">
            <v>0</v>
          </cell>
          <cell r="AP69">
            <v>-79775</v>
          </cell>
          <cell r="AQ69">
            <v>239325</v>
          </cell>
          <cell r="AR69">
            <v>0</v>
          </cell>
          <cell r="AS69">
            <v>-239325</v>
          </cell>
          <cell r="AT69">
            <v>-1</v>
          </cell>
          <cell r="AU69">
            <v>79775</v>
          </cell>
          <cell r="AV69">
            <v>0</v>
          </cell>
          <cell r="AW69">
            <v>-79775</v>
          </cell>
          <cell r="AX69">
            <v>79775</v>
          </cell>
          <cell r="AY69">
            <v>0</v>
          </cell>
          <cell r="AZ69">
            <v>-79775</v>
          </cell>
          <cell r="BA69">
            <v>79775</v>
          </cell>
          <cell r="BB69">
            <v>0</v>
          </cell>
          <cell r="BC69">
            <v>-79775</v>
          </cell>
          <cell r="BD69">
            <v>239325</v>
          </cell>
          <cell r="BE69">
            <v>0</v>
          </cell>
          <cell r="BF69">
            <v>-239325</v>
          </cell>
          <cell r="BG69">
            <v>-1</v>
          </cell>
          <cell r="BH69">
            <v>478650</v>
          </cell>
          <cell r="BI69">
            <v>0</v>
          </cell>
          <cell r="BJ69">
            <v>-478650</v>
          </cell>
          <cell r="BK69">
            <v>-1</v>
          </cell>
          <cell r="BL69">
            <v>957300</v>
          </cell>
          <cell r="BM69">
            <v>425254.97</v>
          </cell>
        </row>
        <row r="70">
          <cell r="C70" t="str">
            <v xml:space="preserve">     ФЗП</v>
          </cell>
          <cell r="F70">
            <v>0</v>
          </cell>
          <cell r="I70">
            <v>0</v>
          </cell>
          <cell r="L70">
            <v>0</v>
          </cell>
          <cell r="M70">
            <v>239325</v>
          </cell>
          <cell r="N70">
            <v>228629.74</v>
          </cell>
          <cell r="O70">
            <v>-10695.260000000009</v>
          </cell>
          <cell r="P70">
            <v>-4.4689271910581883E-2</v>
          </cell>
          <cell r="Q70">
            <v>79775</v>
          </cell>
          <cell r="R70">
            <v>63899.73</v>
          </cell>
          <cell r="S70">
            <v>-15875.269999999997</v>
          </cell>
          <cell r="T70">
            <v>79775</v>
          </cell>
          <cell r="U70">
            <v>65611.44</v>
          </cell>
          <cell r="V70">
            <v>-14163.559999999998</v>
          </cell>
          <cell r="W70">
            <v>79775</v>
          </cell>
          <cell r="X70">
            <v>67114.06</v>
          </cell>
          <cell r="Y70">
            <v>-12660.940000000002</v>
          </cell>
          <cell r="Z70">
            <v>239325</v>
          </cell>
          <cell r="AA70">
            <v>196625.23</v>
          </cell>
          <cell r="AB70">
            <v>-42699.76999999999</v>
          </cell>
          <cell r="AC70">
            <v>-0.17841750757338343</v>
          </cell>
          <cell r="AD70">
            <v>478650</v>
          </cell>
          <cell r="AE70">
            <v>425254.97</v>
          </cell>
          <cell r="AF70">
            <v>-53395.030000000028</v>
          </cell>
          <cell r="AG70">
            <v>-0.11155338974198271</v>
          </cell>
          <cell r="AH70">
            <v>79775</v>
          </cell>
          <cell r="AJ70">
            <v>-79775</v>
          </cell>
          <cell r="AK70">
            <v>79775</v>
          </cell>
          <cell r="AM70">
            <v>-79775</v>
          </cell>
          <cell r="AN70">
            <v>79775</v>
          </cell>
          <cell r="AP70">
            <v>-79775</v>
          </cell>
          <cell r="AQ70">
            <v>239325</v>
          </cell>
          <cell r="AS70">
            <v>-239325</v>
          </cell>
          <cell r="AT70">
            <v>-1</v>
          </cell>
          <cell r="AU70">
            <v>79775</v>
          </cell>
          <cell r="AW70">
            <v>-79775</v>
          </cell>
          <cell r="AX70">
            <v>79775</v>
          </cell>
          <cell r="AZ70">
            <v>-79775</v>
          </cell>
          <cell r="BA70">
            <v>79775</v>
          </cell>
          <cell r="BC70">
            <v>-79775</v>
          </cell>
          <cell r="BD70">
            <v>239325</v>
          </cell>
          <cell r="BF70">
            <v>-239325</v>
          </cell>
          <cell r="BG70">
            <v>-1</v>
          </cell>
          <cell r="BH70">
            <v>478650</v>
          </cell>
          <cell r="BI70">
            <v>0</v>
          </cell>
          <cell r="BJ70">
            <v>-478650</v>
          </cell>
          <cell r="BK70">
            <v>-1</v>
          </cell>
          <cell r="BL70">
            <v>957300</v>
          </cell>
          <cell r="BM70">
            <v>425254.97</v>
          </cell>
        </row>
        <row r="71">
          <cell r="C71" t="str">
            <v>- Начисления стимулирующего и компенсирующего характера</v>
          </cell>
          <cell r="F71">
            <v>0</v>
          </cell>
          <cell r="I71">
            <v>0</v>
          </cell>
          <cell r="L71">
            <v>0</v>
          </cell>
          <cell r="O71">
            <v>0</v>
          </cell>
          <cell r="P71" t="e">
            <v>#DIV/0!</v>
          </cell>
          <cell r="Q71">
            <v>0</v>
          </cell>
          <cell r="S71">
            <v>0</v>
          </cell>
          <cell r="T71">
            <v>0</v>
          </cell>
          <cell r="V71">
            <v>0</v>
          </cell>
          <cell r="W71">
            <v>0</v>
          </cell>
          <cell r="Y71">
            <v>0</v>
          </cell>
          <cell r="AB71">
            <v>0</v>
          </cell>
          <cell r="AC71" t="e">
            <v>#DIV/0!</v>
          </cell>
          <cell r="AD71">
            <v>0</v>
          </cell>
          <cell r="AE71">
            <v>0</v>
          </cell>
          <cell r="AF71">
            <v>0</v>
          </cell>
          <cell r="AG71" t="e">
            <v>#DIV/0!</v>
          </cell>
          <cell r="AH71">
            <v>0</v>
          </cell>
          <cell r="AJ71">
            <v>0</v>
          </cell>
          <cell r="AK71">
            <v>0</v>
          </cell>
          <cell r="AM71">
            <v>0</v>
          </cell>
          <cell r="AN71">
            <v>0</v>
          </cell>
          <cell r="AP71">
            <v>0</v>
          </cell>
          <cell r="AS71">
            <v>0</v>
          </cell>
          <cell r="AT71" t="e">
            <v>#DIV/0!</v>
          </cell>
          <cell r="AU71">
            <v>0</v>
          </cell>
          <cell r="AW71">
            <v>0</v>
          </cell>
          <cell r="AX71">
            <v>0</v>
          </cell>
          <cell r="AZ71">
            <v>0</v>
          </cell>
          <cell r="BA71">
            <v>0</v>
          </cell>
          <cell r="BC71">
            <v>0</v>
          </cell>
          <cell r="BF71">
            <v>0</v>
          </cell>
          <cell r="BG71" t="e">
            <v>#DIV/0!</v>
          </cell>
          <cell r="BH71">
            <v>0</v>
          </cell>
          <cell r="BI71">
            <v>0</v>
          </cell>
          <cell r="BJ71">
            <v>0</v>
          </cell>
          <cell r="BK71" t="e">
            <v>#DIV/0!</v>
          </cell>
          <cell r="BL71">
            <v>0</v>
          </cell>
          <cell r="BM71">
            <v>0</v>
          </cell>
        </row>
        <row r="72">
          <cell r="C72" t="str">
            <v>ЕСН, ОПС, НСиПЗ</v>
          </cell>
          <cell r="F72">
            <v>0</v>
          </cell>
          <cell r="I72">
            <v>0</v>
          </cell>
          <cell r="L72">
            <v>0</v>
          </cell>
          <cell r="M72">
            <v>62703.15</v>
          </cell>
          <cell r="N72">
            <v>58912</v>
          </cell>
          <cell r="O72">
            <v>-3791.1500000000015</v>
          </cell>
          <cell r="P72">
            <v>-6.0461874722402324E-2</v>
          </cell>
          <cell r="Q72">
            <v>20901.05</v>
          </cell>
          <cell r="R72">
            <v>16520.62</v>
          </cell>
          <cell r="S72">
            <v>-4380.43</v>
          </cell>
          <cell r="T72">
            <v>20901.05</v>
          </cell>
          <cell r="U72">
            <v>16977.87</v>
          </cell>
          <cell r="V72">
            <v>-3923.1800000000003</v>
          </cell>
          <cell r="W72">
            <v>20901.05</v>
          </cell>
          <cell r="X72">
            <v>16859.439999999999</v>
          </cell>
          <cell r="Y72">
            <v>-4041.6100000000006</v>
          </cell>
          <cell r="Z72">
            <v>62703.15</v>
          </cell>
          <cell r="AA72">
            <v>50357.929999999993</v>
          </cell>
          <cell r="AB72">
            <v>-12345.220000000008</v>
          </cell>
          <cell r="AC72">
            <v>-0.1968835696452253</v>
          </cell>
          <cell r="AD72">
            <v>125406.3</v>
          </cell>
          <cell r="AE72">
            <v>109269.93</v>
          </cell>
          <cell r="AF72">
            <v>-16136.37000000001</v>
          </cell>
          <cell r="AG72">
            <v>-0.12867272218381381</v>
          </cell>
          <cell r="AH72">
            <v>20901.05</v>
          </cell>
          <cell r="AJ72">
            <v>-20901.05</v>
          </cell>
          <cell r="AK72">
            <v>20901.05</v>
          </cell>
          <cell r="AM72">
            <v>-20901.05</v>
          </cell>
          <cell r="AN72">
            <v>20901.05</v>
          </cell>
          <cell r="AP72">
            <v>-20901.05</v>
          </cell>
          <cell r="AQ72">
            <v>62703.15</v>
          </cell>
          <cell r="AR72">
            <v>0</v>
          </cell>
          <cell r="AS72">
            <v>-62703.15</v>
          </cell>
          <cell r="AT72">
            <v>-1</v>
          </cell>
          <cell r="AU72">
            <v>20901.05</v>
          </cell>
          <cell r="AW72">
            <v>-20901.05</v>
          </cell>
          <cell r="AX72">
            <v>20901.05</v>
          </cell>
          <cell r="AZ72">
            <v>-20901.05</v>
          </cell>
          <cell r="BA72">
            <v>20901.05</v>
          </cell>
          <cell r="BC72">
            <v>-20901.05</v>
          </cell>
          <cell r="BD72">
            <v>62703.15</v>
          </cell>
          <cell r="BE72">
            <v>0</v>
          </cell>
          <cell r="BF72">
            <v>-62703.15</v>
          </cell>
          <cell r="BG72">
            <v>-1</v>
          </cell>
          <cell r="BH72">
            <v>125406.3</v>
          </cell>
          <cell r="BI72">
            <v>0</v>
          </cell>
          <cell r="BJ72">
            <v>-125406.3</v>
          </cell>
          <cell r="BK72">
            <v>-1</v>
          </cell>
          <cell r="BL72">
            <v>250812.6</v>
          </cell>
          <cell r="BM72">
            <v>109269.93</v>
          </cell>
        </row>
        <row r="73">
          <cell r="C73" t="str">
            <v>- ПФР</v>
          </cell>
          <cell r="F73">
            <v>0</v>
          </cell>
          <cell r="I73">
            <v>0</v>
          </cell>
          <cell r="L73">
            <v>0</v>
          </cell>
          <cell r="O73">
            <v>0</v>
          </cell>
          <cell r="P73" t="e">
            <v>#DIV/0!</v>
          </cell>
          <cell r="Q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Y73">
            <v>0</v>
          </cell>
          <cell r="AB73">
            <v>0</v>
          </cell>
          <cell r="AC73" t="e">
            <v>#DIV/0!</v>
          </cell>
          <cell r="AD73">
            <v>0</v>
          </cell>
          <cell r="AE73">
            <v>0</v>
          </cell>
          <cell r="AF73">
            <v>0</v>
          </cell>
          <cell r="AG73" t="e">
            <v>#DIV/0!</v>
          </cell>
          <cell r="AH73">
            <v>0</v>
          </cell>
          <cell r="AJ73">
            <v>0</v>
          </cell>
          <cell r="AK73">
            <v>0</v>
          </cell>
          <cell r="AM73">
            <v>0</v>
          </cell>
          <cell r="AN73">
            <v>0</v>
          </cell>
          <cell r="AP73">
            <v>0</v>
          </cell>
          <cell r="AS73">
            <v>0</v>
          </cell>
          <cell r="AT73" t="e">
            <v>#DIV/0!</v>
          </cell>
          <cell r="AU73">
            <v>0</v>
          </cell>
          <cell r="AW73">
            <v>0</v>
          </cell>
          <cell r="AX73">
            <v>0</v>
          </cell>
          <cell r="AZ73">
            <v>0</v>
          </cell>
          <cell r="BA73">
            <v>0</v>
          </cell>
          <cell r="BC73">
            <v>0</v>
          </cell>
          <cell r="BF73">
            <v>0</v>
          </cell>
          <cell r="BG73" t="e">
            <v>#DIV/0!</v>
          </cell>
          <cell r="BH73">
            <v>0</v>
          </cell>
          <cell r="BI73">
            <v>0</v>
          </cell>
          <cell r="BJ73">
            <v>0</v>
          </cell>
          <cell r="BK73" t="e">
            <v>#DIV/0!</v>
          </cell>
          <cell r="BL73">
            <v>0</v>
          </cell>
          <cell r="BM73">
            <v>0</v>
          </cell>
        </row>
        <row r="74">
          <cell r="C74" t="str">
            <v>Амортизационные отчисления</v>
          </cell>
          <cell r="F74">
            <v>0</v>
          </cell>
          <cell r="I74">
            <v>0</v>
          </cell>
          <cell r="L74">
            <v>0</v>
          </cell>
          <cell r="M74">
            <v>504483.33333333331</v>
          </cell>
          <cell r="N74">
            <v>181865.94</v>
          </cell>
          <cell r="O74">
            <v>-322617.39333333331</v>
          </cell>
          <cell r="P74">
            <v>-0.63950059797152203</v>
          </cell>
          <cell r="Q74">
            <v>171366.66666666666</v>
          </cell>
          <cell r="R74">
            <v>60621.98</v>
          </cell>
          <cell r="S74">
            <v>-110744.68666666665</v>
          </cell>
          <cell r="T74">
            <v>171366.66666666666</v>
          </cell>
          <cell r="U74">
            <v>60622</v>
          </cell>
          <cell r="V74">
            <v>-110744.66666666666</v>
          </cell>
          <cell r="W74">
            <v>171366.66666666666</v>
          </cell>
          <cell r="X74">
            <v>60622</v>
          </cell>
          <cell r="Y74">
            <v>-110744.66666666666</v>
          </cell>
          <cell r="Z74">
            <v>514100</v>
          </cell>
          <cell r="AA74">
            <v>181865.98</v>
          </cell>
          <cell r="AB74">
            <v>-332234.02</v>
          </cell>
          <cell r="AC74">
            <v>-0.64624396031900411</v>
          </cell>
          <cell r="AD74">
            <v>1018583.3333333333</v>
          </cell>
          <cell r="AE74">
            <v>363731.92000000004</v>
          </cell>
          <cell r="AF74">
            <v>-654851.41333333321</v>
          </cell>
          <cell r="AG74">
            <v>-0.64290411192015051</v>
          </cell>
          <cell r="AH74">
            <v>171366.66666666666</v>
          </cell>
          <cell r="AJ74">
            <v>-171366.66666666666</v>
          </cell>
          <cell r="AK74">
            <v>171366.66666666666</v>
          </cell>
          <cell r="AM74">
            <v>-171366.66666666666</v>
          </cell>
          <cell r="AN74">
            <v>171366.66666666666</v>
          </cell>
          <cell r="AP74">
            <v>-171366.66666666666</v>
          </cell>
          <cell r="AQ74">
            <v>514100</v>
          </cell>
          <cell r="AS74">
            <v>-514100</v>
          </cell>
          <cell r="AT74">
            <v>-1</v>
          </cell>
          <cell r="AU74">
            <v>171366.66666666666</v>
          </cell>
          <cell r="AW74">
            <v>-171366.66666666666</v>
          </cell>
          <cell r="AX74">
            <v>171366.66666666666</v>
          </cell>
          <cell r="AZ74">
            <v>-171366.66666666666</v>
          </cell>
          <cell r="BA74">
            <v>171366.66666666666</v>
          </cell>
          <cell r="BC74">
            <v>-171366.66666666666</v>
          </cell>
          <cell r="BD74">
            <v>514100</v>
          </cell>
          <cell r="BF74">
            <v>-514100</v>
          </cell>
          <cell r="BG74">
            <v>-1</v>
          </cell>
          <cell r="BH74">
            <v>1028200</v>
          </cell>
          <cell r="BI74">
            <v>0</v>
          </cell>
          <cell r="BJ74">
            <v>-1028200</v>
          </cell>
          <cell r="BK74">
            <v>-1</v>
          </cell>
          <cell r="BL74">
            <v>2046783.3333333333</v>
          </cell>
          <cell r="BM74">
            <v>363731.92000000004</v>
          </cell>
        </row>
        <row r="75">
          <cell r="C75" t="str">
            <v>Прочие затраты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783540.6209027397</v>
          </cell>
          <cell r="N75">
            <v>654558.02999999991</v>
          </cell>
          <cell r="O75">
            <v>-128982.59090273979</v>
          </cell>
          <cell r="P75">
            <v>-0.16461506584576971</v>
          </cell>
          <cell r="Q75">
            <v>188032.83333333331</v>
          </cell>
          <cell r="R75">
            <v>184189.69</v>
          </cell>
          <cell r="S75">
            <v>-3843.1433333333116</v>
          </cell>
          <cell r="T75">
            <v>175498.08333333331</v>
          </cell>
          <cell r="U75">
            <v>159150.15</v>
          </cell>
          <cell r="V75">
            <v>-16347.93333333332</v>
          </cell>
          <cell r="W75">
            <v>175498.08333333331</v>
          </cell>
          <cell r="X75">
            <v>160114.56</v>
          </cell>
          <cell r="Y75">
            <v>-15383.523333333316</v>
          </cell>
          <cell r="Z75">
            <v>539029</v>
          </cell>
          <cell r="AA75">
            <v>503454.39999999997</v>
          </cell>
          <cell r="AB75">
            <v>-35574.600000000035</v>
          </cell>
          <cell r="AC75">
            <v>-6.5997562283290942E-2</v>
          </cell>
          <cell r="AD75">
            <v>1322569.6209027397</v>
          </cell>
          <cell r="AE75">
            <v>1158012.43</v>
          </cell>
          <cell r="AF75">
            <v>-164557.19090273976</v>
          </cell>
          <cell r="AG75">
            <v>-0.12442232779429697</v>
          </cell>
          <cell r="AH75">
            <v>167363</v>
          </cell>
          <cell r="AI75">
            <v>0</v>
          </cell>
          <cell r="AJ75">
            <v>-167363</v>
          </cell>
          <cell r="AK75">
            <v>167363</v>
          </cell>
          <cell r="AL75">
            <v>0</v>
          </cell>
          <cell r="AM75">
            <v>-167363</v>
          </cell>
          <cell r="AN75">
            <v>167363</v>
          </cell>
          <cell r="AO75">
            <v>0</v>
          </cell>
          <cell r="AP75">
            <v>-167363</v>
          </cell>
          <cell r="AQ75">
            <v>502089</v>
          </cell>
          <cell r="AR75">
            <v>0</v>
          </cell>
          <cell r="AS75">
            <v>-502089</v>
          </cell>
          <cell r="AT75">
            <v>-1</v>
          </cell>
          <cell r="AU75">
            <v>230344.33333333337</v>
          </cell>
          <cell r="AV75">
            <v>0</v>
          </cell>
          <cell r="AW75">
            <v>-230344.33333333337</v>
          </cell>
          <cell r="AX75">
            <v>230344.33333333337</v>
          </cell>
          <cell r="AY75">
            <v>0</v>
          </cell>
          <cell r="AZ75">
            <v>-230344.33333333337</v>
          </cell>
          <cell r="BA75">
            <v>230344.33333333337</v>
          </cell>
          <cell r="BB75">
            <v>0</v>
          </cell>
          <cell r="BC75">
            <v>-230344.33333333337</v>
          </cell>
          <cell r="BD75">
            <v>691033</v>
          </cell>
          <cell r="BE75">
            <v>0</v>
          </cell>
          <cell r="BF75">
            <v>-691033</v>
          </cell>
          <cell r="BG75">
            <v>-1</v>
          </cell>
          <cell r="BH75">
            <v>1193122</v>
          </cell>
          <cell r="BI75">
            <v>0</v>
          </cell>
          <cell r="BJ75">
            <v>-1193122</v>
          </cell>
          <cell r="BK75">
            <v>-1</v>
          </cell>
          <cell r="BL75">
            <v>2515691.6209027395</v>
          </cell>
          <cell r="BM75">
            <v>1158012.43</v>
          </cell>
        </row>
        <row r="76">
          <cell r="C76" t="str">
            <v>в том числе</v>
          </cell>
          <cell r="F76">
            <v>0</v>
          </cell>
          <cell r="I76">
            <v>0</v>
          </cell>
          <cell r="L76">
            <v>0</v>
          </cell>
          <cell r="O76">
            <v>0</v>
          </cell>
          <cell r="P76" t="e">
            <v>#DIV/0!</v>
          </cell>
          <cell r="Q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Y76">
            <v>0</v>
          </cell>
          <cell r="AB76">
            <v>0</v>
          </cell>
          <cell r="AC76" t="e">
            <v>#DIV/0!</v>
          </cell>
          <cell r="AD76">
            <v>0</v>
          </cell>
          <cell r="AE76">
            <v>0</v>
          </cell>
          <cell r="AF76">
            <v>0</v>
          </cell>
          <cell r="AG76" t="e">
            <v>#DIV/0!</v>
          </cell>
          <cell r="AH76">
            <v>0</v>
          </cell>
          <cell r="AJ76">
            <v>0</v>
          </cell>
          <cell r="AK76">
            <v>0</v>
          </cell>
          <cell r="AM76">
            <v>0</v>
          </cell>
          <cell r="AN76">
            <v>0</v>
          </cell>
          <cell r="AP76">
            <v>0</v>
          </cell>
          <cell r="AS76">
            <v>0</v>
          </cell>
          <cell r="AT76" t="e">
            <v>#DIV/0!</v>
          </cell>
          <cell r="AU76">
            <v>0</v>
          </cell>
          <cell r="AW76">
            <v>0</v>
          </cell>
          <cell r="AX76">
            <v>0</v>
          </cell>
          <cell r="AZ76">
            <v>0</v>
          </cell>
          <cell r="BA76">
            <v>0</v>
          </cell>
          <cell r="BC76">
            <v>0</v>
          </cell>
          <cell r="BF76">
            <v>0</v>
          </cell>
          <cell r="BG76" t="e">
            <v>#DIV/0!</v>
          </cell>
          <cell r="BH76">
            <v>0</v>
          </cell>
          <cell r="BI76">
            <v>0</v>
          </cell>
          <cell r="BJ76">
            <v>0</v>
          </cell>
          <cell r="BK76" t="e">
            <v>#DIV/0!</v>
          </cell>
          <cell r="BL76">
            <v>0</v>
          </cell>
          <cell r="BM76">
            <v>0</v>
          </cell>
        </row>
        <row r="77">
          <cell r="C77" t="str">
            <v>затраты по основной деятельности</v>
          </cell>
          <cell r="F77">
            <v>0</v>
          </cell>
          <cell r="I77">
            <v>0</v>
          </cell>
          <cell r="L77">
            <v>0</v>
          </cell>
          <cell r="O77">
            <v>0</v>
          </cell>
          <cell r="P77" t="e">
            <v>#DIV/0!</v>
          </cell>
          <cell r="Q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Y77">
            <v>0</v>
          </cell>
          <cell r="AB77">
            <v>0</v>
          </cell>
          <cell r="AC77" t="e">
            <v>#DIV/0!</v>
          </cell>
          <cell r="AD77">
            <v>0</v>
          </cell>
          <cell r="AE77">
            <v>0</v>
          </cell>
          <cell r="AF77">
            <v>0</v>
          </cell>
          <cell r="AG77" t="e">
            <v>#DIV/0!</v>
          </cell>
          <cell r="AH77">
            <v>0</v>
          </cell>
          <cell r="AJ77">
            <v>0</v>
          </cell>
          <cell r="AK77">
            <v>0</v>
          </cell>
          <cell r="AM77">
            <v>0</v>
          </cell>
          <cell r="AN77">
            <v>0</v>
          </cell>
          <cell r="AP77">
            <v>0</v>
          </cell>
          <cell r="AS77">
            <v>0</v>
          </cell>
          <cell r="AT77" t="e">
            <v>#DIV/0!</v>
          </cell>
          <cell r="AU77">
            <v>0</v>
          </cell>
          <cell r="AW77">
            <v>0</v>
          </cell>
          <cell r="AX77">
            <v>0</v>
          </cell>
          <cell r="AZ77">
            <v>0</v>
          </cell>
          <cell r="BA77">
            <v>0</v>
          </cell>
          <cell r="BC77">
            <v>0</v>
          </cell>
          <cell r="BF77">
            <v>0</v>
          </cell>
          <cell r="BG77" t="e">
            <v>#DIV/0!</v>
          </cell>
          <cell r="BH77">
            <v>0</v>
          </cell>
          <cell r="BI77">
            <v>0</v>
          </cell>
          <cell r="BJ77">
            <v>0</v>
          </cell>
          <cell r="BK77" t="e">
            <v>#DIV/0!</v>
          </cell>
          <cell r="BL77">
            <v>0</v>
          </cell>
          <cell r="BM77">
            <v>0</v>
          </cell>
        </row>
        <row r="78">
          <cell r="C78" t="str">
            <v>Налоги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625028.91940273973</v>
          </cell>
          <cell r="N78">
            <v>250367.09</v>
          </cell>
          <cell r="O78">
            <v>-374661.82940273976</v>
          </cell>
          <cell r="P78">
            <v>-0.59943119073715212</v>
          </cell>
          <cell r="Q78">
            <v>150579.66666666666</v>
          </cell>
          <cell r="R78">
            <v>83411.59</v>
          </cell>
          <cell r="S78">
            <v>-67168.07666666666</v>
          </cell>
          <cell r="T78">
            <v>150579.66666666666</v>
          </cell>
          <cell r="U78">
            <v>82970.84</v>
          </cell>
          <cell r="V78">
            <v>-67608.82666666666</v>
          </cell>
          <cell r="W78">
            <v>150579.66666666666</v>
          </cell>
          <cell r="X78">
            <v>83133.59</v>
          </cell>
          <cell r="Y78">
            <v>-67446.07666666666</v>
          </cell>
          <cell r="Z78">
            <v>451739</v>
          </cell>
          <cell r="AA78">
            <v>249516.02</v>
          </cell>
          <cell r="AB78">
            <v>-202222.98</v>
          </cell>
          <cell r="AC78">
            <v>-0.44765446419281935</v>
          </cell>
          <cell r="AD78">
            <v>1076767.9194027397</v>
          </cell>
          <cell r="AE78">
            <v>499883.11</v>
          </cell>
          <cell r="AF78">
            <v>-576884.80940273975</v>
          </cell>
          <cell r="AG78">
            <v>-0.53575594053983844</v>
          </cell>
          <cell r="AH78">
            <v>150991.33333333334</v>
          </cell>
          <cell r="AI78">
            <v>0</v>
          </cell>
          <cell r="AJ78">
            <v>-150991.33333333334</v>
          </cell>
          <cell r="AK78">
            <v>150991.33333333334</v>
          </cell>
          <cell r="AL78">
            <v>0</v>
          </cell>
          <cell r="AM78">
            <v>-150991.33333333334</v>
          </cell>
          <cell r="AN78">
            <v>150991.33333333334</v>
          </cell>
          <cell r="AO78">
            <v>0</v>
          </cell>
          <cell r="AP78">
            <v>-150991.33333333334</v>
          </cell>
          <cell r="AQ78">
            <v>452974</v>
          </cell>
          <cell r="AR78">
            <v>0</v>
          </cell>
          <cell r="AS78">
            <v>-452974</v>
          </cell>
          <cell r="AT78">
            <v>-1</v>
          </cell>
          <cell r="AU78">
            <v>150991.33333333334</v>
          </cell>
          <cell r="AV78">
            <v>0</v>
          </cell>
          <cell r="AW78">
            <v>-150991.33333333334</v>
          </cell>
          <cell r="AX78">
            <v>150991.33333333334</v>
          </cell>
          <cell r="AY78">
            <v>0</v>
          </cell>
          <cell r="AZ78">
            <v>-150991.33333333334</v>
          </cell>
          <cell r="BA78">
            <v>150991.33333333334</v>
          </cell>
          <cell r="BB78">
            <v>0</v>
          </cell>
          <cell r="BC78">
            <v>-150991.33333333334</v>
          </cell>
          <cell r="BD78">
            <v>452974</v>
          </cell>
          <cell r="BE78">
            <v>0</v>
          </cell>
          <cell r="BF78">
            <v>-452974</v>
          </cell>
          <cell r="BG78">
            <v>-1</v>
          </cell>
          <cell r="BH78">
            <v>905948</v>
          </cell>
          <cell r="BI78">
            <v>0</v>
          </cell>
          <cell r="BJ78">
            <v>-905948</v>
          </cell>
          <cell r="BK78">
            <v>-1</v>
          </cell>
          <cell r="BL78">
            <v>1982715.9194027397</v>
          </cell>
          <cell r="BM78">
            <v>499883.11</v>
          </cell>
        </row>
        <row r="79">
          <cell r="C79" t="str">
            <v xml:space="preserve"> загр. окр. среды по норме </v>
          </cell>
          <cell r="F79">
            <v>0</v>
          </cell>
          <cell r="I79">
            <v>0</v>
          </cell>
          <cell r="L79">
            <v>0</v>
          </cell>
          <cell r="O79">
            <v>0</v>
          </cell>
          <cell r="P79" t="e">
            <v>#DIV/0!</v>
          </cell>
          <cell r="Q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Y79">
            <v>0</v>
          </cell>
          <cell r="AB79">
            <v>0</v>
          </cell>
          <cell r="AC79" t="e">
            <v>#DIV/0!</v>
          </cell>
          <cell r="AD79">
            <v>0</v>
          </cell>
          <cell r="AE79">
            <v>0</v>
          </cell>
          <cell r="AF79">
            <v>0</v>
          </cell>
          <cell r="AG79" t="e">
            <v>#DIV/0!</v>
          </cell>
          <cell r="AH79">
            <v>0</v>
          </cell>
          <cell r="AJ79">
            <v>0</v>
          </cell>
          <cell r="AK79">
            <v>0</v>
          </cell>
          <cell r="AM79">
            <v>0</v>
          </cell>
          <cell r="AN79">
            <v>0</v>
          </cell>
          <cell r="AP79">
            <v>0</v>
          </cell>
          <cell r="AS79">
            <v>0</v>
          </cell>
          <cell r="AT79" t="e">
            <v>#DIV/0!</v>
          </cell>
          <cell r="AU79">
            <v>0</v>
          </cell>
          <cell r="AW79">
            <v>0</v>
          </cell>
          <cell r="AX79">
            <v>0</v>
          </cell>
          <cell r="AZ79">
            <v>0</v>
          </cell>
          <cell r="BA79">
            <v>0</v>
          </cell>
          <cell r="BC79">
            <v>0</v>
          </cell>
          <cell r="BF79">
            <v>0</v>
          </cell>
          <cell r="BG79" t="e">
            <v>#DIV/0!</v>
          </cell>
          <cell r="BH79">
            <v>0</v>
          </cell>
          <cell r="BI79">
            <v>0</v>
          </cell>
          <cell r="BJ79">
            <v>0</v>
          </cell>
          <cell r="BK79" t="e">
            <v>#DIV/0!</v>
          </cell>
          <cell r="BL79">
            <v>0</v>
          </cell>
          <cell r="BM79">
            <v>0</v>
          </cell>
        </row>
        <row r="80">
          <cell r="C80" t="str">
            <v xml:space="preserve"> загр. окр. среды сверх нормы </v>
          </cell>
          <cell r="F80">
            <v>0</v>
          </cell>
          <cell r="I80">
            <v>0</v>
          </cell>
          <cell r="L80">
            <v>0</v>
          </cell>
          <cell r="O80">
            <v>0</v>
          </cell>
          <cell r="P80" t="e">
            <v>#DIV/0!</v>
          </cell>
          <cell r="Q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Y80">
            <v>0</v>
          </cell>
          <cell r="AB80">
            <v>0</v>
          </cell>
          <cell r="AC80" t="e">
            <v>#DIV/0!</v>
          </cell>
          <cell r="AD80">
            <v>0</v>
          </cell>
          <cell r="AE80">
            <v>0</v>
          </cell>
          <cell r="AF80">
            <v>0</v>
          </cell>
          <cell r="AG80" t="e">
            <v>#DIV/0!</v>
          </cell>
          <cell r="AH80">
            <v>0</v>
          </cell>
          <cell r="AJ80">
            <v>0</v>
          </cell>
          <cell r="AK80">
            <v>0</v>
          </cell>
          <cell r="AM80">
            <v>0</v>
          </cell>
          <cell r="AN80">
            <v>0</v>
          </cell>
          <cell r="AP80">
            <v>0</v>
          </cell>
          <cell r="AS80">
            <v>0</v>
          </cell>
          <cell r="AT80" t="e">
            <v>#DIV/0!</v>
          </cell>
          <cell r="AU80">
            <v>0</v>
          </cell>
          <cell r="AW80">
            <v>0</v>
          </cell>
          <cell r="AX80">
            <v>0</v>
          </cell>
          <cell r="AZ80">
            <v>0</v>
          </cell>
          <cell r="BA80">
            <v>0</v>
          </cell>
          <cell r="BC80">
            <v>0</v>
          </cell>
          <cell r="BF80">
            <v>0</v>
          </cell>
          <cell r="BG80" t="e">
            <v>#DIV/0!</v>
          </cell>
          <cell r="BH80">
            <v>0</v>
          </cell>
          <cell r="BI80">
            <v>0</v>
          </cell>
          <cell r="BJ80">
            <v>0</v>
          </cell>
          <cell r="BK80" t="e">
            <v>#DIV/0!</v>
          </cell>
          <cell r="BL80">
            <v>0</v>
          </cell>
          <cell r="BM80">
            <v>0</v>
          </cell>
        </row>
        <row r="81">
          <cell r="C81" t="str">
            <v xml:space="preserve"> транспортный налог </v>
          </cell>
          <cell r="F81">
            <v>0</v>
          </cell>
          <cell r="I81">
            <v>0</v>
          </cell>
          <cell r="L81">
            <v>0</v>
          </cell>
          <cell r="O81">
            <v>0</v>
          </cell>
          <cell r="P81" t="e">
            <v>#DIV/0!</v>
          </cell>
          <cell r="Q81">
            <v>0</v>
          </cell>
          <cell r="S81">
            <v>0</v>
          </cell>
          <cell r="T81">
            <v>0</v>
          </cell>
          <cell r="V81">
            <v>0</v>
          </cell>
          <cell r="W81">
            <v>0</v>
          </cell>
          <cell r="Y81">
            <v>0</v>
          </cell>
          <cell r="AB81">
            <v>0</v>
          </cell>
          <cell r="AC81" t="e">
            <v>#DIV/0!</v>
          </cell>
          <cell r="AD81">
            <v>0</v>
          </cell>
          <cell r="AE81">
            <v>0</v>
          </cell>
          <cell r="AF81">
            <v>0</v>
          </cell>
          <cell r="AG81" t="e">
            <v>#DIV/0!</v>
          </cell>
          <cell r="AH81">
            <v>0</v>
          </cell>
          <cell r="AJ81">
            <v>0</v>
          </cell>
          <cell r="AK81">
            <v>0</v>
          </cell>
          <cell r="AM81">
            <v>0</v>
          </cell>
          <cell r="AN81">
            <v>0</v>
          </cell>
          <cell r="AP81">
            <v>0</v>
          </cell>
          <cell r="AS81">
            <v>0</v>
          </cell>
          <cell r="AT81" t="e">
            <v>#DIV/0!</v>
          </cell>
          <cell r="AU81">
            <v>0</v>
          </cell>
          <cell r="AW81">
            <v>0</v>
          </cell>
          <cell r="AX81">
            <v>0</v>
          </cell>
          <cell r="AZ81">
            <v>0</v>
          </cell>
          <cell r="BA81">
            <v>0</v>
          </cell>
          <cell r="BC81">
            <v>0</v>
          </cell>
          <cell r="BF81">
            <v>0</v>
          </cell>
          <cell r="BG81" t="e">
            <v>#DIV/0!</v>
          </cell>
          <cell r="BH81">
            <v>0</v>
          </cell>
          <cell r="BI81">
            <v>0</v>
          </cell>
          <cell r="BJ81">
            <v>0</v>
          </cell>
          <cell r="BK81" t="e">
            <v>#DIV/0!</v>
          </cell>
          <cell r="BL81">
            <v>0</v>
          </cell>
          <cell r="BM81">
            <v>0</v>
          </cell>
        </row>
        <row r="82">
          <cell r="C82" t="str">
            <v xml:space="preserve">     налог на имущество </v>
          </cell>
          <cell r="F82">
            <v>0</v>
          </cell>
          <cell r="I82">
            <v>0</v>
          </cell>
          <cell r="L82">
            <v>0</v>
          </cell>
          <cell r="M82">
            <v>332959</v>
          </cell>
          <cell r="N82">
            <v>137970</v>
          </cell>
          <cell r="O82">
            <v>-194989</v>
          </cell>
          <cell r="P82">
            <v>-0.58562465648923745</v>
          </cell>
          <cell r="Q82">
            <v>113102</v>
          </cell>
          <cell r="R82">
            <v>45934</v>
          </cell>
          <cell r="S82">
            <v>-67168</v>
          </cell>
          <cell r="T82">
            <v>113102</v>
          </cell>
          <cell r="U82">
            <v>45879</v>
          </cell>
          <cell r="V82">
            <v>-67223</v>
          </cell>
          <cell r="W82">
            <v>113102</v>
          </cell>
          <cell r="X82">
            <v>45656</v>
          </cell>
          <cell r="Y82">
            <v>-67446</v>
          </cell>
          <cell r="Z82">
            <v>339306</v>
          </cell>
          <cell r="AA82">
            <v>137469</v>
          </cell>
          <cell r="AB82">
            <v>-201837</v>
          </cell>
          <cell r="AC82">
            <v>-0.59485243408604627</v>
          </cell>
          <cell r="AD82">
            <v>672265</v>
          </cell>
          <cell r="AE82">
            <v>275439</v>
          </cell>
          <cell r="AF82">
            <v>-396826</v>
          </cell>
          <cell r="AG82">
            <v>-0.59028210601474118</v>
          </cell>
          <cell r="AH82">
            <v>113102</v>
          </cell>
          <cell r="AJ82">
            <v>-113102</v>
          </cell>
          <cell r="AK82">
            <v>113102</v>
          </cell>
          <cell r="AM82">
            <v>-113102</v>
          </cell>
          <cell r="AN82">
            <v>113102</v>
          </cell>
          <cell r="AP82">
            <v>-113102</v>
          </cell>
          <cell r="AQ82">
            <v>339306</v>
          </cell>
          <cell r="AS82">
            <v>-339306</v>
          </cell>
          <cell r="AT82">
            <v>-1</v>
          </cell>
          <cell r="AU82">
            <v>113102</v>
          </cell>
          <cell r="AW82">
            <v>-113102</v>
          </cell>
          <cell r="AX82">
            <v>113102</v>
          </cell>
          <cell r="AZ82">
            <v>-113102</v>
          </cell>
          <cell r="BA82">
            <v>113102</v>
          </cell>
          <cell r="BC82">
            <v>-113102</v>
          </cell>
          <cell r="BD82">
            <v>339306</v>
          </cell>
          <cell r="BF82">
            <v>-339306</v>
          </cell>
          <cell r="BG82">
            <v>-1</v>
          </cell>
          <cell r="BH82">
            <v>678612</v>
          </cell>
          <cell r="BI82">
            <v>0</v>
          </cell>
          <cell r="BJ82">
            <v>-678612</v>
          </cell>
          <cell r="BK82">
            <v>-1</v>
          </cell>
          <cell r="BL82">
            <v>1350877</v>
          </cell>
          <cell r="BM82">
            <v>275439</v>
          </cell>
        </row>
        <row r="83">
          <cell r="C83" t="str">
            <v xml:space="preserve">      арендная плата за землю</v>
          </cell>
          <cell r="F83">
            <v>0</v>
          </cell>
          <cell r="I83">
            <v>0</v>
          </cell>
          <cell r="L83">
            <v>0</v>
          </cell>
          <cell r="M83">
            <v>292069.91940273973</v>
          </cell>
          <cell r="N83">
            <v>112397.09</v>
          </cell>
          <cell r="O83">
            <v>-179672.82940273974</v>
          </cell>
          <cell r="P83">
            <v>-0.61517060630604037</v>
          </cell>
          <cell r="Q83">
            <v>37477.666666666664</v>
          </cell>
          <cell r="R83">
            <v>37477.589999999997</v>
          </cell>
          <cell r="S83">
            <v>-7.6666666667733807E-2</v>
          </cell>
          <cell r="T83">
            <v>37477.666666666664</v>
          </cell>
          <cell r="U83">
            <v>37091.840000000004</v>
          </cell>
          <cell r="V83">
            <v>-385.82666666666046</v>
          </cell>
          <cell r="W83">
            <v>37477.666666666664</v>
          </cell>
          <cell r="X83">
            <v>37477.589999999997</v>
          </cell>
          <cell r="Y83">
            <v>-7.6666666667733807E-2</v>
          </cell>
          <cell r="Z83">
            <v>112433</v>
          </cell>
          <cell r="AA83">
            <v>112047.01999999999</v>
          </cell>
          <cell r="AB83">
            <v>-385.98000000001048</v>
          </cell>
          <cell r="AC83">
            <v>-3.432977862371461E-3</v>
          </cell>
          <cell r="AD83">
            <v>404502.91940273973</v>
          </cell>
          <cell r="AE83">
            <v>224444.11</v>
          </cell>
          <cell r="AF83">
            <v>-180058.80940273975</v>
          </cell>
          <cell r="AG83">
            <v>-0.44513599473794108</v>
          </cell>
          <cell r="AH83">
            <v>37889.333333333336</v>
          </cell>
          <cell r="AJ83">
            <v>-37889.333333333336</v>
          </cell>
          <cell r="AK83">
            <v>37889.333333333336</v>
          </cell>
          <cell r="AM83">
            <v>-37889.333333333336</v>
          </cell>
          <cell r="AN83">
            <v>37889.333333333336</v>
          </cell>
          <cell r="AP83">
            <v>-37889.333333333336</v>
          </cell>
          <cell r="AQ83">
            <v>113668</v>
          </cell>
          <cell r="AS83">
            <v>-113668</v>
          </cell>
          <cell r="AT83">
            <v>-1</v>
          </cell>
          <cell r="AU83">
            <v>37889.333333333336</v>
          </cell>
          <cell r="AW83">
            <v>-37889.333333333336</v>
          </cell>
          <cell r="AX83">
            <v>37889.333333333336</v>
          </cell>
          <cell r="AZ83">
            <v>-37889.333333333336</v>
          </cell>
          <cell r="BA83">
            <v>37889.333333333336</v>
          </cell>
          <cell r="BC83">
            <v>-37889.333333333336</v>
          </cell>
          <cell r="BD83">
            <v>113668</v>
          </cell>
          <cell r="BF83">
            <v>-113668</v>
          </cell>
          <cell r="BG83">
            <v>-1</v>
          </cell>
          <cell r="BH83">
            <v>227336</v>
          </cell>
          <cell r="BI83">
            <v>0</v>
          </cell>
          <cell r="BJ83">
            <v>-227336</v>
          </cell>
          <cell r="BK83">
            <v>-1</v>
          </cell>
          <cell r="BL83">
            <v>631838.91940273973</v>
          </cell>
          <cell r="BM83">
            <v>224444.11</v>
          </cell>
        </row>
        <row r="84">
          <cell r="C84" t="str">
            <v xml:space="preserve">     налог на прибыль</v>
          </cell>
          <cell r="F84">
            <v>0</v>
          </cell>
          <cell r="I84">
            <v>0</v>
          </cell>
          <cell r="L84">
            <v>0</v>
          </cell>
          <cell r="O84">
            <v>0</v>
          </cell>
          <cell r="P84" t="e">
            <v>#DIV/0!</v>
          </cell>
          <cell r="Q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Y84">
            <v>0</v>
          </cell>
          <cell r="AB84">
            <v>0</v>
          </cell>
          <cell r="AC84" t="e">
            <v>#DIV/0!</v>
          </cell>
          <cell r="AD84">
            <v>0</v>
          </cell>
          <cell r="AE84">
            <v>0</v>
          </cell>
          <cell r="AF84">
            <v>0</v>
          </cell>
          <cell r="AG84" t="e">
            <v>#DIV/0!</v>
          </cell>
          <cell r="AH84">
            <v>0</v>
          </cell>
          <cell r="AJ84">
            <v>0</v>
          </cell>
          <cell r="AK84">
            <v>0</v>
          </cell>
          <cell r="AM84">
            <v>0</v>
          </cell>
          <cell r="AN84">
            <v>0</v>
          </cell>
          <cell r="AP84">
            <v>0</v>
          </cell>
          <cell r="AS84">
            <v>0</v>
          </cell>
          <cell r="AT84" t="e">
            <v>#DIV/0!</v>
          </cell>
          <cell r="AU84">
            <v>0</v>
          </cell>
          <cell r="AW84">
            <v>0</v>
          </cell>
          <cell r="AX84">
            <v>0</v>
          </cell>
          <cell r="AZ84">
            <v>0</v>
          </cell>
          <cell r="BA84">
            <v>0</v>
          </cell>
          <cell r="BC84">
            <v>0</v>
          </cell>
          <cell r="BF84">
            <v>0</v>
          </cell>
          <cell r="BG84" t="e">
            <v>#DIV/0!</v>
          </cell>
          <cell r="BH84">
            <v>0</v>
          </cell>
          <cell r="BI84">
            <v>0</v>
          </cell>
          <cell r="BJ84">
            <v>0</v>
          </cell>
          <cell r="BK84" t="e">
            <v>#DIV/0!</v>
          </cell>
          <cell r="BL84">
            <v>0</v>
          </cell>
          <cell r="BM84">
            <v>0</v>
          </cell>
        </row>
        <row r="85">
          <cell r="C85" t="str">
            <v>Услуги сторонних организаций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150261.70150000002</v>
          </cell>
          <cell r="N85">
            <v>395876.5</v>
          </cell>
          <cell r="O85">
            <v>245614.79849999998</v>
          </cell>
          <cell r="P85">
            <v>1.6345801761069498</v>
          </cell>
          <cell r="Q85">
            <v>34703.166666666664</v>
          </cell>
          <cell r="R85">
            <v>100603.97</v>
          </cell>
          <cell r="S85">
            <v>65900.803333333344</v>
          </cell>
          <cell r="T85">
            <v>22168.416666666672</v>
          </cell>
          <cell r="U85">
            <v>76039.31</v>
          </cell>
          <cell r="V85">
            <v>53870.893333333326</v>
          </cell>
          <cell r="W85">
            <v>22168.416666666672</v>
          </cell>
          <cell r="X85">
            <v>76980.97</v>
          </cell>
          <cell r="Y85">
            <v>54812.55333333333</v>
          </cell>
          <cell r="Z85">
            <v>79040</v>
          </cell>
          <cell r="AA85">
            <v>253624.25</v>
          </cell>
          <cell r="AB85">
            <v>174584.25</v>
          </cell>
          <cell r="AC85">
            <v>2.2088088309716598</v>
          </cell>
          <cell r="AD85">
            <v>229301.70150000002</v>
          </cell>
          <cell r="AE85">
            <v>649500.75</v>
          </cell>
          <cell r="AF85">
            <v>420199.04849999998</v>
          </cell>
          <cell r="AG85">
            <v>1.8325160509112051</v>
          </cell>
          <cell r="AH85">
            <v>13621.666666666668</v>
          </cell>
          <cell r="AI85">
            <v>0</v>
          </cell>
          <cell r="AJ85">
            <v>-13621.666666666668</v>
          </cell>
          <cell r="AK85">
            <v>13621.666666666668</v>
          </cell>
          <cell r="AL85">
            <v>0</v>
          </cell>
          <cell r="AM85">
            <v>-13621.666666666668</v>
          </cell>
          <cell r="AN85">
            <v>13621.666666666668</v>
          </cell>
          <cell r="AO85">
            <v>0</v>
          </cell>
          <cell r="AP85">
            <v>-13621.666666666668</v>
          </cell>
          <cell r="AQ85">
            <v>40865</v>
          </cell>
          <cell r="AR85">
            <v>0</v>
          </cell>
          <cell r="AS85">
            <v>-40865</v>
          </cell>
          <cell r="AT85">
            <v>-1</v>
          </cell>
          <cell r="AU85">
            <v>79353.000000000015</v>
          </cell>
          <cell r="AV85">
            <v>0</v>
          </cell>
          <cell r="AW85">
            <v>-79353.000000000015</v>
          </cell>
          <cell r="AX85">
            <v>79353.000000000015</v>
          </cell>
          <cell r="AY85">
            <v>0</v>
          </cell>
          <cell r="AZ85">
            <v>-79353.000000000015</v>
          </cell>
          <cell r="BA85">
            <v>79353.000000000015</v>
          </cell>
          <cell r="BB85">
            <v>0</v>
          </cell>
          <cell r="BC85">
            <v>-79353.000000000015</v>
          </cell>
          <cell r="BD85">
            <v>238059</v>
          </cell>
          <cell r="BE85">
            <v>0</v>
          </cell>
          <cell r="BF85">
            <v>-238059</v>
          </cell>
          <cell r="BG85">
            <v>-1</v>
          </cell>
          <cell r="BH85">
            <v>278924</v>
          </cell>
          <cell r="BI85">
            <v>0</v>
          </cell>
          <cell r="BJ85">
            <v>-278924</v>
          </cell>
          <cell r="BK85">
            <v>-1</v>
          </cell>
          <cell r="BL85">
            <v>508225.70150000002</v>
          </cell>
          <cell r="BM85">
            <v>649500.75</v>
          </cell>
        </row>
        <row r="86">
          <cell r="C86" t="str">
            <v>Услуги каналов и услуг связи</v>
          </cell>
          <cell r="F86">
            <v>0</v>
          </cell>
          <cell r="I86">
            <v>0</v>
          </cell>
          <cell r="L86">
            <v>0</v>
          </cell>
          <cell r="N86">
            <v>153876.94</v>
          </cell>
          <cell r="O86">
            <v>153876.94</v>
          </cell>
          <cell r="P86" t="e">
            <v>#DIV/0!</v>
          </cell>
          <cell r="Q86">
            <v>0</v>
          </cell>
          <cell r="R86">
            <v>40077.58</v>
          </cell>
          <cell r="S86">
            <v>40077.58</v>
          </cell>
          <cell r="T86">
            <v>0</v>
          </cell>
          <cell r="U86">
            <v>44972.33</v>
          </cell>
          <cell r="V86">
            <v>44972.33</v>
          </cell>
          <cell r="W86">
            <v>0</v>
          </cell>
          <cell r="X86">
            <v>45863.4</v>
          </cell>
          <cell r="Y86">
            <v>45863.4</v>
          </cell>
          <cell r="AA86">
            <v>130913.31</v>
          </cell>
          <cell r="AB86">
            <v>130913.31</v>
          </cell>
          <cell r="AC86" t="e">
            <v>#DIV/0!</v>
          </cell>
          <cell r="AD86">
            <v>0</v>
          </cell>
          <cell r="AE86">
            <v>284790.25</v>
          </cell>
          <cell r="AF86">
            <v>284790.25</v>
          </cell>
          <cell r="AG86" t="e">
            <v>#DIV/0!</v>
          </cell>
          <cell r="AH86">
            <v>0</v>
          </cell>
          <cell r="AJ86">
            <v>0</v>
          </cell>
          <cell r="AK86">
            <v>0</v>
          </cell>
          <cell r="AM86">
            <v>0</v>
          </cell>
          <cell r="AN86">
            <v>0</v>
          </cell>
          <cell r="AP86">
            <v>0</v>
          </cell>
          <cell r="AS86">
            <v>0</v>
          </cell>
          <cell r="AT86" t="e">
            <v>#DIV/0!</v>
          </cell>
          <cell r="AU86">
            <v>0</v>
          </cell>
          <cell r="AW86">
            <v>0</v>
          </cell>
          <cell r="AX86">
            <v>0</v>
          </cell>
          <cell r="AZ86">
            <v>0</v>
          </cell>
          <cell r="BA86">
            <v>0</v>
          </cell>
          <cell r="BC86">
            <v>0</v>
          </cell>
          <cell r="BF86">
            <v>0</v>
          </cell>
          <cell r="BG86" t="e">
            <v>#DIV/0!</v>
          </cell>
          <cell r="BH86">
            <v>0</v>
          </cell>
          <cell r="BI86">
            <v>0</v>
          </cell>
          <cell r="BJ86">
            <v>0</v>
          </cell>
          <cell r="BK86" t="e">
            <v>#DIV/0!</v>
          </cell>
          <cell r="BL86">
            <v>0</v>
          </cell>
          <cell r="BM86">
            <v>284790.25</v>
          </cell>
        </row>
        <row r="87">
          <cell r="C87" t="str">
            <v xml:space="preserve">Услуги банка </v>
          </cell>
          <cell r="F87">
            <v>0</v>
          </cell>
          <cell r="I87">
            <v>0</v>
          </cell>
          <cell r="L87">
            <v>0</v>
          </cell>
          <cell r="M87">
            <v>5000</v>
          </cell>
          <cell r="N87">
            <v>2465.8200000000002</v>
          </cell>
          <cell r="O87">
            <v>-2534.1799999999998</v>
          </cell>
          <cell r="P87">
            <v>-0.50683599999999995</v>
          </cell>
          <cell r="Q87">
            <v>1666.6666666666667</v>
          </cell>
          <cell r="R87">
            <v>287.87</v>
          </cell>
          <cell r="S87">
            <v>-1378.7966666666666</v>
          </cell>
          <cell r="T87">
            <v>1666.6666666666667</v>
          </cell>
          <cell r="U87">
            <v>312.51</v>
          </cell>
          <cell r="V87">
            <v>-1354.1566666666668</v>
          </cell>
          <cell r="W87">
            <v>1666.6666666666667</v>
          </cell>
          <cell r="X87">
            <v>1664.32</v>
          </cell>
          <cell r="Y87">
            <v>-2.3466666666668061</v>
          </cell>
          <cell r="Z87">
            <v>5000</v>
          </cell>
          <cell r="AA87">
            <v>2264.6999999999998</v>
          </cell>
          <cell r="AB87">
            <v>-2735.3</v>
          </cell>
          <cell r="AC87">
            <v>-0.54705999999999999</v>
          </cell>
          <cell r="AD87">
            <v>10000</v>
          </cell>
          <cell r="AE87">
            <v>4730.5200000000004</v>
          </cell>
          <cell r="AF87">
            <v>-5269.48</v>
          </cell>
          <cell r="AG87">
            <v>-0.52694799999999997</v>
          </cell>
          <cell r="AH87">
            <v>1666.6666666666667</v>
          </cell>
          <cell r="AJ87">
            <v>-1666.6666666666667</v>
          </cell>
          <cell r="AK87">
            <v>1666.6666666666667</v>
          </cell>
          <cell r="AM87">
            <v>-1666.6666666666667</v>
          </cell>
          <cell r="AN87">
            <v>1666.6666666666667</v>
          </cell>
          <cell r="AP87">
            <v>-1666.6666666666667</v>
          </cell>
          <cell r="AQ87">
            <v>5000</v>
          </cell>
          <cell r="AS87">
            <v>-5000</v>
          </cell>
          <cell r="AT87">
            <v>-1</v>
          </cell>
          <cell r="AU87">
            <v>1666.6666666666667</v>
          </cell>
          <cell r="AW87">
            <v>-1666.6666666666667</v>
          </cell>
          <cell r="AX87">
            <v>1666.6666666666667</v>
          </cell>
          <cell r="AZ87">
            <v>-1666.6666666666667</v>
          </cell>
          <cell r="BA87">
            <v>1666.6666666666667</v>
          </cell>
          <cell r="BC87">
            <v>-1666.6666666666667</v>
          </cell>
          <cell r="BD87">
            <v>5000</v>
          </cell>
          <cell r="BF87">
            <v>-5000</v>
          </cell>
          <cell r="BG87">
            <v>-1</v>
          </cell>
          <cell r="BH87">
            <v>10000</v>
          </cell>
          <cell r="BI87">
            <v>0</v>
          </cell>
          <cell r="BJ87">
            <v>-10000</v>
          </cell>
          <cell r="BK87">
            <v>-1</v>
          </cell>
          <cell r="BL87">
            <v>20000</v>
          </cell>
          <cell r="BM87">
            <v>4730.5200000000004</v>
          </cell>
        </row>
        <row r="88">
          <cell r="C88" t="str">
            <v>Услуги вневедомственной, сторожевой и пожарной охраны</v>
          </cell>
          <cell r="F88">
            <v>0</v>
          </cell>
          <cell r="I88">
            <v>0</v>
          </cell>
          <cell r="L88">
            <v>0</v>
          </cell>
          <cell r="M88">
            <v>6638.72</v>
          </cell>
          <cell r="O88">
            <v>-6638.72</v>
          </cell>
          <cell r="P88">
            <v>-1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Y88">
            <v>0</v>
          </cell>
          <cell r="AA88">
            <v>0</v>
          </cell>
          <cell r="AB88">
            <v>0</v>
          </cell>
          <cell r="AC88" t="e">
            <v>#DIV/0!</v>
          </cell>
          <cell r="AD88">
            <v>6638.72</v>
          </cell>
          <cell r="AE88">
            <v>0</v>
          </cell>
          <cell r="AF88">
            <v>-6638.72</v>
          </cell>
          <cell r="AG88">
            <v>-1</v>
          </cell>
          <cell r="AH88">
            <v>0</v>
          </cell>
          <cell r="AJ88">
            <v>0</v>
          </cell>
          <cell r="AK88">
            <v>0</v>
          </cell>
          <cell r="AM88">
            <v>0</v>
          </cell>
          <cell r="AN88">
            <v>0</v>
          </cell>
          <cell r="AP88">
            <v>0</v>
          </cell>
          <cell r="AS88">
            <v>0</v>
          </cell>
          <cell r="AT88" t="e">
            <v>#DIV/0!</v>
          </cell>
          <cell r="AU88">
            <v>0</v>
          </cell>
          <cell r="AW88">
            <v>0</v>
          </cell>
          <cell r="AX88">
            <v>0</v>
          </cell>
          <cell r="AZ88">
            <v>0</v>
          </cell>
          <cell r="BA88">
            <v>0</v>
          </cell>
          <cell r="BC88">
            <v>0</v>
          </cell>
          <cell r="BF88">
            <v>0</v>
          </cell>
          <cell r="BG88" t="e">
            <v>#DIV/0!</v>
          </cell>
          <cell r="BH88">
            <v>0</v>
          </cell>
          <cell r="BI88">
            <v>0</v>
          </cell>
          <cell r="BJ88">
            <v>0</v>
          </cell>
          <cell r="BK88" t="e">
            <v>#DIV/0!</v>
          </cell>
          <cell r="BL88">
            <v>6638.72</v>
          </cell>
          <cell r="BM88">
            <v>0</v>
          </cell>
        </row>
        <row r="89">
          <cell r="C89" t="str">
            <v>Услуги рекламных агентств</v>
          </cell>
          <cell r="F89">
            <v>0</v>
          </cell>
          <cell r="I89">
            <v>0</v>
          </cell>
          <cell r="L89">
            <v>0</v>
          </cell>
          <cell r="O89">
            <v>0</v>
          </cell>
          <cell r="P89" t="e">
            <v>#DIV/0!</v>
          </cell>
          <cell r="Q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Y89">
            <v>0</v>
          </cell>
          <cell r="AB89">
            <v>0</v>
          </cell>
          <cell r="AC89" t="e">
            <v>#DIV/0!</v>
          </cell>
          <cell r="AD89">
            <v>0</v>
          </cell>
          <cell r="AE89">
            <v>0</v>
          </cell>
          <cell r="AF89">
            <v>0</v>
          </cell>
          <cell r="AG89" t="e">
            <v>#DIV/0!</v>
          </cell>
          <cell r="AH89">
            <v>0</v>
          </cell>
          <cell r="AJ89">
            <v>0</v>
          </cell>
          <cell r="AK89">
            <v>0</v>
          </cell>
          <cell r="AM89">
            <v>0</v>
          </cell>
          <cell r="AN89">
            <v>0</v>
          </cell>
          <cell r="AP89">
            <v>0</v>
          </cell>
          <cell r="AS89">
            <v>0</v>
          </cell>
          <cell r="AT89" t="e">
            <v>#DIV/0!</v>
          </cell>
          <cell r="AU89">
            <v>0</v>
          </cell>
          <cell r="AW89">
            <v>0</v>
          </cell>
          <cell r="AX89">
            <v>0</v>
          </cell>
          <cell r="AZ89">
            <v>0</v>
          </cell>
          <cell r="BA89">
            <v>0</v>
          </cell>
          <cell r="BC89">
            <v>0</v>
          </cell>
          <cell r="BF89">
            <v>0</v>
          </cell>
          <cell r="BG89" t="e">
            <v>#DIV/0!</v>
          </cell>
          <cell r="BH89">
            <v>0</v>
          </cell>
          <cell r="BI89">
            <v>0</v>
          </cell>
          <cell r="BJ89">
            <v>0</v>
          </cell>
          <cell r="BK89" t="e">
            <v>#DIV/0!</v>
          </cell>
          <cell r="BL89">
            <v>0</v>
          </cell>
          <cell r="BM89">
            <v>0</v>
          </cell>
        </row>
        <row r="90">
          <cell r="C90" t="str">
            <v>Услуги аудиторских организаций</v>
          </cell>
          <cell r="F90">
            <v>0</v>
          </cell>
          <cell r="I90">
            <v>0</v>
          </cell>
          <cell r="L90">
            <v>0</v>
          </cell>
          <cell r="O90">
            <v>0</v>
          </cell>
          <cell r="P90" t="e">
            <v>#DIV/0!</v>
          </cell>
          <cell r="Q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Y90">
            <v>0</v>
          </cell>
          <cell r="AB90">
            <v>0</v>
          </cell>
          <cell r="AC90" t="e">
            <v>#DIV/0!</v>
          </cell>
          <cell r="AD90">
            <v>0</v>
          </cell>
          <cell r="AE90">
            <v>0</v>
          </cell>
          <cell r="AF90">
            <v>0</v>
          </cell>
          <cell r="AG90" t="e">
            <v>#DIV/0!</v>
          </cell>
          <cell r="AH90">
            <v>0</v>
          </cell>
          <cell r="AJ90">
            <v>0</v>
          </cell>
          <cell r="AK90">
            <v>0</v>
          </cell>
          <cell r="AM90">
            <v>0</v>
          </cell>
          <cell r="AN90">
            <v>0</v>
          </cell>
          <cell r="AP90">
            <v>0</v>
          </cell>
          <cell r="AS90">
            <v>0</v>
          </cell>
          <cell r="AT90" t="e">
            <v>#DIV/0!</v>
          </cell>
          <cell r="AU90">
            <v>0</v>
          </cell>
          <cell r="AW90">
            <v>0</v>
          </cell>
          <cell r="AX90">
            <v>0</v>
          </cell>
          <cell r="AZ90">
            <v>0</v>
          </cell>
          <cell r="BA90">
            <v>0</v>
          </cell>
          <cell r="BC90">
            <v>0</v>
          </cell>
          <cell r="BF90">
            <v>0</v>
          </cell>
          <cell r="BG90" t="e">
            <v>#DIV/0!</v>
          </cell>
          <cell r="BH90">
            <v>0</v>
          </cell>
          <cell r="BI90">
            <v>0</v>
          </cell>
          <cell r="BJ90">
            <v>0</v>
          </cell>
          <cell r="BK90" t="e">
            <v>#DIV/0!</v>
          </cell>
          <cell r="BL90">
            <v>0</v>
          </cell>
          <cell r="BM90">
            <v>0</v>
          </cell>
        </row>
        <row r="91">
          <cell r="C91" t="str">
            <v>Услуги пассажирского транспорта (организация вахтового проезда без учета командировочных)</v>
          </cell>
          <cell r="F91">
            <v>0</v>
          </cell>
          <cell r="I91">
            <v>0</v>
          </cell>
          <cell r="L91">
            <v>0</v>
          </cell>
          <cell r="O91">
            <v>0</v>
          </cell>
          <cell r="P91" t="e">
            <v>#DIV/0!</v>
          </cell>
          <cell r="Q91">
            <v>0</v>
          </cell>
          <cell r="S91">
            <v>0</v>
          </cell>
          <cell r="T91">
            <v>0</v>
          </cell>
          <cell r="V91">
            <v>0</v>
          </cell>
          <cell r="W91">
            <v>0</v>
          </cell>
          <cell r="Y91">
            <v>0</v>
          </cell>
          <cell r="AB91">
            <v>0</v>
          </cell>
          <cell r="AC91" t="e">
            <v>#DIV/0!</v>
          </cell>
          <cell r="AD91">
            <v>0</v>
          </cell>
          <cell r="AE91">
            <v>0</v>
          </cell>
          <cell r="AF91">
            <v>0</v>
          </cell>
          <cell r="AG91" t="e">
            <v>#DIV/0!</v>
          </cell>
          <cell r="AH91">
            <v>0</v>
          </cell>
          <cell r="AJ91">
            <v>0</v>
          </cell>
          <cell r="AK91">
            <v>0</v>
          </cell>
          <cell r="AM91">
            <v>0</v>
          </cell>
          <cell r="AN91">
            <v>0</v>
          </cell>
          <cell r="AP91">
            <v>0</v>
          </cell>
          <cell r="AS91">
            <v>0</v>
          </cell>
          <cell r="AT91" t="e">
            <v>#DIV/0!</v>
          </cell>
          <cell r="AU91">
            <v>0</v>
          </cell>
          <cell r="AW91">
            <v>0</v>
          </cell>
          <cell r="AX91">
            <v>0</v>
          </cell>
          <cell r="AZ91">
            <v>0</v>
          </cell>
          <cell r="BA91">
            <v>0</v>
          </cell>
          <cell r="BC91">
            <v>0</v>
          </cell>
          <cell r="BF91">
            <v>0</v>
          </cell>
          <cell r="BG91" t="e">
            <v>#DIV/0!</v>
          </cell>
          <cell r="BH91">
            <v>0</v>
          </cell>
          <cell r="BI91">
            <v>0</v>
          </cell>
          <cell r="BJ91">
            <v>0</v>
          </cell>
          <cell r="BK91" t="e">
            <v>#DIV/0!</v>
          </cell>
          <cell r="BL91">
            <v>0</v>
          </cell>
          <cell r="BM91">
            <v>0</v>
          </cell>
        </row>
        <row r="92">
          <cell r="C92" t="str">
            <v>в том числе</v>
          </cell>
          <cell r="F92">
            <v>0</v>
          </cell>
          <cell r="I92">
            <v>0</v>
          </cell>
          <cell r="L92">
            <v>0</v>
          </cell>
          <cell r="O92">
            <v>0</v>
          </cell>
          <cell r="P92" t="e">
            <v>#DIV/0!</v>
          </cell>
          <cell r="Q92">
            <v>0</v>
          </cell>
          <cell r="S92">
            <v>0</v>
          </cell>
          <cell r="T92">
            <v>0</v>
          </cell>
          <cell r="V92">
            <v>0</v>
          </cell>
          <cell r="W92">
            <v>0</v>
          </cell>
          <cell r="Y92">
            <v>0</v>
          </cell>
          <cell r="AB92">
            <v>0</v>
          </cell>
          <cell r="AC92" t="e">
            <v>#DIV/0!</v>
          </cell>
          <cell r="AD92">
            <v>0</v>
          </cell>
          <cell r="AE92">
            <v>0</v>
          </cell>
          <cell r="AF92">
            <v>0</v>
          </cell>
          <cell r="AG92" t="e">
            <v>#DIV/0!</v>
          </cell>
          <cell r="AH92">
            <v>0</v>
          </cell>
          <cell r="AJ92">
            <v>0</v>
          </cell>
          <cell r="AK92">
            <v>0</v>
          </cell>
          <cell r="AM92">
            <v>0</v>
          </cell>
          <cell r="AN92">
            <v>0</v>
          </cell>
          <cell r="AP92">
            <v>0</v>
          </cell>
          <cell r="AS92">
            <v>0</v>
          </cell>
          <cell r="AT92" t="e">
            <v>#DIV/0!</v>
          </cell>
          <cell r="AU92">
            <v>0</v>
          </cell>
          <cell r="AW92">
            <v>0</v>
          </cell>
          <cell r="AX92">
            <v>0</v>
          </cell>
          <cell r="AZ92">
            <v>0</v>
          </cell>
          <cell r="BA92">
            <v>0</v>
          </cell>
          <cell r="BC92">
            <v>0</v>
          </cell>
          <cell r="BF92">
            <v>0</v>
          </cell>
          <cell r="BG92" t="e">
            <v>#DIV/0!</v>
          </cell>
          <cell r="BH92">
            <v>0</v>
          </cell>
          <cell r="BI92">
            <v>0</v>
          </cell>
          <cell r="BJ92">
            <v>0</v>
          </cell>
          <cell r="BK92" t="e">
            <v>#DIV/0!</v>
          </cell>
          <cell r="BL92">
            <v>0</v>
          </cell>
          <cell r="BM92">
            <v>0</v>
          </cell>
        </row>
        <row r="93">
          <cell r="C93" t="str">
            <v>-услуги ж/д транспорта</v>
          </cell>
          <cell r="F93">
            <v>0</v>
          </cell>
          <cell r="I93">
            <v>0</v>
          </cell>
          <cell r="L93">
            <v>0</v>
          </cell>
          <cell r="O93">
            <v>0</v>
          </cell>
          <cell r="P93" t="e">
            <v>#DIV/0!</v>
          </cell>
          <cell r="Q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Y93">
            <v>0</v>
          </cell>
          <cell r="AB93">
            <v>0</v>
          </cell>
          <cell r="AC93" t="e">
            <v>#DIV/0!</v>
          </cell>
          <cell r="AD93">
            <v>0</v>
          </cell>
          <cell r="AE93">
            <v>0</v>
          </cell>
          <cell r="AF93">
            <v>0</v>
          </cell>
          <cell r="AG93" t="e">
            <v>#DIV/0!</v>
          </cell>
          <cell r="AH93">
            <v>0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P93">
            <v>0</v>
          </cell>
          <cell r="AS93">
            <v>0</v>
          </cell>
          <cell r="AT93" t="e">
            <v>#DIV/0!</v>
          </cell>
          <cell r="AU93">
            <v>0</v>
          </cell>
          <cell r="AW93">
            <v>0</v>
          </cell>
          <cell r="AX93">
            <v>0</v>
          </cell>
          <cell r="AZ93">
            <v>0</v>
          </cell>
          <cell r="BA93">
            <v>0</v>
          </cell>
          <cell r="BC93">
            <v>0</v>
          </cell>
          <cell r="BF93">
            <v>0</v>
          </cell>
          <cell r="BG93" t="e">
            <v>#DIV/0!</v>
          </cell>
          <cell r="BH93">
            <v>0</v>
          </cell>
          <cell r="BI93">
            <v>0</v>
          </cell>
          <cell r="BJ93">
            <v>0</v>
          </cell>
          <cell r="BK93" t="e">
            <v>#DIV/0!</v>
          </cell>
          <cell r="BL93">
            <v>0</v>
          </cell>
          <cell r="BM93">
            <v>0</v>
          </cell>
        </row>
        <row r="94">
          <cell r="C94" t="str">
            <v>- услуги автотранспорта</v>
          </cell>
          <cell r="F94">
            <v>0</v>
          </cell>
          <cell r="I94">
            <v>0</v>
          </cell>
          <cell r="L94">
            <v>0</v>
          </cell>
          <cell r="O94">
            <v>0</v>
          </cell>
          <cell r="P94" t="e">
            <v>#DIV/0!</v>
          </cell>
          <cell r="Q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Y94">
            <v>0</v>
          </cell>
          <cell r="AB94">
            <v>0</v>
          </cell>
          <cell r="AC94" t="e">
            <v>#DIV/0!</v>
          </cell>
          <cell r="AD94">
            <v>0</v>
          </cell>
          <cell r="AE94">
            <v>0</v>
          </cell>
          <cell r="AF94">
            <v>0</v>
          </cell>
          <cell r="AG94" t="e">
            <v>#DIV/0!</v>
          </cell>
          <cell r="AH94">
            <v>0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P94">
            <v>0</v>
          </cell>
          <cell r="AS94">
            <v>0</v>
          </cell>
          <cell r="AT94" t="e">
            <v>#DIV/0!</v>
          </cell>
          <cell r="AU94">
            <v>0</v>
          </cell>
          <cell r="AW94">
            <v>0</v>
          </cell>
          <cell r="AX94">
            <v>0</v>
          </cell>
          <cell r="AZ94">
            <v>0</v>
          </cell>
          <cell r="BA94">
            <v>0</v>
          </cell>
          <cell r="BC94">
            <v>0</v>
          </cell>
          <cell r="BF94">
            <v>0</v>
          </cell>
          <cell r="BG94" t="e">
            <v>#DIV/0!</v>
          </cell>
          <cell r="BH94">
            <v>0</v>
          </cell>
          <cell r="BI94">
            <v>0</v>
          </cell>
          <cell r="BJ94">
            <v>0</v>
          </cell>
          <cell r="BK94" t="e">
            <v>#DIV/0!</v>
          </cell>
          <cell r="BL94">
            <v>0</v>
          </cell>
          <cell r="BM94">
            <v>0</v>
          </cell>
        </row>
        <row r="95">
          <cell r="C95" t="str">
            <v>-авиауслуги</v>
          </cell>
          <cell r="F95">
            <v>0</v>
          </cell>
          <cell r="I95">
            <v>0</v>
          </cell>
          <cell r="L95">
            <v>0</v>
          </cell>
          <cell r="O95">
            <v>0</v>
          </cell>
          <cell r="P95" t="e">
            <v>#DIV/0!</v>
          </cell>
          <cell r="Q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Y95">
            <v>0</v>
          </cell>
          <cell r="AB95">
            <v>0</v>
          </cell>
          <cell r="AC95" t="e">
            <v>#DIV/0!</v>
          </cell>
          <cell r="AD95">
            <v>0</v>
          </cell>
          <cell r="AE95">
            <v>0</v>
          </cell>
          <cell r="AF95">
            <v>0</v>
          </cell>
          <cell r="AG95" t="e">
            <v>#DIV/0!</v>
          </cell>
          <cell r="AH95">
            <v>0</v>
          </cell>
          <cell r="AJ95">
            <v>0</v>
          </cell>
          <cell r="AK95">
            <v>0</v>
          </cell>
          <cell r="AM95">
            <v>0</v>
          </cell>
          <cell r="AN95">
            <v>0</v>
          </cell>
          <cell r="AP95">
            <v>0</v>
          </cell>
          <cell r="AS95">
            <v>0</v>
          </cell>
          <cell r="AT95" t="e">
            <v>#DIV/0!</v>
          </cell>
          <cell r="AU95">
            <v>0</v>
          </cell>
          <cell r="AW95">
            <v>0</v>
          </cell>
          <cell r="AX95">
            <v>0</v>
          </cell>
          <cell r="AZ95">
            <v>0</v>
          </cell>
          <cell r="BA95">
            <v>0</v>
          </cell>
          <cell r="BC95">
            <v>0</v>
          </cell>
          <cell r="BF95">
            <v>0</v>
          </cell>
          <cell r="BG95" t="e">
            <v>#DIV/0!</v>
          </cell>
          <cell r="BH95">
            <v>0</v>
          </cell>
          <cell r="BI95">
            <v>0</v>
          </cell>
          <cell r="BJ95">
            <v>0</v>
          </cell>
          <cell r="BK95" t="e">
            <v>#DIV/0!</v>
          </cell>
          <cell r="BL95">
            <v>0</v>
          </cell>
          <cell r="BM95">
            <v>0</v>
          </cell>
        </row>
        <row r="96">
          <cell r="F96">
            <v>0</v>
          </cell>
          <cell r="I96">
            <v>0</v>
          </cell>
          <cell r="L96">
            <v>0</v>
          </cell>
          <cell r="O96">
            <v>0</v>
          </cell>
          <cell r="P96" t="e">
            <v>#DIV/0!</v>
          </cell>
          <cell r="Q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Y96">
            <v>0</v>
          </cell>
          <cell r="AB96">
            <v>0</v>
          </cell>
          <cell r="AC96" t="e">
            <v>#DIV/0!</v>
          </cell>
          <cell r="AD96">
            <v>0</v>
          </cell>
          <cell r="AE96">
            <v>0</v>
          </cell>
          <cell r="AF96">
            <v>0</v>
          </cell>
          <cell r="AG96" t="e">
            <v>#DIV/0!</v>
          </cell>
          <cell r="AH96">
            <v>0</v>
          </cell>
          <cell r="AJ96">
            <v>0</v>
          </cell>
          <cell r="AK96">
            <v>0</v>
          </cell>
          <cell r="AM96">
            <v>0</v>
          </cell>
          <cell r="AN96">
            <v>0</v>
          </cell>
          <cell r="AP96">
            <v>0</v>
          </cell>
          <cell r="AS96">
            <v>0</v>
          </cell>
          <cell r="AT96" t="e">
            <v>#DIV/0!</v>
          </cell>
          <cell r="AU96">
            <v>0</v>
          </cell>
          <cell r="AW96">
            <v>0</v>
          </cell>
          <cell r="AX96">
            <v>0</v>
          </cell>
          <cell r="AZ96">
            <v>0</v>
          </cell>
          <cell r="BA96">
            <v>0</v>
          </cell>
          <cell r="BC96">
            <v>0</v>
          </cell>
          <cell r="BF96">
            <v>0</v>
          </cell>
          <cell r="BG96" t="e">
            <v>#DIV/0!</v>
          </cell>
          <cell r="BH96">
            <v>0</v>
          </cell>
          <cell r="BI96">
            <v>0</v>
          </cell>
          <cell r="BJ96">
            <v>0</v>
          </cell>
          <cell r="BK96" t="e">
            <v>#DIV/0!</v>
          </cell>
          <cell r="BL96">
            <v>0</v>
          </cell>
          <cell r="BM96">
            <v>0</v>
          </cell>
        </row>
        <row r="97">
          <cell r="C97" t="str">
            <v>Информационно-вычислительное обслуживание</v>
          </cell>
          <cell r="F97">
            <v>0</v>
          </cell>
          <cell r="I97">
            <v>0</v>
          </cell>
          <cell r="L97">
            <v>0</v>
          </cell>
          <cell r="M97">
            <v>3000</v>
          </cell>
          <cell r="N97">
            <v>741.52</v>
          </cell>
          <cell r="O97">
            <v>-2258.48</v>
          </cell>
          <cell r="P97">
            <v>-0.75282666666666664</v>
          </cell>
          <cell r="Q97">
            <v>1000</v>
          </cell>
          <cell r="R97">
            <v>741.52</v>
          </cell>
          <cell r="S97">
            <v>-258.48</v>
          </cell>
          <cell r="T97">
            <v>1000</v>
          </cell>
          <cell r="U97">
            <v>741.52</v>
          </cell>
          <cell r="V97">
            <v>-258.48</v>
          </cell>
          <cell r="W97">
            <v>1000</v>
          </cell>
          <cell r="X97">
            <v>741.52</v>
          </cell>
          <cell r="Y97">
            <v>-258.48</v>
          </cell>
          <cell r="Z97">
            <v>3000</v>
          </cell>
          <cell r="AA97">
            <v>2224.56</v>
          </cell>
          <cell r="AB97">
            <v>-775.44</v>
          </cell>
          <cell r="AC97">
            <v>-0.25848000000000004</v>
          </cell>
          <cell r="AD97">
            <v>6000</v>
          </cell>
          <cell r="AE97">
            <v>2966.08</v>
          </cell>
          <cell r="AF97">
            <v>-3033.92</v>
          </cell>
          <cell r="AG97">
            <v>-0.5056533333333334</v>
          </cell>
          <cell r="AH97">
            <v>1000</v>
          </cell>
          <cell r="AJ97">
            <v>-1000</v>
          </cell>
          <cell r="AK97">
            <v>1000</v>
          </cell>
          <cell r="AM97">
            <v>-1000</v>
          </cell>
          <cell r="AN97">
            <v>1000</v>
          </cell>
          <cell r="AP97">
            <v>-1000</v>
          </cell>
          <cell r="AQ97">
            <v>3000</v>
          </cell>
          <cell r="AS97">
            <v>-3000</v>
          </cell>
          <cell r="AT97">
            <v>-1</v>
          </cell>
          <cell r="AU97">
            <v>1000</v>
          </cell>
          <cell r="AW97">
            <v>-1000</v>
          </cell>
          <cell r="AX97">
            <v>1000</v>
          </cell>
          <cell r="AZ97">
            <v>-1000</v>
          </cell>
          <cell r="BA97">
            <v>1000</v>
          </cell>
          <cell r="BC97">
            <v>-1000</v>
          </cell>
          <cell r="BD97">
            <v>3000</v>
          </cell>
          <cell r="BF97">
            <v>-3000</v>
          </cell>
          <cell r="BG97">
            <v>-1</v>
          </cell>
          <cell r="BH97">
            <v>6000</v>
          </cell>
          <cell r="BI97">
            <v>0</v>
          </cell>
          <cell r="BJ97">
            <v>-6000</v>
          </cell>
          <cell r="BK97">
            <v>-1</v>
          </cell>
          <cell r="BL97">
            <v>12000</v>
          </cell>
          <cell r="BM97">
            <v>2966.08</v>
          </cell>
        </row>
        <row r="98">
          <cell r="C98" t="str">
            <v>Услуги коммунального хозяйства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129522.98150000001</v>
          </cell>
          <cell r="N98">
            <v>233374.25999999998</v>
          </cell>
          <cell r="O98">
            <v>103851.27849999997</v>
          </cell>
          <cell r="P98">
            <v>0.80179808476691039</v>
          </cell>
          <cell r="Q98">
            <v>30003.166666666668</v>
          </cell>
          <cell r="R98">
            <v>53704.409999999996</v>
          </cell>
          <cell r="S98">
            <v>23701.243333333328</v>
          </cell>
          <cell r="T98">
            <v>17468.416666666668</v>
          </cell>
          <cell r="U98">
            <v>30012.95</v>
          </cell>
          <cell r="V98">
            <v>12544.533333333333</v>
          </cell>
          <cell r="W98">
            <v>17468.416666666668</v>
          </cell>
          <cell r="X98">
            <v>28711.73</v>
          </cell>
          <cell r="Y98">
            <v>11243.313333333332</v>
          </cell>
          <cell r="Z98">
            <v>64940</v>
          </cell>
          <cell r="AA98">
            <v>112429.09</v>
          </cell>
          <cell r="AB98">
            <v>47489.09</v>
          </cell>
          <cell r="AC98">
            <v>0.73127640899291646</v>
          </cell>
          <cell r="AD98">
            <v>194462.98149999999</v>
          </cell>
          <cell r="AE98">
            <v>345803.35</v>
          </cell>
          <cell r="AF98">
            <v>151340.36849999998</v>
          </cell>
          <cell r="AG98">
            <v>0.77824770212113603</v>
          </cell>
          <cell r="AH98">
            <v>8921.6666666666679</v>
          </cell>
          <cell r="AI98">
            <v>0</v>
          </cell>
          <cell r="AJ98">
            <v>-8921.6666666666679</v>
          </cell>
          <cell r="AK98">
            <v>8921.6666666666679</v>
          </cell>
          <cell r="AL98">
            <v>0</v>
          </cell>
          <cell r="AM98">
            <v>-8921.6666666666679</v>
          </cell>
          <cell r="AN98">
            <v>8921.6666666666679</v>
          </cell>
          <cell r="AO98">
            <v>0</v>
          </cell>
          <cell r="AP98">
            <v>-8921.6666666666679</v>
          </cell>
          <cell r="AQ98">
            <v>26765</v>
          </cell>
          <cell r="AR98">
            <v>0</v>
          </cell>
          <cell r="AS98">
            <v>-26765</v>
          </cell>
          <cell r="AT98">
            <v>-1</v>
          </cell>
          <cell r="AU98">
            <v>74653</v>
          </cell>
          <cell r="AV98">
            <v>0</v>
          </cell>
          <cell r="AW98">
            <v>-74653</v>
          </cell>
          <cell r="AX98">
            <v>74653</v>
          </cell>
          <cell r="AY98">
            <v>0</v>
          </cell>
          <cell r="AZ98">
            <v>-74653</v>
          </cell>
          <cell r="BA98">
            <v>74653</v>
          </cell>
          <cell r="BB98">
            <v>0</v>
          </cell>
          <cell r="BC98">
            <v>-74653</v>
          </cell>
          <cell r="BD98">
            <v>223959</v>
          </cell>
          <cell r="BE98">
            <v>0</v>
          </cell>
          <cell r="BF98">
            <v>-223959</v>
          </cell>
          <cell r="BG98">
            <v>-1</v>
          </cell>
          <cell r="BH98">
            <v>250724</v>
          </cell>
          <cell r="BI98">
            <v>0</v>
          </cell>
          <cell r="BJ98">
            <v>-250724</v>
          </cell>
          <cell r="BK98">
            <v>-1</v>
          </cell>
          <cell r="BL98">
            <v>445186.98149999999</v>
          </cell>
          <cell r="BM98">
            <v>345803.35</v>
          </cell>
        </row>
        <row r="99">
          <cell r="C99" t="str">
            <v xml:space="preserve">     активная электроэнергия</v>
          </cell>
          <cell r="F99">
            <v>0</v>
          </cell>
          <cell r="I99">
            <v>0</v>
          </cell>
          <cell r="L99">
            <v>0</v>
          </cell>
          <cell r="N99">
            <v>85477.46</v>
          </cell>
          <cell r="O99">
            <v>85477.46</v>
          </cell>
          <cell r="P99" t="e">
            <v>#DIV/0!</v>
          </cell>
          <cell r="Q99">
            <v>0</v>
          </cell>
          <cell r="R99">
            <v>25777.86</v>
          </cell>
          <cell r="S99">
            <v>25777.86</v>
          </cell>
          <cell r="T99">
            <v>0</v>
          </cell>
          <cell r="U99">
            <v>20608.82</v>
          </cell>
          <cell r="V99">
            <v>20608.82</v>
          </cell>
          <cell r="W99">
            <v>0</v>
          </cell>
          <cell r="X99">
            <v>22803.78</v>
          </cell>
          <cell r="Y99">
            <v>22803.78</v>
          </cell>
          <cell r="AA99">
            <v>69190.459999999992</v>
          </cell>
          <cell r="AB99">
            <v>69190.459999999992</v>
          </cell>
          <cell r="AC99" t="e">
            <v>#DIV/0!</v>
          </cell>
          <cell r="AD99">
            <v>0</v>
          </cell>
          <cell r="AE99">
            <v>154667.91999999998</v>
          </cell>
          <cell r="AF99">
            <v>154667.91999999998</v>
          </cell>
          <cell r="AG99" t="e">
            <v>#DIV/0!</v>
          </cell>
          <cell r="AH99">
            <v>0</v>
          </cell>
          <cell r="AJ99">
            <v>0</v>
          </cell>
          <cell r="AK99">
            <v>0</v>
          </cell>
          <cell r="AM99">
            <v>0</v>
          </cell>
          <cell r="AN99">
            <v>0</v>
          </cell>
          <cell r="AP99">
            <v>0</v>
          </cell>
          <cell r="AS99">
            <v>0</v>
          </cell>
          <cell r="AT99" t="e">
            <v>#DIV/0!</v>
          </cell>
          <cell r="AU99">
            <v>0</v>
          </cell>
          <cell r="AW99">
            <v>0</v>
          </cell>
          <cell r="AX99">
            <v>0</v>
          </cell>
          <cell r="AZ99">
            <v>0</v>
          </cell>
          <cell r="BA99">
            <v>0</v>
          </cell>
          <cell r="BC99">
            <v>0</v>
          </cell>
          <cell r="BF99">
            <v>0</v>
          </cell>
          <cell r="BG99" t="e">
            <v>#DIV/0!</v>
          </cell>
          <cell r="BH99">
            <v>0</v>
          </cell>
          <cell r="BI99">
            <v>0</v>
          </cell>
          <cell r="BJ99">
            <v>0</v>
          </cell>
          <cell r="BK99" t="e">
            <v>#DIV/0!</v>
          </cell>
          <cell r="BL99">
            <v>0</v>
          </cell>
          <cell r="BM99">
            <v>154667.91999999998</v>
          </cell>
        </row>
        <row r="100">
          <cell r="C100" t="str">
            <v xml:space="preserve">     водопровод и канализация</v>
          </cell>
          <cell r="F100">
            <v>0</v>
          </cell>
          <cell r="I100">
            <v>0</v>
          </cell>
          <cell r="L100">
            <v>0</v>
          </cell>
          <cell r="M100">
            <v>11020.162499999999</v>
          </cell>
          <cell r="N100">
            <v>9675.75</v>
          </cell>
          <cell r="O100">
            <v>-1344.4124999999985</v>
          </cell>
          <cell r="P100">
            <v>-0.12199570559871496</v>
          </cell>
          <cell r="Q100">
            <v>3225.3333333333335</v>
          </cell>
          <cell r="R100">
            <v>3225.25</v>
          </cell>
          <cell r="S100">
            <v>-8.3333333333484916E-2</v>
          </cell>
          <cell r="T100">
            <v>3225.3333333333335</v>
          </cell>
          <cell r="U100">
            <v>3225.25</v>
          </cell>
          <cell r="V100">
            <v>-8.3333333333484916E-2</v>
          </cell>
          <cell r="W100">
            <v>3225.3333333333335</v>
          </cell>
          <cell r="X100">
            <v>3590.07</v>
          </cell>
          <cell r="Y100">
            <v>364.73666666666668</v>
          </cell>
          <cell r="Z100">
            <v>9676</v>
          </cell>
          <cell r="AA100">
            <v>10040.57</v>
          </cell>
          <cell r="AB100">
            <v>364.56999999999971</v>
          </cell>
          <cell r="AC100">
            <v>3.7677759404712664E-2</v>
          </cell>
          <cell r="AD100">
            <v>20696.162499999999</v>
          </cell>
          <cell r="AE100">
            <v>19716.32</v>
          </cell>
          <cell r="AF100">
            <v>-979.84249999999884</v>
          </cell>
          <cell r="AG100">
            <v>-4.7344163440927706E-2</v>
          </cell>
          <cell r="AH100">
            <v>3225.3333333333335</v>
          </cell>
          <cell r="AJ100">
            <v>-3225.3333333333335</v>
          </cell>
          <cell r="AK100">
            <v>3225.3333333333335</v>
          </cell>
          <cell r="AM100">
            <v>-3225.3333333333335</v>
          </cell>
          <cell r="AN100">
            <v>3225.3333333333335</v>
          </cell>
          <cell r="AP100">
            <v>-3225.3333333333335</v>
          </cell>
          <cell r="AQ100">
            <v>9676</v>
          </cell>
          <cell r="AS100">
            <v>-9676</v>
          </cell>
          <cell r="AT100">
            <v>-1</v>
          </cell>
          <cell r="AU100">
            <v>3225.3333333333335</v>
          </cell>
          <cell r="AW100">
            <v>-3225.3333333333335</v>
          </cell>
          <cell r="AX100">
            <v>3225.3333333333335</v>
          </cell>
          <cell r="AZ100">
            <v>-3225.3333333333335</v>
          </cell>
          <cell r="BA100">
            <v>3225.3333333333335</v>
          </cell>
          <cell r="BC100">
            <v>-3225.3333333333335</v>
          </cell>
          <cell r="BD100">
            <v>9676</v>
          </cell>
          <cell r="BF100">
            <v>-9676</v>
          </cell>
          <cell r="BG100">
            <v>-1</v>
          </cell>
          <cell r="BH100">
            <v>19352</v>
          </cell>
          <cell r="BI100">
            <v>0</v>
          </cell>
          <cell r="BJ100">
            <v>-19352</v>
          </cell>
          <cell r="BK100">
            <v>-1</v>
          </cell>
          <cell r="BL100">
            <v>40048.162499999999</v>
          </cell>
          <cell r="BM100">
            <v>19716.32</v>
          </cell>
        </row>
        <row r="101">
          <cell r="C101" t="str">
            <v xml:space="preserve">     дератизация, дезинсекция</v>
          </cell>
          <cell r="F101">
            <v>0</v>
          </cell>
          <cell r="I101">
            <v>0</v>
          </cell>
          <cell r="L101">
            <v>0</v>
          </cell>
          <cell r="M101">
            <v>2700</v>
          </cell>
          <cell r="N101">
            <v>2693.04</v>
          </cell>
          <cell r="O101">
            <v>-6.9600000000000364</v>
          </cell>
          <cell r="P101">
            <v>-2.5777777777777912E-3</v>
          </cell>
          <cell r="Q101">
            <v>900</v>
          </cell>
          <cell r="R101">
            <v>897.68</v>
          </cell>
          <cell r="S101">
            <v>-2.32000000000005</v>
          </cell>
          <cell r="T101">
            <v>900</v>
          </cell>
          <cell r="U101">
            <v>897.68</v>
          </cell>
          <cell r="V101">
            <v>-2.32000000000005</v>
          </cell>
          <cell r="W101">
            <v>900</v>
          </cell>
          <cell r="X101">
            <v>897.68</v>
          </cell>
          <cell r="Y101">
            <v>-2.32000000000005</v>
          </cell>
          <cell r="Z101">
            <v>2700</v>
          </cell>
          <cell r="AA101">
            <v>2693.04</v>
          </cell>
          <cell r="AB101">
            <v>-6.9600000000000364</v>
          </cell>
          <cell r="AC101">
            <v>-2.5777777777777912E-3</v>
          </cell>
          <cell r="AD101">
            <v>5400</v>
          </cell>
          <cell r="AE101">
            <v>5386.08</v>
          </cell>
          <cell r="AF101">
            <v>-13.920000000000073</v>
          </cell>
          <cell r="AG101">
            <v>-2.5777777777777912E-3</v>
          </cell>
          <cell r="AH101">
            <v>900</v>
          </cell>
          <cell r="AJ101">
            <v>-900</v>
          </cell>
          <cell r="AK101">
            <v>900</v>
          </cell>
          <cell r="AM101">
            <v>-900</v>
          </cell>
          <cell r="AN101">
            <v>900</v>
          </cell>
          <cell r="AP101">
            <v>-900</v>
          </cell>
          <cell r="AQ101">
            <v>2700</v>
          </cell>
          <cell r="AS101">
            <v>-2700</v>
          </cell>
          <cell r="AT101">
            <v>-1</v>
          </cell>
          <cell r="AU101">
            <v>900</v>
          </cell>
          <cell r="AW101">
            <v>-900</v>
          </cell>
          <cell r="AX101">
            <v>900</v>
          </cell>
          <cell r="AZ101">
            <v>-900</v>
          </cell>
          <cell r="BA101">
            <v>900</v>
          </cell>
          <cell r="BC101">
            <v>-900</v>
          </cell>
          <cell r="BD101">
            <v>2700</v>
          </cell>
          <cell r="BF101">
            <v>-2700</v>
          </cell>
          <cell r="BG101">
            <v>-1</v>
          </cell>
          <cell r="BH101">
            <v>5400</v>
          </cell>
          <cell r="BI101">
            <v>0</v>
          </cell>
          <cell r="BJ101">
            <v>-5400</v>
          </cell>
          <cell r="BK101">
            <v>-1</v>
          </cell>
          <cell r="BL101">
            <v>10800</v>
          </cell>
          <cell r="BM101">
            <v>5386.08</v>
          </cell>
        </row>
        <row r="102">
          <cell r="C102" t="str">
            <v xml:space="preserve">     тепловая энергия и ее передача</v>
          </cell>
          <cell r="F102">
            <v>0</v>
          </cell>
          <cell r="I102">
            <v>0</v>
          </cell>
          <cell r="L102">
            <v>0</v>
          </cell>
          <cell r="M102">
            <v>101790</v>
          </cell>
          <cell r="N102">
            <v>99536.359999999986</v>
          </cell>
          <cell r="O102">
            <v>-2253.640000000014</v>
          </cell>
          <cell r="P102">
            <v>-2.2140092346989035E-2</v>
          </cell>
          <cell r="Q102">
            <v>25069.5</v>
          </cell>
          <cell r="R102">
            <v>23118.559999999998</v>
          </cell>
          <cell r="S102">
            <v>-1950.9400000000023</v>
          </cell>
          <cell r="T102">
            <v>12534.75</v>
          </cell>
          <cell r="U102">
            <v>4596.1400000000003</v>
          </cell>
          <cell r="V102">
            <v>-7938.61</v>
          </cell>
          <cell r="W102">
            <v>12534.75</v>
          </cell>
          <cell r="X102">
            <v>735.14</v>
          </cell>
          <cell r="Y102">
            <v>-11799.61</v>
          </cell>
          <cell r="Z102">
            <v>50139</v>
          </cell>
          <cell r="AA102">
            <v>28449.839999999997</v>
          </cell>
          <cell r="AB102">
            <v>-21689.160000000003</v>
          </cell>
          <cell r="AC102">
            <v>-0.43258062586010898</v>
          </cell>
          <cell r="AD102">
            <v>151929</v>
          </cell>
          <cell r="AE102">
            <v>127986.19999999998</v>
          </cell>
          <cell r="AF102">
            <v>-23942.800000000017</v>
          </cell>
          <cell r="AG102">
            <v>-0.15759203312073414</v>
          </cell>
          <cell r="AH102">
            <v>3988</v>
          </cell>
          <cell r="AJ102">
            <v>-3988</v>
          </cell>
          <cell r="AK102">
            <v>3988</v>
          </cell>
          <cell r="AM102">
            <v>-3988</v>
          </cell>
          <cell r="AN102">
            <v>3988</v>
          </cell>
          <cell r="AP102">
            <v>-3988</v>
          </cell>
          <cell r="AQ102">
            <v>11964</v>
          </cell>
          <cell r="AS102">
            <v>-11964</v>
          </cell>
          <cell r="AT102">
            <v>-1</v>
          </cell>
          <cell r="AU102">
            <v>60552.666666666664</v>
          </cell>
          <cell r="AW102">
            <v>-60552.666666666664</v>
          </cell>
          <cell r="AX102">
            <v>60552.666666666664</v>
          </cell>
          <cell r="AZ102">
            <v>-60552.666666666664</v>
          </cell>
          <cell r="BA102">
            <v>60552.666666666664</v>
          </cell>
          <cell r="BC102">
            <v>-60552.666666666664</v>
          </cell>
          <cell r="BD102">
            <v>181658</v>
          </cell>
          <cell r="BF102">
            <v>-181658</v>
          </cell>
          <cell r="BG102">
            <v>-1</v>
          </cell>
          <cell r="BH102">
            <v>193622</v>
          </cell>
          <cell r="BI102">
            <v>0</v>
          </cell>
          <cell r="BJ102">
            <v>-193622</v>
          </cell>
          <cell r="BK102">
            <v>-1</v>
          </cell>
          <cell r="BL102">
            <v>345551</v>
          </cell>
          <cell r="BM102">
            <v>127986.19999999998</v>
          </cell>
        </row>
        <row r="103">
          <cell r="C103" t="str">
            <v>-электроэнергия</v>
          </cell>
          <cell r="F103">
            <v>0</v>
          </cell>
          <cell r="I103">
            <v>0</v>
          </cell>
          <cell r="L103">
            <v>0</v>
          </cell>
          <cell r="O103">
            <v>0</v>
          </cell>
          <cell r="P103" t="e">
            <v>#DIV/0!</v>
          </cell>
          <cell r="Q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Y103">
            <v>0</v>
          </cell>
          <cell r="AB103">
            <v>0</v>
          </cell>
          <cell r="AC103" t="e">
            <v>#DIV/0!</v>
          </cell>
          <cell r="AD103">
            <v>0</v>
          </cell>
          <cell r="AE103">
            <v>0</v>
          </cell>
          <cell r="AF103">
            <v>0</v>
          </cell>
          <cell r="AG103" t="e">
            <v>#DIV/0!</v>
          </cell>
          <cell r="AH103">
            <v>0</v>
          </cell>
          <cell r="AJ103">
            <v>0</v>
          </cell>
          <cell r="AK103">
            <v>0</v>
          </cell>
          <cell r="AM103">
            <v>0</v>
          </cell>
          <cell r="AN103">
            <v>0</v>
          </cell>
          <cell r="AP103">
            <v>0</v>
          </cell>
          <cell r="AS103">
            <v>0</v>
          </cell>
          <cell r="AT103" t="e">
            <v>#DIV/0!</v>
          </cell>
          <cell r="AU103">
            <v>0</v>
          </cell>
          <cell r="AW103">
            <v>0</v>
          </cell>
          <cell r="AX103">
            <v>0</v>
          </cell>
          <cell r="AZ103">
            <v>0</v>
          </cell>
          <cell r="BA103">
            <v>0</v>
          </cell>
          <cell r="BC103">
            <v>0</v>
          </cell>
          <cell r="BF103">
            <v>0</v>
          </cell>
          <cell r="BG103" t="e">
            <v>#DIV/0!</v>
          </cell>
          <cell r="BH103">
            <v>0</v>
          </cell>
          <cell r="BI103">
            <v>0</v>
          </cell>
          <cell r="BJ103">
            <v>0</v>
          </cell>
          <cell r="BK103" t="e">
            <v>#DIV/0!</v>
          </cell>
          <cell r="BL103">
            <v>0</v>
          </cell>
          <cell r="BM103">
            <v>0</v>
          </cell>
        </row>
        <row r="104">
          <cell r="C104" t="str">
            <v xml:space="preserve">     вывоз и утилизация ТБО</v>
          </cell>
          <cell r="F104">
            <v>0</v>
          </cell>
          <cell r="I104">
            <v>0</v>
          </cell>
          <cell r="L104">
            <v>0</v>
          </cell>
          <cell r="M104">
            <v>787.81899999999985</v>
          </cell>
          <cell r="N104">
            <v>1865.87</v>
          </cell>
          <cell r="O104">
            <v>1078.0509999999999</v>
          </cell>
          <cell r="P104">
            <v>1.3683993404576433</v>
          </cell>
          <cell r="Q104">
            <v>808.33333333333337</v>
          </cell>
          <cell r="R104">
            <v>685.06</v>
          </cell>
          <cell r="S104">
            <v>-123.27333333333343</v>
          </cell>
          <cell r="T104">
            <v>808.33333333333337</v>
          </cell>
          <cell r="U104">
            <v>685.06</v>
          </cell>
          <cell r="V104">
            <v>-123.27333333333343</v>
          </cell>
          <cell r="W104">
            <v>808.33333333333337</v>
          </cell>
          <cell r="X104">
            <v>685.06</v>
          </cell>
          <cell r="Y104">
            <v>-123.27333333333343</v>
          </cell>
          <cell r="Z104">
            <v>2425</v>
          </cell>
          <cell r="AA104">
            <v>2055.1799999999998</v>
          </cell>
          <cell r="AB104">
            <v>-369.82000000000016</v>
          </cell>
          <cell r="AC104">
            <v>-0.15250309278350521</v>
          </cell>
          <cell r="AD104">
            <v>3212.819</v>
          </cell>
          <cell r="AE104">
            <v>3921.0499999999997</v>
          </cell>
          <cell r="AF104">
            <v>708.23099999999977</v>
          </cell>
          <cell r="AG104">
            <v>0.22043912215409575</v>
          </cell>
          <cell r="AH104">
            <v>808.33333333333337</v>
          </cell>
          <cell r="AJ104">
            <v>-808.33333333333337</v>
          </cell>
          <cell r="AK104">
            <v>808.33333333333337</v>
          </cell>
          <cell r="AM104">
            <v>-808.33333333333337</v>
          </cell>
          <cell r="AN104">
            <v>808.33333333333337</v>
          </cell>
          <cell r="AP104">
            <v>-808.33333333333337</v>
          </cell>
          <cell r="AQ104">
            <v>2425</v>
          </cell>
          <cell r="AS104">
            <v>-2425</v>
          </cell>
          <cell r="AT104">
            <v>-1</v>
          </cell>
          <cell r="AU104">
            <v>808.33333333333337</v>
          </cell>
          <cell r="AW104">
            <v>-808.33333333333337</v>
          </cell>
          <cell r="AX104">
            <v>808.33333333333337</v>
          </cell>
          <cell r="AZ104">
            <v>-808.33333333333337</v>
          </cell>
          <cell r="BA104">
            <v>808.33333333333337</v>
          </cell>
          <cell r="BC104">
            <v>-808.33333333333337</v>
          </cell>
          <cell r="BD104">
            <v>2425</v>
          </cell>
          <cell r="BF104">
            <v>-2425</v>
          </cell>
          <cell r="BG104">
            <v>-1</v>
          </cell>
          <cell r="BH104">
            <v>4850</v>
          </cell>
          <cell r="BI104">
            <v>0</v>
          </cell>
          <cell r="BJ104">
            <v>-4850</v>
          </cell>
          <cell r="BK104">
            <v>-1</v>
          </cell>
          <cell r="BL104">
            <v>8062.8189999999995</v>
          </cell>
          <cell r="BM104">
            <v>3921.0499999999997</v>
          </cell>
        </row>
        <row r="105">
          <cell r="C105" t="str">
            <v xml:space="preserve">     уборка, погрузка и вывоз снега</v>
          </cell>
          <cell r="F105">
            <v>0</v>
          </cell>
          <cell r="I105">
            <v>0</v>
          </cell>
          <cell r="L105">
            <v>0</v>
          </cell>
          <cell r="M105">
            <v>13225</v>
          </cell>
          <cell r="N105">
            <v>34125.78</v>
          </cell>
          <cell r="O105">
            <v>20900.78</v>
          </cell>
          <cell r="P105">
            <v>1.5803992438563326</v>
          </cell>
          <cell r="Q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Y105">
            <v>0</v>
          </cell>
          <cell r="AA105">
            <v>0</v>
          </cell>
          <cell r="AB105">
            <v>0</v>
          </cell>
          <cell r="AC105" t="e">
            <v>#DIV/0!</v>
          </cell>
          <cell r="AD105">
            <v>13225</v>
          </cell>
          <cell r="AE105">
            <v>34125.78</v>
          </cell>
          <cell r="AF105">
            <v>20900.78</v>
          </cell>
          <cell r="AG105">
            <v>1.5803992438563326</v>
          </cell>
          <cell r="AH105">
            <v>0</v>
          </cell>
          <cell r="AJ105">
            <v>0</v>
          </cell>
          <cell r="AK105">
            <v>0</v>
          </cell>
          <cell r="AM105">
            <v>0</v>
          </cell>
          <cell r="AN105">
            <v>0</v>
          </cell>
          <cell r="AP105">
            <v>0</v>
          </cell>
          <cell r="AS105">
            <v>0</v>
          </cell>
          <cell r="AT105" t="e">
            <v>#DIV/0!</v>
          </cell>
          <cell r="AU105">
            <v>5333.333333333333</v>
          </cell>
          <cell r="AW105">
            <v>-5333.333333333333</v>
          </cell>
          <cell r="AX105">
            <v>5333.333333333333</v>
          </cell>
          <cell r="AZ105">
            <v>-5333.333333333333</v>
          </cell>
          <cell r="BA105">
            <v>5333.333333333333</v>
          </cell>
          <cell r="BC105">
            <v>-5333.333333333333</v>
          </cell>
          <cell r="BD105">
            <v>16000</v>
          </cell>
          <cell r="BF105">
            <v>-16000</v>
          </cell>
          <cell r="BG105">
            <v>-1</v>
          </cell>
          <cell r="BH105">
            <v>16000</v>
          </cell>
          <cell r="BI105">
            <v>0</v>
          </cell>
          <cell r="BJ105">
            <v>-16000</v>
          </cell>
          <cell r="BK105">
            <v>-1</v>
          </cell>
          <cell r="BL105">
            <v>29225</v>
          </cell>
          <cell r="BM105">
            <v>34125.78</v>
          </cell>
        </row>
        <row r="106">
          <cell r="C106" t="str">
            <v xml:space="preserve">     сброс снега</v>
          </cell>
          <cell r="F106">
            <v>0</v>
          </cell>
          <cell r="I106">
            <v>0</v>
          </cell>
          <cell r="L106">
            <v>0</v>
          </cell>
          <cell r="O106">
            <v>0</v>
          </cell>
          <cell r="P106" t="e">
            <v>#DIV/0!</v>
          </cell>
          <cell r="Q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Y106">
            <v>0</v>
          </cell>
          <cell r="AA106">
            <v>0</v>
          </cell>
          <cell r="AB106">
            <v>0</v>
          </cell>
          <cell r="AC106" t="e">
            <v>#DIV/0!</v>
          </cell>
          <cell r="AD106">
            <v>0</v>
          </cell>
          <cell r="AE106">
            <v>0</v>
          </cell>
          <cell r="AF106">
            <v>0</v>
          </cell>
          <cell r="AG106" t="e">
            <v>#DIV/0!</v>
          </cell>
          <cell r="AH106">
            <v>0</v>
          </cell>
          <cell r="AJ106">
            <v>0</v>
          </cell>
          <cell r="AK106">
            <v>0</v>
          </cell>
          <cell r="AM106">
            <v>0</v>
          </cell>
          <cell r="AN106">
            <v>0</v>
          </cell>
          <cell r="AP106">
            <v>0</v>
          </cell>
          <cell r="AS106">
            <v>0</v>
          </cell>
          <cell r="AT106" t="e">
            <v>#DIV/0!</v>
          </cell>
          <cell r="AU106">
            <v>3833.3333333333335</v>
          </cell>
          <cell r="AW106">
            <v>-3833.3333333333335</v>
          </cell>
          <cell r="AX106">
            <v>3833.3333333333335</v>
          </cell>
          <cell r="AZ106">
            <v>-3833.3333333333335</v>
          </cell>
          <cell r="BA106">
            <v>3833.3333333333335</v>
          </cell>
          <cell r="BC106">
            <v>-3833.3333333333335</v>
          </cell>
          <cell r="BD106">
            <v>11500</v>
          </cell>
          <cell r="BF106">
            <v>-11500</v>
          </cell>
          <cell r="BG106">
            <v>-1</v>
          </cell>
          <cell r="BH106">
            <v>11500</v>
          </cell>
          <cell r="BI106">
            <v>0</v>
          </cell>
          <cell r="BJ106">
            <v>-11500</v>
          </cell>
          <cell r="BK106">
            <v>-1</v>
          </cell>
          <cell r="BL106">
            <v>11500</v>
          </cell>
          <cell r="BM106">
            <v>0</v>
          </cell>
        </row>
        <row r="107">
          <cell r="C107" t="str">
            <v>Услуги по проверке приборов (узел учета тепловой энергии)</v>
          </cell>
          <cell r="F107">
            <v>0</v>
          </cell>
          <cell r="I107">
            <v>0</v>
          </cell>
          <cell r="L107">
            <v>0</v>
          </cell>
          <cell r="M107">
            <v>1100</v>
          </cell>
          <cell r="O107">
            <v>-1100</v>
          </cell>
          <cell r="P107">
            <v>-1</v>
          </cell>
          <cell r="Q107">
            <v>366.66666666666669</v>
          </cell>
          <cell r="S107">
            <v>-366.66666666666669</v>
          </cell>
          <cell r="T107">
            <v>366.66666666666669</v>
          </cell>
          <cell r="V107">
            <v>-366.66666666666669</v>
          </cell>
          <cell r="W107">
            <v>366.66666666666669</v>
          </cell>
          <cell r="Y107">
            <v>-366.66666666666669</v>
          </cell>
          <cell r="Z107">
            <v>1100</v>
          </cell>
          <cell r="AA107">
            <v>0</v>
          </cell>
          <cell r="AB107">
            <v>-1100</v>
          </cell>
          <cell r="AC107">
            <v>-1</v>
          </cell>
          <cell r="AD107">
            <v>2200</v>
          </cell>
          <cell r="AE107">
            <v>0</v>
          </cell>
          <cell r="AF107">
            <v>-2200</v>
          </cell>
          <cell r="AG107">
            <v>-1</v>
          </cell>
          <cell r="AH107">
            <v>366.66666666666669</v>
          </cell>
          <cell r="AJ107">
            <v>-366.66666666666669</v>
          </cell>
          <cell r="AK107">
            <v>366.66666666666669</v>
          </cell>
          <cell r="AM107">
            <v>-366.66666666666669</v>
          </cell>
          <cell r="AN107">
            <v>366.66666666666669</v>
          </cell>
          <cell r="AP107">
            <v>-366.66666666666669</v>
          </cell>
          <cell r="AQ107">
            <v>1100</v>
          </cell>
          <cell r="AS107">
            <v>-1100</v>
          </cell>
          <cell r="AT107">
            <v>-1</v>
          </cell>
          <cell r="AU107">
            <v>366.66666666666669</v>
          </cell>
          <cell r="AW107">
            <v>-366.66666666666669</v>
          </cell>
          <cell r="AX107">
            <v>366.66666666666669</v>
          </cell>
          <cell r="AZ107">
            <v>-366.66666666666669</v>
          </cell>
          <cell r="BA107">
            <v>366.66666666666669</v>
          </cell>
          <cell r="BC107">
            <v>-366.66666666666669</v>
          </cell>
          <cell r="BD107">
            <v>1100</v>
          </cell>
          <cell r="BF107">
            <v>-1100</v>
          </cell>
          <cell r="BG107">
            <v>-1</v>
          </cell>
          <cell r="BH107">
            <v>2200</v>
          </cell>
          <cell r="BI107">
            <v>0</v>
          </cell>
          <cell r="BJ107">
            <v>-2200</v>
          </cell>
          <cell r="BK107">
            <v>-1</v>
          </cell>
          <cell r="BL107">
            <v>4400</v>
          </cell>
          <cell r="BM107">
            <v>0</v>
          </cell>
        </row>
        <row r="108">
          <cell r="C108" t="str">
            <v>Техосмотр и техобслуживание транспорта</v>
          </cell>
          <cell r="F108">
            <v>0</v>
          </cell>
          <cell r="I108">
            <v>0</v>
          </cell>
          <cell r="L108">
            <v>0</v>
          </cell>
          <cell r="O108">
            <v>0</v>
          </cell>
          <cell r="P108" t="e">
            <v>#DIV/0!</v>
          </cell>
          <cell r="Q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Y108">
            <v>0</v>
          </cell>
          <cell r="AB108">
            <v>0</v>
          </cell>
          <cell r="AC108" t="e">
            <v>#DIV/0!</v>
          </cell>
          <cell r="AD108">
            <v>0</v>
          </cell>
          <cell r="AE108">
            <v>0</v>
          </cell>
          <cell r="AF108">
            <v>0</v>
          </cell>
          <cell r="AG108" t="e">
            <v>#DIV/0!</v>
          </cell>
          <cell r="AH108">
            <v>0</v>
          </cell>
          <cell r="AJ108">
            <v>0</v>
          </cell>
          <cell r="AK108">
            <v>0</v>
          </cell>
          <cell r="AM108">
            <v>0</v>
          </cell>
          <cell r="AN108">
            <v>0</v>
          </cell>
          <cell r="AP108">
            <v>0</v>
          </cell>
          <cell r="AS108">
            <v>0</v>
          </cell>
          <cell r="AT108" t="e">
            <v>#DIV/0!</v>
          </cell>
          <cell r="AU108">
            <v>0</v>
          </cell>
          <cell r="AW108">
            <v>0</v>
          </cell>
          <cell r="AX108">
            <v>0</v>
          </cell>
          <cell r="AZ108">
            <v>0</v>
          </cell>
          <cell r="BA108">
            <v>0</v>
          </cell>
          <cell r="BC108">
            <v>0</v>
          </cell>
          <cell r="BF108">
            <v>0</v>
          </cell>
          <cell r="BG108" t="e">
            <v>#DIV/0!</v>
          </cell>
          <cell r="BH108">
            <v>0</v>
          </cell>
          <cell r="BI108">
            <v>0</v>
          </cell>
          <cell r="BJ108">
            <v>0</v>
          </cell>
          <cell r="BK108" t="e">
            <v>#DIV/0!</v>
          </cell>
          <cell r="BL108">
            <v>0</v>
          </cell>
          <cell r="BM108">
            <v>0</v>
          </cell>
        </row>
        <row r="109">
          <cell r="C109" t="str">
            <v>Услуги нотариальных и юридических учреждений</v>
          </cell>
          <cell r="F109">
            <v>0</v>
          </cell>
          <cell r="I109">
            <v>0</v>
          </cell>
          <cell r="L109">
            <v>0</v>
          </cell>
          <cell r="M109">
            <v>5000</v>
          </cell>
          <cell r="N109">
            <v>5417.96</v>
          </cell>
          <cell r="O109">
            <v>417.96000000000004</v>
          </cell>
          <cell r="P109">
            <v>8.3592000000000014E-2</v>
          </cell>
          <cell r="Q109">
            <v>1666.6666666666667</v>
          </cell>
          <cell r="R109">
            <v>5792.59</v>
          </cell>
          <cell r="S109">
            <v>4125.9233333333332</v>
          </cell>
          <cell r="T109">
            <v>1666.6666666666667</v>
          </cell>
          <cell r="V109">
            <v>-1666.6666666666667</v>
          </cell>
          <cell r="W109">
            <v>1666.6666666666667</v>
          </cell>
          <cell r="Y109">
            <v>-1666.6666666666667</v>
          </cell>
          <cell r="Z109">
            <v>5000</v>
          </cell>
          <cell r="AA109">
            <v>5792.59</v>
          </cell>
          <cell r="AB109">
            <v>792.59000000000015</v>
          </cell>
          <cell r="AC109">
            <v>0.15851800000000002</v>
          </cell>
          <cell r="AD109">
            <v>10000</v>
          </cell>
          <cell r="AE109">
            <v>11210.55</v>
          </cell>
          <cell r="AF109">
            <v>1210.5499999999993</v>
          </cell>
          <cell r="AG109">
            <v>0.12105499999999993</v>
          </cell>
          <cell r="AH109">
            <v>1666.6666666666667</v>
          </cell>
          <cell r="AJ109">
            <v>-1666.6666666666667</v>
          </cell>
          <cell r="AK109">
            <v>1666.6666666666667</v>
          </cell>
          <cell r="AM109">
            <v>-1666.6666666666667</v>
          </cell>
          <cell r="AN109">
            <v>1666.6666666666667</v>
          </cell>
          <cell r="AP109">
            <v>-1666.6666666666667</v>
          </cell>
          <cell r="AQ109">
            <v>5000</v>
          </cell>
          <cell r="AS109">
            <v>-5000</v>
          </cell>
          <cell r="AT109">
            <v>-1</v>
          </cell>
          <cell r="AU109">
            <v>1666.6666666666667</v>
          </cell>
          <cell r="AW109">
            <v>-1666.6666666666667</v>
          </cell>
          <cell r="AX109">
            <v>1666.6666666666667</v>
          </cell>
          <cell r="AZ109">
            <v>-1666.6666666666667</v>
          </cell>
          <cell r="BA109">
            <v>1666.6666666666667</v>
          </cell>
          <cell r="BC109">
            <v>-1666.6666666666667</v>
          </cell>
          <cell r="BD109">
            <v>5000</v>
          </cell>
          <cell r="BF109">
            <v>-5000</v>
          </cell>
          <cell r="BG109">
            <v>-1</v>
          </cell>
          <cell r="BH109">
            <v>10000</v>
          </cell>
          <cell r="BI109">
            <v>0</v>
          </cell>
          <cell r="BJ109">
            <v>-10000</v>
          </cell>
          <cell r="BK109">
            <v>-1</v>
          </cell>
          <cell r="BL109">
            <v>20000</v>
          </cell>
          <cell r="BM109">
            <v>11210.55</v>
          </cell>
        </row>
        <row r="110">
          <cell r="C110" t="str">
            <v>Прочие</v>
          </cell>
          <cell r="F110">
            <v>0</v>
          </cell>
          <cell r="I110">
            <v>0</v>
          </cell>
          <cell r="L110">
            <v>0</v>
          </cell>
          <cell r="O110">
            <v>0</v>
          </cell>
          <cell r="P110" t="e">
            <v>#DIV/0!</v>
          </cell>
          <cell r="Q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Y110">
            <v>0</v>
          </cell>
          <cell r="AB110">
            <v>0</v>
          </cell>
          <cell r="AC110" t="e">
            <v>#DIV/0!</v>
          </cell>
          <cell r="AD110">
            <v>0</v>
          </cell>
          <cell r="AE110">
            <v>0</v>
          </cell>
          <cell r="AF110">
            <v>0</v>
          </cell>
          <cell r="AG110" t="e">
            <v>#DIV/0!</v>
          </cell>
          <cell r="AH110">
            <v>0</v>
          </cell>
          <cell r="AJ110">
            <v>0</v>
          </cell>
          <cell r="AK110">
            <v>0</v>
          </cell>
          <cell r="AM110">
            <v>0</v>
          </cell>
          <cell r="AN110">
            <v>0</v>
          </cell>
          <cell r="AP110">
            <v>0</v>
          </cell>
          <cell r="AS110">
            <v>0</v>
          </cell>
          <cell r="AT110" t="e">
            <v>#DIV/0!</v>
          </cell>
          <cell r="AU110">
            <v>0</v>
          </cell>
          <cell r="AW110">
            <v>0</v>
          </cell>
          <cell r="AX110">
            <v>0</v>
          </cell>
          <cell r="AZ110">
            <v>0</v>
          </cell>
          <cell r="BA110">
            <v>0</v>
          </cell>
          <cell r="BC110">
            <v>0</v>
          </cell>
          <cell r="BF110">
            <v>0</v>
          </cell>
          <cell r="BG110" t="e">
            <v>#DIV/0!</v>
          </cell>
          <cell r="BH110">
            <v>0</v>
          </cell>
          <cell r="BI110">
            <v>0</v>
          </cell>
          <cell r="BJ110">
            <v>0</v>
          </cell>
          <cell r="BK110" t="e">
            <v>#DIV/0!</v>
          </cell>
          <cell r="BL110">
            <v>0</v>
          </cell>
          <cell r="BM110">
            <v>0</v>
          </cell>
        </row>
        <row r="111">
          <cell r="C111" t="str">
            <v>Прочие расходы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8250</v>
          </cell>
          <cell r="N111">
            <v>8314.44</v>
          </cell>
          <cell r="O111">
            <v>64.440000000000509</v>
          </cell>
          <cell r="P111">
            <v>7.810909090909153E-3</v>
          </cell>
          <cell r="Q111">
            <v>2750</v>
          </cell>
          <cell r="R111">
            <v>174.13</v>
          </cell>
          <cell r="S111">
            <v>-2575.87</v>
          </cell>
          <cell r="T111">
            <v>2750</v>
          </cell>
          <cell r="U111">
            <v>140</v>
          </cell>
          <cell r="V111">
            <v>-2610</v>
          </cell>
          <cell r="W111">
            <v>2750</v>
          </cell>
          <cell r="X111">
            <v>0</v>
          </cell>
          <cell r="Y111">
            <v>-2750</v>
          </cell>
          <cell r="Z111">
            <v>8250</v>
          </cell>
          <cell r="AA111">
            <v>314.13</v>
          </cell>
          <cell r="AB111">
            <v>-7935.87</v>
          </cell>
          <cell r="AC111">
            <v>-0.96192363636363631</v>
          </cell>
          <cell r="AD111">
            <v>16500</v>
          </cell>
          <cell r="AE111">
            <v>8628.57</v>
          </cell>
          <cell r="AF111">
            <v>-7871.43</v>
          </cell>
          <cell r="AG111">
            <v>-0.47705636363636367</v>
          </cell>
          <cell r="AH111">
            <v>2750</v>
          </cell>
          <cell r="AI111">
            <v>0</v>
          </cell>
          <cell r="AJ111">
            <v>-2750</v>
          </cell>
          <cell r="AK111">
            <v>2750</v>
          </cell>
          <cell r="AL111">
            <v>0</v>
          </cell>
          <cell r="AM111">
            <v>-2750</v>
          </cell>
          <cell r="AN111">
            <v>2750</v>
          </cell>
          <cell r="AO111">
            <v>0</v>
          </cell>
          <cell r="AP111">
            <v>-2750</v>
          </cell>
          <cell r="AQ111">
            <v>8250</v>
          </cell>
          <cell r="AR111">
            <v>0</v>
          </cell>
          <cell r="AS111">
            <v>-8250</v>
          </cell>
          <cell r="AT111">
            <v>-1</v>
          </cell>
          <cell r="AU111">
            <v>2750</v>
          </cell>
          <cell r="AV111">
            <v>0</v>
          </cell>
          <cell r="AW111">
            <v>-2750</v>
          </cell>
          <cell r="AX111">
            <v>2750</v>
          </cell>
          <cell r="AY111">
            <v>0</v>
          </cell>
          <cell r="AZ111">
            <v>-2750</v>
          </cell>
          <cell r="BA111">
            <v>2750</v>
          </cell>
          <cell r="BB111">
            <v>0</v>
          </cell>
          <cell r="BC111">
            <v>-2750</v>
          </cell>
          <cell r="BD111">
            <v>8250</v>
          </cell>
          <cell r="BE111">
            <v>0</v>
          </cell>
          <cell r="BF111">
            <v>-8250</v>
          </cell>
          <cell r="BG111">
            <v>-1</v>
          </cell>
          <cell r="BH111">
            <v>16500</v>
          </cell>
          <cell r="BI111">
            <v>0</v>
          </cell>
          <cell r="BJ111">
            <v>-16500</v>
          </cell>
          <cell r="BK111">
            <v>-1</v>
          </cell>
          <cell r="BL111">
            <v>33000</v>
          </cell>
          <cell r="BM111">
            <v>8628.57</v>
          </cell>
        </row>
        <row r="112">
          <cell r="C112" t="str">
            <v>-Арендная плата за ОФ</v>
          </cell>
          <cell r="F112">
            <v>0</v>
          </cell>
          <cell r="I112">
            <v>0</v>
          </cell>
          <cell r="L112">
            <v>0</v>
          </cell>
          <cell r="O112">
            <v>0</v>
          </cell>
          <cell r="P112" t="e">
            <v>#DIV/0!</v>
          </cell>
          <cell r="Q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0</v>
          </cell>
          <cell r="Y112">
            <v>0</v>
          </cell>
          <cell r="AB112">
            <v>0</v>
          </cell>
          <cell r="AC112" t="e">
            <v>#DIV/0!</v>
          </cell>
          <cell r="AD112">
            <v>0</v>
          </cell>
          <cell r="AE112">
            <v>0</v>
          </cell>
          <cell r="AF112">
            <v>0</v>
          </cell>
          <cell r="AG112" t="e">
            <v>#DIV/0!</v>
          </cell>
          <cell r="AH112">
            <v>0</v>
          </cell>
          <cell r="AJ112">
            <v>0</v>
          </cell>
          <cell r="AK112">
            <v>0</v>
          </cell>
          <cell r="AM112">
            <v>0</v>
          </cell>
          <cell r="AN112">
            <v>0</v>
          </cell>
          <cell r="AP112">
            <v>0</v>
          </cell>
          <cell r="AS112">
            <v>0</v>
          </cell>
          <cell r="AT112" t="e">
            <v>#DIV/0!</v>
          </cell>
          <cell r="AU112">
            <v>0</v>
          </cell>
          <cell r="AW112">
            <v>0</v>
          </cell>
          <cell r="AX112">
            <v>0</v>
          </cell>
          <cell r="AZ112">
            <v>0</v>
          </cell>
          <cell r="BA112">
            <v>0</v>
          </cell>
          <cell r="BC112">
            <v>0</v>
          </cell>
          <cell r="BF112">
            <v>0</v>
          </cell>
          <cell r="BG112" t="e">
            <v>#DIV/0!</v>
          </cell>
          <cell r="BH112">
            <v>0</v>
          </cell>
          <cell r="BI112">
            <v>0</v>
          </cell>
          <cell r="BJ112">
            <v>0</v>
          </cell>
          <cell r="BK112" t="e">
            <v>#DIV/0!</v>
          </cell>
          <cell r="BL112">
            <v>0</v>
          </cell>
          <cell r="BM112">
            <v>0</v>
          </cell>
        </row>
        <row r="113">
          <cell r="C113" t="str">
            <v>Страховые платежи</v>
          </cell>
          <cell r="F113">
            <v>0</v>
          </cell>
          <cell r="I113">
            <v>0</v>
          </cell>
          <cell r="L113">
            <v>0</v>
          </cell>
          <cell r="O113">
            <v>0</v>
          </cell>
          <cell r="P113" t="e">
            <v>#DIV/0!</v>
          </cell>
          <cell r="Q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0</v>
          </cell>
          <cell r="Y113">
            <v>0</v>
          </cell>
          <cell r="AB113">
            <v>0</v>
          </cell>
          <cell r="AC113" t="e">
            <v>#DIV/0!</v>
          </cell>
          <cell r="AD113">
            <v>0</v>
          </cell>
          <cell r="AE113">
            <v>0</v>
          </cell>
          <cell r="AF113">
            <v>0</v>
          </cell>
          <cell r="AG113" t="e">
            <v>#DIV/0!</v>
          </cell>
          <cell r="AH113">
            <v>0</v>
          </cell>
          <cell r="AJ113">
            <v>0</v>
          </cell>
          <cell r="AK113">
            <v>0</v>
          </cell>
          <cell r="AM113">
            <v>0</v>
          </cell>
          <cell r="AN113">
            <v>0</v>
          </cell>
          <cell r="AP113">
            <v>0</v>
          </cell>
          <cell r="AS113">
            <v>0</v>
          </cell>
          <cell r="AT113" t="e">
            <v>#DIV/0!</v>
          </cell>
          <cell r="AU113">
            <v>0</v>
          </cell>
          <cell r="AW113">
            <v>0</v>
          </cell>
          <cell r="AX113">
            <v>0</v>
          </cell>
          <cell r="AZ113">
            <v>0</v>
          </cell>
          <cell r="BA113">
            <v>0</v>
          </cell>
          <cell r="BC113">
            <v>0</v>
          </cell>
          <cell r="BF113">
            <v>0</v>
          </cell>
          <cell r="BG113" t="e">
            <v>#DIV/0!</v>
          </cell>
          <cell r="BH113">
            <v>0</v>
          </cell>
          <cell r="BI113">
            <v>0</v>
          </cell>
          <cell r="BJ113">
            <v>0</v>
          </cell>
          <cell r="BK113" t="e">
            <v>#DIV/0!</v>
          </cell>
          <cell r="BL113">
            <v>0</v>
          </cell>
          <cell r="BM113">
            <v>0</v>
          </cell>
        </row>
        <row r="114">
          <cell r="C114" t="str">
            <v>в том числе</v>
          </cell>
          <cell r="F114">
            <v>0</v>
          </cell>
          <cell r="I114">
            <v>0</v>
          </cell>
          <cell r="L114">
            <v>0</v>
          </cell>
          <cell r="O114">
            <v>0</v>
          </cell>
          <cell r="P114" t="e">
            <v>#DIV/0!</v>
          </cell>
          <cell r="Q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Y114">
            <v>0</v>
          </cell>
          <cell r="AB114">
            <v>0</v>
          </cell>
          <cell r="AC114" t="e">
            <v>#DIV/0!</v>
          </cell>
          <cell r="AD114">
            <v>0</v>
          </cell>
          <cell r="AE114">
            <v>0</v>
          </cell>
          <cell r="AF114">
            <v>0</v>
          </cell>
          <cell r="AG114" t="e">
            <v>#DIV/0!</v>
          </cell>
          <cell r="AH114">
            <v>0</v>
          </cell>
          <cell r="AJ114">
            <v>0</v>
          </cell>
          <cell r="AK114">
            <v>0</v>
          </cell>
          <cell r="AM114">
            <v>0</v>
          </cell>
          <cell r="AN114">
            <v>0</v>
          </cell>
          <cell r="AP114">
            <v>0</v>
          </cell>
          <cell r="AS114">
            <v>0</v>
          </cell>
          <cell r="AT114" t="e">
            <v>#DIV/0!</v>
          </cell>
          <cell r="AU114">
            <v>0</v>
          </cell>
          <cell r="AW114">
            <v>0</v>
          </cell>
          <cell r="AX114">
            <v>0</v>
          </cell>
          <cell r="AZ114">
            <v>0</v>
          </cell>
          <cell r="BA114">
            <v>0</v>
          </cell>
          <cell r="BC114">
            <v>0</v>
          </cell>
          <cell r="BF114">
            <v>0</v>
          </cell>
          <cell r="BG114" t="e">
            <v>#DIV/0!</v>
          </cell>
          <cell r="BH114">
            <v>0</v>
          </cell>
          <cell r="BI114">
            <v>0</v>
          </cell>
          <cell r="BJ114">
            <v>0</v>
          </cell>
          <cell r="BK114" t="e">
            <v>#DIV/0!</v>
          </cell>
          <cell r="BL114">
            <v>0</v>
          </cell>
          <cell r="BM114">
            <v>0</v>
          </cell>
        </row>
        <row r="115">
          <cell r="C115" t="str">
            <v>- НПФ</v>
          </cell>
          <cell r="F115">
            <v>0</v>
          </cell>
          <cell r="I115">
            <v>0</v>
          </cell>
          <cell r="L115">
            <v>0</v>
          </cell>
          <cell r="O115">
            <v>0</v>
          </cell>
          <cell r="P115" t="e">
            <v>#DIV/0!</v>
          </cell>
          <cell r="Q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Y115">
            <v>0</v>
          </cell>
          <cell r="AB115">
            <v>0</v>
          </cell>
          <cell r="AC115" t="e">
            <v>#DIV/0!</v>
          </cell>
          <cell r="AD115">
            <v>0</v>
          </cell>
          <cell r="AE115">
            <v>0</v>
          </cell>
          <cell r="AF115">
            <v>0</v>
          </cell>
          <cell r="AG115" t="e">
            <v>#DIV/0!</v>
          </cell>
          <cell r="AH115">
            <v>0</v>
          </cell>
          <cell r="AJ115">
            <v>0</v>
          </cell>
          <cell r="AK115">
            <v>0</v>
          </cell>
          <cell r="AM115">
            <v>0</v>
          </cell>
          <cell r="AN115">
            <v>0</v>
          </cell>
          <cell r="AP115">
            <v>0</v>
          </cell>
          <cell r="AS115">
            <v>0</v>
          </cell>
          <cell r="AT115" t="e">
            <v>#DIV/0!</v>
          </cell>
          <cell r="AU115">
            <v>0</v>
          </cell>
          <cell r="AW115">
            <v>0</v>
          </cell>
          <cell r="AX115">
            <v>0</v>
          </cell>
          <cell r="AZ115">
            <v>0</v>
          </cell>
          <cell r="BA115">
            <v>0</v>
          </cell>
          <cell r="BC115">
            <v>0</v>
          </cell>
          <cell r="BF115">
            <v>0</v>
          </cell>
          <cell r="BG115" t="e">
            <v>#DIV/0!</v>
          </cell>
          <cell r="BH115">
            <v>0</v>
          </cell>
          <cell r="BI115">
            <v>0</v>
          </cell>
          <cell r="BJ115">
            <v>0</v>
          </cell>
          <cell r="BK115" t="e">
            <v>#DIV/0!</v>
          </cell>
          <cell r="BL115">
            <v>0</v>
          </cell>
          <cell r="BM115">
            <v>0</v>
          </cell>
        </row>
        <row r="116">
          <cell r="C116" t="str">
            <v>- ДМС</v>
          </cell>
          <cell r="F116">
            <v>0</v>
          </cell>
          <cell r="I116">
            <v>0</v>
          </cell>
          <cell r="L116">
            <v>0</v>
          </cell>
          <cell r="O116">
            <v>0</v>
          </cell>
          <cell r="P116" t="e">
            <v>#DIV/0!</v>
          </cell>
          <cell r="Q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Y116">
            <v>0</v>
          </cell>
          <cell r="AB116">
            <v>0</v>
          </cell>
          <cell r="AC116" t="e">
            <v>#DIV/0!</v>
          </cell>
          <cell r="AD116">
            <v>0</v>
          </cell>
          <cell r="AE116">
            <v>0</v>
          </cell>
          <cell r="AF116">
            <v>0</v>
          </cell>
          <cell r="AG116" t="e">
            <v>#DIV/0!</v>
          </cell>
          <cell r="AH116">
            <v>0</v>
          </cell>
          <cell r="AJ116">
            <v>0</v>
          </cell>
          <cell r="AK116">
            <v>0</v>
          </cell>
          <cell r="AM116">
            <v>0</v>
          </cell>
          <cell r="AN116">
            <v>0</v>
          </cell>
          <cell r="AP116">
            <v>0</v>
          </cell>
          <cell r="AS116">
            <v>0</v>
          </cell>
          <cell r="AT116" t="e">
            <v>#DIV/0!</v>
          </cell>
          <cell r="AU116">
            <v>0</v>
          </cell>
          <cell r="AW116">
            <v>0</v>
          </cell>
          <cell r="AX116">
            <v>0</v>
          </cell>
          <cell r="AZ116">
            <v>0</v>
          </cell>
          <cell r="BA116">
            <v>0</v>
          </cell>
          <cell r="BC116">
            <v>0</v>
          </cell>
          <cell r="BF116">
            <v>0</v>
          </cell>
          <cell r="BG116" t="e">
            <v>#DIV/0!</v>
          </cell>
          <cell r="BH116">
            <v>0</v>
          </cell>
          <cell r="BI116">
            <v>0</v>
          </cell>
          <cell r="BJ116">
            <v>0</v>
          </cell>
          <cell r="BK116" t="e">
            <v>#DIV/0!</v>
          </cell>
          <cell r="BL116">
            <v>0</v>
          </cell>
          <cell r="BM116">
            <v>0</v>
          </cell>
        </row>
        <row r="117">
          <cell r="C117" t="str">
            <v>-страхование автомобиля</v>
          </cell>
          <cell r="F117">
            <v>0</v>
          </cell>
          <cell r="I117">
            <v>0</v>
          </cell>
          <cell r="L117">
            <v>0</v>
          </cell>
          <cell r="O117">
            <v>0</v>
          </cell>
          <cell r="P117" t="e">
            <v>#DIV/0!</v>
          </cell>
          <cell r="Q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Y117">
            <v>0</v>
          </cell>
          <cell r="AB117">
            <v>0</v>
          </cell>
          <cell r="AC117" t="e">
            <v>#DIV/0!</v>
          </cell>
          <cell r="AD117">
            <v>0</v>
          </cell>
          <cell r="AE117">
            <v>0</v>
          </cell>
          <cell r="AF117">
            <v>0</v>
          </cell>
          <cell r="AG117" t="e">
            <v>#DIV/0!</v>
          </cell>
          <cell r="AH117">
            <v>0</v>
          </cell>
          <cell r="AJ117">
            <v>0</v>
          </cell>
          <cell r="AK117">
            <v>0</v>
          </cell>
          <cell r="AM117">
            <v>0</v>
          </cell>
          <cell r="AN117">
            <v>0</v>
          </cell>
          <cell r="AP117">
            <v>0</v>
          </cell>
          <cell r="AS117">
            <v>0</v>
          </cell>
          <cell r="AT117" t="e">
            <v>#DIV/0!</v>
          </cell>
          <cell r="AU117">
            <v>0</v>
          </cell>
          <cell r="AW117">
            <v>0</v>
          </cell>
          <cell r="AX117">
            <v>0</v>
          </cell>
          <cell r="AZ117">
            <v>0</v>
          </cell>
          <cell r="BA117">
            <v>0</v>
          </cell>
          <cell r="BC117">
            <v>0</v>
          </cell>
          <cell r="BF117">
            <v>0</v>
          </cell>
          <cell r="BG117" t="e">
            <v>#DIV/0!</v>
          </cell>
          <cell r="BH117">
            <v>0</v>
          </cell>
          <cell r="BI117">
            <v>0</v>
          </cell>
          <cell r="BJ117">
            <v>0</v>
          </cell>
          <cell r="BK117" t="e">
            <v>#DIV/0!</v>
          </cell>
          <cell r="BL117">
            <v>0</v>
          </cell>
          <cell r="BM117">
            <v>0</v>
          </cell>
        </row>
        <row r="118">
          <cell r="C118" t="str">
            <v>Представительские расходы</v>
          </cell>
          <cell r="F118">
            <v>0</v>
          </cell>
          <cell r="I118">
            <v>0</v>
          </cell>
          <cell r="L118">
            <v>0</v>
          </cell>
          <cell r="O118">
            <v>0</v>
          </cell>
          <cell r="P118" t="e">
            <v>#DIV/0!</v>
          </cell>
          <cell r="Q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Y118">
            <v>0</v>
          </cell>
          <cell r="AB118">
            <v>0</v>
          </cell>
          <cell r="AC118" t="e">
            <v>#DIV/0!</v>
          </cell>
          <cell r="AD118">
            <v>0</v>
          </cell>
          <cell r="AE118">
            <v>0</v>
          </cell>
          <cell r="AF118">
            <v>0</v>
          </cell>
          <cell r="AG118" t="e">
            <v>#DIV/0!</v>
          </cell>
          <cell r="AH118">
            <v>0</v>
          </cell>
          <cell r="AJ118">
            <v>0</v>
          </cell>
          <cell r="AK118">
            <v>0</v>
          </cell>
          <cell r="AM118">
            <v>0</v>
          </cell>
          <cell r="AN118">
            <v>0</v>
          </cell>
          <cell r="AP118">
            <v>0</v>
          </cell>
          <cell r="AS118">
            <v>0</v>
          </cell>
          <cell r="AT118" t="e">
            <v>#DIV/0!</v>
          </cell>
          <cell r="AU118">
            <v>0</v>
          </cell>
          <cell r="AW118">
            <v>0</v>
          </cell>
          <cell r="AX118">
            <v>0</v>
          </cell>
          <cell r="AZ118">
            <v>0</v>
          </cell>
          <cell r="BA118">
            <v>0</v>
          </cell>
          <cell r="BC118">
            <v>0</v>
          </cell>
          <cell r="BF118">
            <v>0</v>
          </cell>
          <cell r="BG118" t="e">
            <v>#DIV/0!</v>
          </cell>
          <cell r="BH118">
            <v>0</v>
          </cell>
          <cell r="BI118">
            <v>0</v>
          </cell>
          <cell r="BJ118">
            <v>0</v>
          </cell>
          <cell r="BK118" t="e">
            <v>#DIV/0!</v>
          </cell>
          <cell r="BL118">
            <v>0</v>
          </cell>
          <cell r="BM118">
            <v>0</v>
          </cell>
        </row>
        <row r="119">
          <cell r="C119" t="str">
            <v>Командировочные расходы</v>
          </cell>
          <cell r="F119">
            <v>0</v>
          </cell>
          <cell r="I119">
            <v>0</v>
          </cell>
          <cell r="L119">
            <v>0</v>
          </cell>
          <cell r="O119">
            <v>0</v>
          </cell>
          <cell r="P119" t="e">
            <v>#DIV/0!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Y119">
            <v>0</v>
          </cell>
          <cell r="Z119">
            <v>0</v>
          </cell>
          <cell r="AB119">
            <v>0</v>
          </cell>
          <cell r="AC119" t="e">
            <v>#DIV/0!</v>
          </cell>
          <cell r="AD119">
            <v>0</v>
          </cell>
          <cell r="AE119">
            <v>0</v>
          </cell>
          <cell r="AF119">
            <v>0</v>
          </cell>
          <cell r="AG119" t="e">
            <v>#DIV/0!</v>
          </cell>
          <cell r="AH119">
            <v>0</v>
          </cell>
          <cell r="AJ119">
            <v>0</v>
          </cell>
          <cell r="AK119">
            <v>0</v>
          </cell>
          <cell r="AM119">
            <v>0</v>
          </cell>
          <cell r="AN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 t="e">
            <v>#DIV/0!</v>
          </cell>
          <cell r="AU119">
            <v>0</v>
          </cell>
          <cell r="AW119">
            <v>0</v>
          </cell>
          <cell r="AX119">
            <v>0</v>
          </cell>
          <cell r="AZ119">
            <v>0</v>
          </cell>
          <cell r="BA119">
            <v>0</v>
          </cell>
          <cell r="BC119">
            <v>0</v>
          </cell>
          <cell r="BF119">
            <v>0</v>
          </cell>
          <cell r="BG119" t="e">
            <v>#DIV/0!</v>
          </cell>
          <cell r="BH119">
            <v>0</v>
          </cell>
          <cell r="BI119">
            <v>0</v>
          </cell>
          <cell r="BJ119">
            <v>0</v>
          </cell>
          <cell r="BK119" t="e">
            <v>#DIV/0!</v>
          </cell>
          <cell r="BL119">
            <v>0</v>
          </cell>
          <cell r="BM119">
            <v>0</v>
          </cell>
        </row>
        <row r="120">
          <cell r="C120" t="str">
            <v>в том числе</v>
          </cell>
          <cell r="F120">
            <v>0</v>
          </cell>
          <cell r="I120">
            <v>0</v>
          </cell>
          <cell r="L120">
            <v>0</v>
          </cell>
          <cell r="O120">
            <v>0</v>
          </cell>
          <cell r="P120" t="e">
            <v>#DIV/0!</v>
          </cell>
          <cell r="Q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Y120">
            <v>0</v>
          </cell>
          <cell r="AB120">
            <v>0</v>
          </cell>
          <cell r="AC120" t="e">
            <v>#DIV/0!</v>
          </cell>
          <cell r="AD120">
            <v>0</v>
          </cell>
          <cell r="AE120">
            <v>0</v>
          </cell>
          <cell r="AF120">
            <v>0</v>
          </cell>
          <cell r="AG120" t="e">
            <v>#DIV/0!</v>
          </cell>
          <cell r="AH120">
            <v>0</v>
          </cell>
          <cell r="AJ120">
            <v>0</v>
          </cell>
          <cell r="AK120">
            <v>0</v>
          </cell>
          <cell r="AM120">
            <v>0</v>
          </cell>
          <cell r="AN120">
            <v>0</v>
          </cell>
          <cell r="AP120">
            <v>0</v>
          </cell>
          <cell r="AS120">
            <v>0</v>
          </cell>
          <cell r="AT120" t="e">
            <v>#DIV/0!</v>
          </cell>
          <cell r="AU120">
            <v>0</v>
          </cell>
          <cell r="AW120">
            <v>0</v>
          </cell>
          <cell r="AX120">
            <v>0</v>
          </cell>
          <cell r="AZ120">
            <v>0</v>
          </cell>
          <cell r="BA120">
            <v>0</v>
          </cell>
          <cell r="BC120">
            <v>0</v>
          </cell>
          <cell r="BF120">
            <v>0</v>
          </cell>
          <cell r="BG120" t="e">
            <v>#DIV/0!</v>
          </cell>
          <cell r="BH120">
            <v>0</v>
          </cell>
          <cell r="BI120">
            <v>0</v>
          </cell>
          <cell r="BJ120">
            <v>0</v>
          </cell>
          <cell r="BK120" t="e">
            <v>#DIV/0!</v>
          </cell>
          <cell r="BL120">
            <v>0</v>
          </cell>
          <cell r="BM120">
            <v>0</v>
          </cell>
        </row>
        <row r="121">
          <cell r="C121" t="str">
            <v>- Проезд</v>
          </cell>
          <cell r="F121">
            <v>0</v>
          </cell>
          <cell r="I121">
            <v>0</v>
          </cell>
          <cell r="L121">
            <v>0</v>
          </cell>
          <cell r="O121">
            <v>0</v>
          </cell>
          <cell r="P121" t="e">
            <v>#DIV/0!</v>
          </cell>
          <cell r="Q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Y121">
            <v>0</v>
          </cell>
          <cell r="AB121">
            <v>0</v>
          </cell>
          <cell r="AC121" t="e">
            <v>#DIV/0!</v>
          </cell>
          <cell r="AD121">
            <v>0</v>
          </cell>
          <cell r="AE121">
            <v>0</v>
          </cell>
          <cell r="AF121">
            <v>0</v>
          </cell>
          <cell r="AG121" t="e">
            <v>#DIV/0!</v>
          </cell>
          <cell r="AH121">
            <v>0</v>
          </cell>
          <cell r="AJ121">
            <v>0</v>
          </cell>
          <cell r="AK121">
            <v>0</v>
          </cell>
          <cell r="AM121">
            <v>0</v>
          </cell>
          <cell r="AN121">
            <v>0</v>
          </cell>
          <cell r="AP121">
            <v>0</v>
          </cell>
          <cell r="AS121">
            <v>0</v>
          </cell>
          <cell r="AT121" t="e">
            <v>#DIV/0!</v>
          </cell>
          <cell r="AU121">
            <v>0</v>
          </cell>
          <cell r="AW121">
            <v>0</v>
          </cell>
          <cell r="AX121">
            <v>0</v>
          </cell>
          <cell r="AZ121">
            <v>0</v>
          </cell>
          <cell r="BA121">
            <v>0</v>
          </cell>
          <cell r="BC121">
            <v>0</v>
          </cell>
          <cell r="BF121">
            <v>0</v>
          </cell>
          <cell r="BG121" t="e">
            <v>#DIV/0!</v>
          </cell>
          <cell r="BH121">
            <v>0</v>
          </cell>
          <cell r="BI121">
            <v>0</v>
          </cell>
          <cell r="BJ121">
            <v>0</v>
          </cell>
          <cell r="BK121" t="e">
            <v>#DIV/0!</v>
          </cell>
          <cell r="BL121">
            <v>0</v>
          </cell>
          <cell r="BM121">
            <v>0</v>
          </cell>
        </row>
        <row r="122">
          <cell r="C122" t="str">
            <v>- квартирные</v>
          </cell>
          <cell r="F122">
            <v>0</v>
          </cell>
          <cell r="I122">
            <v>0</v>
          </cell>
          <cell r="L122">
            <v>0</v>
          </cell>
          <cell r="O122">
            <v>0</v>
          </cell>
          <cell r="P122" t="e">
            <v>#DIV/0!</v>
          </cell>
          <cell r="Q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0</v>
          </cell>
          <cell r="Y122">
            <v>0</v>
          </cell>
          <cell r="AB122">
            <v>0</v>
          </cell>
          <cell r="AC122" t="e">
            <v>#DIV/0!</v>
          </cell>
          <cell r="AD122">
            <v>0</v>
          </cell>
          <cell r="AE122">
            <v>0</v>
          </cell>
          <cell r="AF122">
            <v>0</v>
          </cell>
          <cell r="AG122" t="e">
            <v>#DIV/0!</v>
          </cell>
          <cell r="AH122">
            <v>0</v>
          </cell>
          <cell r="AJ122">
            <v>0</v>
          </cell>
          <cell r="AK122">
            <v>0</v>
          </cell>
          <cell r="AM122">
            <v>0</v>
          </cell>
          <cell r="AN122">
            <v>0</v>
          </cell>
          <cell r="AP122">
            <v>0</v>
          </cell>
          <cell r="AS122">
            <v>0</v>
          </cell>
          <cell r="AT122" t="e">
            <v>#DIV/0!</v>
          </cell>
          <cell r="AU122">
            <v>0</v>
          </cell>
          <cell r="AW122">
            <v>0</v>
          </cell>
          <cell r="AX122">
            <v>0</v>
          </cell>
          <cell r="AZ122">
            <v>0</v>
          </cell>
          <cell r="BA122">
            <v>0</v>
          </cell>
          <cell r="BC122">
            <v>0</v>
          </cell>
          <cell r="BF122">
            <v>0</v>
          </cell>
          <cell r="BG122" t="e">
            <v>#DIV/0!</v>
          </cell>
          <cell r="BH122">
            <v>0</v>
          </cell>
          <cell r="BI122">
            <v>0</v>
          </cell>
          <cell r="BJ122">
            <v>0</v>
          </cell>
          <cell r="BK122" t="e">
            <v>#DIV/0!</v>
          </cell>
          <cell r="BL122">
            <v>0</v>
          </cell>
          <cell r="BM122">
            <v>0</v>
          </cell>
        </row>
        <row r="123">
          <cell r="C123" t="str">
            <v>- суточные</v>
          </cell>
          <cell r="F123">
            <v>0</v>
          </cell>
          <cell r="I123">
            <v>0</v>
          </cell>
          <cell r="L123">
            <v>0</v>
          </cell>
          <cell r="O123">
            <v>0</v>
          </cell>
          <cell r="P123" t="e">
            <v>#DIV/0!</v>
          </cell>
          <cell r="Q123">
            <v>0</v>
          </cell>
          <cell r="S123">
            <v>0</v>
          </cell>
          <cell r="T123">
            <v>0</v>
          </cell>
          <cell r="V123">
            <v>0</v>
          </cell>
          <cell r="W123">
            <v>0</v>
          </cell>
          <cell r="Y123">
            <v>0</v>
          </cell>
          <cell r="AB123">
            <v>0</v>
          </cell>
          <cell r="AC123" t="e">
            <v>#DIV/0!</v>
          </cell>
          <cell r="AD123">
            <v>0</v>
          </cell>
          <cell r="AE123">
            <v>0</v>
          </cell>
          <cell r="AF123">
            <v>0</v>
          </cell>
          <cell r="AG123" t="e">
            <v>#DIV/0!</v>
          </cell>
          <cell r="AH123">
            <v>0</v>
          </cell>
          <cell r="AJ123">
            <v>0</v>
          </cell>
          <cell r="AK123">
            <v>0</v>
          </cell>
          <cell r="AM123">
            <v>0</v>
          </cell>
          <cell r="AN123">
            <v>0</v>
          </cell>
          <cell r="AP123">
            <v>0</v>
          </cell>
          <cell r="AS123">
            <v>0</v>
          </cell>
          <cell r="AT123" t="e">
            <v>#DIV/0!</v>
          </cell>
          <cell r="AU123">
            <v>0</v>
          </cell>
          <cell r="AW123">
            <v>0</v>
          </cell>
          <cell r="AX123">
            <v>0</v>
          </cell>
          <cell r="AZ123">
            <v>0</v>
          </cell>
          <cell r="BA123">
            <v>0</v>
          </cell>
          <cell r="BC123">
            <v>0</v>
          </cell>
          <cell r="BF123">
            <v>0</v>
          </cell>
          <cell r="BG123" t="e">
            <v>#DIV/0!</v>
          </cell>
          <cell r="BH123">
            <v>0</v>
          </cell>
          <cell r="BI123">
            <v>0</v>
          </cell>
          <cell r="BJ123">
            <v>0</v>
          </cell>
          <cell r="BK123" t="e">
            <v>#DIV/0!</v>
          </cell>
          <cell r="BL123">
            <v>0</v>
          </cell>
          <cell r="BM123">
            <v>0</v>
          </cell>
        </row>
        <row r="124">
          <cell r="C124" t="str">
            <v>- прочие командировочные</v>
          </cell>
          <cell r="F124">
            <v>0</v>
          </cell>
          <cell r="I124">
            <v>0</v>
          </cell>
          <cell r="L124">
            <v>0</v>
          </cell>
          <cell r="O124">
            <v>0</v>
          </cell>
          <cell r="P124" t="e">
            <v>#DIV/0!</v>
          </cell>
          <cell r="Q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Y124">
            <v>0</v>
          </cell>
          <cell r="AB124">
            <v>0</v>
          </cell>
          <cell r="AC124" t="e">
            <v>#DIV/0!</v>
          </cell>
          <cell r="AD124">
            <v>0</v>
          </cell>
          <cell r="AE124">
            <v>0</v>
          </cell>
          <cell r="AF124">
            <v>0</v>
          </cell>
          <cell r="AG124" t="e">
            <v>#DIV/0!</v>
          </cell>
          <cell r="AH124">
            <v>0</v>
          </cell>
          <cell r="AJ124">
            <v>0</v>
          </cell>
          <cell r="AK124">
            <v>0</v>
          </cell>
          <cell r="AM124">
            <v>0</v>
          </cell>
          <cell r="AN124">
            <v>0</v>
          </cell>
          <cell r="AP124">
            <v>0</v>
          </cell>
          <cell r="AS124">
            <v>0</v>
          </cell>
          <cell r="AT124" t="e">
            <v>#DIV/0!</v>
          </cell>
          <cell r="AU124">
            <v>0</v>
          </cell>
          <cell r="AW124">
            <v>0</v>
          </cell>
          <cell r="AX124">
            <v>0</v>
          </cell>
          <cell r="AZ124">
            <v>0</v>
          </cell>
          <cell r="BA124">
            <v>0</v>
          </cell>
          <cell r="BC124">
            <v>0</v>
          </cell>
          <cell r="BF124">
            <v>0</v>
          </cell>
          <cell r="BG124" t="e">
            <v>#DIV/0!</v>
          </cell>
          <cell r="BH124">
            <v>0</v>
          </cell>
          <cell r="BI124">
            <v>0</v>
          </cell>
          <cell r="BJ124">
            <v>0</v>
          </cell>
          <cell r="BK124" t="e">
            <v>#DIV/0!</v>
          </cell>
          <cell r="BL124">
            <v>0</v>
          </cell>
          <cell r="BM124">
            <v>0</v>
          </cell>
        </row>
        <row r="125">
          <cell r="C125" t="str">
            <v>Расходы по охране труда и технике безопасности</v>
          </cell>
          <cell r="F125">
            <v>0</v>
          </cell>
          <cell r="I125">
            <v>0</v>
          </cell>
          <cell r="L125">
            <v>0</v>
          </cell>
          <cell r="O125">
            <v>0</v>
          </cell>
          <cell r="P125" t="e">
            <v>#DIV/0!</v>
          </cell>
          <cell r="Q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Y125">
            <v>0</v>
          </cell>
          <cell r="AB125">
            <v>0</v>
          </cell>
          <cell r="AC125" t="e">
            <v>#DIV/0!</v>
          </cell>
          <cell r="AD125">
            <v>0</v>
          </cell>
          <cell r="AE125">
            <v>0</v>
          </cell>
          <cell r="AF125">
            <v>0</v>
          </cell>
          <cell r="AG125" t="e">
            <v>#DIV/0!</v>
          </cell>
          <cell r="AH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P125">
            <v>0</v>
          </cell>
          <cell r="AS125">
            <v>0</v>
          </cell>
          <cell r="AT125" t="e">
            <v>#DIV/0!</v>
          </cell>
          <cell r="AU125">
            <v>0</v>
          </cell>
          <cell r="AW125">
            <v>0</v>
          </cell>
          <cell r="AX125">
            <v>0</v>
          </cell>
          <cell r="AZ125">
            <v>0</v>
          </cell>
          <cell r="BA125">
            <v>0</v>
          </cell>
          <cell r="BC125">
            <v>0</v>
          </cell>
          <cell r="BF125">
            <v>0</v>
          </cell>
          <cell r="BG125" t="e">
            <v>#DIV/0!</v>
          </cell>
          <cell r="BH125">
            <v>0</v>
          </cell>
          <cell r="BI125">
            <v>0</v>
          </cell>
          <cell r="BJ125">
            <v>0</v>
          </cell>
          <cell r="BK125" t="e">
            <v>#DIV/0!</v>
          </cell>
          <cell r="BL125">
            <v>0</v>
          </cell>
          <cell r="BM125">
            <v>0</v>
          </cell>
        </row>
        <row r="126">
          <cell r="C126" t="str">
            <v>Изготовление печатей,бланков, другой печатной продукции</v>
          </cell>
          <cell r="F126">
            <v>0</v>
          </cell>
          <cell r="I126">
            <v>0</v>
          </cell>
          <cell r="L126">
            <v>0</v>
          </cell>
          <cell r="O126">
            <v>0</v>
          </cell>
          <cell r="P126" t="e">
            <v>#DIV/0!</v>
          </cell>
          <cell r="Q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Y126">
            <v>0</v>
          </cell>
          <cell r="AB126">
            <v>0</v>
          </cell>
          <cell r="AC126" t="e">
            <v>#DIV/0!</v>
          </cell>
          <cell r="AD126">
            <v>0</v>
          </cell>
          <cell r="AE126">
            <v>0</v>
          </cell>
          <cell r="AF126">
            <v>0</v>
          </cell>
          <cell r="AG126" t="e">
            <v>#DIV/0!</v>
          </cell>
          <cell r="AH126">
            <v>0</v>
          </cell>
          <cell r="AJ126">
            <v>0</v>
          </cell>
          <cell r="AK126">
            <v>0</v>
          </cell>
          <cell r="AM126">
            <v>0</v>
          </cell>
          <cell r="AN126">
            <v>0</v>
          </cell>
          <cell r="AP126">
            <v>0</v>
          </cell>
          <cell r="AS126">
            <v>0</v>
          </cell>
          <cell r="AT126" t="e">
            <v>#DIV/0!</v>
          </cell>
          <cell r="AU126">
            <v>0</v>
          </cell>
          <cell r="AW126">
            <v>0</v>
          </cell>
          <cell r="AX126">
            <v>0</v>
          </cell>
          <cell r="AZ126">
            <v>0</v>
          </cell>
          <cell r="BA126">
            <v>0</v>
          </cell>
          <cell r="BC126">
            <v>0</v>
          </cell>
          <cell r="BF126">
            <v>0</v>
          </cell>
          <cell r="BG126" t="e">
            <v>#DIV/0!</v>
          </cell>
          <cell r="BH126">
            <v>0</v>
          </cell>
          <cell r="BI126">
            <v>0</v>
          </cell>
          <cell r="BJ126">
            <v>0</v>
          </cell>
          <cell r="BK126" t="e">
            <v>#DIV/0!</v>
          </cell>
          <cell r="BL126">
            <v>0</v>
          </cell>
          <cell r="BM126">
            <v>0</v>
          </cell>
        </row>
        <row r="127">
          <cell r="C127" t="str">
            <v>Приобретение технической литературы</v>
          </cell>
          <cell r="F127">
            <v>0</v>
          </cell>
          <cell r="I127">
            <v>0</v>
          </cell>
          <cell r="L127">
            <v>0</v>
          </cell>
          <cell r="O127">
            <v>0</v>
          </cell>
          <cell r="P127" t="e">
            <v>#DIV/0!</v>
          </cell>
          <cell r="Q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Y127">
            <v>0</v>
          </cell>
          <cell r="AB127">
            <v>0</v>
          </cell>
          <cell r="AC127" t="e">
            <v>#DIV/0!</v>
          </cell>
          <cell r="AD127">
            <v>0</v>
          </cell>
          <cell r="AE127">
            <v>0</v>
          </cell>
          <cell r="AF127">
            <v>0</v>
          </cell>
          <cell r="AG127" t="e">
            <v>#DIV/0!</v>
          </cell>
          <cell r="AH127">
            <v>0</v>
          </cell>
          <cell r="AJ127">
            <v>0</v>
          </cell>
          <cell r="AK127">
            <v>0</v>
          </cell>
          <cell r="AM127">
            <v>0</v>
          </cell>
          <cell r="AN127">
            <v>0</v>
          </cell>
          <cell r="AP127">
            <v>0</v>
          </cell>
          <cell r="AS127">
            <v>0</v>
          </cell>
          <cell r="AT127" t="e">
            <v>#DIV/0!</v>
          </cell>
          <cell r="AU127">
            <v>0</v>
          </cell>
          <cell r="AW127">
            <v>0</v>
          </cell>
          <cell r="AX127">
            <v>0</v>
          </cell>
          <cell r="AZ127">
            <v>0</v>
          </cell>
          <cell r="BA127">
            <v>0</v>
          </cell>
          <cell r="BC127">
            <v>0</v>
          </cell>
          <cell r="BF127">
            <v>0</v>
          </cell>
          <cell r="BG127" t="e">
            <v>#DIV/0!</v>
          </cell>
          <cell r="BH127">
            <v>0</v>
          </cell>
          <cell r="BI127">
            <v>0</v>
          </cell>
          <cell r="BJ127">
            <v>0</v>
          </cell>
          <cell r="BK127" t="e">
            <v>#DIV/0!</v>
          </cell>
          <cell r="BL127">
            <v>0</v>
          </cell>
          <cell r="BM127">
            <v>0</v>
          </cell>
        </row>
        <row r="128">
          <cell r="C128" t="str">
            <v>Подписка на специализированные газеты и журналы</v>
          </cell>
          <cell r="F128">
            <v>0</v>
          </cell>
          <cell r="I128">
            <v>0</v>
          </cell>
          <cell r="L128">
            <v>0</v>
          </cell>
          <cell r="M128">
            <v>2500</v>
          </cell>
          <cell r="O128">
            <v>-2500</v>
          </cell>
          <cell r="P128">
            <v>-1</v>
          </cell>
          <cell r="Q128">
            <v>833.33333333333337</v>
          </cell>
          <cell r="S128">
            <v>-833.33333333333337</v>
          </cell>
          <cell r="T128">
            <v>833.33333333333337</v>
          </cell>
          <cell r="V128">
            <v>-833.33333333333337</v>
          </cell>
          <cell r="W128">
            <v>833.33333333333337</v>
          </cell>
          <cell r="Y128">
            <v>-833.33333333333337</v>
          </cell>
          <cell r="Z128">
            <v>2500</v>
          </cell>
          <cell r="AA128">
            <v>0</v>
          </cell>
          <cell r="AB128">
            <v>-2500</v>
          </cell>
          <cell r="AC128">
            <v>-1</v>
          </cell>
          <cell r="AD128">
            <v>5000</v>
          </cell>
          <cell r="AE128">
            <v>0</v>
          </cell>
          <cell r="AF128">
            <v>-5000</v>
          </cell>
          <cell r="AG128">
            <v>-1</v>
          </cell>
          <cell r="AH128">
            <v>833.33333333333337</v>
          </cell>
          <cell r="AJ128">
            <v>-833.33333333333337</v>
          </cell>
          <cell r="AK128">
            <v>833.33333333333337</v>
          </cell>
          <cell r="AM128">
            <v>-833.33333333333337</v>
          </cell>
          <cell r="AN128">
            <v>833.33333333333337</v>
          </cell>
          <cell r="AP128">
            <v>-833.33333333333337</v>
          </cell>
          <cell r="AQ128">
            <v>2500</v>
          </cell>
          <cell r="AS128">
            <v>-2500</v>
          </cell>
          <cell r="AT128">
            <v>-1</v>
          </cell>
          <cell r="AU128">
            <v>833.33333333333337</v>
          </cell>
          <cell r="AW128">
            <v>-833.33333333333337</v>
          </cell>
          <cell r="AX128">
            <v>833.33333333333337</v>
          </cell>
          <cell r="AZ128">
            <v>-833.33333333333337</v>
          </cell>
          <cell r="BA128">
            <v>833.33333333333337</v>
          </cell>
          <cell r="BC128">
            <v>-833.33333333333337</v>
          </cell>
          <cell r="BD128">
            <v>2500</v>
          </cell>
          <cell r="BF128">
            <v>-2500</v>
          </cell>
          <cell r="BG128">
            <v>-1</v>
          </cell>
          <cell r="BH128">
            <v>5000</v>
          </cell>
          <cell r="BI128">
            <v>0</v>
          </cell>
          <cell r="BJ128">
            <v>-5000</v>
          </cell>
          <cell r="BK128">
            <v>-1</v>
          </cell>
          <cell r="BL128">
            <v>10000</v>
          </cell>
          <cell r="BM128">
            <v>0</v>
          </cell>
        </row>
        <row r="129">
          <cell r="C129" t="str">
            <v>Почтово-телеграфные, канцелярские расходы</v>
          </cell>
          <cell r="F129">
            <v>0</v>
          </cell>
          <cell r="I129">
            <v>0</v>
          </cell>
          <cell r="L129">
            <v>0</v>
          </cell>
          <cell r="M129">
            <v>5750</v>
          </cell>
          <cell r="N129">
            <v>814.44</v>
          </cell>
          <cell r="O129">
            <v>-4935.5599999999995</v>
          </cell>
          <cell r="P129">
            <v>-0.85835826086956513</v>
          </cell>
          <cell r="Q129">
            <v>1916.6666666666667</v>
          </cell>
          <cell r="R129">
            <v>174.13</v>
          </cell>
          <cell r="S129">
            <v>-1742.5366666666669</v>
          </cell>
          <cell r="T129">
            <v>1916.6666666666667</v>
          </cell>
          <cell r="U129">
            <v>140</v>
          </cell>
          <cell r="V129">
            <v>-1776.6666666666667</v>
          </cell>
          <cell r="W129">
            <v>1916.6666666666667</v>
          </cell>
          <cell r="Y129">
            <v>-1916.6666666666667</v>
          </cell>
          <cell r="Z129">
            <v>5750</v>
          </cell>
          <cell r="AA129">
            <v>314.13</v>
          </cell>
          <cell r="AB129">
            <v>-5435.87</v>
          </cell>
          <cell r="AC129">
            <v>-0.94536869565217385</v>
          </cell>
          <cell r="AD129">
            <v>11500</v>
          </cell>
          <cell r="AE129">
            <v>1128.5700000000002</v>
          </cell>
          <cell r="AF129">
            <v>-10371.43</v>
          </cell>
          <cell r="AG129">
            <v>-0.90186347826086954</v>
          </cell>
          <cell r="AH129">
            <v>1916.6666666666667</v>
          </cell>
          <cell r="AJ129">
            <v>-1916.6666666666667</v>
          </cell>
          <cell r="AK129">
            <v>1916.6666666666667</v>
          </cell>
          <cell r="AM129">
            <v>-1916.6666666666667</v>
          </cell>
          <cell r="AN129">
            <v>1916.6666666666667</v>
          </cell>
          <cell r="AP129">
            <v>-1916.6666666666667</v>
          </cell>
          <cell r="AQ129">
            <v>5750</v>
          </cell>
          <cell r="AS129">
            <v>-5750</v>
          </cell>
          <cell r="AT129">
            <v>-1</v>
          </cell>
          <cell r="AU129">
            <v>1916.6666666666667</v>
          </cell>
          <cell r="AW129">
            <v>-1916.6666666666667</v>
          </cell>
          <cell r="AX129">
            <v>1916.6666666666667</v>
          </cell>
          <cell r="AZ129">
            <v>-1916.6666666666667</v>
          </cell>
          <cell r="BA129">
            <v>1916.6666666666667</v>
          </cell>
          <cell r="BC129">
            <v>-1916.6666666666667</v>
          </cell>
          <cell r="BD129">
            <v>5750</v>
          </cell>
          <cell r="BF129">
            <v>-5750</v>
          </cell>
          <cell r="BG129">
            <v>-1</v>
          </cell>
          <cell r="BH129">
            <v>11500</v>
          </cell>
          <cell r="BI129">
            <v>0</v>
          </cell>
          <cell r="BJ129">
            <v>-11500</v>
          </cell>
          <cell r="BK129">
            <v>-1</v>
          </cell>
          <cell r="BL129">
            <v>23000</v>
          </cell>
          <cell r="BM129">
            <v>1128.5700000000002</v>
          </cell>
        </row>
        <row r="130">
          <cell r="C130" t="str">
            <v>Оплата проезда к месту отдыха</v>
          </cell>
          <cell r="F130">
            <v>0</v>
          </cell>
          <cell r="I130">
            <v>0</v>
          </cell>
          <cell r="L130">
            <v>0</v>
          </cell>
          <cell r="O130">
            <v>0</v>
          </cell>
          <cell r="P130" t="e">
            <v>#DIV/0!</v>
          </cell>
          <cell r="Q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Y130">
            <v>0</v>
          </cell>
          <cell r="AB130">
            <v>0</v>
          </cell>
          <cell r="AC130" t="e">
            <v>#DIV/0!</v>
          </cell>
          <cell r="AD130">
            <v>0</v>
          </cell>
          <cell r="AE130">
            <v>0</v>
          </cell>
          <cell r="AF130">
            <v>0</v>
          </cell>
          <cell r="AG130" t="e">
            <v>#DIV/0!</v>
          </cell>
          <cell r="AH130">
            <v>0</v>
          </cell>
          <cell r="AJ130">
            <v>0</v>
          </cell>
          <cell r="AK130">
            <v>0</v>
          </cell>
          <cell r="AM130">
            <v>0</v>
          </cell>
          <cell r="AN130">
            <v>0</v>
          </cell>
          <cell r="AP130">
            <v>0</v>
          </cell>
          <cell r="AS130">
            <v>0</v>
          </cell>
          <cell r="AT130" t="e">
            <v>#DIV/0!</v>
          </cell>
          <cell r="AU130">
            <v>0</v>
          </cell>
          <cell r="AW130">
            <v>0</v>
          </cell>
          <cell r="AX130">
            <v>0</v>
          </cell>
          <cell r="AZ130">
            <v>0</v>
          </cell>
          <cell r="BA130">
            <v>0</v>
          </cell>
          <cell r="BC130">
            <v>0</v>
          </cell>
          <cell r="BF130">
            <v>0</v>
          </cell>
          <cell r="BG130" t="e">
            <v>#DIV/0!</v>
          </cell>
          <cell r="BH130">
            <v>0</v>
          </cell>
          <cell r="BI130">
            <v>0</v>
          </cell>
          <cell r="BJ130">
            <v>0</v>
          </cell>
          <cell r="BK130" t="e">
            <v>#DIV/0!</v>
          </cell>
          <cell r="BL130">
            <v>0</v>
          </cell>
          <cell r="BM130">
            <v>0</v>
          </cell>
        </row>
        <row r="131">
          <cell r="C131" t="str">
            <v>Спецпитание</v>
          </cell>
          <cell r="F131">
            <v>0</v>
          </cell>
          <cell r="I131">
            <v>0</v>
          </cell>
          <cell r="L131">
            <v>0</v>
          </cell>
          <cell r="O131">
            <v>0</v>
          </cell>
          <cell r="P131" t="e">
            <v>#DIV/0!</v>
          </cell>
          <cell r="Q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Y131">
            <v>0</v>
          </cell>
          <cell r="AB131">
            <v>0</v>
          </cell>
          <cell r="AC131" t="e">
            <v>#DIV/0!</v>
          </cell>
          <cell r="AD131">
            <v>0</v>
          </cell>
          <cell r="AE131">
            <v>0</v>
          </cell>
          <cell r="AF131">
            <v>0</v>
          </cell>
          <cell r="AG131" t="e">
            <v>#DIV/0!</v>
          </cell>
          <cell r="AH131">
            <v>0</v>
          </cell>
          <cell r="AJ131">
            <v>0</v>
          </cell>
          <cell r="AK131">
            <v>0</v>
          </cell>
          <cell r="AM131">
            <v>0</v>
          </cell>
          <cell r="AN131">
            <v>0</v>
          </cell>
          <cell r="AP131">
            <v>0</v>
          </cell>
          <cell r="AS131">
            <v>0</v>
          </cell>
          <cell r="AT131" t="e">
            <v>#DIV/0!</v>
          </cell>
          <cell r="AU131">
            <v>0</v>
          </cell>
          <cell r="AW131">
            <v>0</v>
          </cell>
          <cell r="AX131">
            <v>0</v>
          </cell>
          <cell r="AZ131">
            <v>0</v>
          </cell>
          <cell r="BA131">
            <v>0</v>
          </cell>
          <cell r="BC131">
            <v>0</v>
          </cell>
          <cell r="BF131">
            <v>0</v>
          </cell>
          <cell r="BG131" t="e">
            <v>#DIV/0!</v>
          </cell>
          <cell r="BH131">
            <v>0</v>
          </cell>
          <cell r="BI131">
            <v>0</v>
          </cell>
          <cell r="BJ131">
            <v>0</v>
          </cell>
          <cell r="BK131" t="e">
            <v>#DIV/0!</v>
          </cell>
          <cell r="BL131">
            <v>0</v>
          </cell>
          <cell r="BM131">
            <v>0</v>
          </cell>
        </row>
        <row r="132">
          <cell r="C132" t="str">
            <v>Стирка белья</v>
          </cell>
          <cell r="F132">
            <v>0</v>
          </cell>
          <cell r="I132">
            <v>0</v>
          </cell>
          <cell r="L132">
            <v>0</v>
          </cell>
          <cell r="O132">
            <v>0</v>
          </cell>
          <cell r="P132" t="e">
            <v>#DIV/0!</v>
          </cell>
          <cell r="Q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Y132">
            <v>0</v>
          </cell>
          <cell r="AB132">
            <v>0</v>
          </cell>
          <cell r="AC132" t="e">
            <v>#DIV/0!</v>
          </cell>
          <cell r="AD132">
            <v>0</v>
          </cell>
          <cell r="AE132">
            <v>0</v>
          </cell>
          <cell r="AF132">
            <v>0</v>
          </cell>
          <cell r="AG132" t="e">
            <v>#DIV/0!</v>
          </cell>
          <cell r="AH132">
            <v>0</v>
          </cell>
          <cell r="AJ132">
            <v>0</v>
          </cell>
          <cell r="AK132">
            <v>0</v>
          </cell>
          <cell r="AM132">
            <v>0</v>
          </cell>
          <cell r="AN132">
            <v>0</v>
          </cell>
          <cell r="AP132">
            <v>0</v>
          </cell>
          <cell r="AS132">
            <v>0</v>
          </cell>
          <cell r="AT132" t="e">
            <v>#DIV/0!</v>
          </cell>
          <cell r="AU132">
            <v>0</v>
          </cell>
          <cell r="AW132">
            <v>0</v>
          </cell>
          <cell r="AX132">
            <v>0</v>
          </cell>
          <cell r="AZ132">
            <v>0</v>
          </cell>
          <cell r="BA132">
            <v>0</v>
          </cell>
          <cell r="BC132">
            <v>0</v>
          </cell>
          <cell r="BF132">
            <v>0</v>
          </cell>
          <cell r="BG132" t="e">
            <v>#DIV/0!</v>
          </cell>
          <cell r="BH132">
            <v>0</v>
          </cell>
          <cell r="BI132">
            <v>0</v>
          </cell>
          <cell r="BJ132">
            <v>0</v>
          </cell>
          <cell r="BK132" t="e">
            <v>#DIV/0!</v>
          </cell>
          <cell r="BL132">
            <v>0</v>
          </cell>
          <cell r="BM132">
            <v>0</v>
          </cell>
        </row>
        <row r="133">
          <cell r="C133" t="str">
            <v>Профилактические медосмотры</v>
          </cell>
          <cell r="F133">
            <v>0</v>
          </cell>
          <cell r="I133">
            <v>0</v>
          </cell>
          <cell r="L133">
            <v>0</v>
          </cell>
          <cell r="O133">
            <v>0</v>
          </cell>
          <cell r="P133" t="e">
            <v>#DIV/0!</v>
          </cell>
          <cell r="Q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</v>
          </cell>
          <cell r="Y133">
            <v>0</v>
          </cell>
          <cell r="AB133">
            <v>0</v>
          </cell>
          <cell r="AC133" t="e">
            <v>#DIV/0!</v>
          </cell>
          <cell r="AD133">
            <v>0</v>
          </cell>
          <cell r="AE133">
            <v>0</v>
          </cell>
          <cell r="AF133">
            <v>0</v>
          </cell>
          <cell r="AG133" t="e">
            <v>#DIV/0!</v>
          </cell>
          <cell r="AH133">
            <v>0</v>
          </cell>
          <cell r="AJ133">
            <v>0</v>
          </cell>
          <cell r="AK133">
            <v>0</v>
          </cell>
          <cell r="AM133">
            <v>0</v>
          </cell>
          <cell r="AN133">
            <v>0</v>
          </cell>
          <cell r="AP133">
            <v>0</v>
          </cell>
          <cell r="AS133">
            <v>0</v>
          </cell>
          <cell r="AT133" t="e">
            <v>#DIV/0!</v>
          </cell>
          <cell r="AU133">
            <v>0</v>
          </cell>
          <cell r="AW133">
            <v>0</v>
          </cell>
          <cell r="AX133">
            <v>0</v>
          </cell>
          <cell r="AZ133">
            <v>0</v>
          </cell>
          <cell r="BA133">
            <v>0</v>
          </cell>
          <cell r="BC133">
            <v>0</v>
          </cell>
          <cell r="BF133">
            <v>0</v>
          </cell>
          <cell r="BG133" t="e">
            <v>#DIV/0!</v>
          </cell>
          <cell r="BH133">
            <v>0</v>
          </cell>
          <cell r="BI133">
            <v>0</v>
          </cell>
          <cell r="BJ133">
            <v>0</v>
          </cell>
          <cell r="BK133" t="e">
            <v>#DIV/0!</v>
          </cell>
          <cell r="BL133">
            <v>0</v>
          </cell>
          <cell r="BM133">
            <v>0</v>
          </cell>
        </row>
        <row r="134">
          <cell r="C134" t="str">
            <v xml:space="preserve">Госпошлина за регистрацию недвиж. имущества </v>
          </cell>
          <cell r="F134">
            <v>0</v>
          </cell>
          <cell r="I134">
            <v>0</v>
          </cell>
          <cell r="L134">
            <v>0</v>
          </cell>
          <cell r="N134">
            <v>7500</v>
          </cell>
          <cell r="O134">
            <v>7500</v>
          </cell>
          <cell r="P134" t="e">
            <v>#DIV/0!</v>
          </cell>
          <cell r="Q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Y134">
            <v>0</v>
          </cell>
          <cell r="AA134">
            <v>0</v>
          </cell>
          <cell r="AB134">
            <v>0</v>
          </cell>
          <cell r="AC134" t="e">
            <v>#DIV/0!</v>
          </cell>
          <cell r="AD134">
            <v>0</v>
          </cell>
          <cell r="AE134">
            <v>7500</v>
          </cell>
          <cell r="AF134">
            <v>7500</v>
          </cell>
          <cell r="AG134" t="e">
            <v>#DIV/0!</v>
          </cell>
          <cell r="AH134">
            <v>0</v>
          </cell>
          <cell r="AJ134">
            <v>0</v>
          </cell>
          <cell r="AK134">
            <v>0</v>
          </cell>
          <cell r="AM134">
            <v>0</v>
          </cell>
          <cell r="AN134">
            <v>0</v>
          </cell>
          <cell r="AP134">
            <v>0</v>
          </cell>
          <cell r="AS134">
            <v>0</v>
          </cell>
          <cell r="AT134" t="e">
            <v>#DIV/0!</v>
          </cell>
          <cell r="AU134">
            <v>0</v>
          </cell>
          <cell r="AW134">
            <v>0</v>
          </cell>
          <cell r="AX134">
            <v>0</v>
          </cell>
          <cell r="AZ134">
            <v>0</v>
          </cell>
          <cell r="BA134">
            <v>0</v>
          </cell>
          <cell r="BC134">
            <v>0</v>
          </cell>
          <cell r="BF134">
            <v>0</v>
          </cell>
          <cell r="BG134" t="e">
            <v>#DIV/0!</v>
          </cell>
          <cell r="BH134">
            <v>0</v>
          </cell>
          <cell r="BI134">
            <v>0</v>
          </cell>
          <cell r="BJ134">
            <v>0</v>
          </cell>
          <cell r="BK134" t="e">
            <v>#DIV/0!</v>
          </cell>
          <cell r="BL134">
            <v>0</v>
          </cell>
          <cell r="BM134">
            <v>7500</v>
          </cell>
        </row>
        <row r="135">
          <cell r="C135" t="str">
            <v>Прочие расходы</v>
          </cell>
          <cell r="F135">
            <v>0</v>
          </cell>
          <cell r="I135">
            <v>0</v>
          </cell>
          <cell r="L135">
            <v>0</v>
          </cell>
          <cell r="O135">
            <v>0</v>
          </cell>
          <cell r="P135" t="e">
            <v>#DIV/0!</v>
          </cell>
          <cell r="Q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Y135">
            <v>0</v>
          </cell>
          <cell r="AA135">
            <v>0</v>
          </cell>
          <cell r="AB135">
            <v>0</v>
          </cell>
          <cell r="AC135" t="e">
            <v>#DIV/0!</v>
          </cell>
          <cell r="AD135">
            <v>0</v>
          </cell>
          <cell r="AE135">
            <v>0</v>
          </cell>
          <cell r="AF135">
            <v>0</v>
          </cell>
          <cell r="AG135" t="e">
            <v>#DIV/0!</v>
          </cell>
          <cell r="AH135">
            <v>0</v>
          </cell>
          <cell r="AJ135">
            <v>0</v>
          </cell>
          <cell r="AK135">
            <v>0</v>
          </cell>
          <cell r="AM135">
            <v>0</v>
          </cell>
          <cell r="AN135">
            <v>0</v>
          </cell>
          <cell r="AP135">
            <v>0</v>
          </cell>
          <cell r="AS135">
            <v>0</v>
          </cell>
          <cell r="AT135" t="e">
            <v>#DIV/0!</v>
          </cell>
          <cell r="AU135">
            <v>0</v>
          </cell>
          <cell r="AW135">
            <v>0</v>
          </cell>
          <cell r="AX135">
            <v>0</v>
          </cell>
          <cell r="AZ135">
            <v>0</v>
          </cell>
          <cell r="BA135">
            <v>0</v>
          </cell>
          <cell r="BC135">
            <v>0</v>
          </cell>
          <cell r="BF135">
            <v>0</v>
          </cell>
          <cell r="BG135" t="e">
            <v>#DIV/0!</v>
          </cell>
          <cell r="BH135">
            <v>0</v>
          </cell>
          <cell r="BI135">
            <v>0</v>
          </cell>
          <cell r="BJ135">
            <v>0</v>
          </cell>
          <cell r="BK135" t="e">
            <v>#DIV/0!</v>
          </cell>
          <cell r="BL135">
            <v>0</v>
          </cell>
          <cell r="BM135">
            <v>0</v>
          </cell>
        </row>
        <row r="136">
          <cell r="C136" t="str">
            <v>Краткосрочные финансовые вложения, в т.ч.</v>
          </cell>
          <cell r="F136">
            <v>0</v>
          </cell>
          <cell r="I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 t="e">
            <v>#DIV/0!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1000000</v>
          </cell>
          <cell r="Y136">
            <v>1000000</v>
          </cell>
          <cell r="Z136">
            <v>0</v>
          </cell>
          <cell r="AA136">
            <v>1000000</v>
          </cell>
          <cell r="AB136">
            <v>1000000</v>
          </cell>
          <cell r="AC136" t="e">
            <v>#DIV/0!</v>
          </cell>
          <cell r="AD136">
            <v>0</v>
          </cell>
          <cell r="AE136">
            <v>1000000</v>
          </cell>
          <cell r="AF136">
            <v>1000000</v>
          </cell>
          <cell r="AG136" t="e">
            <v>#DIV/0!</v>
          </cell>
          <cell r="AH136">
            <v>0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 t="e">
            <v>#DIV/0!</v>
          </cell>
          <cell r="AU136">
            <v>0</v>
          </cell>
          <cell r="AW136">
            <v>0</v>
          </cell>
          <cell r="AX136">
            <v>0</v>
          </cell>
          <cell r="AZ136">
            <v>0</v>
          </cell>
          <cell r="BA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 t="e">
            <v>#DIV/0!</v>
          </cell>
          <cell r="BH136">
            <v>0</v>
          </cell>
          <cell r="BI136">
            <v>0</v>
          </cell>
          <cell r="BJ136">
            <v>0</v>
          </cell>
          <cell r="BK136" t="e">
            <v>#DIV/0!</v>
          </cell>
          <cell r="BL136">
            <v>0</v>
          </cell>
          <cell r="BM136">
            <v>1000000</v>
          </cell>
        </row>
        <row r="137">
          <cell r="C137" t="str">
            <v>в том числе</v>
          </cell>
          <cell r="F137">
            <v>0</v>
          </cell>
          <cell r="I137">
            <v>0</v>
          </cell>
          <cell r="L137">
            <v>0</v>
          </cell>
          <cell r="O137">
            <v>0</v>
          </cell>
          <cell r="P137" t="e">
            <v>#DIV/0!</v>
          </cell>
          <cell r="Q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Y137">
            <v>0</v>
          </cell>
          <cell r="AB137">
            <v>0</v>
          </cell>
          <cell r="AC137" t="e">
            <v>#DIV/0!</v>
          </cell>
          <cell r="AD137">
            <v>0</v>
          </cell>
          <cell r="AE137">
            <v>0</v>
          </cell>
          <cell r="AF137">
            <v>0</v>
          </cell>
          <cell r="AG137" t="e">
            <v>#DIV/0!</v>
          </cell>
          <cell r="AH137">
            <v>0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P137">
            <v>0</v>
          </cell>
          <cell r="AS137">
            <v>0</v>
          </cell>
          <cell r="AT137" t="e">
            <v>#DIV/0!</v>
          </cell>
          <cell r="AU137">
            <v>0</v>
          </cell>
          <cell r="AW137">
            <v>0</v>
          </cell>
          <cell r="AX137">
            <v>0</v>
          </cell>
          <cell r="AZ137">
            <v>0</v>
          </cell>
          <cell r="BA137">
            <v>0</v>
          </cell>
          <cell r="BC137">
            <v>0</v>
          </cell>
          <cell r="BF137">
            <v>0</v>
          </cell>
          <cell r="BG137" t="e">
            <v>#DIV/0!</v>
          </cell>
          <cell r="BH137">
            <v>0</v>
          </cell>
          <cell r="BI137">
            <v>0</v>
          </cell>
          <cell r="BJ137">
            <v>0</v>
          </cell>
          <cell r="BK137" t="e">
            <v>#DIV/0!</v>
          </cell>
          <cell r="BL137">
            <v>0</v>
          </cell>
          <cell r="BM137">
            <v>0</v>
          </cell>
        </row>
        <row r="138">
          <cell r="C138" t="str">
            <v>- покупка векселей, сертификатов</v>
          </cell>
          <cell r="F138">
            <v>0</v>
          </cell>
          <cell r="I138">
            <v>0</v>
          </cell>
          <cell r="L138">
            <v>0</v>
          </cell>
          <cell r="O138">
            <v>0</v>
          </cell>
          <cell r="P138" t="e">
            <v>#DIV/0!</v>
          </cell>
          <cell r="Q138">
            <v>0</v>
          </cell>
          <cell r="R138">
            <v>0</v>
          </cell>
          <cell r="T138">
            <v>0</v>
          </cell>
          <cell r="W138">
            <v>0</v>
          </cell>
          <cell r="X138">
            <v>1000000</v>
          </cell>
          <cell r="Y138">
            <v>1000000</v>
          </cell>
          <cell r="AA138">
            <v>1000000</v>
          </cell>
          <cell r="AB138">
            <v>1000000</v>
          </cell>
          <cell r="AC138" t="e">
            <v>#DIV/0!</v>
          </cell>
          <cell r="AD138">
            <v>0</v>
          </cell>
          <cell r="AE138">
            <v>1000000</v>
          </cell>
          <cell r="AF138">
            <v>1000000</v>
          </cell>
          <cell r="AG138" t="e">
            <v>#DIV/0!</v>
          </cell>
          <cell r="AH138">
            <v>0</v>
          </cell>
          <cell r="AJ138">
            <v>0</v>
          </cell>
          <cell r="AK138">
            <v>0</v>
          </cell>
          <cell r="AM138">
            <v>0</v>
          </cell>
          <cell r="AN138">
            <v>0</v>
          </cell>
          <cell r="AP138">
            <v>0</v>
          </cell>
          <cell r="AS138">
            <v>0</v>
          </cell>
          <cell r="AT138" t="e">
            <v>#DIV/0!</v>
          </cell>
          <cell r="AU138">
            <v>0</v>
          </cell>
          <cell r="AW138">
            <v>0</v>
          </cell>
          <cell r="AX138">
            <v>0</v>
          </cell>
          <cell r="AZ138">
            <v>0</v>
          </cell>
          <cell r="BA138">
            <v>0</v>
          </cell>
          <cell r="BC138">
            <v>0</v>
          </cell>
          <cell r="BF138">
            <v>0</v>
          </cell>
          <cell r="BG138" t="e">
            <v>#DIV/0!</v>
          </cell>
          <cell r="BH138">
            <v>0</v>
          </cell>
          <cell r="BI138">
            <v>0</v>
          </cell>
          <cell r="BJ138">
            <v>0</v>
          </cell>
          <cell r="BK138" t="e">
            <v>#DIV/0!</v>
          </cell>
          <cell r="BL138">
            <v>0</v>
          </cell>
          <cell r="BM138">
            <v>1000000</v>
          </cell>
        </row>
        <row r="139">
          <cell r="C139" t="str">
            <v>приобретение кредиторской задолженности</v>
          </cell>
          <cell r="F139">
            <v>0</v>
          </cell>
          <cell r="I139">
            <v>0</v>
          </cell>
          <cell r="L139">
            <v>0</v>
          </cell>
          <cell r="O139">
            <v>0</v>
          </cell>
          <cell r="P139" t="e">
            <v>#DIV/0!</v>
          </cell>
          <cell r="Q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Y139">
            <v>0</v>
          </cell>
          <cell r="AB139">
            <v>0</v>
          </cell>
          <cell r="AC139" t="e">
            <v>#DIV/0!</v>
          </cell>
          <cell r="AD139">
            <v>0</v>
          </cell>
          <cell r="AE139">
            <v>0</v>
          </cell>
          <cell r="AF139">
            <v>0</v>
          </cell>
          <cell r="AG139" t="e">
            <v>#DIV/0!</v>
          </cell>
          <cell r="AH139">
            <v>0</v>
          </cell>
          <cell r="AJ139">
            <v>0</v>
          </cell>
          <cell r="AK139">
            <v>0</v>
          </cell>
          <cell r="AM139">
            <v>0</v>
          </cell>
          <cell r="AN139">
            <v>0</v>
          </cell>
          <cell r="AP139">
            <v>0</v>
          </cell>
          <cell r="AS139">
            <v>0</v>
          </cell>
          <cell r="AT139" t="e">
            <v>#DIV/0!</v>
          </cell>
          <cell r="AU139">
            <v>0</v>
          </cell>
          <cell r="AW139">
            <v>0</v>
          </cell>
          <cell r="AX139">
            <v>0</v>
          </cell>
          <cell r="AZ139">
            <v>0</v>
          </cell>
          <cell r="BA139">
            <v>0</v>
          </cell>
          <cell r="BC139">
            <v>0</v>
          </cell>
          <cell r="BF139">
            <v>0</v>
          </cell>
          <cell r="BG139" t="e">
            <v>#DIV/0!</v>
          </cell>
          <cell r="BH139">
            <v>0</v>
          </cell>
          <cell r="BI139">
            <v>0</v>
          </cell>
          <cell r="BJ139">
            <v>0</v>
          </cell>
          <cell r="BK139" t="e">
            <v>#DIV/0!</v>
          </cell>
          <cell r="BL139">
            <v>0</v>
          </cell>
          <cell r="BM139">
            <v>0</v>
          </cell>
        </row>
        <row r="140">
          <cell r="C140" t="str">
            <v>прочее</v>
          </cell>
          <cell r="F140">
            <v>0</v>
          </cell>
          <cell r="I140">
            <v>0</v>
          </cell>
          <cell r="L140">
            <v>0</v>
          </cell>
          <cell r="O140">
            <v>0</v>
          </cell>
          <cell r="P140" t="e">
            <v>#DIV/0!</v>
          </cell>
          <cell r="Q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Y140">
            <v>0</v>
          </cell>
          <cell r="AB140">
            <v>0</v>
          </cell>
          <cell r="AC140" t="e">
            <v>#DIV/0!</v>
          </cell>
          <cell r="AD140">
            <v>0</v>
          </cell>
          <cell r="AE140">
            <v>0</v>
          </cell>
          <cell r="AF140">
            <v>0</v>
          </cell>
          <cell r="AG140" t="e">
            <v>#DIV/0!</v>
          </cell>
          <cell r="AH140">
            <v>0</v>
          </cell>
          <cell r="AJ140">
            <v>0</v>
          </cell>
          <cell r="AK140">
            <v>0</v>
          </cell>
          <cell r="AM140">
            <v>0</v>
          </cell>
          <cell r="AN140">
            <v>0</v>
          </cell>
          <cell r="AP140">
            <v>0</v>
          </cell>
          <cell r="AS140">
            <v>0</v>
          </cell>
          <cell r="AT140" t="e">
            <v>#DIV/0!</v>
          </cell>
          <cell r="AU140">
            <v>0</v>
          </cell>
          <cell r="AW140">
            <v>0</v>
          </cell>
          <cell r="AX140">
            <v>0</v>
          </cell>
          <cell r="AZ140">
            <v>0</v>
          </cell>
          <cell r="BA140">
            <v>0</v>
          </cell>
          <cell r="BC140">
            <v>0</v>
          </cell>
          <cell r="BF140">
            <v>0</v>
          </cell>
          <cell r="BG140" t="e">
            <v>#DIV/0!</v>
          </cell>
          <cell r="BH140">
            <v>0</v>
          </cell>
          <cell r="BI140">
            <v>0</v>
          </cell>
          <cell r="BJ140">
            <v>0</v>
          </cell>
          <cell r="BK140" t="e">
            <v>#DIV/0!</v>
          </cell>
          <cell r="BL140">
            <v>0</v>
          </cell>
          <cell r="BM140">
            <v>0</v>
          </cell>
        </row>
        <row r="141">
          <cell r="C141" t="str">
            <v>Долгосрочные финансовые вложения</v>
          </cell>
          <cell r="F141">
            <v>0</v>
          </cell>
          <cell r="I141">
            <v>0</v>
          </cell>
          <cell r="L141">
            <v>0</v>
          </cell>
          <cell r="O141">
            <v>0</v>
          </cell>
          <cell r="P141" t="e">
            <v>#DIV/0!</v>
          </cell>
          <cell r="Q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Y141">
            <v>0</v>
          </cell>
          <cell r="AB141">
            <v>0</v>
          </cell>
          <cell r="AC141" t="e">
            <v>#DIV/0!</v>
          </cell>
          <cell r="AD141">
            <v>0</v>
          </cell>
          <cell r="AE141">
            <v>0</v>
          </cell>
          <cell r="AF141">
            <v>0</v>
          </cell>
          <cell r="AG141" t="e">
            <v>#DIV/0!</v>
          </cell>
          <cell r="AH141">
            <v>0</v>
          </cell>
          <cell r="AJ141">
            <v>0</v>
          </cell>
          <cell r="AK141">
            <v>0</v>
          </cell>
          <cell r="AM141">
            <v>0</v>
          </cell>
          <cell r="AN141">
            <v>0</v>
          </cell>
          <cell r="AP141">
            <v>0</v>
          </cell>
          <cell r="AS141">
            <v>0</v>
          </cell>
          <cell r="AT141" t="e">
            <v>#DIV/0!</v>
          </cell>
          <cell r="AU141">
            <v>0</v>
          </cell>
          <cell r="AW141">
            <v>0</v>
          </cell>
          <cell r="AX141">
            <v>0</v>
          </cell>
          <cell r="AZ141">
            <v>0</v>
          </cell>
          <cell r="BA141">
            <v>0</v>
          </cell>
          <cell r="BC141">
            <v>0</v>
          </cell>
          <cell r="BF141">
            <v>0</v>
          </cell>
          <cell r="BG141" t="e">
            <v>#DIV/0!</v>
          </cell>
          <cell r="BH141">
            <v>0</v>
          </cell>
          <cell r="BI141">
            <v>0</v>
          </cell>
          <cell r="BJ141">
            <v>0</v>
          </cell>
          <cell r="BK141" t="e">
            <v>#DIV/0!</v>
          </cell>
          <cell r="BL141">
            <v>0</v>
          </cell>
          <cell r="BM141">
            <v>0</v>
          </cell>
        </row>
        <row r="142">
          <cell r="C142" t="str">
            <v>в том числе</v>
          </cell>
          <cell r="F142">
            <v>0</v>
          </cell>
          <cell r="I142">
            <v>0</v>
          </cell>
          <cell r="L142">
            <v>0</v>
          </cell>
          <cell r="O142">
            <v>0</v>
          </cell>
          <cell r="P142" t="e">
            <v>#DIV/0!</v>
          </cell>
          <cell r="Q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0</v>
          </cell>
          <cell r="Y142">
            <v>0</v>
          </cell>
          <cell r="AB142">
            <v>0</v>
          </cell>
          <cell r="AC142" t="e">
            <v>#DIV/0!</v>
          </cell>
          <cell r="AD142">
            <v>0</v>
          </cell>
          <cell r="AE142">
            <v>0</v>
          </cell>
          <cell r="AF142">
            <v>0</v>
          </cell>
          <cell r="AG142" t="e">
            <v>#DIV/0!</v>
          </cell>
          <cell r="AH142">
            <v>0</v>
          </cell>
          <cell r="AJ142">
            <v>0</v>
          </cell>
          <cell r="AK142">
            <v>0</v>
          </cell>
          <cell r="AM142">
            <v>0</v>
          </cell>
          <cell r="AN142">
            <v>0</v>
          </cell>
          <cell r="AP142">
            <v>0</v>
          </cell>
          <cell r="AS142">
            <v>0</v>
          </cell>
          <cell r="AT142" t="e">
            <v>#DIV/0!</v>
          </cell>
          <cell r="AU142">
            <v>0</v>
          </cell>
          <cell r="AW142">
            <v>0</v>
          </cell>
          <cell r="AX142">
            <v>0</v>
          </cell>
          <cell r="AZ142">
            <v>0</v>
          </cell>
          <cell r="BA142">
            <v>0</v>
          </cell>
          <cell r="BC142">
            <v>0</v>
          </cell>
          <cell r="BF142">
            <v>0</v>
          </cell>
          <cell r="BG142" t="e">
            <v>#DIV/0!</v>
          </cell>
          <cell r="BH142">
            <v>0</v>
          </cell>
          <cell r="BI142">
            <v>0</v>
          </cell>
          <cell r="BJ142">
            <v>0</v>
          </cell>
          <cell r="BK142" t="e">
            <v>#DIV/0!</v>
          </cell>
          <cell r="BL142">
            <v>0</v>
          </cell>
          <cell r="BM142">
            <v>0</v>
          </cell>
        </row>
        <row r="143">
          <cell r="C143" t="str">
            <v>- взносы в уставный капитал</v>
          </cell>
          <cell r="F143">
            <v>0</v>
          </cell>
          <cell r="I143">
            <v>0</v>
          </cell>
          <cell r="L143">
            <v>0</v>
          </cell>
          <cell r="O143">
            <v>0</v>
          </cell>
          <cell r="P143" t="e">
            <v>#DIV/0!</v>
          </cell>
          <cell r="Q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</v>
          </cell>
          <cell r="Y143">
            <v>0</v>
          </cell>
          <cell r="AB143">
            <v>0</v>
          </cell>
          <cell r="AC143" t="e">
            <v>#DIV/0!</v>
          </cell>
          <cell r="AD143">
            <v>0</v>
          </cell>
          <cell r="AE143">
            <v>0</v>
          </cell>
          <cell r="AF143">
            <v>0</v>
          </cell>
          <cell r="AG143" t="e">
            <v>#DIV/0!</v>
          </cell>
          <cell r="AH143">
            <v>0</v>
          </cell>
          <cell r="AJ143">
            <v>0</v>
          </cell>
          <cell r="AK143">
            <v>0</v>
          </cell>
          <cell r="AM143">
            <v>0</v>
          </cell>
          <cell r="AN143">
            <v>0</v>
          </cell>
          <cell r="AP143">
            <v>0</v>
          </cell>
          <cell r="AS143">
            <v>0</v>
          </cell>
          <cell r="AT143" t="e">
            <v>#DIV/0!</v>
          </cell>
          <cell r="AU143">
            <v>0</v>
          </cell>
          <cell r="AW143">
            <v>0</v>
          </cell>
          <cell r="AX143">
            <v>0</v>
          </cell>
          <cell r="AZ143">
            <v>0</v>
          </cell>
          <cell r="BA143">
            <v>0</v>
          </cell>
          <cell r="BC143">
            <v>0</v>
          </cell>
          <cell r="BF143">
            <v>0</v>
          </cell>
          <cell r="BG143" t="e">
            <v>#DIV/0!</v>
          </cell>
          <cell r="BH143">
            <v>0</v>
          </cell>
          <cell r="BI143">
            <v>0</v>
          </cell>
          <cell r="BJ143">
            <v>0</v>
          </cell>
          <cell r="BK143" t="e">
            <v>#DIV/0!</v>
          </cell>
          <cell r="BL143">
            <v>0</v>
          </cell>
          <cell r="BM143">
            <v>0</v>
          </cell>
        </row>
        <row r="144">
          <cell r="C144" t="str">
            <v>покупка акций прочих эмитентов</v>
          </cell>
          <cell r="F144">
            <v>0</v>
          </cell>
          <cell r="I144">
            <v>0</v>
          </cell>
          <cell r="L144">
            <v>0</v>
          </cell>
          <cell r="O144">
            <v>0</v>
          </cell>
          <cell r="P144" t="e">
            <v>#DIV/0!</v>
          </cell>
          <cell r="Q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Y144">
            <v>0</v>
          </cell>
          <cell r="AB144">
            <v>0</v>
          </cell>
          <cell r="AC144" t="e">
            <v>#DIV/0!</v>
          </cell>
          <cell r="AD144">
            <v>0</v>
          </cell>
          <cell r="AE144">
            <v>0</v>
          </cell>
          <cell r="AF144">
            <v>0</v>
          </cell>
          <cell r="AG144" t="e">
            <v>#DIV/0!</v>
          </cell>
          <cell r="AH144">
            <v>0</v>
          </cell>
          <cell r="AJ144">
            <v>0</v>
          </cell>
          <cell r="AK144">
            <v>0</v>
          </cell>
          <cell r="AM144">
            <v>0</v>
          </cell>
          <cell r="AN144">
            <v>0</v>
          </cell>
          <cell r="AP144">
            <v>0</v>
          </cell>
          <cell r="AS144">
            <v>0</v>
          </cell>
          <cell r="AT144" t="e">
            <v>#DIV/0!</v>
          </cell>
          <cell r="AU144">
            <v>0</v>
          </cell>
          <cell r="AW144">
            <v>0</v>
          </cell>
          <cell r="AX144">
            <v>0</v>
          </cell>
          <cell r="AZ144">
            <v>0</v>
          </cell>
          <cell r="BA144">
            <v>0</v>
          </cell>
          <cell r="BC144">
            <v>0</v>
          </cell>
          <cell r="BF144">
            <v>0</v>
          </cell>
          <cell r="BG144" t="e">
            <v>#DIV/0!</v>
          </cell>
          <cell r="BH144">
            <v>0</v>
          </cell>
          <cell r="BI144">
            <v>0</v>
          </cell>
          <cell r="BJ144">
            <v>0</v>
          </cell>
          <cell r="BK144" t="e">
            <v>#DIV/0!</v>
          </cell>
          <cell r="BL144">
            <v>0</v>
          </cell>
          <cell r="BM144">
            <v>0</v>
          </cell>
        </row>
        <row r="145">
          <cell r="C145" t="str">
            <v>прочее</v>
          </cell>
          <cell r="F145">
            <v>0</v>
          </cell>
          <cell r="I145">
            <v>0</v>
          </cell>
          <cell r="L145">
            <v>0</v>
          </cell>
          <cell r="O145">
            <v>0</v>
          </cell>
          <cell r="P145" t="e">
            <v>#DIV/0!</v>
          </cell>
          <cell r="Q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Y145">
            <v>0</v>
          </cell>
          <cell r="AB145">
            <v>0</v>
          </cell>
          <cell r="AC145" t="e">
            <v>#DIV/0!</v>
          </cell>
          <cell r="AD145">
            <v>0</v>
          </cell>
          <cell r="AE145">
            <v>0</v>
          </cell>
          <cell r="AF145">
            <v>0</v>
          </cell>
          <cell r="AG145" t="e">
            <v>#DIV/0!</v>
          </cell>
          <cell r="AH145">
            <v>0</v>
          </cell>
          <cell r="AJ145">
            <v>0</v>
          </cell>
          <cell r="AK145">
            <v>0</v>
          </cell>
          <cell r="AM145">
            <v>0</v>
          </cell>
          <cell r="AN145">
            <v>0</v>
          </cell>
          <cell r="AP145">
            <v>0</v>
          </cell>
          <cell r="AS145">
            <v>0</v>
          </cell>
          <cell r="AT145" t="e">
            <v>#DIV/0!</v>
          </cell>
          <cell r="AU145">
            <v>0</v>
          </cell>
          <cell r="AW145">
            <v>0</v>
          </cell>
          <cell r="AX145">
            <v>0</v>
          </cell>
          <cell r="AZ145">
            <v>0</v>
          </cell>
          <cell r="BA145">
            <v>0</v>
          </cell>
          <cell r="BC145">
            <v>0</v>
          </cell>
          <cell r="BF145">
            <v>0</v>
          </cell>
          <cell r="BG145" t="e">
            <v>#DIV/0!</v>
          </cell>
          <cell r="BH145">
            <v>0</v>
          </cell>
          <cell r="BI145">
            <v>0</v>
          </cell>
          <cell r="BJ145">
            <v>0</v>
          </cell>
          <cell r="BK145" t="e">
            <v>#DIV/0!</v>
          </cell>
          <cell r="BL145">
            <v>0</v>
          </cell>
          <cell r="BM145">
            <v>0</v>
          </cell>
        </row>
        <row r="146">
          <cell r="C146" t="str">
            <v>Внереализационные расходы, в т.ч.</v>
          </cell>
          <cell r="F146">
            <v>0</v>
          </cell>
          <cell r="I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 t="e">
            <v>#DIV/0!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Y146">
            <v>0</v>
          </cell>
          <cell r="Z146">
            <v>0</v>
          </cell>
          <cell r="AB146">
            <v>0</v>
          </cell>
          <cell r="AC146" t="e">
            <v>#DIV/0!</v>
          </cell>
          <cell r="AD146">
            <v>0</v>
          </cell>
          <cell r="AE146">
            <v>0</v>
          </cell>
          <cell r="AF146">
            <v>0</v>
          </cell>
          <cell r="AG146" t="e">
            <v>#DIV/0!</v>
          </cell>
          <cell r="AH146">
            <v>0</v>
          </cell>
          <cell r="AJ146">
            <v>0</v>
          </cell>
          <cell r="AK146">
            <v>0</v>
          </cell>
          <cell r="AM146">
            <v>0</v>
          </cell>
          <cell r="AN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 t="e">
            <v>#DIV/0!</v>
          </cell>
          <cell r="AU146">
            <v>0</v>
          </cell>
          <cell r="AW146">
            <v>0</v>
          </cell>
          <cell r="AX146">
            <v>0</v>
          </cell>
          <cell r="AZ146">
            <v>0</v>
          </cell>
          <cell r="BA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 t="e">
            <v>#DIV/0!</v>
          </cell>
          <cell r="BH146">
            <v>0</v>
          </cell>
          <cell r="BI146">
            <v>0</v>
          </cell>
          <cell r="BJ146">
            <v>0</v>
          </cell>
          <cell r="BK146" t="e">
            <v>#DIV/0!</v>
          </cell>
          <cell r="BL146">
            <v>0</v>
          </cell>
          <cell r="BM146">
            <v>0</v>
          </cell>
        </row>
        <row r="147">
          <cell r="F147">
            <v>0</v>
          </cell>
          <cell r="I147">
            <v>0</v>
          </cell>
          <cell r="L147">
            <v>0</v>
          </cell>
          <cell r="O147">
            <v>0</v>
          </cell>
          <cell r="P147" t="e">
            <v>#DIV/0!</v>
          </cell>
          <cell r="Q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Y147">
            <v>0</v>
          </cell>
          <cell r="AB147">
            <v>0</v>
          </cell>
          <cell r="AC147" t="e">
            <v>#DIV/0!</v>
          </cell>
          <cell r="AD147">
            <v>0</v>
          </cell>
          <cell r="AE147">
            <v>0</v>
          </cell>
          <cell r="AF147">
            <v>0</v>
          </cell>
          <cell r="AG147" t="e">
            <v>#DIV/0!</v>
          </cell>
          <cell r="AH147">
            <v>0</v>
          </cell>
          <cell r="AJ147">
            <v>0</v>
          </cell>
          <cell r="AK147">
            <v>0</v>
          </cell>
          <cell r="AM147">
            <v>0</v>
          </cell>
          <cell r="AN147">
            <v>0</v>
          </cell>
          <cell r="AP147">
            <v>0</v>
          </cell>
          <cell r="AS147">
            <v>0</v>
          </cell>
          <cell r="AT147" t="e">
            <v>#DIV/0!</v>
          </cell>
          <cell r="AU147">
            <v>0</v>
          </cell>
          <cell r="AW147">
            <v>0</v>
          </cell>
          <cell r="AX147">
            <v>0</v>
          </cell>
          <cell r="AZ147">
            <v>0</v>
          </cell>
          <cell r="BA147">
            <v>0</v>
          </cell>
          <cell r="BC147">
            <v>0</v>
          </cell>
          <cell r="BF147">
            <v>0</v>
          </cell>
          <cell r="BG147" t="e">
            <v>#DIV/0!</v>
          </cell>
          <cell r="BH147">
            <v>0</v>
          </cell>
          <cell r="BI147">
            <v>0</v>
          </cell>
          <cell r="BJ147">
            <v>0</v>
          </cell>
          <cell r="BK147" t="e">
            <v>#DIV/0!</v>
          </cell>
          <cell r="BL147">
            <v>0</v>
          </cell>
          <cell r="BM147">
            <v>0</v>
          </cell>
        </row>
        <row r="148">
          <cell r="C148" t="str">
            <v>Проценты по займам и кредитам</v>
          </cell>
          <cell r="F148">
            <v>0</v>
          </cell>
          <cell r="I148">
            <v>0</v>
          </cell>
          <cell r="L148">
            <v>0</v>
          </cell>
          <cell r="O148">
            <v>0</v>
          </cell>
          <cell r="P148" t="e">
            <v>#DIV/0!</v>
          </cell>
          <cell r="Q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Y148">
            <v>0</v>
          </cell>
          <cell r="AB148">
            <v>0</v>
          </cell>
          <cell r="AC148" t="e">
            <v>#DIV/0!</v>
          </cell>
          <cell r="AD148">
            <v>0</v>
          </cell>
          <cell r="AE148">
            <v>0</v>
          </cell>
          <cell r="AF148">
            <v>0</v>
          </cell>
          <cell r="AG148" t="e">
            <v>#DIV/0!</v>
          </cell>
          <cell r="AH148">
            <v>0</v>
          </cell>
          <cell r="AJ148">
            <v>0</v>
          </cell>
          <cell r="AK148">
            <v>0</v>
          </cell>
          <cell r="AM148">
            <v>0</v>
          </cell>
          <cell r="AN148">
            <v>0</v>
          </cell>
          <cell r="AP148">
            <v>0</v>
          </cell>
          <cell r="AS148">
            <v>0</v>
          </cell>
          <cell r="AT148" t="e">
            <v>#DIV/0!</v>
          </cell>
          <cell r="AU148">
            <v>0</v>
          </cell>
          <cell r="AW148">
            <v>0</v>
          </cell>
          <cell r="AX148">
            <v>0</v>
          </cell>
          <cell r="AZ148">
            <v>0</v>
          </cell>
          <cell r="BA148">
            <v>0</v>
          </cell>
          <cell r="BC148">
            <v>0</v>
          </cell>
          <cell r="BF148">
            <v>0</v>
          </cell>
          <cell r="BG148" t="e">
            <v>#DIV/0!</v>
          </cell>
          <cell r="BH148">
            <v>0</v>
          </cell>
          <cell r="BI148">
            <v>0</v>
          </cell>
          <cell r="BJ148">
            <v>0</v>
          </cell>
          <cell r="BK148" t="e">
            <v>#DIV/0!</v>
          </cell>
          <cell r="BL148">
            <v>0</v>
          </cell>
          <cell r="BM148">
            <v>0</v>
          </cell>
        </row>
        <row r="149">
          <cell r="C149" t="str">
            <v>Резерв по сомнительным долгам</v>
          </cell>
          <cell r="F149">
            <v>0</v>
          </cell>
          <cell r="I149">
            <v>0</v>
          </cell>
          <cell r="L149">
            <v>0</v>
          </cell>
          <cell r="O149">
            <v>0</v>
          </cell>
          <cell r="P149" t="e">
            <v>#DIV/0!</v>
          </cell>
          <cell r="Q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Y149">
            <v>0</v>
          </cell>
          <cell r="AB149">
            <v>0</v>
          </cell>
          <cell r="AC149" t="e">
            <v>#DIV/0!</v>
          </cell>
          <cell r="AD149">
            <v>0</v>
          </cell>
          <cell r="AE149">
            <v>0</v>
          </cell>
          <cell r="AF149">
            <v>0</v>
          </cell>
          <cell r="AG149" t="e">
            <v>#DIV/0!</v>
          </cell>
          <cell r="AH149">
            <v>0</v>
          </cell>
          <cell r="AJ149">
            <v>0</v>
          </cell>
          <cell r="AK149">
            <v>0</v>
          </cell>
          <cell r="AM149">
            <v>0</v>
          </cell>
          <cell r="AN149">
            <v>0</v>
          </cell>
          <cell r="AP149">
            <v>0</v>
          </cell>
          <cell r="AS149">
            <v>0</v>
          </cell>
          <cell r="AT149" t="e">
            <v>#DIV/0!</v>
          </cell>
          <cell r="AU149">
            <v>0</v>
          </cell>
          <cell r="AW149">
            <v>0</v>
          </cell>
          <cell r="AX149">
            <v>0</v>
          </cell>
          <cell r="AZ149">
            <v>0</v>
          </cell>
          <cell r="BA149">
            <v>0</v>
          </cell>
          <cell r="BC149">
            <v>0</v>
          </cell>
          <cell r="BF149">
            <v>0</v>
          </cell>
          <cell r="BG149" t="e">
            <v>#DIV/0!</v>
          </cell>
          <cell r="BH149">
            <v>0</v>
          </cell>
          <cell r="BI149">
            <v>0</v>
          </cell>
          <cell r="BJ149">
            <v>0</v>
          </cell>
          <cell r="BK149" t="e">
            <v>#DIV/0!</v>
          </cell>
          <cell r="BL149">
            <v>0</v>
          </cell>
          <cell r="BM149">
            <v>0</v>
          </cell>
        </row>
        <row r="150">
          <cell r="C150" t="str">
            <v xml:space="preserve">Ликвидация зданий и оборудования </v>
          </cell>
          <cell r="F150">
            <v>0</v>
          </cell>
          <cell r="I150">
            <v>0</v>
          </cell>
          <cell r="L150">
            <v>0</v>
          </cell>
          <cell r="O150">
            <v>0</v>
          </cell>
          <cell r="P150" t="e">
            <v>#DIV/0!</v>
          </cell>
          <cell r="Q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Y150">
            <v>0</v>
          </cell>
          <cell r="AB150">
            <v>0</v>
          </cell>
          <cell r="AC150" t="e">
            <v>#DIV/0!</v>
          </cell>
          <cell r="AD150">
            <v>0</v>
          </cell>
          <cell r="AE150">
            <v>0</v>
          </cell>
          <cell r="AF150">
            <v>0</v>
          </cell>
          <cell r="AG150" t="e">
            <v>#DIV/0!</v>
          </cell>
          <cell r="AH150">
            <v>0</v>
          </cell>
          <cell r="AJ150">
            <v>0</v>
          </cell>
          <cell r="AK150">
            <v>0</v>
          </cell>
          <cell r="AM150">
            <v>0</v>
          </cell>
          <cell r="AN150">
            <v>0</v>
          </cell>
          <cell r="AP150">
            <v>0</v>
          </cell>
          <cell r="AS150">
            <v>0</v>
          </cell>
          <cell r="AT150" t="e">
            <v>#DIV/0!</v>
          </cell>
          <cell r="AU150">
            <v>0</v>
          </cell>
          <cell r="AW150">
            <v>0</v>
          </cell>
          <cell r="AX150">
            <v>0</v>
          </cell>
          <cell r="AZ150">
            <v>0</v>
          </cell>
          <cell r="BA150">
            <v>0</v>
          </cell>
          <cell r="BC150">
            <v>0</v>
          </cell>
          <cell r="BF150">
            <v>0</v>
          </cell>
          <cell r="BG150" t="e">
            <v>#DIV/0!</v>
          </cell>
          <cell r="BH150">
            <v>0</v>
          </cell>
          <cell r="BI150">
            <v>0</v>
          </cell>
          <cell r="BJ150">
            <v>0</v>
          </cell>
          <cell r="BK150" t="e">
            <v>#DIV/0!</v>
          </cell>
          <cell r="BL150">
            <v>0</v>
          </cell>
          <cell r="BM150">
            <v>0</v>
          </cell>
        </row>
        <row r="151">
          <cell r="C151" t="str">
            <v>Содержание законсервированных зданий и оборудования</v>
          </cell>
          <cell r="F151">
            <v>0</v>
          </cell>
          <cell r="I151">
            <v>0</v>
          </cell>
          <cell r="L151">
            <v>0</v>
          </cell>
          <cell r="O151">
            <v>0</v>
          </cell>
          <cell r="P151" t="e">
            <v>#DIV/0!</v>
          </cell>
          <cell r="Q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Y151">
            <v>0</v>
          </cell>
          <cell r="AB151">
            <v>0</v>
          </cell>
          <cell r="AC151" t="e">
            <v>#DIV/0!</v>
          </cell>
          <cell r="AD151">
            <v>0</v>
          </cell>
          <cell r="AE151">
            <v>0</v>
          </cell>
          <cell r="AF151">
            <v>0</v>
          </cell>
          <cell r="AG151" t="e">
            <v>#DIV/0!</v>
          </cell>
          <cell r="AH151">
            <v>0</v>
          </cell>
          <cell r="AJ151">
            <v>0</v>
          </cell>
          <cell r="AK151">
            <v>0</v>
          </cell>
          <cell r="AM151">
            <v>0</v>
          </cell>
          <cell r="AN151">
            <v>0</v>
          </cell>
          <cell r="AP151">
            <v>0</v>
          </cell>
          <cell r="AS151">
            <v>0</v>
          </cell>
          <cell r="AT151" t="e">
            <v>#DIV/0!</v>
          </cell>
          <cell r="AU151">
            <v>0</v>
          </cell>
          <cell r="AW151">
            <v>0</v>
          </cell>
          <cell r="AX151">
            <v>0</v>
          </cell>
          <cell r="AZ151">
            <v>0</v>
          </cell>
          <cell r="BA151">
            <v>0</v>
          </cell>
          <cell r="BC151">
            <v>0</v>
          </cell>
          <cell r="BF151">
            <v>0</v>
          </cell>
          <cell r="BG151" t="e">
            <v>#DIV/0!</v>
          </cell>
          <cell r="BH151">
            <v>0</v>
          </cell>
          <cell r="BI151">
            <v>0</v>
          </cell>
          <cell r="BJ151">
            <v>0</v>
          </cell>
          <cell r="BK151" t="e">
            <v>#DIV/0!</v>
          </cell>
          <cell r="BL151">
            <v>0</v>
          </cell>
          <cell r="BM151">
            <v>0</v>
          </cell>
        </row>
        <row r="152">
          <cell r="C152" t="str">
            <v>Курсовая разница</v>
          </cell>
          <cell r="F152">
            <v>0</v>
          </cell>
          <cell r="I152">
            <v>0</v>
          </cell>
          <cell r="L152">
            <v>0</v>
          </cell>
          <cell r="O152">
            <v>0</v>
          </cell>
          <cell r="P152" t="e">
            <v>#DIV/0!</v>
          </cell>
          <cell r="Q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</v>
          </cell>
          <cell r="Y152">
            <v>0</v>
          </cell>
          <cell r="AB152">
            <v>0</v>
          </cell>
          <cell r="AC152" t="e">
            <v>#DIV/0!</v>
          </cell>
          <cell r="AD152">
            <v>0</v>
          </cell>
          <cell r="AE152">
            <v>0</v>
          </cell>
          <cell r="AF152">
            <v>0</v>
          </cell>
          <cell r="AG152" t="e">
            <v>#DIV/0!</v>
          </cell>
          <cell r="AH152">
            <v>0</v>
          </cell>
          <cell r="AJ152">
            <v>0</v>
          </cell>
          <cell r="AK152">
            <v>0</v>
          </cell>
          <cell r="AM152">
            <v>0</v>
          </cell>
          <cell r="AN152">
            <v>0</v>
          </cell>
          <cell r="AP152">
            <v>0</v>
          </cell>
          <cell r="AS152">
            <v>0</v>
          </cell>
          <cell r="AT152" t="e">
            <v>#DIV/0!</v>
          </cell>
          <cell r="AU152">
            <v>0</v>
          </cell>
          <cell r="AW152">
            <v>0</v>
          </cell>
          <cell r="AX152">
            <v>0</v>
          </cell>
          <cell r="AZ152">
            <v>0</v>
          </cell>
          <cell r="BA152">
            <v>0</v>
          </cell>
          <cell r="BC152">
            <v>0</v>
          </cell>
          <cell r="BF152">
            <v>0</v>
          </cell>
          <cell r="BG152" t="e">
            <v>#DIV/0!</v>
          </cell>
          <cell r="BH152">
            <v>0</v>
          </cell>
          <cell r="BI152">
            <v>0</v>
          </cell>
          <cell r="BJ152">
            <v>0</v>
          </cell>
          <cell r="BK152" t="e">
            <v>#DIV/0!</v>
          </cell>
          <cell r="BL152">
            <v>0</v>
          </cell>
          <cell r="BM152">
            <v>0</v>
          </cell>
        </row>
        <row r="153">
          <cell r="C153" t="str">
            <v>Штрафы и пени за нарушение условий договора</v>
          </cell>
          <cell r="F153">
            <v>0</v>
          </cell>
          <cell r="I153">
            <v>0</v>
          </cell>
          <cell r="L153">
            <v>0</v>
          </cell>
          <cell r="O153">
            <v>0</v>
          </cell>
          <cell r="P153" t="e">
            <v>#DIV/0!</v>
          </cell>
          <cell r="Q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Y153">
            <v>0</v>
          </cell>
          <cell r="AB153">
            <v>0</v>
          </cell>
          <cell r="AC153" t="e">
            <v>#DIV/0!</v>
          </cell>
          <cell r="AD153">
            <v>0</v>
          </cell>
          <cell r="AE153">
            <v>0</v>
          </cell>
          <cell r="AF153">
            <v>0</v>
          </cell>
          <cell r="AG153" t="e">
            <v>#DIV/0!</v>
          </cell>
          <cell r="AH153">
            <v>0</v>
          </cell>
          <cell r="AJ153">
            <v>0</v>
          </cell>
          <cell r="AK153">
            <v>0</v>
          </cell>
          <cell r="AM153">
            <v>0</v>
          </cell>
          <cell r="AN153">
            <v>0</v>
          </cell>
          <cell r="AP153">
            <v>0</v>
          </cell>
          <cell r="AS153">
            <v>0</v>
          </cell>
          <cell r="AT153" t="e">
            <v>#DIV/0!</v>
          </cell>
          <cell r="AU153">
            <v>0</v>
          </cell>
          <cell r="AW153">
            <v>0</v>
          </cell>
          <cell r="AX153">
            <v>0</v>
          </cell>
          <cell r="AZ153">
            <v>0</v>
          </cell>
          <cell r="BA153">
            <v>0</v>
          </cell>
          <cell r="BC153">
            <v>0</v>
          </cell>
          <cell r="BF153">
            <v>0</v>
          </cell>
          <cell r="BG153" t="e">
            <v>#DIV/0!</v>
          </cell>
          <cell r="BH153">
            <v>0</v>
          </cell>
          <cell r="BI153">
            <v>0</v>
          </cell>
          <cell r="BJ153">
            <v>0</v>
          </cell>
          <cell r="BK153" t="e">
            <v>#DIV/0!</v>
          </cell>
          <cell r="BL153">
            <v>0</v>
          </cell>
          <cell r="BM153">
            <v>0</v>
          </cell>
        </row>
        <row r="154">
          <cell r="C154" t="str">
            <v>Списание задолженности в связи с истечением исковой давности</v>
          </cell>
          <cell r="F154">
            <v>0</v>
          </cell>
          <cell r="I154">
            <v>0</v>
          </cell>
          <cell r="L154">
            <v>0</v>
          </cell>
          <cell r="O154">
            <v>0</v>
          </cell>
          <cell r="P154" t="e">
            <v>#DIV/0!</v>
          </cell>
          <cell r="Q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Y154">
            <v>0</v>
          </cell>
          <cell r="AB154">
            <v>0</v>
          </cell>
          <cell r="AC154" t="e">
            <v>#DIV/0!</v>
          </cell>
          <cell r="AD154">
            <v>0</v>
          </cell>
          <cell r="AE154">
            <v>0</v>
          </cell>
          <cell r="AF154">
            <v>0</v>
          </cell>
          <cell r="AG154" t="e">
            <v>#DIV/0!</v>
          </cell>
          <cell r="AH154">
            <v>0</v>
          </cell>
          <cell r="AJ154">
            <v>0</v>
          </cell>
          <cell r="AK154">
            <v>0</v>
          </cell>
          <cell r="AM154">
            <v>0</v>
          </cell>
          <cell r="AN154">
            <v>0</v>
          </cell>
          <cell r="AP154">
            <v>0</v>
          </cell>
          <cell r="AS154">
            <v>0</v>
          </cell>
          <cell r="AT154" t="e">
            <v>#DIV/0!</v>
          </cell>
          <cell r="AU154">
            <v>0</v>
          </cell>
          <cell r="AW154">
            <v>0</v>
          </cell>
          <cell r="AX154">
            <v>0</v>
          </cell>
          <cell r="AZ154">
            <v>0</v>
          </cell>
          <cell r="BA154">
            <v>0</v>
          </cell>
          <cell r="BC154">
            <v>0</v>
          </cell>
          <cell r="BF154">
            <v>0</v>
          </cell>
          <cell r="BG154" t="e">
            <v>#DIV/0!</v>
          </cell>
          <cell r="BH154">
            <v>0</v>
          </cell>
          <cell r="BI154">
            <v>0</v>
          </cell>
          <cell r="BJ154">
            <v>0</v>
          </cell>
          <cell r="BK154" t="e">
            <v>#DIV/0!</v>
          </cell>
          <cell r="BL154">
            <v>0</v>
          </cell>
          <cell r="BM154">
            <v>0</v>
          </cell>
        </row>
        <row r="155">
          <cell r="C155" t="str">
            <v>Резервы на нужды предприятия</v>
          </cell>
          <cell r="F155">
            <v>0</v>
          </cell>
          <cell r="I155">
            <v>0</v>
          </cell>
          <cell r="L155">
            <v>0</v>
          </cell>
          <cell r="O155">
            <v>0</v>
          </cell>
          <cell r="P155" t="e">
            <v>#DIV/0!</v>
          </cell>
          <cell r="Q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Y155">
            <v>0</v>
          </cell>
          <cell r="AB155">
            <v>0</v>
          </cell>
          <cell r="AC155" t="e">
            <v>#DIV/0!</v>
          </cell>
          <cell r="AD155">
            <v>0</v>
          </cell>
          <cell r="AE155">
            <v>0</v>
          </cell>
          <cell r="AF155">
            <v>0</v>
          </cell>
          <cell r="AG155" t="e">
            <v>#DIV/0!</v>
          </cell>
          <cell r="AH155">
            <v>0</v>
          </cell>
          <cell r="AJ155">
            <v>0</v>
          </cell>
          <cell r="AK155">
            <v>0</v>
          </cell>
          <cell r="AM155">
            <v>0</v>
          </cell>
          <cell r="AN155">
            <v>0</v>
          </cell>
          <cell r="AP155">
            <v>0</v>
          </cell>
          <cell r="AS155">
            <v>0</v>
          </cell>
          <cell r="AT155" t="e">
            <v>#DIV/0!</v>
          </cell>
          <cell r="AU155">
            <v>0</v>
          </cell>
          <cell r="AW155">
            <v>0</v>
          </cell>
          <cell r="AX155">
            <v>0</v>
          </cell>
          <cell r="AZ155">
            <v>0</v>
          </cell>
          <cell r="BA155">
            <v>0</v>
          </cell>
          <cell r="BC155">
            <v>0</v>
          </cell>
          <cell r="BF155">
            <v>0</v>
          </cell>
          <cell r="BG155" t="e">
            <v>#DIV/0!</v>
          </cell>
          <cell r="BH155">
            <v>0</v>
          </cell>
          <cell r="BI155">
            <v>0</v>
          </cell>
          <cell r="BJ155">
            <v>0</v>
          </cell>
          <cell r="BK155" t="e">
            <v>#DIV/0!</v>
          </cell>
          <cell r="BL155">
            <v>0</v>
          </cell>
          <cell r="BM155">
            <v>0</v>
          </cell>
        </row>
        <row r="156">
          <cell r="C156" t="str">
            <v>Убытки прошлых лет выявленные в этом году</v>
          </cell>
          <cell r="F156">
            <v>0</v>
          </cell>
          <cell r="I156">
            <v>0</v>
          </cell>
          <cell r="L156">
            <v>0</v>
          </cell>
          <cell r="O156">
            <v>0</v>
          </cell>
          <cell r="P156" t="e">
            <v>#DIV/0!</v>
          </cell>
          <cell r="Q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Y156">
            <v>0</v>
          </cell>
          <cell r="AB156">
            <v>0</v>
          </cell>
          <cell r="AC156" t="e">
            <v>#DIV/0!</v>
          </cell>
          <cell r="AD156">
            <v>0</v>
          </cell>
          <cell r="AE156">
            <v>0</v>
          </cell>
          <cell r="AF156">
            <v>0</v>
          </cell>
          <cell r="AG156" t="e">
            <v>#DIV/0!</v>
          </cell>
          <cell r="AH156">
            <v>0</v>
          </cell>
          <cell r="AJ156">
            <v>0</v>
          </cell>
          <cell r="AK156">
            <v>0</v>
          </cell>
          <cell r="AM156">
            <v>0</v>
          </cell>
          <cell r="AN156">
            <v>0</v>
          </cell>
          <cell r="AP156">
            <v>0</v>
          </cell>
          <cell r="AS156">
            <v>0</v>
          </cell>
          <cell r="AT156" t="e">
            <v>#DIV/0!</v>
          </cell>
          <cell r="AU156">
            <v>0</v>
          </cell>
          <cell r="AW156">
            <v>0</v>
          </cell>
          <cell r="AX156">
            <v>0</v>
          </cell>
          <cell r="AZ156">
            <v>0</v>
          </cell>
          <cell r="BA156">
            <v>0</v>
          </cell>
          <cell r="BC156">
            <v>0</v>
          </cell>
          <cell r="BF156">
            <v>0</v>
          </cell>
          <cell r="BG156" t="e">
            <v>#DIV/0!</v>
          </cell>
          <cell r="BH156">
            <v>0</v>
          </cell>
          <cell r="BI156">
            <v>0</v>
          </cell>
          <cell r="BJ156">
            <v>0</v>
          </cell>
          <cell r="BK156" t="e">
            <v>#DIV/0!</v>
          </cell>
          <cell r="BL156">
            <v>0</v>
          </cell>
          <cell r="BM156">
            <v>0</v>
          </cell>
        </row>
        <row r="157">
          <cell r="C157" t="str">
            <v>Расходы по кредитным обязательствам</v>
          </cell>
          <cell r="F157">
            <v>0</v>
          </cell>
          <cell r="I157">
            <v>0</v>
          </cell>
          <cell r="L157">
            <v>0</v>
          </cell>
          <cell r="O157">
            <v>0</v>
          </cell>
          <cell r="P157" t="e">
            <v>#DIV/0!</v>
          </cell>
          <cell r="Q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Y157">
            <v>0</v>
          </cell>
          <cell r="AB157">
            <v>0</v>
          </cell>
          <cell r="AC157" t="e">
            <v>#DIV/0!</v>
          </cell>
          <cell r="AD157">
            <v>0</v>
          </cell>
          <cell r="AE157">
            <v>0</v>
          </cell>
          <cell r="AF157">
            <v>0</v>
          </cell>
          <cell r="AG157" t="e">
            <v>#DIV/0!</v>
          </cell>
          <cell r="AH157">
            <v>0</v>
          </cell>
          <cell r="AJ157">
            <v>0</v>
          </cell>
          <cell r="AK157">
            <v>0</v>
          </cell>
          <cell r="AM157">
            <v>0</v>
          </cell>
          <cell r="AN157">
            <v>0</v>
          </cell>
          <cell r="AP157">
            <v>0</v>
          </cell>
          <cell r="AS157">
            <v>0</v>
          </cell>
          <cell r="AT157" t="e">
            <v>#DIV/0!</v>
          </cell>
          <cell r="AU157">
            <v>0</v>
          </cell>
          <cell r="AW157">
            <v>0</v>
          </cell>
          <cell r="AX157">
            <v>0</v>
          </cell>
          <cell r="AZ157">
            <v>0</v>
          </cell>
          <cell r="BA157">
            <v>0</v>
          </cell>
          <cell r="BC157">
            <v>0</v>
          </cell>
          <cell r="BF157">
            <v>0</v>
          </cell>
          <cell r="BG157" t="e">
            <v>#DIV/0!</v>
          </cell>
          <cell r="BH157">
            <v>0</v>
          </cell>
          <cell r="BI157">
            <v>0</v>
          </cell>
          <cell r="BJ157">
            <v>0</v>
          </cell>
          <cell r="BK157" t="e">
            <v>#DIV/0!</v>
          </cell>
          <cell r="BL157">
            <v>0</v>
          </cell>
          <cell r="BM157">
            <v>0</v>
          </cell>
        </row>
        <row r="158">
          <cell r="C158" t="str">
            <v>в том числе</v>
          </cell>
          <cell r="F158">
            <v>0</v>
          </cell>
          <cell r="I158">
            <v>0</v>
          </cell>
          <cell r="L158">
            <v>0</v>
          </cell>
          <cell r="O158">
            <v>0</v>
          </cell>
          <cell r="P158" t="e">
            <v>#DIV/0!</v>
          </cell>
          <cell r="Q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Y158">
            <v>0</v>
          </cell>
          <cell r="AB158">
            <v>0</v>
          </cell>
          <cell r="AC158" t="e">
            <v>#DIV/0!</v>
          </cell>
          <cell r="AD158">
            <v>0</v>
          </cell>
          <cell r="AE158">
            <v>0</v>
          </cell>
          <cell r="AF158">
            <v>0</v>
          </cell>
          <cell r="AG158" t="e">
            <v>#DIV/0!</v>
          </cell>
          <cell r="AH158">
            <v>0</v>
          </cell>
          <cell r="AJ158">
            <v>0</v>
          </cell>
          <cell r="AK158">
            <v>0</v>
          </cell>
          <cell r="AM158">
            <v>0</v>
          </cell>
          <cell r="AN158">
            <v>0</v>
          </cell>
          <cell r="AP158">
            <v>0</v>
          </cell>
          <cell r="AS158">
            <v>0</v>
          </cell>
          <cell r="AT158" t="e">
            <v>#DIV/0!</v>
          </cell>
          <cell r="AU158">
            <v>0</v>
          </cell>
          <cell r="AW158">
            <v>0</v>
          </cell>
          <cell r="AX158">
            <v>0</v>
          </cell>
          <cell r="AZ158">
            <v>0</v>
          </cell>
          <cell r="BA158">
            <v>0</v>
          </cell>
          <cell r="BC158">
            <v>0</v>
          </cell>
          <cell r="BF158">
            <v>0</v>
          </cell>
          <cell r="BG158" t="e">
            <v>#DIV/0!</v>
          </cell>
          <cell r="BH158">
            <v>0</v>
          </cell>
          <cell r="BI158">
            <v>0</v>
          </cell>
          <cell r="BJ158">
            <v>0</v>
          </cell>
          <cell r="BK158" t="e">
            <v>#DIV/0!</v>
          </cell>
          <cell r="BL158">
            <v>0</v>
          </cell>
          <cell r="BM158">
            <v>0</v>
          </cell>
        </row>
        <row r="159">
          <cell r="C159" t="str">
            <v>обслуживание кредитов и займов</v>
          </cell>
          <cell r="F159">
            <v>0</v>
          </cell>
          <cell r="I159">
            <v>0</v>
          </cell>
          <cell r="L159">
            <v>0</v>
          </cell>
          <cell r="O159">
            <v>0</v>
          </cell>
          <cell r="P159" t="e">
            <v>#DIV/0!</v>
          </cell>
          <cell r="Q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Y159">
            <v>0</v>
          </cell>
          <cell r="AB159">
            <v>0</v>
          </cell>
          <cell r="AC159" t="e">
            <v>#DIV/0!</v>
          </cell>
          <cell r="AD159">
            <v>0</v>
          </cell>
          <cell r="AE159">
            <v>0</v>
          </cell>
          <cell r="AF159">
            <v>0</v>
          </cell>
          <cell r="AG159" t="e">
            <v>#DIV/0!</v>
          </cell>
          <cell r="AH159">
            <v>0</v>
          </cell>
          <cell r="AJ159">
            <v>0</v>
          </cell>
          <cell r="AK159">
            <v>0</v>
          </cell>
          <cell r="AM159">
            <v>0</v>
          </cell>
          <cell r="AN159">
            <v>0</v>
          </cell>
          <cell r="AP159">
            <v>0</v>
          </cell>
          <cell r="AS159">
            <v>0</v>
          </cell>
          <cell r="AT159" t="e">
            <v>#DIV/0!</v>
          </cell>
          <cell r="AU159">
            <v>0</v>
          </cell>
          <cell r="AW159">
            <v>0</v>
          </cell>
          <cell r="AX159">
            <v>0</v>
          </cell>
          <cell r="AZ159">
            <v>0</v>
          </cell>
          <cell r="BA159">
            <v>0</v>
          </cell>
          <cell r="BC159">
            <v>0</v>
          </cell>
          <cell r="BF159">
            <v>0</v>
          </cell>
          <cell r="BG159" t="e">
            <v>#DIV/0!</v>
          </cell>
          <cell r="BH159">
            <v>0</v>
          </cell>
          <cell r="BI159">
            <v>0</v>
          </cell>
          <cell r="BJ159">
            <v>0</v>
          </cell>
          <cell r="BK159" t="e">
            <v>#DIV/0!</v>
          </cell>
          <cell r="BL159">
            <v>0</v>
          </cell>
          <cell r="BM159">
            <v>0</v>
          </cell>
        </row>
        <row r="160">
          <cell r="C160" t="str">
            <v>погашение кредитов и займов</v>
          </cell>
          <cell r="F160">
            <v>0</v>
          </cell>
          <cell r="I160">
            <v>0</v>
          </cell>
          <cell r="L160">
            <v>0</v>
          </cell>
          <cell r="O160">
            <v>0</v>
          </cell>
          <cell r="P160" t="e">
            <v>#DIV/0!</v>
          </cell>
          <cell r="Q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Y160">
            <v>0</v>
          </cell>
          <cell r="AB160">
            <v>0</v>
          </cell>
          <cell r="AC160" t="e">
            <v>#DIV/0!</v>
          </cell>
          <cell r="AD160">
            <v>0</v>
          </cell>
          <cell r="AE160">
            <v>0</v>
          </cell>
          <cell r="AF160">
            <v>0</v>
          </cell>
          <cell r="AG160" t="e">
            <v>#DIV/0!</v>
          </cell>
          <cell r="AH160">
            <v>0</v>
          </cell>
          <cell r="AJ160">
            <v>0</v>
          </cell>
          <cell r="AK160">
            <v>0</v>
          </cell>
          <cell r="AM160">
            <v>0</v>
          </cell>
          <cell r="AN160">
            <v>0</v>
          </cell>
          <cell r="AP160">
            <v>0</v>
          </cell>
          <cell r="AS160">
            <v>0</v>
          </cell>
          <cell r="AT160" t="e">
            <v>#DIV/0!</v>
          </cell>
          <cell r="AU160">
            <v>0</v>
          </cell>
          <cell r="AW160">
            <v>0</v>
          </cell>
          <cell r="AX160">
            <v>0</v>
          </cell>
          <cell r="AZ160">
            <v>0</v>
          </cell>
          <cell r="BA160">
            <v>0</v>
          </cell>
          <cell r="BC160">
            <v>0</v>
          </cell>
          <cell r="BF160">
            <v>0</v>
          </cell>
          <cell r="BG160" t="e">
            <v>#DIV/0!</v>
          </cell>
          <cell r="BH160">
            <v>0</v>
          </cell>
          <cell r="BI160">
            <v>0</v>
          </cell>
          <cell r="BJ160">
            <v>0</v>
          </cell>
          <cell r="BK160" t="e">
            <v>#DIV/0!</v>
          </cell>
          <cell r="BL160">
            <v>0</v>
          </cell>
          <cell r="BM160">
            <v>0</v>
          </cell>
        </row>
        <row r="161">
          <cell r="C161" t="str">
            <v>Возврат кредитов и % от сотрудников</v>
          </cell>
          <cell r="F161">
            <v>0</v>
          </cell>
          <cell r="I161">
            <v>0</v>
          </cell>
          <cell r="L161">
            <v>0</v>
          </cell>
          <cell r="O161">
            <v>0</v>
          </cell>
          <cell r="P161" t="e">
            <v>#DIV/0!</v>
          </cell>
          <cell r="Q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Y161">
            <v>0</v>
          </cell>
          <cell r="AB161">
            <v>0</v>
          </cell>
          <cell r="AC161" t="e">
            <v>#DIV/0!</v>
          </cell>
          <cell r="AD161">
            <v>0</v>
          </cell>
          <cell r="AE161">
            <v>0</v>
          </cell>
          <cell r="AF161">
            <v>0</v>
          </cell>
          <cell r="AG161" t="e">
            <v>#DIV/0!</v>
          </cell>
          <cell r="AH161">
            <v>0</v>
          </cell>
          <cell r="AJ161">
            <v>0</v>
          </cell>
          <cell r="AK161">
            <v>0</v>
          </cell>
          <cell r="AM161">
            <v>0</v>
          </cell>
          <cell r="AN161">
            <v>0</v>
          </cell>
          <cell r="AP161">
            <v>0</v>
          </cell>
          <cell r="AS161">
            <v>0</v>
          </cell>
          <cell r="AT161" t="e">
            <v>#DIV/0!</v>
          </cell>
          <cell r="AU161">
            <v>0</v>
          </cell>
          <cell r="AW161">
            <v>0</v>
          </cell>
          <cell r="AX161">
            <v>0</v>
          </cell>
          <cell r="AZ161">
            <v>0</v>
          </cell>
          <cell r="BA161">
            <v>0</v>
          </cell>
          <cell r="BC161">
            <v>0</v>
          </cell>
          <cell r="BF161">
            <v>0</v>
          </cell>
          <cell r="BG161" t="e">
            <v>#DIV/0!</v>
          </cell>
          <cell r="BH161">
            <v>0</v>
          </cell>
          <cell r="BI161">
            <v>0</v>
          </cell>
          <cell r="BJ161">
            <v>0</v>
          </cell>
          <cell r="BK161" t="e">
            <v>#DIV/0!</v>
          </cell>
          <cell r="BL161">
            <v>0</v>
          </cell>
          <cell r="BM161">
            <v>0</v>
          </cell>
        </row>
        <row r="162">
          <cell r="C162" t="str">
            <v xml:space="preserve">Выплата дивидендов , налога на прибыль (просроченного) и санкций налоговой </v>
          </cell>
          <cell r="F162">
            <v>0</v>
          </cell>
          <cell r="I162">
            <v>0</v>
          </cell>
          <cell r="L162">
            <v>0</v>
          </cell>
          <cell r="O162">
            <v>0</v>
          </cell>
          <cell r="P162" t="e">
            <v>#DIV/0!</v>
          </cell>
          <cell r="Q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</v>
          </cell>
          <cell r="Y162">
            <v>0</v>
          </cell>
          <cell r="AB162">
            <v>0</v>
          </cell>
          <cell r="AC162" t="e">
            <v>#DIV/0!</v>
          </cell>
          <cell r="AD162">
            <v>0</v>
          </cell>
          <cell r="AE162">
            <v>0</v>
          </cell>
          <cell r="AF162">
            <v>0</v>
          </cell>
          <cell r="AG162" t="e">
            <v>#DIV/0!</v>
          </cell>
          <cell r="AH162">
            <v>0</v>
          </cell>
          <cell r="AJ162">
            <v>0</v>
          </cell>
          <cell r="AK162">
            <v>0</v>
          </cell>
          <cell r="AM162">
            <v>0</v>
          </cell>
          <cell r="AN162">
            <v>0</v>
          </cell>
          <cell r="AP162">
            <v>0</v>
          </cell>
          <cell r="AS162">
            <v>0</v>
          </cell>
          <cell r="AT162" t="e">
            <v>#DIV/0!</v>
          </cell>
          <cell r="AU162">
            <v>0</v>
          </cell>
          <cell r="AW162">
            <v>0</v>
          </cell>
          <cell r="AX162">
            <v>0</v>
          </cell>
          <cell r="AZ162">
            <v>0</v>
          </cell>
          <cell r="BA162">
            <v>0</v>
          </cell>
          <cell r="BC162">
            <v>0</v>
          </cell>
          <cell r="BF162">
            <v>0</v>
          </cell>
          <cell r="BG162" t="e">
            <v>#DIV/0!</v>
          </cell>
          <cell r="BH162">
            <v>0</v>
          </cell>
          <cell r="BI162">
            <v>0</v>
          </cell>
          <cell r="BJ162">
            <v>0</v>
          </cell>
          <cell r="BK162" t="e">
            <v>#DIV/0!</v>
          </cell>
          <cell r="BL162">
            <v>0</v>
          </cell>
          <cell r="BM162">
            <v>0</v>
          </cell>
        </row>
        <row r="163">
          <cell r="C163" t="str">
            <v>Расходы на инвестиционную деятельность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3048999.64</v>
          </cell>
          <cell r="N163">
            <v>0</v>
          </cell>
          <cell r="O163">
            <v>-3048999.64</v>
          </cell>
          <cell r="P163">
            <v>-1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e">
            <v>#DIV/0!</v>
          </cell>
          <cell r="AD163">
            <v>3048999.64</v>
          </cell>
          <cell r="AE163">
            <v>0</v>
          </cell>
          <cell r="AF163">
            <v>-3048999.64</v>
          </cell>
          <cell r="AG163">
            <v>-1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 t="e">
            <v>#DIV/0!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 t="e">
            <v>#DIV/0!</v>
          </cell>
          <cell r="BH163">
            <v>0</v>
          </cell>
          <cell r="BI163">
            <v>0</v>
          </cell>
          <cell r="BJ163">
            <v>0</v>
          </cell>
          <cell r="BK163" t="e">
            <v>#DIV/0!</v>
          </cell>
          <cell r="BL163">
            <v>3048999.64</v>
          </cell>
          <cell r="BM163">
            <v>0</v>
          </cell>
        </row>
        <row r="164">
          <cell r="C164" t="str">
            <v>Строительство объектов производственного назначения</v>
          </cell>
          <cell r="F164">
            <v>0</v>
          </cell>
          <cell r="I164">
            <v>0</v>
          </cell>
          <cell r="L164">
            <v>0</v>
          </cell>
          <cell r="M164">
            <v>2583898</v>
          </cell>
          <cell r="O164">
            <v>-2583898</v>
          </cell>
          <cell r="P164">
            <v>-1</v>
          </cell>
          <cell r="Q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Y164">
            <v>0</v>
          </cell>
          <cell r="AA164">
            <v>0</v>
          </cell>
          <cell r="AB164">
            <v>0</v>
          </cell>
          <cell r="AC164" t="e">
            <v>#DIV/0!</v>
          </cell>
          <cell r="AD164">
            <v>2583898</v>
          </cell>
          <cell r="AE164">
            <v>0</v>
          </cell>
          <cell r="AF164">
            <v>-2583898</v>
          </cell>
          <cell r="AG164">
            <v>-1</v>
          </cell>
          <cell r="AH164">
            <v>0</v>
          </cell>
          <cell r="AJ164">
            <v>0</v>
          </cell>
          <cell r="AK164">
            <v>0</v>
          </cell>
          <cell r="AM164">
            <v>0</v>
          </cell>
          <cell r="AN164">
            <v>0</v>
          </cell>
          <cell r="AP164">
            <v>0</v>
          </cell>
          <cell r="AS164">
            <v>0</v>
          </cell>
          <cell r="AT164" t="e">
            <v>#DIV/0!</v>
          </cell>
          <cell r="AU164">
            <v>0</v>
          </cell>
          <cell r="AW164">
            <v>0</v>
          </cell>
          <cell r="AX164">
            <v>0</v>
          </cell>
          <cell r="AZ164">
            <v>0</v>
          </cell>
          <cell r="BA164">
            <v>0</v>
          </cell>
          <cell r="BC164">
            <v>0</v>
          </cell>
          <cell r="BF164">
            <v>0</v>
          </cell>
          <cell r="BG164" t="e">
            <v>#DIV/0!</v>
          </cell>
          <cell r="BH164">
            <v>0</v>
          </cell>
          <cell r="BI164">
            <v>0</v>
          </cell>
          <cell r="BJ164">
            <v>0</v>
          </cell>
          <cell r="BK164" t="e">
            <v>#DIV/0!</v>
          </cell>
          <cell r="BL164">
            <v>2583898</v>
          </cell>
          <cell r="BM164">
            <v>0</v>
          </cell>
        </row>
        <row r="165">
          <cell r="C165" t="str">
            <v>НДС к уплате от строительства</v>
          </cell>
          <cell r="F165">
            <v>0</v>
          </cell>
          <cell r="I165">
            <v>0</v>
          </cell>
          <cell r="L165">
            <v>0</v>
          </cell>
          <cell r="M165">
            <v>465101.63999999996</v>
          </cell>
          <cell r="O165">
            <v>-465101.63999999996</v>
          </cell>
          <cell r="P165">
            <v>-1</v>
          </cell>
          <cell r="Q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Y165">
            <v>0</v>
          </cell>
          <cell r="AA165">
            <v>0</v>
          </cell>
          <cell r="AB165">
            <v>0</v>
          </cell>
          <cell r="AC165" t="e">
            <v>#DIV/0!</v>
          </cell>
          <cell r="AD165">
            <v>465101.63999999996</v>
          </cell>
          <cell r="AE165">
            <v>0</v>
          </cell>
          <cell r="AF165">
            <v>-465101.63999999996</v>
          </cell>
          <cell r="AG165">
            <v>-1</v>
          </cell>
          <cell r="AH165">
            <v>0</v>
          </cell>
          <cell r="AJ165">
            <v>0</v>
          </cell>
          <cell r="AK165">
            <v>0</v>
          </cell>
          <cell r="AM165">
            <v>0</v>
          </cell>
          <cell r="AN165">
            <v>0</v>
          </cell>
          <cell r="AP165">
            <v>0</v>
          </cell>
          <cell r="AS165">
            <v>0</v>
          </cell>
          <cell r="AT165" t="e">
            <v>#DIV/0!</v>
          </cell>
          <cell r="AU165">
            <v>0</v>
          </cell>
          <cell r="AW165">
            <v>0</v>
          </cell>
          <cell r="AX165">
            <v>0</v>
          </cell>
          <cell r="AZ165">
            <v>0</v>
          </cell>
          <cell r="BA165">
            <v>0</v>
          </cell>
          <cell r="BC165">
            <v>0</v>
          </cell>
          <cell r="BF165">
            <v>0</v>
          </cell>
          <cell r="BG165" t="e">
            <v>#DIV/0!</v>
          </cell>
          <cell r="BH165">
            <v>0</v>
          </cell>
          <cell r="BI165">
            <v>0</v>
          </cell>
          <cell r="BJ165">
            <v>0</v>
          </cell>
          <cell r="BK165" t="e">
            <v>#DIV/0!</v>
          </cell>
          <cell r="BL165">
            <v>465101.63999999996</v>
          </cell>
          <cell r="BM165">
            <v>0</v>
          </cell>
        </row>
        <row r="166">
          <cell r="C166" t="str">
            <v xml:space="preserve">Приобретение оборудования и др. Средств не требующих монтажа </v>
          </cell>
          <cell r="F166">
            <v>0</v>
          </cell>
          <cell r="I166">
            <v>0</v>
          </cell>
          <cell r="L166">
            <v>0</v>
          </cell>
          <cell r="O166">
            <v>0</v>
          </cell>
          <cell r="P166" t="e">
            <v>#DIV/0!</v>
          </cell>
          <cell r="Q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Y166">
            <v>0</v>
          </cell>
          <cell r="AB166">
            <v>0</v>
          </cell>
          <cell r="AC166" t="e">
            <v>#DIV/0!</v>
          </cell>
          <cell r="AD166">
            <v>0</v>
          </cell>
          <cell r="AE166">
            <v>0</v>
          </cell>
          <cell r="AF166">
            <v>0</v>
          </cell>
          <cell r="AG166" t="e">
            <v>#DIV/0!</v>
          </cell>
          <cell r="AH166">
            <v>0</v>
          </cell>
          <cell r="AJ166">
            <v>0</v>
          </cell>
          <cell r="AK166">
            <v>0</v>
          </cell>
          <cell r="AM166">
            <v>0</v>
          </cell>
          <cell r="AN166">
            <v>0</v>
          </cell>
          <cell r="AP166">
            <v>0</v>
          </cell>
          <cell r="AS166">
            <v>0</v>
          </cell>
          <cell r="AT166" t="e">
            <v>#DIV/0!</v>
          </cell>
          <cell r="AU166">
            <v>0</v>
          </cell>
          <cell r="AW166">
            <v>0</v>
          </cell>
          <cell r="AX166">
            <v>0</v>
          </cell>
          <cell r="AZ166">
            <v>0</v>
          </cell>
          <cell r="BA166">
            <v>0</v>
          </cell>
          <cell r="BC166">
            <v>0</v>
          </cell>
          <cell r="BF166">
            <v>0</v>
          </cell>
          <cell r="BG166" t="e">
            <v>#DIV/0!</v>
          </cell>
          <cell r="BH166">
            <v>0</v>
          </cell>
          <cell r="BI166">
            <v>0</v>
          </cell>
          <cell r="BJ166">
            <v>0</v>
          </cell>
          <cell r="BK166" t="e">
            <v>#DIV/0!</v>
          </cell>
          <cell r="BL166">
            <v>0</v>
          </cell>
          <cell r="BM166">
            <v>0</v>
          </cell>
        </row>
        <row r="167">
          <cell r="C167" t="str">
            <v>в том числе</v>
          </cell>
          <cell r="F167">
            <v>0</v>
          </cell>
          <cell r="I167">
            <v>0</v>
          </cell>
          <cell r="L167">
            <v>0</v>
          </cell>
          <cell r="O167">
            <v>0</v>
          </cell>
          <cell r="P167" t="e">
            <v>#DIV/0!</v>
          </cell>
          <cell r="Q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Y167">
            <v>0</v>
          </cell>
          <cell r="AB167">
            <v>0</v>
          </cell>
          <cell r="AC167" t="e">
            <v>#DIV/0!</v>
          </cell>
          <cell r="AD167">
            <v>0</v>
          </cell>
          <cell r="AE167">
            <v>0</v>
          </cell>
          <cell r="AF167">
            <v>0</v>
          </cell>
          <cell r="AG167" t="e">
            <v>#DIV/0!</v>
          </cell>
          <cell r="AH167">
            <v>0</v>
          </cell>
          <cell r="AJ167">
            <v>0</v>
          </cell>
          <cell r="AK167">
            <v>0</v>
          </cell>
          <cell r="AM167">
            <v>0</v>
          </cell>
          <cell r="AN167">
            <v>0</v>
          </cell>
          <cell r="AP167">
            <v>0</v>
          </cell>
          <cell r="AS167">
            <v>0</v>
          </cell>
          <cell r="AT167" t="e">
            <v>#DIV/0!</v>
          </cell>
          <cell r="AU167">
            <v>0</v>
          </cell>
          <cell r="AW167">
            <v>0</v>
          </cell>
          <cell r="AX167">
            <v>0</v>
          </cell>
          <cell r="AZ167">
            <v>0</v>
          </cell>
          <cell r="BA167">
            <v>0</v>
          </cell>
          <cell r="BC167">
            <v>0</v>
          </cell>
          <cell r="BF167">
            <v>0</v>
          </cell>
          <cell r="BG167" t="e">
            <v>#DIV/0!</v>
          </cell>
          <cell r="BH167">
            <v>0</v>
          </cell>
          <cell r="BI167">
            <v>0</v>
          </cell>
          <cell r="BJ167">
            <v>0</v>
          </cell>
          <cell r="BK167" t="e">
            <v>#DIV/0!</v>
          </cell>
          <cell r="BL167">
            <v>0</v>
          </cell>
          <cell r="BM167">
            <v>0</v>
          </cell>
        </row>
        <row r="168">
          <cell r="C168" t="str">
            <v>- транспортные средства</v>
          </cell>
          <cell r="F168">
            <v>0</v>
          </cell>
          <cell r="I168">
            <v>0</v>
          </cell>
          <cell r="L168">
            <v>0</v>
          </cell>
          <cell r="O168">
            <v>0</v>
          </cell>
          <cell r="P168" t="e">
            <v>#DIV/0!</v>
          </cell>
          <cell r="Q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Y168">
            <v>0</v>
          </cell>
          <cell r="AB168">
            <v>0</v>
          </cell>
          <cell r="AC168" t="e">
            <v>#DIV/0!</v>
          </cell>
          <cell r="AD168">
            <v>0</v>
          </cell>
          <cell r="AE168">
            <v>0</v>
          </cell>
          <cell r="AF168">
            <v>0</v>
          </cell>
          <cell r="AG168" t="e">
            <v>#DIV/0!</v>
          </cell>
          <cell r="AH168">
            <v>0</v>
          </cell>
          <cell r="AJ168">
            <v>0</v>
          </cell>
          <cell r="AK168">
            <v>0</v>
          </cell>
          <cell r="AM168">
            <v>0</v>
          </cell>
          <cell r="AN168">
            <v>0</v>
          </cell>
          <cell r="AP168">
            <v>0</v>
          </cell>
          <cell r="AS168">
            <v>0</v>
          </cell>
          <cell r="AT168" t="e">
            <v>#DIV/0!</v>
          </cell>
          <cell r="AU168">
            <v>0</v>
          </cell>
          <cell r="AW168">
            <v>0</v>
          </cell>
          <cell r="AX168">
            <v>0</v>
          </cell>
          <cell r="AZ168">
            <v>0</v>
          </cell>
          <cell r="BA168">
            <v>0</v>
          </cell>
          <cell r="BC168">
            <v>0</v>
          </cell>
          <cell r="BF168">
            <v>0</v>
          </cell>
          <cell r="BG168" t="e">
            <v>#DIV/0!</v>
          </cell>
          <cell r="BH168">
            <v>0</v>
          </cell>
          <cell r="BI168">
            <v>0</v>
          </cell>
          <cell r="BJ168">
            <v>0</v>
          </cell>
          <cell r="BK168" t="e">
            <v>#DIV/0!</v>
          </cell>
          <cell r="BL168">
            <v>0</v>
          </cell>
          <cell r="BM168">
            <v>0</v>
          </cell>
        </row>
        <row r="169">
          <cell r="C169" t="str">
            <v>- электротехническое оборудование</v>
          </cell>
          <cell r="F169">
            <v>0</v>
          </cell>
          <cell r="I169">
            <v>0</v>
          </cell>
          <cell r="L169">
            <v>0</v>
          </cell>
          <cell r="O169">
            <v>0</v>
          </cell>
          <cell r="P169" t="e">
            <v>#DIV/0!</v>
          </cell>
          <cell r="Q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Y169">
            <v>0</v>
          </cell>
          <cell r="AB169">
            <v>0</v>
          </cell>
          <cell r="AC169" t="e">
            <v>#DIV/0!</v>
          </cell>
          <cell r="AD169">
            <v>0</v>
          </cell>
          <cell r="AE169">
            <v>0</v>
          </cell>
          <cell r="AF169">
            <v>0</v>
          </cell>
          <cell r="AG169" t="e">
            <v>#DIV/0!</v>
          </cell>
          <cell r="AH169">
            <v>0</v>
          </cell>
          <cell r="AJ169">
            <v>0</v>
          </cell>
          <cell r="AK169">
            <v>0</v>
          </cell>
          <cell r="AM169">
            <v>0</v>
          </cell>
          <cell r="AN169">
            <v>0</v>
          </cell>
          <cell r="AP169">
            <v>0</v>
          </cell>
          <cell r="AS169">
            <v>0</v>
          </cell>
          <cell r="AT169" t="e">
            <v>#DIV/0!</v>
          </cell>
          <cell r="AU169">
            <v>0</v>
          </cell>
          <cell r="AW169">
            <v>0</v>
          </cell>
          <cell r="AX169">
            <v>0</v>
          </cell>
          <cell r="AZ169">
            <v>0</v>
          </cell>
          <cell r="BA169">
            <v>0</v>
          </cell>
          <cell r="BC169">
            <v>0</v>
          </cell>
          <cell r="BF169">
            <v>0</v>
          </cell>
          <cell r="BG169" t="e">
            <v>#DIV/0!</v>
          </cell>
          <cell r="BH169">
            <v>0</v>
          </cell>
          <cell r="BI169">
            <v>0</v>
          </cell>
          <cell r="BJ169">
            <v>0</v>
          </cell>
          <cell r="BK169" t="e">
            <v>#DIV/0!</v>
          </cell>
          <cell r="BL169">
            <v>0</v>
          </cell>
          <cell r="BM169">
            <v>0</v>
          </cell>
        </row>
        <row r="170">
          <cell r="C170" t="str">
            <v>- оргтехника, компьютерное оборудование, мебель</v>
          </cell>
          <cell r="F170">
            <v>0</v>
          </cell>
          <cell r="I170">
            <v>0</v>
          </cell>
          <cell r="L170">
            <v>0</v>
          </cell>
          <cell r="O170">
            <v>0</v>
          </cell>
          <cell r="P170" t="e">
            <v>#DIV/0!</v>
          </cell>
          <cell r="Q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Y170">
            <v>0</v>
          </cell>
          <cell r="AB170">
            <v>0</v>
          </cell>
          <cell r="AC170" t="e">
            <v>#DIV/0!</v>
          </cell>
          <cell r="AD170">
            <v>0</v>
          </cell>
          <cell r="AE170">
            <v>0</v>
          </cell>
          <cell r="AF170">
            <v>0</v>
          </cell>
          <cell r="AG170" t="e">
            <v>#DIV/0!</v>
          </cell>
          <cell r="AH170">
            <v>0</v>
          </cell>
          <cell r="AJ170">
            <v>0</v>
          </cell>
          <cell r="AK170">
            <v>0</v>
          </cell>
          <cell r="AM170">
            <v>0</v>
          </cell>
          <cell r="AN170">
            <v>0</v>
          </cell>
          <cell r="AP170">
            <v>0</v>
          </cell>
          <cell r="AS170">
            <v>0</v>
          </cell>
          <cell r="AT170" t="e">
            <v>#DIV/0!</v>
          </cell>
          <cell r="AU170">
            <v>0</v>
          </cell>
          <cell r="AW170">
            <v>0</v>
          </cell>
          <cell r="AX170">
            <v>0</v>
          </cell>
          <cell r="AZ170">
            <v>0</v>
          </cell>
          <cell r="BA170">
            <v>0</v>
          </cell>
          <cell r="BC170">
            <v>0</v>
          </cell>
          <cell r="BF170">
            <v>0</v>
          </cell>
          <cell r="BG170" t="e">
            <v>#DIV/0!</v>
          </cell>
          <cell r="BH170">
            <v>0</v>
          </cell>
          <cell r="BI170">
            <v>0</v>
          </cell>
          <cell r="BJ170">
            <v>0</v>
          </cell>
          <cell r="BK170" t="e">
            <v>#DIV/0!</v>
          </cell>
          <cell r="BL170">
            <v>0</v>
          </cell>
          <cell r="BM170">
            <v>0</v>
          </cell>
        </row>
        <row r="171">
          <cell r="C171" t="str">
            <v>- станки и инструменты</v>
          </cell>
          <cell r="F171">
            <v>0</v>
          </cell>
          <cell r="I171">
            <v>0</v>
          </cell>
          <cell r="L171">
            <v>0</v>
          </cell>
          <cell r="O171">
            <v>0</v>
          </cell>
          <cell r="P171" t="e">
            <v>#DIV/0!</v>
          </cell>
          <cell r="Q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Y171">
            <v>0</v>
          </cell>
          <cell r="AB171">
            <v>0</v>
          </cell>
          <cell r="AC171" t="e">
            <v>#DIV/0!</v>
          </cell>
          <cell r="AD171">
            <v>0</v>
          </cell>
          <cell r="AE171">
            <v>0</v>
          </cell>
          <cell r="AF171">
            <v>0</v>
          </cell>
          <cell r="AG171" t="e">
            <v>#DIV/0!</v>
          </cell>
          <cell r="AH171">
            <v>0</v>
          </cell>
          <cell r="AJ171">
            <v>0</v>
          </cell>
          <cell r="AK171">
            <v>0</v>
          </cell>
          <cell r="AM171">
            <v>0</v>
          </cell>
          <cell r="AN171">
            <v>0</v>
          </cell>
          <cell r="AP171">
            <v>0</v>
          </cell>
          <cell r="AS171">
            <v>0</v>
          </cell>
          <cell r="AT171" t="e">
            <v>#DIV/0!</v>
          </cell>
          <cell r="AU171">
            <v>0</v>
          </cell>
          <cell r="AW171">
            <v>0</v>
          </cell>
          <cell r="AX171">
            <v>0</v>
          </cell>
          <cell r="AZ171">
            <v>0</v>
          </cell>
          <cell r="BA171">
            <v>0</v>
          </cell>
          <cell r="BC171">
            <v>0</v>
          </cell>
          <cell r="BF171">
            <v>0</v>
          </cell>
          <cell r="BG171" t="e">
            <v>#DIV/0!</v>
          </cell>
          <cell r="BH171">
            <v>0</v>
          </cell>
          <cell r="BI171">
            <v>0</v>
          </cell>
          <cell r="BJ171">
            <v>0</v>
          </cell>
          <cell r="BK171" t="e">
            <v>#DIV/0!</v>
          </cell>
          <cell r="BL171">
            <v>0</v>
          </cell>
          <cell r="BM171">
            <v>0</v>
          </cell>
        </row>
        <row r="172">
          <cell r="C172" t="str">
            <v>- прочее</v>
          </cell>
          <cell r="F172">
            <v>0</v>
          </cell>
          <cell r="I172">
            <v>0</v>
          </cell>
          <cell r="L172">
            <v>0</v>
          </cell>
          <cell r="O172">
            <v>0</v>
          </cell>
          <cell r="P172" t="e">
            <v>#DIV/0!</v>
          </cell>
          <cell r="Q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</v>
          </cell>
          <cell r="Y172">
            <v>0</v>
          </cell>
          <cell r="AB172">
            <v>0</v>
          </cell>
          <cell r="AC172" t="e">
            <v>#DIV/0!</v>
          </cell>
          <cell r="AD172">
            <v>0</v>
          </cell>
          <cell r="AE172">
            <v>0</v>
          </cell>
          <cell r="AF172">
            <v>0</v>
          </cell>
          <cell r="AG172" t="e">
            <v>#DIV/0!</v>
          </cell>
          <cell r="AH172">
            <v>0</v>
          </cell>
          <cell r="AJ172">
            <v>0</v>
          </cell>
          <cell r="AK172">
            <v>0</v>
          </cell>
          <cell r="AM172">
            <v>0</v>
          </cell>
          <cell r="AN172">
            <v>0</v>
          </cell>
          <cell r="AP172">
            <v>0</v>
          </cell>
          <cell r="AS172">
            <v>0</v>
          </cell>
          <cell r="AT172" t="e">
            <v>#DIV/0!</v>
          </cell>
          <cell r="AU172">
            <v>0</v>
          </cell>
          <cell r="AW172">
            <v>0</v>
          </cell>
          <cell r="AX172">
            <v>0</v>
          </cell>
          <cell r="AZ172">
            <v>0</v>
          </cell>
          <cell r="BA172">
            <v>0</v>
          </cell>
          <cell r="BC172">
            <v>0</v>
          </cell>
          <cell r="BF172">
            <v>0</v>
          </cell>
          <cell r="BG172" t="e">
            <v>#DIV/0!</v>
          </cell>
          <cell r="BH172">
            <v>0</v>
          </cell>
          <cell r="BI172">
            <v>0</v>
          </cell>
          <cell r="BJ172">
            <v>0</v>
          </cell>
          <cell r="BK172" t="e">
            <v>#DIV/0!</v>
          </cell>
          <cell r="BL172">
            <v>0</v>
          </cell>
          <cell r="BM172">
            <v>0</v>
          </cell>
        </row>
        <row r="173">
          <cell r="C173" t="str">
            <v xml:space="preserve">Приобретение оборудования и др. Средств  требующих монтажа </v>
          </cell>
          <cell r="F173">
            <v>0</v>
          </cell>
          <cell r="I173">
            <v>0</v>
          </cell>
          <cell r="L173">
            <v>0</v>
          </cell>
          <cell r="O173">
            <v>0</v>
          </cell>
          <cell r="P173" t="e">
            <v>#DIV/0!</v>
          </cell>
          <cell r="Q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</v>
          </cell>
          <cell r="Y173">
            <v>0</v>
          </cell>
          <cell r="AB173">
            <v>0</v>
          </cell>
          <cell r="AC173" t="e">
            <v>#DIV/0!</v>
          </cell>
          <cell r="AD173">
            <v>0</v>
          </cell>
          <cell r="AE173">
            <v>0</v>
          </cell>
          <cell r="AF173">
            <v>0</v>
          </cell>
          <cell r="AG173" t="e">
            <v>#DIV/0!</v>
          </cell>
          <cell r="AH173">
            <v>0</v>
          </cell>
          <cell r="AJ173">
            <v>0</v>
          </cell>
          <cell r="AK173">
            <v>0</v>
          </cell>
          <cell r="AM173">
            <v>0</v>
          </cell>
          <cell r="AN173">
            <v>0</v>
          </cell>
          <cell r="AP173">
            <v>0</v>
          </cell>
          <cell r="AS173">
            <v>0</v>
          </cell>
          <cell r="AT173" t="e">
            <v>#DIV/0!</v>
          </cell>
          <cell r="AU173">
            <v>0</v>
          </cell>
          <cell r="AW173">
            <v>0</v>
          </cell>
          <cell r="AX173">
            <v>0</v>
          </cell>
          <cell r="AZ173">
            <v>0</v>
          </cell>
          <cell r="BA173">
            <v>0</v>
          </cell>
          <cell r="BC173">
            <v>0</v>
          </cell>
          <cell r="BF173">
            <v>0</v>
          </cell>
          <cell r="BG173" t="e">
            <v>#DIV/0!</v>
          </cell>
          <cell r="BH173">
            <v>0</v>
          </cell>
          <cell r="BI173">
            <v>0</v>
          </cell>
          <cell r="BJ173">
            <v>0</v>
          </cell>
          <cell r="BK173" t="e">
            <v>#DIV/0!</v>
          </cell>
          <cell r="BL173">
            <v>0</v>
          </cell>
          <cell r="BM173">
            <v>0</v>
          </cell>
        </row>
        <row r="174">
          <cell r="C174" t="str">
            <v>- электротехническое оборудование</v>
          </cell>
          <cell r="F174">
            <v>0</v>
          </cell>
          <cell r="I174">
            <v>0</v>
          </cell>
          <cell r="L174">
            <v>0</v>
          </cell>
          <cell r="O174">
            <v>0</v>
          </cell>
          <cell r="P174" t="e">
            <v>#DIV/0!</v>
          </cell>
          <cell r="Q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Y174">
            <v>0</v>
          </cell>
          <cell r="AB174">
            <v>0</v>
          </cell>
          <cell r="AC174" t="e">
            <v>#DIV/0!</v>
          </cell>
          <cell r="AD174">
            <v>0</v>
          </cell>
          <cell r="AE174">
            <v>0</v>
          </cell>
          <cell r="AF174">
            <v>0</v>
          </cell>
          <cell r="AG174" t="e">
            <v>#DIV/0!</v>
          </cell>
          <cell r="AH174">
            <v>0</v>
          </cell>
          <cell r="AJ174">
            <v>0</v>
          </cell>
          <cell r="AK174">
            <v>0</v>
          </cell>
          <cell r="AM174">
            <v>0</v>
          </cell>
          <cell r="AN174">
            <v>0</v>
          </cell>
          <cell r="AP174">
            <v>0</v>
          </cell>
          <cell r="AS174">
            <v>0</v>
          </cell>
          <cell r="AT174" t="e">
            <v>#DIV/0!</v>
          </cell>
          <cell r="AU174">
            <v>0</v>
          </cell>
          <cell r="AW174">
            <v>0</v>
          </cell>
          <cell r="AX174">
            <v>0</v>
          </cell>
          <cell r="AZ174">
            <v>0</v>
          </cell>
          <cell r="BA174">
            <v>0</v>
          </cell>
          <cell r="BC174">
            <v>0</v>
          </cell>
          <cell r="BF174">
            <v>0</v>
          </cell>
          <cell r="BG174" t="e">
            <v>#DIV/0!</v>
          </cell>
          <cell r="BH174">
            <v>0</v>
          </cell>
          <cell r="BI174">
            <v>0</v>
          </cell>
          <cell r="BJ174">
            <v>0</v>
          </cell>
          <cell r="BK174" t="e">
            <v>#DIV/0!</v>
          </cell>
          <cell r="BL174">
            <v>0</v>
          </cell>
          <cell r="BM174">
            <v>0</v>
          </cell>
        </row>
        <row r="175">
          <cell r="C175" t="str">
            <v>- станки и инструменты</v>
          </cell>
          <cell r="F175">
            <v>0</v>
          </cell>
          <cell r="I175">
            <v>0</v>
          </cell>
          <cell r="L175">
            <v>0</v>
          </cell>
          <cell r="O175">
            <v>0</v>
          </cell>
          <cell r="P175" t="e">
            <v>#DIV/0!</v>
          </cell>
          <cell r="Q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Y175">
            <v>0</v>
          </cell>
          <cell r="AB175">
            <v>0</v>
          </cell>
          <cell r="AC175" t="e">
            <v>#DIV/0!</v>
          </cell>
          <cell r="AD175">
            <v>0</v>
          </cell>
          <cell r="AE175">
            <v>0</v>
          </cell>
          <cell r="AF175">
            <v>0</v>
          </cell>
          <cell r="AG175" t="e">
            <v>#DIV/0!</v>
          </cell>
          <cell r="AH175">
            <v>0</v>
          </cell>
          <cell r="AJ175">
            <v>0</v>
          </cell>
          <cell r="AK175">
            <v>0</v>
          </cell>
          <cell r="AM175">
            <v>0</v>
          </cell>
          <cell r="AN175">
            <v>0</v>
          </cell>
          <cell r="AP175">
            <v>0</v>
          </cell>
          <cell r="AS175">
            <v>0</v>
          </cell>
          <cell r="AT175" t="e">
            <v>#DIV/0!</v>
          </cell>
          <cell r="AU175">
            <v>0</v>
          </cell>
          <cell r="AW175">
            <v>0</v>
          </cell>
          <cell r="AX175">
            <v>0</v>
          </cell>
          <cell r="AZ175">
            <v>0</v>
          </cell>
          <cell r="BA175">
            <v>0</v>
          </cell>
          <cell r="BC175">
            <v>0</v>
          </cell>
          <cell r="BF175">
            <v>0</v>
          </cell>
          <cell r="BG175" t="e">
            <v>#DIV/0!</v>
          </cell>
          <cell r="BH175">
            <v>0</v>
          </cell>
          <cell r="BI175">
            <v>0</v>
          </cell>
          <cell r="BJ175">
            <v>0</v>
          </cell>
          <cell r="BK175" t="e">
            <v>#DIV/0!</v>
          </cell>
          <cell r="BL175">
            <v>0</v>
          </cell>
          <cell r="BM175">
            <v>0</v>
          </cell>
        </row>
        <row r="176">
          <cell r="C176" t="str">
            <v>- прочее</v>
          </cell>
          <cell r="F176">
            <v>0</v>
          </cell>
          <cell r="I176">
            <v>0</v>
          </cell>
          <cell r="L176">
            <v>0</v>
          </cell>
          <cell r="O176">
            <v>0</v>
          </cell>
          <cell r="P176" t="e">
            <v>#DIV/0!</v>
          </cell>
          <cell r="Q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Y176">
            <v>0</v>
          </cell>
          <cell r="AB176">
            <v>0</v>
          </cell>
          <cell r="AC176" t="e">
            <v>#DIV/0!</v>
          </cell>
          <cell r="AD176">
            <v>0</v>
          </cell>
          <cell r="AE176">
            <v>0</v>
          </cell>
          <cell r="AF176">
            <v>0</v>
          </cell>
          <cell r="AG176" t="e">
            <v>#DIV/0!</v>
          </cell>
          <cell r="AH176">
            <v>0</v>
          </cell>
          <cell r="AJ176">
            <v>0</v>
          </cell>
          <cell r="AK176">
            <v>0</v>
          </cell>
          <cell r="AM176">
            <v>0</v>
          </cell>
          <cell r="AN176">
            <v>0</v>
          </cell>
          <cell r="AP176">
            <v>0</v>
          </cell>
          <cell r="AS176">
            <v>0</v>
          </cell>
          <cell r="AT176" t="e">
            <v>#DIV/0!</v>
          </cell>
          <cell r="AU176">
            <v>0</v>
          </cell>
          <cell r="AW176">
            <v>0</v>
          </cell>
          <cell r="AX176">
            <v>0</v>
          </cell>
          <cell r="AZ176">
            <v>0</v>
          </cell>
          <cell r="BA176">
            <v>0</v>
          </cell>
          <cell r="BC176">
            <v>0</v>
          </cell>
          <cell r="BF176">
            <v>0</v>
          </cell>
          <cell r="BG176" t="e">
            <v>#DIV/0!</v>
          </cell>
          <cell r="BH176">
            <v>0</v>
          </cell>
          <cell r="BI176">
            <v>0</v>
          </cell>
          <cell r="BJ176">
            <v>0</v>
          </cell>
          <cell r="BK176" t="e">
            <v>#DIV/0!</v>
          </cell>
          <cell r="BL176">
            <v>0</v>
          </cell>
          <cell r="BM176">
            <v>0</v>
          </cell>
        </row>
        <row r="177">
          <cell r="C177" t="str">
            <v>Приобретение объектов производственного назначения</v>
          </cell>
          <cell r="F177">
            <v>0</v>
          </cell>
          <cell r="I177">
            <v>0</v>
          </cell>
          <cell r="L177">
            <v>0</v>
          </cell>
          <cell r="O177">
            <v>0</v>
          </cell>
          <cell r="P177" t="e">
            <v>#DIV/0!</v>
          </cell>
          <cell r="Q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Y177">
            <v>0</v>
          </cell>
          <cell r="AB177">
            <v>0</v>
          </cell>
          <cell r="AC177" t="e">
            <v>#DIV/0!</v>
          </cell>
          <cell r="AD177">
            <v>0</v>
          </cell>
          <cell r="AE177">
            <v>0</v>
          </cell>
          <cell r="AF177">
            <v>0</v>
          </cell>
          <cell r="AG177" t="e">
            <v>#DIV/0!</v>
          </cell>
          <cell r="AH177">
            <v>0</v>
          </cell>
          <cell r="AJ177">
            <v>0</v>
          </cell>
          <cell r="AK177">
            <v>0</v>
          </cell>
          <cell r="AM177">
            <v>0</v>
          </cell>
          <cell r="AN177">
            <v>0</v>
          </cell>
          <cell r="AP177">
            <v>0</v>
          </cell>
          <cell r="AS177">
            <v>0</v>
          </cell>
          <cell r="AT177" t="e">
            <v>#DIV/0!</v>
          </cell>
          <cell r="AU177">
            <v>0</v>
          </cell>
          <cell r="AW177">
            <v>0</v>
          </cell>
          <cell r="AX177">
            <v>0</v>
          </cell>
          <cell r="AZ177">
            <v>0</v>
          </cell>
          <cell r="BA177">
            <v>0</v>
          </cell>
          <cell r="BC177">
            <v>0</v>
          </cell>
          <cell r="BF177">
            <v>0</v>
          </cell>
          <cell r="BG177" t="e">
            <v>#DIV/0!</v>
          </cell>
          <cell r="BH177">
            <v>0</v>
          </cell>
          <cell r="BI177">
            <v>0</v>
          </cell>
          <cell r="BJ177">
            <v>0</v>
          </cell>
          <cell r="BK177" t="e">
            <v>#DIV/0!</v>
          </cell>
          <cell r="BL177">
            <v>0</v>
          </cell>
          <cell r="BM177">
            <v>0</v>
          </cell>
        </row>
        <row r="178">
          <cell r="C178" t="str">
            <v>Затраты превышающие лимиты, установленные НК РФ и других видов документов</v>
          </cell>
          <cell r="F178">
            <v>0</v>
          </cell>
          <cell r="I178">
            <v>0</v>
          </cell>
          <cell r="L178">
            <v>0</v>
          </cell>
          <cell r="O178">
            <v>0</v>
          </cell>
          <cell r="P178" t="e">
            <v>#DIV/0!</v>
          </cell>
          <cell r="Q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Y178">
            <v>0</v>
          </cell>
          <cell r="AB178">
            <v>0</v>
          </cell>
          <cell r="AC178" t="e">
            <v>#DIV/0!</v>
          </cell>
          <cell r="AD178">
            <v>0</v>
          </cell>
          <cell r="AE178">
            <v>0</v>
          </cell>
          <cell r="AF178">
            <v>0</v>
          </cell>
          <cell r="AG178" t="e">
            <v>#DIV/0!</v>
          </cell>
          <cell r="AH178">
            <v>0</v>
          </cell>
          <cell r="AJ178">
            <v>0</v>
          </cell>
          <cell r="AK178">
            <v>0</v>
          </cell>
          <cell r="AM178">
            <v>0</v>
          </cell>
          <cell r="AN178">
            <v>0</v>
          </cell>
          <cell r="AP178">
            <v>0</v>
          </cell>
          <cell r="AS178">
            <v>0</v>
          </cell>
          <cell r="AT178" t="e">
            <v>#DIV/0!</v>
          </cell>
          <cell r="AU178">
            <v>0</v>
          </cell>
          <cell r="AW178">
            <v>0</v>
          </cell>
          <cell r="AX178">
            <v>0</v>
          </cell>
          <cell r="AZ178">
            <v>0</v>
          </cell>
          <cell r="BA178">
            <v>0</v>
          </cell>
          <cell r="BC178">
            <v>0</v>
          </cell>
          <cell r="BF178">
            <v>0</v>
          </cell>
          <cell r="BG178" t="e">
            <v>#DIV/0!</v>
          </cell>
          <cell r="BH178">
            <v>0</v>
          </cell>
          <cell r="BI178">
            <v>0</v>
          </cell>
          <cell r="BJ178">
            <v>0</v>
          </cell>
          <cell r="BK178" t="e">
            <v>#DIV/0!</v>
          </cell>
          <cell r="BL178">
            <v>0</v>
          </cell>
          <cell r="BM178">
            <v>0</v>
          </cell>
        </row>
        <row r="179">
          <cell r="C179" t="str">
            <v>Дополнительные выплаты работникам, не предусмотренные Трудовым кодексом или кол. Договором</v>
          </cell>
          <cell r="F179">
            <v>0</v>
          </cell>
          <cell r="I179">
            <v>0</v>
          </cell>
          <cell r="L179">
            <v>0</v>
          </cell>
          <cell r="O179">
            <v>0</v>
          </cell>
          <cell r="P179" t="e">
            <v>#DIV/0!</v>
          </cell>
          <cell r="Q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Y179">
            <v>0</v>
          </cell>
          <cell r="AB179">
            <v>0</v>
          </cell>
          <cell r="AC179" t="e">
            <v>#DIV/0!</v>
          </cell>
          <cell r="AD179">
            <v>0</v>
          </cell>
          <cell r="AE179">
            <v>0</v>
          </cell>
          <cell r="AF179">
            <v>0</v>
          </cell>
          <cell r="AG179" t="e">
            <v>#DIV/0!</v>
          </cell>
          <cell r="AH179">
            <v>0</v>
          </cell>
          <cell r="AJ179">
            <v>0</v>
          </cell>
          <cell r="AK179">
            <v>0</v>
          </cell>
          <cell r="AM179">
            <v>0</v>
          </cell>
          <cell r="AN179">
            <v>0</v>
          </cell>
          <cell r="AP179">
            <v>0</v>
          </cell>
          <cell r="AS179">
            <v>0</v>
          </cell>
          <cell r="AT179" t="e">
            <v>#DIV/0!</v>
          </cell>
          <cell r="AU179">
            <v>0</v>
          </cell>
          <cell r="AW179">
            <v>0</v>
          </cell>
          <cell r="AX179">
            <v>0</v>
          </cell>
          <cell r="AZ179">
            <v>0</v>
          </cell>
          <cell r="BA179">
            <v>0</v>
          </cell>
          <cell r="BC179">
            <v>0</v>
          </cell>
          <cell r="BF179">
            <v>0</v>
          </cell>
          <cell r="BG179" t="e">
            <v>#DIV/0!</v>
          </cell>
          <cell r="BH179">
            <v>0</v>
          </cell>
          <cell r="BI179">
            <v>0</v>
          </cell>
          <cell r="BJ179">
            <v>0</v>
          </cell>
          <cell r="BK179" t="e">
            <v>#DIV/0!</v>
          </cell>
          <cell r="BL179">
            <v>0</v>
          </cell>
          <cell r="BM179">
            <v>0</v>
          </cell>
        </row>
        <row r="180">
          <cell r="C180" t="str">
            <v>Непредвиденные расходы</v>
          </cell>
          <cell r="F180">
            <v>0</v>
          </cell>
          <cell r="I180">
            <v>0</v>
          </cell>
          <cell r="L180">
            <v>0</v>
          </cell>
          <cell r="O180">
            <v>0</v>
          </cell>
          <cell r="P180" t="e">
            <v>#DIV/0!</v>
          </cell>
          <cell r="Q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Y180">
            <v>0</v>
          </cell>
          <cell r="AB180">
            <v>0</v>
          </cell>
          <cell r="AC180" t="e">
            <v>#DIV/0!</v>
          </cell>
          <cell r="AD180">
            <v>0</v>
          </cell>
          <cell r="AE180">
            <v>0</v>
          </cell>
          <cell r="AF180">
            <v>0</v>
          </cell>
          <cell r="AG180" t="e">
            <v>#DIV/0!</v>
          </cell>
          <cell r="AH180">
            <v>0</v>
          </cell>
          <cell r="AJ180">
            <v>0</v>
          </cell>
          <cell r="AK180">
            <v>0</v>
          </cell>
          <cell r="AM180">
            <v>0</v>
          </cell>
          <cell r="AN180">
            <v>0</v>
          </cell>
          <cell r="AP180">
            <v>0</v>
          </cell>
          <cell r="AS180">
            <v>0</v>
          </cell>
          <cell r="AT180" t="e">
            <v>#DIV/0!</v>
          </cell>
          <cell r="AU180">
            <v>0</v>
          </cell>
          <cell r="AW180">
            <v>0</v>
          </cell>
          <cell r="AX180">
            <v>0</v>
          </cell>
          <cell r="AZ180">
            <v>0</v>
          </cell>
          <cell r="BA180">
            <v>0</v>
          </cell>
          <cell r="BC180">
            <v>0</v>
          </cell>
          <cell r="BF180">
            <v>0</v>
          </cell>
          <cell r="BG180" t="e">
            <v>#DIV/0!</v>
          </cell>
          <cell r="BH180">
            <v>0</v>
          </cell>
          <cell r="BI180">
            <v>0</v>
          </cell>
          <cell r="BJ180">
            <v>0</v>
          </cell>
          <cell r="BK180" t="e">
            <v>#DIV/0!</v>
          </cell>
          <cell r="BL180">
            <v>0</v>
          </cell>
          <cell r="BM180">
            <v>0</v>
          </cell>
        </row>
        <row r="181">
          <cell r="C181" t="str">
            <v>ВСЕГО РАСХОДОВ в том числе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4676551.7442360735</v>
          </cell>
          <cell r="N181">
            <v>3315939.3</v>
          </cell>
          <cell r="O181">
            <v>-1360612.4442360736</v>
          </cell>
          <cell r="P181">
            <v>-0.29094352391439926</v>
          </cell>
          <cell r="Q181">
            <v>472575.55</v>
          </cell>
          <cell r="R181">
            <v>334189.33</v>
          </cell>
          <cell r="S181">
            <v>-138386.21999999997</v>
          </cell>
          <cell r="T181">
            <v>460040.8</v>
          </cell>
          <cell r="U181">
            <v>302361.45999999996</v>
          </cell>
          <cell r="V181">
            <v>-157679.34000000003</v>
          </cell>
          <cell r="W181">
            <v>460040.8</v>
          </cell>
          <cell r="X181">
            <v>1306028.71</v>
          </cell>
          <cell r="Y181">
            <v>845987.90999999992</v>
          </cell>
          <cell r="Z181">
            <v>1392657.15</v>
          </cell>
          <cell r="AA181">
            <v>1942579.5</v>
          </cell>
          <cell r="AB181">
            <v>549922.35000000009</v>
          </cell>
          <cell r="AC181">
            <v>0.39487274380489135</v>
          </cell>
          <cell r="AD181">
            <v>6069208.8942360729</v>
          </cell>
          <cell r="AE181">
            <v>5258518.8</v>
          </cell>
          <cell r="AF181">
            <v>-810690.09423607308</v>
          </cell>
          <cell r="AG181">
            <v>-0.13357426121977534</v>
          </cell>
          <cell r="AH181">
            <v>431004.66666666663</v>
          </cell>
          <cell r="AI181">
            <v>0</v>
          </cell>
          <cell r="AJ181">
            <v>-431004.66666666663</v>
          </cell>
          <cell r="AK181">
            <v>431004.66666666663</v>
          </cell>
          <cell r="AL181">
            <v>0</v>
          </cell>
          <cell r="AM181">
            <v>-431004.66666666663</v>
          </cell>
          <cell r="AN181">
            <v>431004.66666666663</v>
          </cell>
          <cell r="AO181">
            <v>0</v>
          </cell>
          <cell r="AP181">
            <v>-431004.66666666663</v>
          </cell>
          <cell r="AQ181">
            <v>1293014</v>
          </cell>
          <cell r="AR181">
            <v>0</v>
          </cell>
          <cell r="AS181">
            <v>-1293014</v>
          </cell>
          <cell r="AT181">
            <v>-1</v>
          </cell>
          <cell r="AU181">
            <v>493986</v>
          </cell>
          <cell r="AV181">
            <v>0</v>
          </cell>
          <cell r="AW181">
            <v>-493986</v>
          </cell>
          <cell r="AX181">
            <v>493986</v>
          </cell>
          <cell r="AY181">
            <v>0</v>
          </cell>
          <cell r="AZ181">
            <v>-493986</v>
          </cell>
          <cell r="BA181">
            <v>493986</v>
          </cell>
          <cell r="BB181">
            <v>0</v>
          </cell>
          <cell r="BC181">
            <v>-493986</v>
          </cell>
          <cell r="BD181">
            <v>1481958</v>
          </cell>
          <cell r="BE181">
            <v>0</v>
          </cell>
          <cell r="BF181">
            <v>-1481958</v>
          </cell>
          <cell r="BG181">
            <v>-1</v>
          </cell>
          <cell r="BH181">
            <v>2774972</v>
          </cell>
          <cell r="BI181">
            <v>0</v>
          </cell>
          <cell r="BJ181">
            <v>-2774972</v>
          </cell>
          <cell r="BK181">
            <v>-1</v>
          </cell>
          <cell r="BL181">
            <v>8844180.8942360729</v>
          </cell>
          <cell r="BM181">
            <v>5258518.8</v>
          </cell>
        </row>
        <row r="182">
          <cell r="C182" t="str">
            <v>расходы, уменьшающие налогооблагаемую базу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1627552.1042360731</v>
          </cell>
          <cell r="N182">
            <v>3308439.3</v>
          </cell>
          <cell r="O182">
            <v>1680887.1957639267</v>
          </cell>
          <cell r="P182">
            <v>1.0327701284579689</v>
          </cell>
          <cell r="Q182">
            <v>472575.55</v>
          </cell>
          <cell r="R182">
            <v>334189.33</v>
          </cell>
          <cell r="S182">
            <v>-138386.21999999997</v>
          </cell>
          <cell r="T182">
            <v>460040.8</v>
          </cell>
          <cell r="U182">
            <v>302361.45999999996</v>
          </cell>
          <cell r="V182">
            <v>-157679.34000000003</v>
          </cell>
          <cell r="W182">
            <v>460040.8</v>
          </cell>
          <cell r="X182">
            <v>1306028.71</v>
          </cell>
          <cell r="Y182">
            <v>845987.90999999992</v>
          </cell>
          <cell r="Z182">
            <v>1392657.15</v>
          </cell>
          <cell r="AA182">
            <v>1942579.5</v>
          </cell>
          <cell r="AB182">
            <v>549922.35000000009</v>
          </cell>
          <cell r="AC182">
            <v>0.39487274380489135</v>
          </cell>
          <cell r="AD182">
            <v>3020209.2542360732</v>
          </cell>
          <cell r="AE182">
            <v>5251018.8</v>
          </cell>
          <cell r="AF182">
            <v>2230809.5457639266</v>
          </cell>
          <cell r="AG182">
            <v>0.73862747842224719</v>
          </cell>
          <cell r="AH182">
            <v>431004.66666666663</v>
          </cell>
          <cell r="AI182">
            <v>0</v>
          </cell>
          <cell r="AJ182">
            <v>-431004.66666666663</v>
          </cell>
          <cell r="AK182">
            <v>431004.66666666663</v>
          </cell>
          <cell r="AL182">
            <v>0</v>
          </cell>
          <cell r="AM182">
            <v>-431004.66666666663</v>
          </cell>
          <cell r="AN182">
            <v>431004.66666666663</v>
          </cell>
          <cell r="AO182">
            <v>0</v>
          </cell>
          <cell r="AP182">
            <v>-431004.66666666663</v>
          </cell>
          <cell r="AQ182">
            <v>1293014</v>
          </cell>
          <cell r="AR182">
            <v>0</v>
          </cell>
          <cell r="AS182">
            <v>-1293014</v>
          </cell>
          <cell r="AT182">
            <v>-1</v>
          </cell>
          <cell r="AU182">
            <v>493986</v>
          </cell>
          <cell r="AV182">
            <v>0</v>
          </cell>
          <cell r="AW182">
            <v>-493986</v>
          </cell>
          <cell r="AX182">
            <v>493986</v>
          </cell>
          <cell r="AY182">
            <v>0</v>
          </cell>
          <cell r="AZ182">
            <v>-493986</v>
          </cell>
          <cell r="BA182">
            <v>493986</v>
          </cell>
          <cell r="BB182">
            <v>0</v>
          </cell>
          <cell r="BC182">
            <v>-493986</v>
          </cell>
          <cell r="BD182">
            <v>1481958</v>
          </cell>
          <cell r="BE182">
            <v>0</v>
          </cell>
          <cell r="BF182">
            <v>-1481958</v>
          </cell>
          <cell r="BG182">
            <v>-1</v>
          </cell>
          <cell r="BH182">
            <v>2774972</v>
          </cell>
          <cell r="BI182">
            <v>0</v>
          </cell>
          <cell r="BJ182">
            <v>-2774972</v>
          </cell>
          <cell r="BK182">
            <v>-1</v>
          </cell>
          <cell r="BL182">
            <v>5795181.2542360732</v>
          </cell>
          <cell r="BM182">
            <v>5251018.8</v>
          </cell>
        </row>
        <row r="183">
          <cell r="C183" t="str">
            <v>расходы, осуществляемые из прибыли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3048999.64</v>
          </cell>
          <cell r="N183">
            <v>7500</v>
          </cell>
          <cell r="O183">
            <v>-3041499.64</v>
          </cell>
          <cell r="P183">
            <v>-0.99754017681681328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 t="e">
            <v>#DIV/0!</v>
          </cell>
          <cell r="AD183">
            <v>3048999.64</v>
          </cell>
          <cell r="AE183">
            <v>7500</v>
          </cell>
          <cell r="AF183">
            <v>-3041499.64</v>
          </cell>
          <cell r="AG183">
            <v>-0.99754017681681328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 t="e">
            <v>#DIV/0!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 t="e">
            <v>#DIV/0!</v>
          </cell>
          <cell r="BH183">
            <v>0</v>
          </cell>
          <cell r="BI183">
            <v>0</v>
          </cell>
          <cell r="BJ183">
            <v>0</v>
          </cell>
          <cell r="BK183" t="e">
            <v>#DIV/0!</v>
          </cell>
          <cell r="BL183">
            <v>3048999.64</v>
          </cell>
          <cell r="BM183">
            <v>7500</v>
          </cell>
        </row>
        <row r="185">
          <cell r="C185" t="str">
            <v>Доходы для целей налогообложения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2877564</v>
          </cell>
          <cell r="N185">
            <v>3109019.3813559324</v>
          </cell>
          <cell r="O185">
            <v>231455.38135593245</v>
          </cell>
          <cell r="P185">
            <v>8.0434486029131738E-2</v>
          </cell>
          <cell r="Q185">
            <v>978468.17</v>
          </cell>
          <cell r="R185">
            <v>1044324.3983050848</v>
          </cell>
          <cell r="S185">
            <v>65856.228305084747</v>
          </cell>
          <cell r="T185">
            <v>978468.17</v>
          </cell>
          <cell r="U185">
            <v>1310999.3025423728</v>
          </cell>
          <cell r="V185">
            <v>332531.1325423728</v>
          </cell>
          <cell r="W185">
            <v>978468.17</v>
          </cell>
          <cell r="X185">
            <v>1100525.9000000001</v>
          </cell>
          <cell r="Y185">
            <v>122057.7300000001</v>
          </cell>
          <cell r="Z185">
            <v>2935404.51</v>
          </cell>
          <cell r="AA185">
            <v>3455849.6008474575</v>
          </cell>
          <cell r="AB185">
            <v>520445.09084745776</v>
          </cell>
          <cell r="AC185">
            <v>0.17729927479312138</v>
          </cell>
          <cell r="AD185">
            <v>5812968.5099999998</v>
          </cell>
          <cell r="AE185">
            <v>6564868.9822033904</v>
          </cell>
          <cell r="AF185">
            <v>751900.47220339067</v>
          </cell>
          <cell r="AG185">
            <v>0.12934879501065638</v>
          </cell>
          <cell r="AH185">
            <v>1323535</v>
          </cell>
          <cell r="AI185">
            <v>0</v>
          </cell>
          <cell r="AJ185">
            <v>-1323535</v>
          </cell>
          <cell r="AK185">
            <v>1071535</v>
          </cell>
          <cell r="AL185">
            <v>0</v>
          </cell>
          <cell r="AM185">
            <v>-1071535</v>
          </cell>
          <cell r="AN185">
            <v>1071535</v>
          </cell>
          <cell r="AO185">
            <v>0</v>
          </cell>
          <cell r="AP185">
            <v>-1071535</v>
          </cell>
          <cell r="AQ185">
            <v>3466605</v>
          </cell>
          <cell r="AR185">
            <v>0</v>
          </cell>
          <cell r="AS185">
            <v>-3466605</v>
          </cell>
          <cell r="AT185">
            <v>-1</v>
          </cell>
          <cell r="AU185">
            <v>1071535</v>
          </cell>
          <cell r="AV185">
            <v>0</v>
          </cell>
          <cell r="AW185">
            <v>-1071535</v>
          </cell>
          <cell r="AX185">
            <v>2947911</v>
          </cell>
          <cell r="AY185">
            <v>0</v>
          </cell>
          <cell r="AZ185">
            <v>-2947911</v>
          </cell>
          <cell r="BA185">
            <v>1071535</v>
          </cell>
          <cell r="BB185">
            <v>0</v>
          </cell>
          <cell r="BC185">
            <v>-1071535</v>
          </cell>
          <cell r="BD185">
            <v>3214605</v>
          </cell>
          <cell r="BE185">
            <v>0</v>
          </cell>
          <cell r="BF185">
            <v>-3214605</v>
          </cell>
          <cell r="BG185">
            <v>-1</v>
          </cell>
          <cell r="BH185">
            <v>6681210</v>
          </cell>
          <cell r="BI185">
            <v>0</v>
          </cell>
          <cell r="BJ185">
            <v>-6681210</v>
          </cell>
          <cell r="BK185">
            <v>-1</v>
          </cell>
          <cell r="BL185">
            <v>12494178.51</v>
          </cell>
          <cell r="BM185">
            <v>6564868.9822033904</v>
          </cell>
        </row>
        <row r="186">
          <cell r="C186" t="str">
            <v xml:space="preserve">Расходы для целей налогообложения 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1627552.1042360731</v>
          </cell>
          <cell r="N186">
            <v>3308439.3</v>
          </cell>
          <cell r="O186">
            <v>1680887.1957639267</v>
          </cell>
          <cell r="P186">
            <v>1.0327701284579689</v>
          </cell>
          <cell r="Q186">
            <v>472575.55</v>
          </cell>
          <cell r="R186">
            <v>334189.33</v>
          </cell>
          <cell r="S186">
            <v>-138386.21999999997</v>
          </cell>
          <cell r="T186">
            <v>460040.8</v>
          </cell>
          <cell r="U186">
            <v>302361.45999999996</v>
          </cell>
          <cell r="V186">
            <v>-157679.34000000003</v>
          </cell>
          <cell r="W186">
            <v>460040.8</v>
          </cell>
          <cell r="X186">
            <v>1306028.71</v>
          </cell>
          <cell r="Y186">
            <v>845987.90999999992</v>
          </cell>
          <cell r="Z186">
            <v>1392657.15</v>
          </cell>
          <cell r="AA186">
            <v>1942579.5</v>
          </cell>
          <cell r="AB186">
            <v>549922.35000000009</v>
          </cell>
          <cell r="AC186">
            <v>0.39487274380489135</v>
          </cell>
          <cell r="AD186">
            <v>3020209.2542360732</v>
          </cell>
          <cell r="AE186">
            <v>5251018.8</v>
          </cell>
          <cell r="AF186">
            <v>2230809.5457639266</v>
          </cell>
          <cell r="AG186">
            <v>0.73862747842224719</v>
          </cell>
          <cell r="AH186">
            <v>431004.66666666663</v>
          </cell>
          <cell r="AI186">
            <v>0</v>
          </cell>
          <cell r="AJ186">
            <v>-431004.66666666663</v>
          </cell>
          <cell r="AK186">
            <v>431004.66666666663</v>
          </cell>
          <cell r="AL186">
            <v>0</v>
          </cell>
          <cell r="AM186">
            <v>-431004.66666666663</v>
          </cell>
          <cell r="AN186">
            <v>431004.66666666663</v>
          </cell>
          <cell r="AO186">
            <v>0</v>
          </cell>
          <cell r="AP186">
            <v>-431004.66666666663</v>
          </cell>
          <cell r="AQ186">
            <v>1293014</v>
          </cell>
          <cell r="AR186">
            <v>0</v>
          </cell>
          <cell r="AS186">
            <v>-1293014</v>
          </cell>
          <cell r="AT186">
            <v>-1</v>
          </cell>
          <cell r="AU186">
            <v>493986</v>
          </cell>
          <cell r="AV186">
            <v>0</v>
          </cell>
          <cell r="AW186">
            <v>-493986</v>
          </cell>
          <cell r="AX186">
            <v>493986</v>
          </cell>
          <cell r="AY186">
            <v>0</v>
          </cell>
          <cell r="AZ186">
            <v>-493986</v>
          </cell>
          <cell r="BA186">
            <v>493986</v>
          </cell>
          <cell r="BB186">
            <v>0</v>
          </cell>
          <cell r="BC186">
            <v>-493986</v>
          </cell>
          <cell r="BD186">
            <v>1481958</v>
          </cell>
          <cell r="BE186">
            <v>0</v>
          </cell>
          <cell r="BF186">
            <v>-1481958</v>
          </cell>
          <cell r="BG186">
            <v>-1</v>
          </cell>
          <cell r="BH186">
            <v>2774972</v>
          </cell>
          <cell r="BI186">
            <v>0</v>
          </cell>
          <cell r="BJ186">
            <v>-2774972</v>
          </cell>
          <cell r="BK186">
            <v>-1</v>
          </cell>
          <cell r="BL186">
            <v>5795181.2542360732</v>
          </cell>
          <cell r="BM186">
            <v>5251018.8</v>
          </cell>
        </row>
        <row r="187">
          <cell r="C187" t="str">
            <v>Валовая прибыль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1250011.8957639269</v>
          </cell>
          <cell r="N187">
            <v>-199419.91864406737</v>
          </cell>
          <cell r="O187">
            <v>-1449431.8144079943</v>
          </cell>
          <cell r="P187">
            <v>-1.1595344166882466</v>
          </cell>
          <cell r="Q187">
            <v>505892.62000000005</v>
          </cell>
          <cell r="R187">
            <v>710135.06830508471</v>
          </cell>
          <cell r="S187">
            <v>204242.44830508466</v>
          </cell>
          <cell r="T187">
            <v>518427.37000000005</v>
          </cell>
          <cell r="U187">
            <v>1008637.8425423729</v>
          </cell>
          <cell r="V187">
            <v>490210.47254237282</v>
          </cell>
          <cell r="W187">
            <v>518427.37000000005</v>
          </cell>
          <cell r="X187">
            <v>-205502.80999999982</v>
          </cell>
          <cell r="Y187">
            <v>-723930.17999999993</v>
          </cell>
          <cell r="Z187">
            <v>1542747.3599999999</v>
          </cell>
          <cell r="AA187">
            <v>1513270.1008474575</v>
          </cell>
          <cell r="AB187">
            <v>-29477.259152542334</v>
          </cell>
          <cell r="AC187">
            <v>-1.9106990500727439E-2</v>
          </cell>
          <cell r="AD187">
            <v>2792759.2557639265</v>
          </cell>
          <cell r="AE187">
            <v>1313850.1822033902</v>
          </cell>
          <cell r="AF187">
            <v>-1478909.0735605364</v>
          </cell>
          <cell r="AG187">
            <v>-0.52955122089676798</v>
          </cell>
          <cell r="AH187">
            <v>892530.33333333337</v>
          </cell>
          <cell r="AI187">
            <v>0</v>
          </cell>
          <cell r="AJ187">
            <v>-892530.33333333337</v>
          </cell>
          <cell r="AK187">
            <v>640530.33333333337</v>
          </cell>
          <cell r="AL187">
            <v>0</v>
          </cell>
          <cell r="AM187">
            <v>-640530.33333333337</v>
          </cell>
          <cell r="AN187">
            <v>640530.33333333337</v>
          </cell>
          <cell r="AO187">
            <v>0</v>
          </cell>
          <cell r="AP187">
            <v>-640530.33333333337</v>
          </cell>
          <cell r="AQ187">
            <v>2173591</v>
          </cell>
          <cell r="AR187">
            <v>0</v>
          </cell>
          <cell r="AS187">
            <v>-2173591</v>
          </cell>
          <cell r="AT187">
            <v>-1</v>
          </cell>
          <cell r="AU187">
            <v>577549</v>
          </cell>
          <cell r="AV187">
            <v>0</v>
          </cell>
          <cell r="AW187">
            <v>-577549</v>
          </cell>
          <cell r="AX187">
            <v>2453925</v>
          </cell>
          <cell r="AY187">
            <v>0</v>
          </cell>
          <cell r="AZ187">
            <v>-2453925</v>
          </cell>
          <cell r="BA187">
            <v>577549</v>
          </cell>
          <cell r="BB187">
            <v>0</v>
          </cell>
          <cell r="BC187">
            <v>-577549</v>
          </cell>
          <cell r="BD187">
            <v>1732647</v>
          </cell>
          <cell r="BE187">
            <v>0</v>
          </cell>
          <cell r="BF187">
            <v>-1732647</v>
          </cell>
          <cell r="BG187">
            <v>-1</v>
          </cell>
          <cell r="BH187">
            <v>3906238</v>
          </cell>
          <cell r="BI187">
            <v>0</v>
          </cell>
          <cell r="BJ187">
            <v>-3906238</v>
          </cell>
          <cell r="BK187">
            <v>-1</v>
          </cell>
          <cell r="BL187">
            <v>6698997.2557639265</v>
          </cell>
          <cell r="BM187">
            <v>1313850.1822033902</v>
          </cell>
        </row>
        <row r="188">
          <cell r="C188" t="str">
            <v xml:space="preserve">Рентабельность затрат, % </v>
          </cell>
        </row>
        <row r="189">
          <cell r="C189" t="str">
            <v xml:space="preserve">Прибыль до налогообложения 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1250011.8957639269</v>
          </cell>
          <cell r="N189">
            <v>-199419.91864406737</v>
          </cell>
          <cell r="O189">
            <v>-1449431.8144079943</v>
          </cell>
          <cell r="P189">
            <v>-1.1595344166882466</v>
          </cell>
          <cell r="Q189">
            <v>505892.62000000005</v>
          </cell>
          <cell r="R189">
            <v>710135.06830508471</v>
          </cell>
          <cell r="S189">
            <v>204242.44830508466</v>
          </cell>
          <cell r="T189">
            <v>518427.37000000005</v>
          </cell>
          <cell r="U189">
            <v>1008637.8425423729</v>
          </cell>
          <cell r="V189">
            <v>490210.47254237282</v>
          </cell>
          <cell r="W189">
            <v>518427.37000000005</v>
          </cell>
          <cell r="X189">
            <v>-205502.80999999982</v>
          </cell>
          <cell r="Y189">
            <v>-723930.17999999993</v>
          </cell>
          <cell r="Z189">
            <v>1542747.3599999999</v>
          </cell>
          <cell r="AA189">
            <v>1513270.1008474575</v>
          </cell>
          <cell r="AB189">
            <v>-29477.259152542334</v>
          </cell>
          <cell r="AC189">
            <v>-1.9106990500727439E-2</v>
          </cell>
          <cell r="AD189">
            <v>2792759.2557639265</v>
          </cell>
          <cell r="AE189">
            <v>1313850.1822033902</v>
          </cell>
          <cell r="AF189">
            <v>-1478909.0735605364</v>
          </cell>
          <cell r="AG189">
            <v>-0.52955122089676798</v>
          </cell>
          <cell r="AH189">
            <v>892530.33333333337</v>
          </cell>
          <cell r="AI189">
            <v>0</v>
          </cell>
          <cell r="AJ189">
            <v>-892530.33333333337</v>
          </cell>
          <cell r="AK189">
            <v>640530.33333333337</v>
          </cell>
          <cell r="AL189">
            <v>0</v>
          </cell>
          <cell r="AM189">
            <v>-640530.33333333337</v>
          </cell>
          <cell r="AN189">
            <v>640530.33333333337</v>
          </cell>
          <cell r="AO189">
            <v>0</v>
          </cell>
          <cell r="AP189">
            <v>-640530.33333333337</v>
          </cell>
          <cell r="AQ189">
            <v>2173591</v>
          </cell>
          <cell r="AR189">
            <v>0</v>
          </cell>
          <cell r="AS189">
            <v>-2173591</v>
          </cell>
          <cell r="AT189">
            <v>-1</v>
          </cell>
          <cell r="AU189">
            <v>577549</v>
          </cell>
          <cell r="AV189">
            <v>0</v>
          </cell>
          <cell r="AW189">
            <v>-577549</v>
          </cell>
          <cell r="AX189">
            <v>2453925</v>
          </cell>
          <cell r="AY189">
            <v>0</v>
          </cell>
          <cell r="AZ189">
            <v>-2453925</v>
          </cell>
          <cell r="BA189">
            <v>577549</v>
          </cell>
          <cell r="BB189">
            <v>0</v>
          </cell>
          <cell r="BC189">
            <v>-577549</v>
          </cell>
          <cell r="BD189">
            <v>1732647</v>
          </cell>
          <cell r="BE189">
            <v>0</v>
          </cell>
          <cell r="BF189">
            <v>-1732647</v>
          </cell>
          <cell r="BG189">
            <v>-1</v>
          </cell>
          <cell r="BH189">
            <v>3906238</v>
          </cell>
          <cell r="BI189">
            <v>0</v>
          </cell>
          <cell r="BJ189">
            <v>-3906238</v>
          </cell>
          <cell r="BK189">
            <v>-1</v>
          </cell>
          <cell r="BL189">
            <v>6698997.2557639265</v>
          </cell>
          <cell r="BM189">
            <v>1313850.1822033902</v>
          </cell>
        </row>
        <row r="190">
          <cell r="C190" t="str">
            <v>Налог на прибыль</v>
          </cell>
          <cell r="F190">
            <v>0</v>
          </cell>
          <cell r="I190">
            <v>0</v>
          </cell>
          <cell r="L190">
            <v>0</v>
          </cell>
          <cell r="M190">
            <v>300002.85498334246</v>
          </cell>
          <cell r="O190">
            <v>-300002.85498334246</v>
          </cell>
          <cell r="P190">
            <v>-1</v>
          </cell>
          <cell r="S190">
            <v>0</v>
          </cell>
          <cell r="V190">
            <v>0</v>
          </cell>
          <cell r="Y190">
            <v>0</v>
          </cell>
          <cell r="Z190">
            <v>370259.36639999994</v>
          </cell>
          <cell r="AA190">
            <v>160752.28372881364</v>
          </cell>
          <cell r="AB190">
            <v>-209507.0826711863</v>
          </cell>
          <cell r="AC190">
            <v>-0.56583871113972262</v>
          </cell>
          <cell r="AD190">
            <v>670262.2213833424</v>
          </cell>
          <cell r="AE190">
            <v>160752.28372881364</v>
          </cell>
          <cell r="AF190">
            <v>-509509.93765452877</v>
          </cell>
          <cell r="AG190">
            <v>-0.76016508375328118</v>
          </cell>
          <cell r="AJ190">
            <v>0</v>
          </cell>
          <cell r="AM190">
            <v>0</v>
          </cell>
          <cell r="AP190">
            <v>0</v>
          </cell>
          <cell r="AQ190">
            <v>521661.83999999997</v>
          </cell>
          <cell r="AR190">
            <v>0</v>
          </cell>
          <cell r="AS190">
            <v>-521661.83999999997</v>
          </cell>
          <cell r="AT190">
            <v>-1</v>
          </cell>
          <cell r="AW190">
            <v>0</v>
          </cell>
          <cell r="AZ190">
            <v>0</v>
          </cell>
          <cell r="BC190">
            <v>0</v>
          </cell>
          <cell r="BD190">
            <v>415835.27999999997</v>
          </cell>
          <cell r="BE190">
            <v>0</v>
          </cell>
          <cell r="BF190">
            <v>-415835.27999999997</v>
          </cell>
          <cell r="BG190">
            <v>-1</v>
          </cell>
          <cell r="BH190">
            <v>937497.11999999988</v>
          </cell>
          <cell r="BI190">
            <v>0</v>
          </cell>
          <cell r="BJ190">
            <v>-937497.11999999988</v>
          </cell>
          <cell r="BK190">
            <v>-1</v>
          </cell>
          <cell r="BL190">
            <v>1607759.3413833424</v>
          </cell>
          <cell r="BM190">
            <v>160752.28372881364</v>
          </cell>
        </row>
        <row r="191">
          <cell r="C191" t="str">
            <v xml:space="preserve">Чистая прибыль </v>
          </cell>
          <cell r="F191">
            <v>0</v>
          </cell>
          <cell r="I191">
            <v>0</v>
          </cell>
          <cell r="L191">
            <v>0</v>
          </cell>
          <cell r="M191">
            <v>4467970.5607805848</v>
          </cell>
          <cell r="N191">
            <v>800580.08135593263</v>
          </cell>
          <cell r="O191">
            <v>-3667390.4794246522</v>
          </cell>
          <cell r="P191">
            <v>-0.82081795963846593</v>
          </cell>
          <cell r="Q191">
            <v>682016.89060000004</v>
          </cell>
          <cell r="R191">
            <v>2710135.0683050845</v>
          </cell>
          <cell r="S191">
            <v>2028118.1777050844</v>
          </cell>
          <cell r="T191">
            <v>694551.64060000004</v>
          </cell>
          <cell r="U191">
            <v>1008637.8425423729</v>
          </cell>
          <cell r="V191">
            <v>314086.20194237283</v>
          </cell>
          <cell r="W191">
            <v>694551.64060000004</v>
          </cell>
          <cell r="X191">
            <v>-205502.80999999982</v>
          </cell>
          <cell r="Y191">
            <v>-900054.45059999987</v>
          </cell>
          <cell r="Z191">
            <v>2071120.1717999997</v>
          </cell>
          <cell r="AA191">
            <v>3352517.8171186438</v>
          </cell>
          <cell r="AB191">
            <v>1281397.6453186441</v>
          </cell>
          <cell r="AC191">
            <v>0.61869787314416824</v>
          </cell>
          <cell r="AD191">
            <v>6539090.7325805845</v>
          </cell>
          <cell r="AE191">
            <v>4153097.8984745764</v>
          </cell>
          <cell r="AF191">
            <v>-2385992.8341060081</v>
          </cell>
          <cell r="AG191">
            <v>-0.36488143867127543</v>
          </cell>
          <cell r="AH191">
            <v>892530.33333333337</v>
          </cell>
          <cell r="AI191">
            <v>0</v>
          </cell>
          <cell r="AJ191">
            <v>-892530.33333333337</v>
          </cell>
          <cell r="AK191">
            <v>640530.33333333337</v>
          </cell>
          <cell r="AL191">
            <v>0</v>
          </cell>
          <cell r="AM191">
            <v>-640530.33333333337</v>
          </cell>
          <cell r="AN191">
            <v>640530.33333333337</v>
          </cell>
          <cell r="AO191">
            <v>0</v>
          </cell>
          <cell r="AP191">
            <v>-640530.33333333337</v>
          </cell>
          <cell r="AQ191">
            <v>1651929.1600000001</v>
          </cell>
          <cell r="AR191">
            <v>0</v>
          </cell>
          <cell r="AS191">
            <v>-1651929.1600000001</v>
          </cell>
          <cell r="AT191">
            <v>-1</v>
          </cell>
          <cell r="AU191">
            <v>577549</v>
          </cell>
          <cell r="AV191">
            <v>0</v>
          </cell>
          <cell r="AW191">
            <v>-577549</v>
          </cell>
          <cell r="AX191">
            <v>2453925</v>
          </cell>
          <cell r="AY191">
            <v>0</v>
          </cell>
          <cell r="AZ191">
            <v>-2453925</v>
          </cell>
          <cell r="BA191">
            <v>577549</v>
          </cell>
          <cell r="BB191">
            <v>0</v>
          </cell>
          <cell r="BC191">
            <v>-577549</v>
          </cell>
          <cell r="BD191">
            <v>1316811.72</v>
          </cell>
          <cell r="BE191">
            <v>0</v>
          </cell>
          <cell r="BF191">
            <v>-1316811.72</v>
          </cell>
          <cell r="BG191">
            <v>-1</v>
          </cell>
          <cell r="BH191">
            <v>2968740.88</v>
          </cell>
          <cell r="BI191">
            <v>0</v>
          </cell>
          <cell r="BJ191">
            <v>-2968740.88</v>
          </cell>
          <cell r="BK191">
            <v>-1</v>
          </cell>
          <cell r="BL191">
            <v>9507831.6125805844</v>
          </cell>
          <cell r="BM191">
            <v>4153097.8984745764</v>
          </cell>
        </row>
        <row r="192">
          <cell r="C192" t="str">
            <v>Авансовое использование прибыли 2006 г.: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3048999.64</v>
          </cell>
          <cell r="N192">
            <v>0</v>
          </cell>
          <cell r="O192">
            <v>-3048999.64</v>
          </cell>
          <cell r="P192">
            <v>-1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1000000</v>
          </cell>
          <cell r="Y192">
            <v>1000000</v>
          </cell>
          <cell r="Z192">
            <v>0</v>
          </cell>
          <cell r="AA192">
            <v>1000000</v>
          </cell>
          <cell r="AB192">
            <v>1000000</v>
          </cell>
          <cell r="AC192" t="e">
            <v>#DIV/0!</v>
          </cell>
          <cell r="AD192">
            <v>3048999.64</v>
          </cell>
          <cell r="AE192">
            <v>1000000</v>
          </cell>
          <cell r="AF192">
            <v>-2048999.6400000001</v>
          </cell>
          <cell r="AG192">
            <v>-0.67202357557510239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 t="e">
            <v>#DIV/0!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 t="e">
            <v>#DIV/0!</v>
          </cell>
          <cell r="BH192">
            <v>0</v>
          </cell>
          <cell r="BI192">
            <v>0</v>
          </cell>
          <cell r="BJ192">
            <v>0</v>
          </cell>
          <cell r="BK192" t="e">
            <v>#DIV/0!</v>
          </cell>
          <cell r="BL192">
            <v>3048999.64</v>
          </cell>
          <cell r="BM192">
            <v>1000000</v>
          </cell>
        </row>
        <row r="193">
          <cell r="C193" t="str">
            <v>приобретение основных средств</v>
          </cell>
          <cell r="F193">
            <v>0</v>
          </cell>
          <cell r="I193">
            <v>0</v>
          </cell>
          <cell r="L193">
            <v>0</v>
          </cell>
          <cell r="M193">
            <v>3048999.64</v>
          </cell>
          <cell r="N193">
            <v>0</v>
          </cell>
          <cell r="O193">
            <v>-3048999.64</v>
          </cell>
          <cell r="P193">
            <v>-1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 t="e">
            <v>#DIV/0!</v>
          </cell>
          <cell r="AD193">
            <v>3048999.64</v>
          </cell>
          <cell r="AE193">
            <v>0</v>
          </cell>
          <cell r="AF193">
            <v>-3048999.64</v>
          </cell>
          <cell r="AG193">
            <v>-1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 t="e">
            <v>#DIV/0!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 t="e">
            <v>#DIV/0!</v>
          </cell>
          <cell r="BH193">
            <v>0</v>
          </cell>
          <cell r="BI193">
            <v>0</v>
          </cell>
          <cell r="BJ193">
            <v>0</v>
          </cell>
          <cell r="BK193" t="e">
            <v>#DIV/0!</v>
          </cell>
          <cell r="BL193">
            <v>3048999.64</v>
          </cell>
          <cell r="BM193">
            <v>0</v>
          </cell>
        </row>
        <row r="194">
          <cell r="C194" t="str">
            <v>приобретение автотранспорта</v>
          </cell>
          <cell r="F194">
            <v>0</v>
          </cell>
          <cell r="I194">
            <v>0</v>
          </cell>
          <cell r="L194">
            <v>0</v>
          </cell>
          <cell r="O194">
            <v>0</v>
          </cell>
          <cell r="P194" t="e">
            <v>#DIV/0!</v>
          </cell>
          <cell r="Q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 t="e">
            <v>#DIV/0!</v>
          </cell>
          <cell r="AD194">
            <v>0</v>
          </cell>
          <cell r="AE194">
            <v>0</v>
          </cell>
          <cell r="AF194">
            <v>0</v>
          </cell>
          <cell r="AG194" t="e">
            <v>#DIV/0!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 t="e">
            <v>#DIV/0!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 t="e">
            <v>#DIV/0!</v>
          </cell>
          <cell r="BH194">
            <v>0</v>
          </cell>
          <cell r="BI194">
            <v>0</v>
          </cell>
          <cell r="BJ194">
            <v>0</v>
          </cell>
          <cell r="BK194" t="e">
            <v>#DIV/0!</v>
          </cell>
          <cell r="BL194">
            <v>0</v>
          </cell>
          <cell r="BM194">
            <v>0</v>
          </cell>
        </row>
        <row r="195">
          <cell r="C195" t="str">
            <v>объекты  недвижимости</v>
          </cell>
          <cell r="F195">
            <v>0</v>
          </cell>
          <cell r="I195">
            <v>0</v>
          </cell>
          <cell r="L195">
            <v>0</v>
          </cell>
          <cell r="O195">
            <v>0</v>
          </cell>
          <cell r="P195" t="e">
            <v>#DIV/0!</v>
          </cell>
          <cell r="Q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 t="e">
            <v>#DIV/0!</v>
          </cell>
          <cell r="AD195">
            <v>0</v>
          </cell>
          <cell r="AE195">
            <v>0</v>
          </cell>
          <cell r="AF195">
            <v>0</v>
          </cell>
          <cell r="AG195" t="e">
            <v>#DIV/0!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 t="e">
            <v>#DIV/0!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 t="e">
            <v>#DIV/0!</v>
          </cell>
          <cell r="BH195">
            <v>0</v>
          </cell>
          <cell r="BI195">
            <v>0</v>
          </cell>
          <cell r="BJ195">
            <v>0</v>
          </cell>
          <cell r="BK195" t="e">
            <v>#DIV/0!</v>
          </cell>
          <cell r="BL195">
            <v>0</v>
          </cell>
          <cell r="BM195">
            <v>0</v>
          </cell>
        </row>
        <row r="196">
          <cell r="C196" t="str">
            <v>приобретение оргтехники, рабочих мест</v>
          </cell>
          <cell r="F196">
            <v>0</v>
          </cell>
          <cell r="I196">
            <v>0</v>
          </cell>
          <cell r="L196">
            <v>0</v>
          </cell>
          <cell r="O196">
            <v>0</v>
          </cell>
          <cell r="P196" t="e">
            <v>#DIV/0!</v>
          </cell>
          <cell r="Q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 t="e">
            <v>#DIV/0!</v>
          </cell>
          <cell r="AD196">
            <v>0</v>
          </cell>
          <cell r="AE196">
            <v>0</v>
          </cell>
          <cell r="AF196">
            <v>0</v>
          </cell>
          <cell r="AG196" t="e">
            <v>#DIV/0!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 t="e">
            <v>#DIV/0!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 t="e">
            <v>#DIV/0!</v>
          </cell>
          <cell r="BH196">
            <v>0</v>
          </cell>
          <cell r="BI196">
            <v>0</v>
          </cell>
          <cell r="BJ196">
            <v>0</v>
          </cell>
          <cell r="BK196" t="e">
            <v>#DIV/0!</v>
          </cell>
          <cell r="BL196">
            <v>0</v>
          </cell>
          <cell r="BM196">
            <v>0</v>
          </cell>
        </row>
        <row r="197">
          <cell r="C197" t="str">
            <v>социальные выплаты из прибыли</v>
          </cell>
          <cell r="F197">
            <v>0</v>
          </cell>
          <cell r="I197">
            <v>0</v>
          </cell>
          <cell r="L197">
            <v>0</v>
          </cell>
          <cell r="O197">
            <v>0</v>
          </cell>
          <cell r="P197" t="e">
            <v>#DIV/0!</v>
          </cell>
          <cell r="Q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 t="e">
            <v>#DIV/0!</v>
          </cell>
          <cell r="AD197">
            <v>0</v>
          </cell>
          <cell r="AE197">
            <v>0</v>
          </cell>
          <cell r="AF197">
            <v>0</v>
          </cell>
          <cell r="AG197" t="e">
            <v>#DIV/0!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 t="e">
            <v>#DIV/0!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 t="e">
            <v>#DIV/0!</v>
          </cell>
          <cell r="BH197">
            <v>0</v>
          </cell>
          <cell r="BI197">
            <v>0</v>
          </cell>
          <cell r="BJ197">
            <v>0</v>
          </cell>
          <cell r="BK197" t="e">
            <v>#DIV/0!</v>
          </cell>
          <cell r="BL197">
            <v>0</v>
          </cell>
          <cell r="BM197">
            <v>0</v>
          </cell>
        </row>
        <row r="198">
          <cell r="C198" t="str">
            <v>покупка векселей, сертификатов</v>
          </cell>
          <cell r="F198">
            <v>0</v>
          </cell>
          <cell r="I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 t="e">
            <v>#DIV/0!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1000000</v>
          </cell>
          <cell r="Y198">
            <v>1000000</v>
          </cell>
          <cell r="Z198">
            <v>0</v>
          </cell>
          <cell r="AA198">
            <v>1000000</v>
          </cell>
          <cell r="AB198">
            <v>1000000</v>
          </cell>
          <cell r="AC198" t="e">
            <v>#DIV/0!</v>
          </cell>
          <cell r="AD198">
            <v>0</v>
          </cell>
          <cell r="AE198">
            <v>1000000</v>
          </cell>
          <cell r="AF198">
            <v>1000000</v>
          </cell>
          <cell r="AG198" t="e">
            <v>#DIV/0!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 t="e">
            <v>#DIV/0!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 t="e">
            <v>#DIV/0!</v>
          </cell>
          <cell r="BH198">
            <v>0</v>
          </cell>
          <cell r="BI198">
            <v>0</v>
          </cell>
          <cell r="BJ198">
            <v>0</v>
          </cell>
          <cell r="BK198" t="e">
            <v>#DIV/0!</v>
          </cell>
          <cell r="BL198">
            <v>0</v>
          </cell>
          <cell r="BM198">
            <v>1000000</v>
          </cell>
        </row>
        <row r="199">
          <cell r="C199" t="str">
            <v>внереализационные расходы</v>
          </cell>
          <cell r="F199">
            <v>0</v>
          </cell>
          <cell r="I199">
            <v>0</v>
          </cell>
          <cell r="L199">
            <v>0</v>
          </cell>
          <cell r="O199">
            <v>0</v>
          </cell>
          <cell r="P199" t="e">
            <v>#DIV/0!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 t="e">
            <v>#DIV/0!</v>
          </cell>
          <cell r="AD199">
            <v>0</v>
          </cell>
          <cell r="AE199">
            <v>0</v>
          </cell>
          <cell r="AF199">
            <v>0</v>
          </cell>
          <cell r="AG199" t="e">
            <v>#DIV/0!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 t="e">
            <v>#DIV/0!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 t="e">
            <v>#DIV/0!</v>
          </cell>
          <cell r="BH199">
            <v>0</v>
          </cell>
          <cell r="BI199">
            <v>0</v>
          </cell>
          <cell r="BJ199">
            <v>0</v>
          </cell>
          <cell r="BK199" t="e">
            <v>#DIV/0!</v>
          </cell>
          <cell r="BL199">
            <v>0</v>
          </cell>
          <cell r="BM199">
            <v>0</v>
          </cell>
        </row>
        <row r="200">
          <cell r="C200" t="str">
            <v>чрезвычайные расходы</v>
          </cell>
          <cell r="F200">
            <v>0</v>
          </cell>
          <cell r="I200">
            <v>0</v>
          </cell>
          <cell r="L200">
            <v>0</v>
          </cell>
          <cell r="O200">
            <v>0</v>
          </cell>
          <cell r="P200" t="e">
            <v>#DIV/0!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 t="e">
            <v>#DIV/0!</v>
          </cell>
          <cell r="AD200">
            <v>0</v>
          </cell>
          <cell r="AE200">
            <v>0</v>
          </cell>
          <cell r="AF200">
            <v>0</v>
          </cell>
          <cell r="AG200" t="e">
            <v>#DIV/0!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 t="e">
            <v>#DIV/0!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 t="e">
            <v>#DIV/0!</v>
          </cell>
          <cell r="BH200">
            <v>0</v>
          </cell>
          <cell r="BI200">
            <v>0</v>
          </cell>
          <cell r="BJ200">
            <v>0</v>
          </cell>
          <cell r="BK200" t="e">
            <v>#DIV/0!</v>
          </cell>
          <cell r="BL200">
            <v>0</v>
          </cell>
          <cell r="BM200">
            <v>0</v>
          </cell>
        </row>
        <row r="201">
          <cell r="C201" t="str">
            <v>командировочные сверх нормы</v>
          </cell>
          <cell r="F201">
            <v>0</v>
          </cell>
          <cell r="I201">
            <v>0</v>
          </cell>
          <cell r="L201">
            <v>0</v>
          </cell>
          <cell r="O201">
            <v>0</v>
          </cell>
          <cell r="P201" t="e">
            <v>#DIV/0!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 t="e">
            <v>#DIV/0!</v>
          </cell>
          <cell r="AD201">
            <v>0</v>
          </cell>
          <cell r="AE201">
            <v>0</v>
          </cell>
          <cell r="AF201">
            <v>0</v>
          </cell>
          <cell r="AG201" t="e">
            <v>#DIV/0!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 t="e">
            <v>#DIV/0!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 t="e">
            <v>#DIV/0!</v>
          </cell>
          <cell r="BH201">
            <v>0</v>
          </cell>
          <cell r="BI201">
            <v>0</v>
          </cell>
          <cell r="BJ201">
            <v>0</v>
          </cell>
          <cell r="BK201" t="e">
            <v>#DIV/0!</v>
          </cell>
          <cell r="BL201">
            <v>0</v>
          </cell>
          <cell r="BM201">
            <v>0</v>
          </cell>
        </row>
        <row r="202">
          <cell r="C202" t="str">
            <v>доплата за работу в поле</v>
          </cell>
          <cell r="F202">
            <v>0</v>
          </cell>
          <cell r="I202">
            <v>0</v>
          </cell>
          <cell r="L202">
            <v>0</v>
          </cell>
          <cell r="O202">
            <v>0</v>
          </cell>
          <cell r="P202" t="e">
            <v>#DIV/0!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 t="e">
            <v>#DIV/0!</v>
          </cell>
          <cell r="AD202">
            <v>0</v>
          </cell>
          <cell r="AE202">
            <v>0</v>
          </cell>
          <cell r="AF202">
            <v>0</v>
          </cell>
          <cell r="AG202" t="e">
            <v>#DIV/0!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 t="e">
            <v>#DIV/0!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 t="e">
            <v>#DIV/0!</v>
          </cell>
          <cell r="BH202">
            <v>0</v>
          </cell>
          <cell r="BI202">
            <v>0</v>
          </cell>
          <cell r="BJ202">
            <v>0</v>
          </cell>
          <cell r="BK202" t="e">
            <v>#DIV/0!</v>
          </cell>
          <cell r="BL202">
            <v>0</v>
          </cell>
          <cell r="BM202">
            <v>0</v>
          </cell>
        </row>
        <row r="203">
          <cell r="C203" t="str">
            <v>Гос.пошлина по открытию ДЗО</v>
          </cell>
          <cell r="F203">
            <v>0</v>
          </cell>
          <cell r="I203">
            <v>0</v>
          </cell>
          <cell r="L203">
            <v>0</v>
          </cell>
          <cell r="O203">
            <v>0</v>
          </cell>
          <cell r="P203" t="e">
            <v>#DIV/0!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 t="e">
            <v>#DIV/0!</v>
          </cell>
          <cell r="AD203">
            <v>0</v>
          </cell>
          <cell r="AE203">
            <v>0</v>
          </cell>
          <cell r="AF203">
            <v>0</v>
          </cell>
          <cell r="AG203" t="e">
            <v>#DIV/0!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 t="e">
            <v>#DIV/0!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 t="e">
            <v>#DIV/0!</v>
          </cell>
          <cell r="BH203">
            <v>0</v>
          </cell>
          <cell r="BI203">
            <v>0</v>
          </cell>
          <cell r="BJ203">
            <v>0</v>
          </cell>
          <cell r="BK203" t="e">
            <v>#DIV/0!</v>
          </cell>
          <cell r="BL203">
            <v>0</v>
          </cell>
          <cell r="BM203">
            <v>0</v>
          </cell>
        </row>
        <row r="204">
          <cell r="C204" t="str">
            <v>Взносы в НП "Земля и недвижимость"</v>
          </cell>
          <cell r="F204">
            <v>0</v>
          </cell>
          <cell r="I204">
            <v>0</v>
          </cell>
          <cell r="L204">
            <v>0</v>
          </cell>
          <cell r="O204">
            <v>0</v>
          </cell>
          <cell r="P204" t="e">
            <v>#DIV/0!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 t="e">
            <v>#DIV/0!</v>
          </cell>
          <cell r="AD204">
            <v>0</v>
          </cell>
          <cell r="AE204">
            <v>0</v>
          </cell>
          <cell r="AF204">
            <v>0</v>
          </cell>
          <cell r="AG204" t="e">
            <v>#DIV/0!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 t="e">
            <v>#DIV/0!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 t="e">
            <v>#DIV/0!</v>
          </cell>
          <cell r="BH204">
            <v>0</v>
          </cell>
          <cell r="BI204">
            <v>0</v>
          </cell>
          <cell r="BJ204">
            <v>0</v>
          </cell>
          <cell r="BK204" t="e">
            <v>#DIV/0!</v>
          </cell>
          <cell r="BL204">
            <v>0</v>
          </cell>
          <cell r="BM204">
            <v>0</v>
          </cell>
        </row>
        <row r="205">
          <cell r="C205" t="str">
            <v xml:space="preserve">Аренда </v>
          </cell>
          <cell r="F205">
            <v>0</v>
          </cell>
          <cell r="I205">
            <v>0</v>
          </cell>
          <cell r="L205">
            <v>0</v>
          </cell>
          <cell r="O205">
            <v>0</v>
          </cell>
          <cell r="P205" t="e">
            <v>#DIV/0!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 t="e">
            <v>#DIV/0!</v>
          </cell>
          <cell r="AD205">
            <v>0</v>
          </cell>
          <cell r="AE205">
            <v>0</v>
          </cell>
          <cell r="AF205">
            <v>0</v>
          </cell>
          <cell r="AG205" t="e">
            <v>#DIV/0!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 t="e">
            <v>#DIV/0!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 t="e">
            <v>#DIV/0!</v>
          </cell>
          <cell r="BH205">
            <v>0</v>
          </cell>
          <cell r="BI205">
            <v>0</v>
          </cell>
          <cell r="BJ205">
            <v>0</v>
          </cell>
          <cell r="BK205" t="e">
            <v>#DIV/0!</v>
          </cell>
          <cell r="BL205">
            <v>0</v>
          </cell>
          <cell r="BM205">
            <v>0</v>
          </cell>
        </row>
        <row r="206">
          <cell r="C206" t="str">
            <v>Нераспределенная прибыль текущего года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1418970.9207805847</v>
          </cell>
          <cell r="N206">
            <v>800580.08135593263</v>
          </cell>
          <cell r="O206">
            <v>-618390.83942465205</v>
          </cell>
          <cell r="P206">
            <v>-0.43580233419052128</v>
          </cell>
          <cell r="Q206">
            <v>682016.89060000004</v>
          </cell>
          <cell r="R206">
            <v>2710135.0683050845</v>
          </cell>
          <cell r="S206">
            <v>2028118.1777050844</v>
          </cell>
          <cell r="T206">
            <v>694551.64060000004</v>
          </cell>
          <cell r="U206">
            <v>1008637.8425423729</v>
          </cell>
          <cell r="V206">
            <v>314086.20194237283</v>
          </cell>
          <cell r="W206">
            <v>694551.64060000004</v>
          </cell>
          <cell r="X206">
            <v>-1205502.8099999998</v>
          </cell>
          <cell r="Y206">
            <v>-1900054.4505999999</v>
          </cell>
          <cell r="Z206">
            <v>2071120.1717999997</v>
          </cell>
          <cell r="AA206">
            <v>2352517.8171186438</v>
          </cell>
          <cell r="AB206">
            <v>281397.64531864412</v>
          </cell>
          <cell r="AC206">
            <v>0.1358673674034486</v>
          </cell>
          <cell r="AD206">
            <v>3490091.0925805843</v>
          </cell>
          <cell r="AE206">
            <v>3153097.8984745764</v>
          </cell>
          <cell r="AF206">
            <v>-336993.19410600793</v>
          </cell>
          <cell r="AG206">
            <v>-9.655713423136876E-2</v>
          </cell>
          <cell r="AH206">
            <v>892530.33333333337</v>
          </cell>
          <cell r="AI206">
            <v>0</v>
          </cell>
          <cell r="AJ206">
            <v>-892530.33333333337</v>
          </cell>
          <cell r="AK206">
            <v>640530.33333333337</v>
          </cell>
          <cell r="AL206">
            <v>0</v>
          </cell>
          <cell r="AM206">
            <v>-640530.33333333337</v>
          </cell>
          <cell r="AN206">
            <v>640530.33333333337</v>
          </cell>
          <cell r="AO206">
            <v>0</v>
          </cell>
          <cell r="AP206">
            <v>-640530.33333333337</v>
          </cell>
          <cell r="AQ206">
            <v>1651929.1600000001</v>
          </cell>
          <cell r="AR206">
            <v>0</v>
          </cell>
          <cell r="AS206">
            <v>-1651929.1600000001</v>
          </cell>
          <cell r="AT206">
            <v>-1</v>
          </cell>
          <cell r="AU206">
            <v>577549</v>
          </cell>
          <cell r="AV206">
            <v>0</v>
          </cell>
          <cell r="AW206">
            <v>-577549</v>
          </cell>
          <cell r="AX206">
            <v>2453925</v>
          </cell>
          <cell r="AY206">
            <v>0</v>
          </cell>
          <cell r="AZ206">
            <v>-2453925</v>
          </cell>
          <cell r="BA206">
            <v>577549</v>
          </cell>
          <cell r="BB206">
            <v>0</v>
          </cell>
          <cell r="BC206">
            <v>-577549</v>
          </cell>
          <cell r="BD206">
            <v>1316811.72</v>
          </cell>
          <cell r="BE206">
            <v>0</v>
          </cell>
          <cell r="BF206">
            <v>-1316811.72</v>
          </cell>
          <cell r="BG206">
            <v>-1</v>
          </cell>
          <cell r="BH206">
            <v>2968740.88</v>
          </cell>
          <cell r="BI206">
            <v>0</v>
          </cell>
          <cell r="BJ206">
            <v>-2968740.88</v>
          </cell>
          <cell r="BK206">
            <v>-1</v>
          </cell>
          <cell r="BL206">
            <v>6458831.9725805847</v>
          </cell>
          <cell r="BM206">
            <v>3153097.8984745764</v>
          </cell>
        </row>
        <row r="207">
          <cell r="C207" t="str">
            <v>Рентабельность по чистой прибыли, %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а 2008"/>
      <sheetName val="точка 2009"/>
      <sheetName val="точка 2010"/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Д.гар.-Ц"/>
      <sheetName val="Д.гар.-Ю"/>
      <sheetName val="2СВОД-Д.гар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не г.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-Д.г.+не г.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.ФСК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.ПР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.ИП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9+10+11СВОД-Р.пр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.ФСК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.ПР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.ИП"/>
      <sheetName val="Р.к.-Вл"/>
      <sheetName val="Р.к.-Вс"/>
      <sheetName val="Р.к.-СЗ"/>
      <sheetName val="Р.к.-С"/>
      <sheetName val="Р.к.-У"/>
      <sheetName val="Р.к.-Ц"/>
      <sheetName val="Р.к.-Ю"/>
      <sheetName val="15СВОД-Р.к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СВОД-Р."/>
      <sheetName val="ПУ-Вл"/>
      <sheetName val="ПУ-Вс"/>
      <sheetName val="ПУ-СЗ"/>
      <sheetName val="ПУ-С"/>
      <sheetName val="ПУ-У"/>
      <sheetName val="ПУ-Ц"/>
      <sheetName val="ПУ-Ю"/>
      <sheetName val="17СВОД-ПУ"/>
      <sheetName val="СВОД-Ин.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СВОД-Баланс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Считалка для ГП"/>
      <sheetName val="Считалка для ГТУ"/>
      <sheetName val="Считалка для ГТУ+оценка"/>
      <sheetName val="Считалка ГЭХ2017"/>
      <sheetName val="СМР"/>
      <sheetName val="СМР (свод)"/>
      <sheetName val="Оборуд ГП"/>
      <sheetName val="Оборуд. ЗЗ €"/>
      <sheetName val="Оборуд Группы"/>
      <sheetName val="Оборуд ГП ТКП"/>
      <sheetName val="Лист1"/>
    </sheetNames>
    <sheetDataSet>
      <sheetData sheetId="0"/>
      <sheetData sheetId="1"/>
      <sheetData sheetId="2"/>
      <sheetData sheetId="3"/>
      <sheetData sheetId="4"/>
      <sheetData sheetId="5">
        <row r="5">
          <cell r="C5" t="str">
            <v>Формула</v>
          </cell>
          <cell r="D5" t="str">
            <v>Главный корпус</v>
          </cell>
          <cell r="K5">
            <v>6193165526.8167639</v>
          </cell>
          <cell r="P5">
            <v>1932106718.8975577</v>
          </cell>
          <cell r="R5">
            <v>1604565746.0579801</v>
          </cell>
          <cell r="U5">
            <v>1474829174.2574635</v>
          </cell>
        </row>
        <row r="6">
          <cell r="C6" t="str">
            <v>Формула</v>
          </cell>
          <cell r="D6" t="str">
            <v>Строительные работы</v>
          </cell>
          <cell r="K6">
            <v>3024278173.04707</v>
          </cell>
          <cell r="P6">
            <v>907283451.91412067</v>
          </cell>
          <cell r="R6">
            <v>736361274.1115073</v>
          </cell>
          <cell r="U6">
            <v>657267900.31338573</v>
          </cell>
        </row>
        <row r="7">
          <cell r="D7" t="str">
            <v>Выемка грунта</v>
          </cell>
          <cell r="G7">
            <v>125458.4</v>
          </cell>
          <cell r="K7">
            <v>69196015.321068317</v>
          </cell>
          <cell r="L7">
            <v>37637.519999999997</v>
          </cell>
          <cell r="P7">
            <v>20758804.596320495</v>
          </cell>
          <cell r="R7">
            <v>12984944.399999999</v>
          </cell>
          <cell r="U7">
            <v>4253039.76</v>
          </cell>
        </row>
        <row r="8">
          <cell r="D8" t="str">
            <v>Вывоз и утилизация загрязненного грунта</v>
          </cell>
          <cell r="G8">
            <v>32550</v>
          </cell>
          <cell r="K8">
            <v>40801831.499901272</v>
          </cell>
          <cell r="L8">
            <v>9765</v>
          </cell>
          <cell r="P8">
            <v>12240549.449970381</v>
          </cell>
          <cell r="R8">
            <v>6591375</v>
          </cell>
          <cell r="U8">
            <v>2714670</v>
          </cell>
        </row>
        <row r="9">
          <cell r="D9" t="str">
            <v>Обратная засыпка ПГС</v>
          </cell>
          <cell r="G9">
            <v>44550</v>
          </cell>
          <cell r="K9">
            <v>38392737.186111011</v>
          </cell>
          <cell r="L9">
            <v>13365</v>
          </cell>
          <cell r="P9">
            <v>11517821.155833304</v>
          </cell>
          <cell r="R9">
            <v>7016625</v>
          </cell>
          <cell r="U9">
            <v>7016625</v>
          </cell>
        </row>
        <row r="10">
          <cell r="D10" t="str">
            <v>Обратная засыпка песком</v>
          </cell>
          <cell r="G10">
            <v>50460</v>
          </cell>
          <cell r="K10">
            <v>41746478.511216953</v>
          </cell>
          <cell r="L10">
            <v>15138</v>
          </cell>
          <cell r="P10">
            <v>12523943.553365085</v>
          </cell>
          <cell r="R10">
            <v>9007110</v>
          </cell>
          <cell r="U10">
            <v>9007110</v>
          </cell>
        </row>
        <row r="11">
          <cell r="D11" t="str">
            <v>Обратная засыпка грунтом (от выемки)</v>
          </cell>
          <cell r="G11">
            <v>148849</v>
          </cell>
          <cell r="K11">
            <v>31532709.587126508</v>
          </cell>
          <cell r="L11">
            <v>44654.7</v>
          </cell>
          <cell r="P11">
            <v>9459812.8761379514</v>
          </cell>
          <cell r="R11">
            <v>9377487</v>
          </cell>
          <cell r="U11">
            <v>9288177.5999999996</v>
          </cell>
        </row>
        <row r="12">
          <cell r="D12" t="str">
            <v>Устройство щебеночной подготовки</v>
          </cell>
          <cell r="G12">
            <v>147.9</v>
          </cell>
          <cell r="K12">
            <v>338159.56261123705</v>
          </cell>
          <cell r="L12">
            <v>44.37</v>
          </cell>
          <cell r="P12">
            <v>101447.86878337112</v>
          </cell>
          <cell r="R12">
            <v>41707.799999999996</v>
          </cell>
          <cell r="U12">
            <v>41707.799999999996</v>
          </cell>
        </row>
        <row r="13">
          <cell r="D13" t="str">
            <v>Укладка монолитного бетона</v>
          </cell>
          <cell r="G13">
            <v>3300</v>
          </cell>
          <cell r="K13">
            <v>21096615.181054942</v>
          </cell>
          <cell r="L13">
            <v>990</v>
          </cell>
          <cell r="P13">
            <v>6328984.5543164825</v>
          </cell>
          <cell r="R13">
            <v>6063750</v>
          </cell>
          <cell r="U13">
            <v>4638150</v>
          </cell>
        </row>
        <row r="14">
          <cell r="D14" t="str">
            <v>Укладка монолитного железобетона</v>
          </cell>
          <cell r="G14">
            <v>26750</v>
          </cell>
          <cell r="K14">
            <v>636930064.97270989</v>
          </cell>
          <cell r="L14">
            <v>8025</v>
          </cell>
          <cell r="P14">
            <v>191079019.49181297</v>
          </cell>
          <cell r="R14">
            <v>126393750</v>
          </cell>
          <cell r="U14">
            <v>126393750</v>
          </cell>
        </row>
        <row r="15">
          <cell r="D15" t="str">
            <v>Монтаж металлоконструкций</v>
          </cell>
          <cell r="G15">
            <v>10650</v>
          </cell>
          <cell r="K15">
            <v>1318597113.2003946</v>
          </cell>
          <cell r="L15">
            <v>3195</v>
          </cell>
          <cell r="P15">
            <v>395579133.96011835</v>
          </cell>
          <cell r="R15">
            <v>315576540</v>
          </cell>
          <cell r="U15">
            <v>315576539.99999988</v>
          </cell>
        </row>
        <row r="16">
          <cell r="D16" t="str">
            <v>Огнезащитное покрытие металлоконструкций</v>
          </cell>
          <cell r="G16">
            <v>141434.29999999999</v>
          </cell>
          <cell r="K16">
            <v>186508723.73903602</v>
          </cell>
          <cell r="L16">
            <v>42430.289999999994</v>
          </cell>
          <cell r="P16">
            <v>55952617.121710807</v>
          </cell>
          <cell r="R16">
            <v>68355916.347457632</v>
          </cell>
          <cell r="U16">
            <v>44636665.079999991</v>
          </cell>
        </row>
        <row r="17">
          <cell r="D17" t="str">
            <v>Окраска металлоконструкций</v>
          </cell>
          <cell r="G17">
            <v>210629.85</v>
          </cell>
          <cell r="K17">
            <v>92409501.597306222</v>
          </cell>
          <cell r="L17">
            <v>63188.955000000002</v>
          </cell>
          <cell r="P17">
            <v>27722850.479191866</v>
          </cell>
          <cell r="R17">
            <v>24525882.533898305</v>
          </cell>
          <cell r="U17">
            <v>22116134.25</v>
          </cell>
        </row>
        <row r="18">
          <cell r="D18" t="str">
            <v>Устройство обмазочной изоляции проникающ.действ</v>
          </cell>
          <cell r="G18">
            <v>36000</v>
          </cell>
          <cell r="K18">
            <v>10198577.606242603</v>
          </cell>
          <cell r="L18">
            <v>10800</v>
          </cell>
          <cell r="P18">
            <v>3059573.2818727805</v>
          </cell>
          <cell r="R18">
            <v>4860000</v>
          </cell>
          <cell r="U18">
            <v>2440800</v>
          </cell>
        </row>
        <row r="19">
          <cell r="D19" t="str">
            <v>Сборный железобетон</v>
          </cell>
          <cell r="G19">
            <v>60</v>
          </cell>
          <cell r="K19">
            <v>1433291.2495734903</v>
          </cell>
          <cell r="L19">
            <v>18</v>
          </cell>
          <cell r="P19">
            <v>429987.3748720471</v>
          </cell>
          <cell r="R19">
            <v>371250</v>
          </cell>
          <cell r="U19">
            <v>358596</v>
          </cell>
        </row>
        <row r="20">
          <cell r="D20" t="str">
            <v>Несущий профлист перекрытий</v>
          </cell>
          <cell r="G20">
            <v>447.5</v>
          </cell>
          <cell r="K20">
            <v>29077010.337108761</v>
          </cell>
          <cell r="L20">
            <v>134.25</v>
          </cell>
          <cell r="P20">
            <v>8723103.1011326294</v>
          </cell>
          <cell r="R20">
            <v>6958928.0873050271</v>
          </cell>
          <cell r="U20">
            <v>6958928.087305028</v>
          </cell>
        </row>
        <row r="21">
          <cell r="C21" t="str">
            <v>Формула</v>
          </cell>
          <cell r="D21" t="str">
            <v>Наружные стены</v>
          </cell>
          <cell r="K21">
            <v>87402252.324705034</v>
          </cell>
          <cell r="P21">
            <v>26220675.697411511</v>
          </cell>
          <cell r="R21">
            <v>34421520.81654498</v>
          </cell>
          <cell r="U21">
            <v>19747999.800000001</v>
          </cell>
        </row>
        <row r="22">
          <cell r="D22" t="str">
            <v>Минеральноватный утеплитель</v>
          </cell>
          <cell r="G22">
            <v>500</v>
          </cell>
          <cell r="K22">
            <v>18802687.327143442</v>
          </cell>
          <cell r="L22">
            <v>150</v>
          </cell>
          <cell r="P22">
            <v>5640806.1981430324</v>
          </cell>
          <cell r="R22">
            <v>4500000</v>
          </cell>
          <cell r="U22">
            <v>4499999.9999999991</v>
          </cell>
        </row>
        <row r="23">
          <cell r="D23" t="str">
            <v>Металлические "сэндвич"- панели толщиной 100 мм</v>
          </cell>
          <cell r="G23">
            <v>12347</v>
          </cell>
          <cell r="K23">
            <v>44790781.503955118</v>
          </cell>
          <cell r="L23">
            <v>3704.1</v>
          </cell>
          <cell r="P23">
            <v>13437234.451186536</v>
          </cell>
          <cell r="R23">
            <v>21319475.948238764</v>
          </cell>
          <cell r="U23">
            <v>9712150.1999999993</v>
          </cell>
        </row>
        <row r="24">
          <cell r="K24">
            <v>0</v>
          </cell>
          <cell r="R24">
            <v>0</v>
          </cell>
          <cell r="U24">
            <v>0</v>
          </cell>
        </row>
        <row r="25">
          <cell r="D25" t="str">
            <v>Металлические "сэндвич"- панели толщиной 150 мм</v>
          </cell>
          <cell r="G25">
            <v>330</v>
          </cell>
          <cell r="K25">
            <v>1547085.1132773624</v>
          </cell>
          <cell r="L25">
            <v>99</v>
          </cell>
          <cell r="P25">
            <v>464125.53398320876</v>
          </cell>
          <cell r="R25">
            <v>575440.76478457719</v>
          </cell>
          <cell r="U25">
            <v>370260</v>
          </cell>
        </row>
        <row r="26">
          <cell r="D26" t="str">
            <v>Металлические "сэндвич"-панели толщиной 80 мм</v>
          </cell>
          <cell r="G26">
            <v>3245</v>
          </cell>
          <cell r="K26">
            <v>11771773.384654926</v>
          </cell>
          <cell r="L26">
            <v>973.5</v>
          </cell>
          <cell r="P26">
            <v>3531532.0153964777</v>
          </cell>
          <cell r="R26">
            <v>5516076.6635216391</v>
          </cell>
          <cell r="U26">
            <v>2817309</v>
          </cell>
        </row>
        <row r="27">
          <cell r="D27" t="str">
            <v>Утеплитель Пеноплекс 35, толщ. 50 мм</v>
          </cell>
          <cell r="G27">
            <v>1435</v>
          </cell>
          <cell r="K27">
            <v>1660067.7036986928</v>
          </cell>
          <cell r="L27">
            <v>430.5</v>
          </cell>
          <cell r="P27">
            <v>498020.31110960786</v>
          </cell>
          <cell r="R27">
            <v>397299.84</v>
          </cell>
          <cell r="U27">
            <v>235053</v>
          </cell>
        </row>
        <row r="28">
          <cell r="D28" t="str">
            <v>Кладка из бетонных блоков - цоколь с армированием сеткой</v>
          </cell>
          <cell r="G28">
            <v>276</v>
          </cell>
          <cell r="K28">
            <v>3552068.3104951833</v>
          </cell>
          <cell r="L28">
            <v>82.8</v>
          </cell>
          <cell r="P28">
            <v>1065620.493148555</v>
          </cell>
          <cell r="R28">
            <v>850107.6</v>
          </cell>
          <cell r="U28">
            <v>850107.6</v>
          </cell>
        </row>
        <row r="29">
          <cell r="D29" t="str">
            <v>Облицовка цоколя и стен керамогранитной плиткой</v>
          </cell>
          <cell r="G29">
            <v>800</v>
          </cell>
          <cell r="K29">
            <v>5277788.9814803163</v>
          </cell>
          <cell r="L29">
            <v>240</v>
          </cell>
          <cell r="P29">
            <v>1583336.694444095</v>
          </cell>
          <cell r="R29">
            <v>1263120</v>
          </cell>
          <cell r="U29">
            <v>1263120</v>
          </cell>
        </row>
        <row r="30">
          <cell r="C30" t="str">
            <v>Формула</v>
          </cell>
          <cell r="D30" t="str">
            <v>Внутренние стены и перегородки</v>
          </cell>
          <cell r="K30">
            <v>39751593.610606298</v>
          </cell>
          <cell r="P30">
            <v>11925478.083181888</v>
          </cell>
          <cell r="R30">
            <v>10196207.668081751</v>
          </cell>
          <cell r="U30">
            <v>8499031.001694914</v>
          </cell>
        </row>
        <row r="31">
          <cell r="D31" t="str">
            <v>Кладка из легкобетонных блоков толщиной 200 мм с армированием сеткой</v>
          </cell>
          <cell r="G31">
            <v>127</v>
          </cell>
          <cell r="K31">
            <v>1377364.5363876347</v>
          </cell>
          <cell r="L31">
            <v>38.1</v>
          </cell>
          <cell r="P31">
            <v>413209.36091629043</v>
          </cell>
          <cell r="R31">
            <v>329641.2</v>
          </cell>
          <cell r="U31">
            <v>226656.9</v>
          </cell>
        </row>
        <row r="32">
          <cell r="D32" t="str">
            <v>Металлические "сэндвич"- панели толщиной 150 м</v>
          </cell>
          <cell r="G32">
            <v>2564</v>
          </cell>
          <cell r="K32">
            <v>12020382.516494416</v>
          </cell>
          <cell r="L32">
            <v>769.19999999999993</v>
          </cell>
          <cell r="P32">
            <v>3606114.7549483245</v>
          </cell>
          <cell r="R32">
            <v>4471000.3663868355</v>
          </cell>
          <cell r="U32">
            <v>2876807.9999999995</v>
          </cell>
        </row>
        <row r="33">
          <cell r="D33" t="str">
            <v xml:space="preserve">Перегородки толщиной 150 мм из влагостойких гипсоволокнистых листов (ГВЛВ 12.5х2)  </v>
          </cell>
          <cell r="G33">
            <v>11680</v>
          </cell>
          <cell r="K33">
            <v>26353846.557724245</v>
          </cell>
          <cell r="L33">
            <v>3504</v>
          </cell>
          <cell r="P33">
            <v>7906153.9673172738</v>
          </cell>
          <cell r="R33">
            <v>5395566.1016949154</v>
          </cell>
          <cell r="U33">
            <v>5395566.1016949145</v>
          </cell>
        </row>
        <row r="34">
          <cell r="C34" t="str">
            <v>Формула</v>
          </cell>
          <cell r="D34" t="str">
            <v>Кровля</v>
          </cell>
          <cell r="K34">
            <v>112092972.60825871</v>
          </cell>
          <cell r="P34">
            <v>33627891.782477617</v>
          </cell>
          <cell r="R34">
            <v>18857989.322033897</v>
          </cell>
          <cell r="U34">
            <v>18857989.322033897</v>
          </cell>
        </row>
        <row r="35">
          <cell r="D35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35">
            <v>13900</v>
          </cell>
          <cell r="K35">
            <v>101929368.00044459</v>
          </cell>
          <cell r="L35">
            <v>4170</v>
          </cell>
          <cell r="P35">
            <v>30578810.400133379</v>
          </cell>
          <cell r="R35">
            <v>16425559.322033899</v>
          </cell>
          <cell r="U35">
            <v>16425559.322033895</v>
          </cell>
        </row>
        <row r="36">
          <cell r="D36" t="str">
            <v>Устройство эксплуатируемой кровли с бетонными плитками на подставках  с гидроизоляцией мембранного типа с минераловатным  утеплителем  по профилированному оцинкованному стальному листу</v>
          </cell>
          <cell r="G36">
            <v>1386</v>
          </cell>
          <cell r="K36">
            <v>10163604.607814116</v>
          </cell>
          <cell r="L36">
            <v>415.8</v>
          </cell>
          <cell r="P36">
            <v>3049081.3823442347</v>
          </cell>
          <cell r="R36">
            <v>2432430</v>
          </cell>
          <cell r="U36">
            <v>2432430</v>
          </cell>
        </row>
        <row r="37">
          <cell r="C37" t="str">
            <v>Формула</v>
          </cell>
          <cell r="D37" t="str">
            <v>Полы</v>
          </cell>
          <cell r="K37">
            <v>136147646.61581969</v>
          </cell>
          <cell r="P37">
            <v>40844293.984745905</v>
          </cell>
          <cell r="R37">
            <v>42828910.983050846</v>
          </cell>
          <cell r="U37">
            <v>23524499.58658937</v>
          </cell>
        </row>
        <row r="38">
          <cell r="D38" t="str">
            <v>Бетонных с наливным полимерным покрытием</v>
          </cell>
          <cell r="G38">
            <v>18620</v>
          </cell>
          <cell r="K38">
            <v>65353127.099196695</v>
          </cell>
          <cell r="L38">
            <v>5586</v>
          </cell>
          <cell r="P38">
            <v>19605938.12975901</v>
          </cell>
          <cell r="R38">
            <v>25615123.728813559</v>
          </cell>
          <cell r="U38">
            <v>6581424.7865893692</v>
          </cell>
        </row>
        <row r="39">
          <cell r="D39" t="str">
            <v>Бетонные искронедающие</v>
          </cell>
          <cell r="G39">
            <v>630</v>
          </cell>
          <cell r="K39">
            <v>2448109.889994076</v>
          </cell>
          <cell r="L39">
            <v>189</v>
          </cell>
          <cell r="P39">
            <v>734432.96699822275</v>
          </cell>
          <cell r="R39">
            <v>585900</v>
          </cell>
          <cell r="U39">
            <v>585900</v>
          </cell>
        </row>
        <row r="40">
          <cell r="D40" t="str">
            <v>Линолеум</v>
          </cell>
          <cell r="G40">
            <v>400</v>
          </cell>
          <cell r="K40">
            <v>401971.37075460335</v>
          </cell>
          <cell r="L40">
            <v>120</v>
          </cell>
          <cell r="P40">
            <v>120591.41122638101</v>
          </cell>
          <cell r="R40">
            <v>366915.25423728814</v>
          </cell>
          <cell r="U40">
            <v>96202.8</v>
          </cell>
        </row>
        <row r="41">
          <cell r="D41" t="str">
            <v>Фальшполы-струбцинные</v>
          </cell>
          <cell r="G41">
            <v>900</v>
          </cell>
          <cell r="K41">
            <v>15760412.517611634</v>
          </cell>
          <cell r="L41">
            <v>270</v>
          </cell>
          <cell r="P41">
            <v>4728123.7552834898</v>
          </cell>
          <cell r="R41">
            <v>3771900</v>
          </cell>
          <cell r="U41">
            <v>3771900</v>
          </cell>
        </row>
        <row r="42">
          <cell r="D42" t="str">
            <v>Укладка керамической плитки</v>
          </cell>
          <cell r="G42">
            <v>190</v>
          </cell>
          <cell r="K42">
            <v>582557.39389444294</v>
          </cell>
          <cell r="L42">
            <v>57</v>
          </cell>
          <cell r="P42">
            <v>174767.21816833288</v>
          </cell>
          <cell r="R42">
            <v>139422</v>
          </cell>
          <cell r="U42">
            <v>139422</v>
          </cell>
        </row>
        <row r="43">
          <cell r="D43" t="str">
            <v>Укладка керамогранитной плитки</v>
          </cell>
          <cell r="G43">
            <v>2200</v>
          </cell>
          <cell r="K43">
            <v>7600296.9201290747</v>
          </cell>
          <cell r="L43">
            <v>660</v>
          </cell>
          <cell r="P43">
            <v>2280089.0760387224</v>
          </cell>
          <cell r="R43">
            <v>1818960</v>
          </cell>
          <cell r="U43">
            <v>1818960</v>
          </cell>
        </row>
        <row r="44">
          <cell r="D44" t="str">
            <v>Укладка кислотоупорной плитки гл. корп. и ВПУ</v>
          </cell>
          <cell r="G44">
            <v>550</v>
          </cell>
          <cell r="K44">
            <v>6204886.8179573361</v>
          </cell>
          <cell r="L44">
            <v>165</v>
          </cell>
          <cell r="P44">
            <v>1861466.0453872008</v>
          </cell>
          <cell r="R44">
            <v>1485000</v>
          </cell>
          <cell r="U44">
            <v>1485000</v>
          </cell>
        </row>
        <row r="45">
          <cell r="D45" t="str">
            <v>Подготовка под полы 1-го этажа из бетона В15 толщ. 200 мм</v>
          </cell>
          <cell r="G45">
            <v>3050</v>
          </cell>
          <cell r="K45">
            <v>37796284.606281817</v>
          </cell>
          <cell r="L45">
            <v>915</v>
          </cell>
          <cell r="P45">
            <v>11338885.381884543</v>
          </cell>
          <cell r="R45">
            <v>9045690</v>
          </cell>
          <cell r="U45">
            <v>9045690</v>
          </cell>
        </row>
        <row r="46">
          <cell r="C46" t="str">
            <v>Формула</v>
          </cell>
          <cell r="D46" t="str">
            <v>Заполнение оконных и дверных проемов</v>
          </cell>
          <cell r="K46">
            <v>44910823.187279679</v>
          </cell>
          <cell r="P46">
            <v>13473246.956183901</v>
          </cell>
          <cell r="R46">
            <v>10926190.753796607</v>
          </cell>
          <cell r="U46">
            <v>10683757.18176271</v>
          </cell>
        </row>
        <row r="47">
          <cell r="D47" t="str">
            <v>- окна однокамерные</v>
          </cell>
          <cell r="G47">
            <v>800</v>
          </cell>
          <cell r="K47">
            <v>12715630.683102872</v>
          </cell>
          <cell r="L47">
            <v>240</v>
          </cell>
          <cell r="P47">
            <v>3814689.2049308615</v>
          </cell>
          <cell r="R47">
            <v>3043200</v>
          </cell>
          <cell r="U47">
            <v>3043199.9999999995</v>
          </cell>
        </row>
        <row r="48">
          <cell r="D48" t="str">
            <v>- окна двухкамерные</v>
          </cell>
          <cell r="G48">
            <v>30</v>
          </cell>
          <cell r="K48">
            <v>565208.7810539318</v>
          </cell>
          <cell r="L48">
            <v>9</v>
          </cell>
          <cell r="P48">
            <v>169562.63431617955</v>
          </cell>
          <cell r="R48">
            <v>135270</v>
          </cell>
          <cell r="U48">
            <v>135270</v>
          </cell>
        </row>
        <row r="49">
          <cell r="D49" t="str">
            <v>Витражное остекление</v>
          </cell>
          <cell r="G49">
            <v>360</v>
          </cell>
          <cell r="K49">
            <v>5415173.9502173113</v>
          </cell>
          <cell r="L49">
            <v>108</v>
          </cell>
          <cell r="P49">
            <v>1624552.1850651933</v>
          </cell>
          <cell r="R49">
            <v>1520328.8135593222</v>
          </cell>
          <cell r="U49">
            <v>1296000</v>
          </cell>
        </row>
        <row r="50">
          <cell r="D50" t="str">
            <v xml:space="preserve"> - двери наружные алюминиевые  остекленные</v>
          </cell>
          <cell r="G50">
            <v>69.599999999999994</v>
          </cell>
          <cell r="K50">
            <v>1651450.5574479115</v>
          </cell>
          <cell r="L50">
            <v>20.88</v>
          </cell>
          <cell r="P50">
            <v>495435.16723437345</v>
          </cell>
          <cell r="R50">
            <v>395237.51999999996</v>
          </cell>
          <cell r="U50">
            <v>395237.52000000008</v>
          </cell>
        </row>
        <row r="51">
          <cell r="D51" t="str">
            <v xml:space="preserve"> - двери наружные металлические без остекления</v>
          </cell>
          <cell r="G51">
            <v>20</v>
          </cell>
          <cell r="K51">
            <v>492232.54310731631</v>
          </cell>
          <cell r="L51">
            <v>6</v>
          </cell>
          <cell r="P51">
            <v>147669.76293219489</v>
          </cell>
          <cell r="R51">
            <v>117804.77600000001</v>
          </cell>
          <cell r="U51">
            <v>117804.77600000001</v>
          </cell>
        </row>
        <row r="52">
          <cell r="D52" t="str">
            <v xml:space="preserve"> - ворота стальные подъемные секционные утепленные с калиткой</v>
          </cell>
          <cell r="G52">
            <v>75</v>
          </cell>
          <cell r="K52">
            <v>2461046.1388751506</v>
          </cell>
          <cell r="L52">
            <v>22.5</v>
          </cell>
          <cell r="P52">
            <v>738313.84166254511</v>
          </cell>
          <cell r="R52">
            <v>588996.09000000008</v>
          </cell>
          <cell r="U52">
            <v>588996.09</v>
          </cell>
        </row>
        <row r="53">
          <cell r="D53" t="str">
            <v xml:space="preserve"> - двери внутренние металлические без остекления</v>
          </cell>
          <cell r="G53">
            <v>582</v>
          </cell>
          <cell r="K53">
            <v>15207240.84093079</v>
          </cell>
          <cell r="L53">
            <v>174.6</v>
          </cell>
          <cell r="P53">
            <v>4562172.2522792369</v>
          </cell>
          <cell r="R53">
            <v>3639510.3661016948</v>
          </cell>
          <cell r="U53">
            <v>3639510.3661016934</v>
          </cell>
        </row>
        <row r="54">
          <cell r="D54" t="str">
            <v xml:space="preserve"> - двери внутренние металлические с остеклением</v>
          </cell>
          <cell r="G54">
            <v>31.5</v>
          </cell>
          <cell r="K54">
            <v>747423.74367254623</v>
          </cell>
          <cell r="L54">
            <v>9.4499999999999993</v>
          </cell>
          <cell r="P54">
            <v>224227.12310176383</v>
          </cell>
          <cell r="R54">
            <v>196983.80847457625</v>
          </cell>
          <cell r="U54">
            <v>178879.05</v>
          </cell>
        </row>
        <row r="55">
          <cell r="D55" t="str">
            <v>- двери внутренние деревянные</v>
          </cell>
          <cell r="G55">
            <v>61</v>
          </cell>
          <cell r="K55">
            <v>539841.51150026289</v>
          </cell>
          <cell r="L55">
            <v>18.3</v>
          </cell>
          <cell r="P55">
            <v>161952.45345007887</v>
          </cell>
          <cell r="R55">
            <v>64561.779661016953</v>
          </cell>
          <cell r="U55">
            <v>64561.779661016953</v>
          </cell>
        </row>
        <row r="56">
          <cell r="D56" t="str">
            <v>- алюминиевые жалюзийные решетки</v>
          </cell>
          <cell r="G56">
            <v>200</v>
          </cell>
          <cell r="K56">
            <v>559848.76165320748</v>
          </cell>
          <cell r="L56">
            <v>60</v>
          </cell>
          <cell r="P56">
            <v>167954.62849596224</v>
          </cell>
          <cell r="R56">
            <v>133987.19999999998</v>
          </cell>
          <cell r="U56">
            <v>133987.19999999998</v>
          </cell>
        </row>
        <row r="57">
          <cell r="D57" t="str">
            <v>Остекленные перегородки и двери</v>
          </cell>
          <cell r="G57">
            <v>192</v>
          </cell>
          <cell r="K57">
            <v>4555725.6757183764</v>
          </cell>
          <cell r="L57">
            <v>57.599999999999994</v>
          </cell>
          <cell r="P57">
            <v>1366717.7027155128</v>
          </cell>
          <cell r="R57">
            <v>1090310.3999999999</v>
          </cell>
          <cell r="U57">
            <v>1090310.3999999999</v>
          </cell>
        </row>
        <row r="58">
          <cell r="C58" t="str">
            <v>Формула</v>
          </cell>
          <cell r="D58" t="str">
            <v>Отделочные работы</v>
          </cell>
          <cell r="K58">
            <v>82514338.569168031</v>
          </cell>
          <cell r="P58">
            <v>24754301.570750412</v>
          </cell>
          <cell r="R58">
            <v>20239407.233898304</v>
          </cell>
          <cell r="U58">
            <v>19747949.700000003</v>
          </cell>
        </row>
        <row r="59">
          <cell r="D59" t="str">
            <v>Затирка и шпаклевка ж.б  поверхностей</v>
          </cell>
          <cell r="G59">
            <v>6900</v>
          </cell>
          <cell r="K59">
            <v>997775.88462726318</v>
          </cell>
          <cell r="L59">
            <v>2070</v>
          </cell>
          <cell r="P59">
            <v>299332.76538817893</v>
          </cell>
          <cell r="R59">
            <v>238795.20000000004</v>
          </cell>
          <cell r="U59">
            <v>238795.20000000004</v>
          </cell>
        </row>
        <row r="60">
          <cell r="D60" t="str">
            <v>Оштукатуривание каменных поверхностей по сетке</v>
          </cell>
          <cell r="G60">
            <v>3870</v>
          </cell>
          <cell r="K60">
            <v>4123429.3308425569</v>
          </cell>
          <cell r="L60">
            <v>1161</v>
          </cell>
          <cell r="P60">
            <v>1237028.7992527671</v>
          </cell>
          <cell r="R60">
            <v>986850</v>
          </cell>
          <cell r="U60">
            <v>986850</v>
          </cell>
        </row>
        <row r="61">
          <cell r="D61" t="str">
            <v>Окраска стен и перегородок водно-дисперсионной краской на 2 раза</v>
          </cell>
          <cell r="G61">
            <v>27710</v>
          </cell>
          <cell r="K61">
            <v>20840898.633405793</v>
          </cell>
          <cell r="L61">
            <v>8313</v>
          </cell>
          <cell r="P61">
            <v>6252269.5900217379</v>
          </cell>
          <cell r="R61">
            <v>4987800</v>
          </cell>
          <cell r="U61">
            <v>4987800</v>
          </cell>
        </row>
        <row r="62">
          <cell r="D62" t="str">
            <v>Окраска химстойкой краской</v>
          </cell>
          <cell r="G62">
            <v>450</v>
          </cell>
          <cell r="K62">
            <v>338448.37188858195</v>
          </cell>
          <cell r="L62">
            <v>135</v>
          </cell>
          <cell r="P62">
            <v>101534.51156657458</v>
          </cell>
          <cell r="R62">
            <v>81000</v>
          </cell>
          <cell r="U62">
            <v>81000</v>
          </cell>
        </row>
        <row r="63">
          <cell r="D63" t="str">
            <v>Облицовка керамической плиткой</v>
          </cell>
          <cell r="G63">
            <v>920</v>
          </cell>
          <cell r="K63">
            <v>1417321.5004703065</v>
          </cell>
          <cell r="L63">
            <v>276</v>
          </cell>
          <cell r="P63">
            <v>425196.45014109195</v>
          </cell>
          <cell r="R63">
            <v>584277.96610169497</v>
          </cell>
          <cell r="U63">
            <v>339204.00000000081</v>
          </cell>
        </row>
        <row r="64">
          <cell r="D64" t="str">
            <v>Оклейка стен стеклообоями под окраску</v>
          </cell>
          <cell r="G64">
            <v>1050</v>
          </cell>
          <cell r="K64">
            <v>789712.86774002458</v>
          </cell>
          <cell r="L64">
            <v>315</v>
          </cell>
          <cell r="P64">
            <v>236913.86032200739</v>
          </cell>
          <cell r="R64">
            <v>189000</v>
          </cell>
          <cell r="U64">
            <v>189000</v>
          </cell>
        </row>
        <row r="65">
          <cell r="D65" t="str">
            <v>Отделка гипсоволокнистыми влагостойкими листами (ГВЛВ)</v>
          </cell>
          <cell r="G65">
            <v>32210</v>
          </cell>
          <cell r="K65">
            <v>45624470.096815862</v>
          </cell>
          <cell r="L65">
            <v>9663</v>
          </cell>
          <cell r="P65">
            <v>13687341.029044759</v>
          </cell>
          <cell r="R65">
            <v>10919190</v>
          </cell>
          <cell r="U65">
            <v>10919190</v>
          </cell>
        </row>
        <row r="66">
          <cell r="D66" t="str">
            <v>Устройство подвесных потолков</v>
          </cell>
          <cell r="G66">
            <v>3415</v>
          </cell>
          <cell r="K66">
            <v>5261035.7870718315</v>
          </cell>
          <cell r="L66">
            <v>1024.5</v>
          </cell>
          <cell r="P66">
            <v>1578310.7361215495</v>
          </cell>
          <cell r="R66">
            <v>1505494.0677966103</v>
          </cell>
          <cell r="U66">
            <v>1259110.5</v>
          </cell>
        </row>
        <row r="67">
          <cell r="D67" t="str">
            <v xml:space="preserve">Ограждение из нержавеющей стали  лестничных клеток и консольного мостика </v>
          </cell>
          <cell r="G67">
            <v>332</v>
          </cell>
          <cell r="K67">
            <v>3121246.0963058113</v>
          </cell>
          <cell r="L67">
            <v>99.6</v>
          </cell>
          <cell r="P67">
            <v>936373.82889174332</v>
          </cell>
          <cell r="R67">
            <v>747000</v>
          </cell>
          <cell r="U67">
            <v>747000</v>
          </cell>
        </row>
        <row r="68">
          <cell r="C68" t="str">
            <v>Формула</v>
          </cell>
          <cell r="D68" t="str">
            <v>Благоустройство</v>
          </cell>
          <cell r="K68">
            <v>2787937.7273059767</v>
          </cell>
          <cell r="P68">
            <v>836381.31819179293</v>
          </cell>
          <cell r="R68">
            <v>667231.16544000001</v>
          </cell>
          <cell r="U68">
            <v>667230.14399999997</v>
          </cell>
        </row>
        <row r="69">
          <cell r="D69" t="str">
            <v>Устройство отмостки</v>
          </cell>
          <cell r="G69">
            <v>1064</v>
          </cell>
          <cell r="K69">
            <v>2787937.7273059767</v>
          </cell>
          <cell r="L69">
            <v>319.2</v>
          </cell>
          <cell r="P69">
            <v>836381.31819179293</v>
          </cell>
          <cell r="R69">
            <v>667231.16544000001</v>
          </cell>
          <cell r="U69">
            <v>667230.14399999997</v>
          </cell>
        </row>
        <row r="70">
          <cell r="C70" t="str">
            <v>Формула</v>
          </cell>
          <cell r="D70" t="str">
            <v>Электромагнитное экранирование помещений</v>
          </cell>
          <cell r="K70">
            <v>411778.85246444133</v>
          </cell>
          <cell r="P70">
            <v>123533.6557393324</v>
          </cell>
          <cell r="R70">
            <v>98550</v>
          </cell>
          <cell r="U70">
            <v>98550</v>
          </cell>
        </row>
        <row r="71">
          <cell r="D71" t="str">
            <v>Сетка стальная</v>
          </cell>
          <cell r="G71">
            <v>7.3</v>
          </cell>
          <cell r="K71">
            <v>411778.85246444133</v>
          </cell>
          <cell r="L71">
            <v>2.19</v>
          </cell>
          <cell r="P71">
            <v>123533.6557393324</v>
          </cell>
          <cell r="R71">
            <v>98550</v>
          </cell>
          <cell r="U71">
            <v>98550</v>
          </cell>
        </row>
        <row r="72">
          <cell r="C72" t="str">
            <v>Формула</v>
          </cell>
          <cell r="D72" t="str">
            <v>Монтажные работы</v>
          </cell>
          <cell r="K72">
            <v>3168887353.7696939</v>
          </cell>
          <cell r="P72">
            <v>1024823266.9834369</v>
          </cell>
          <cell r="R72">
            <v>868204471.94647276</v>
          </cell>
          <cell r="U72">
            <v>817561273.94407773</v>
          </cell>
        </row>
        <row r="73">
          <cell r="D73" t="str">
            <v>Монтаж ГТУ 1,2</v>
          </cell>
          <cell r="G73">
            <v>1975.7</v>
          </cell>
          <cell r="K73">
            <v>184845830.36748582</v>
          </cell>
          <cell r="L73">
            <v>1975.7</v>
          </cell>
          <cell r="P73">
            <v>184845830.36748582</v>
          </cell>
          <cell r="R73">
            <v>147462296.59999999</v>
          </cell>
          <cell r="U73">
            <v>147462296.59999999</v>
          </cell>
        </row>
        <row r="74">
          <cell r="D74" t="str">
            <v>Монтаж ПТУ 1,2</v>
          </cell>
          <cell r="G74">
            <v>790</v>
          </cell>
          <cell r="K74">
            <v>75520341.822977632</v>
          </cell>
          <cell r="L74">
            <v>0</v>
          </cell>
          <cell r="P74">
            <v>0</v>
          </cell>
          <cell r="R74">
            <v>0</v>
          </cell>
          <cell r="U74">
            <v>0</v>
          </cell>
        </row>
        <row r="75">
          <cell r="D75" t="str">
            <v>Монтаж КУ 1,2</v>
          </cell>
          <cell r="G75">
            <v>4200</v>
          </cell>
          <cell r="K75">
            <v>481881844.23952168</v>
          </cell>
          <cell r="L75">
            <v>0</v>
          </cell>
          <cell r="P75">
            <v>0</v>
          </cell>
          <cell r="R75">
            <v>0</v>
          </cell>
          <cell r="U75">
            <v>0</v>
          </cell>
        </row>
        <row r="76">
          <cell r="D76" t="str">
            <v>Монтаж вспомогательного оборудования ТМО + Обмуровка</v>
          </cell>
          <cell r="G76">
            <v>167.9</v>
          </cell>
          <cell r="K76">
            <v>12526118.789882002</v>
          </cell>
          <cell r="L76">
            <v>83.95</v>
          </cell>
          <cell r="P76">
            <v>6263059.3949410012</v>
          </cell>
          <cell r="R76">
            <v>4996407.9675299414</v>
          </cell>
          <cell r="U76">
            <v>4996407.6565000005</v>
          </cell>
        </row>
        <row r="77">
          <cell r="D77" t="str">
            <v>Монтаж оборудования  диз. топлива</v>
          </cell>
          <cell r="G77">
            <v>0.94</v>
          </cell>
          <cell r="K77">
            <v>51526.581251984171</v>
          </cell>
          <cell r="L77">
            <v>0.94</v>
          </cell>
          <cell r="P77">
            <v>51526.581251984171</v>
          </cell>
          <cell r="R77">
            <v>41105.755032345143</v>
          </cell>
          <cell r="U77">
            <v>41105.758199999997</v>
          </cell>
        </row>
        <row r="78">
          <cell r="D78" t="str">
            <v>Монтаж трубопроводов высокого давления, ОПС и арматуры</v>
          </cell>
          <cell r="G78">
            <v>246</v>
          </cell>
          <cell r="K78">
            <v>39230413.377689354</v>
          </cell>
          <cell r="L78">
            <v>0</v>
          </cell>
          <cell r="P78">
            <v>0</v>
          </cell>
          <cell r="R78">
            <v>0</v>
          </cell>
          <cell r="U78">
            <v>0</v>
          </cell>
        </row>
        <row r="79">
          <cell r="D79" t="str">
            <v>Монтаж трубопроводов низкого давления, ОПС и арматуры</v>
          </cell>
          <cell r="G79">
            <v>1330.26</v>
          </cell>
          <cell r="K79">
            <v>358511967.42788363</v>
          </cell>
          <cell r="L79">
            <v>133.02600000000001</v>
          </cell>
          <cell r="P79">
            <v>35851196.742788367</v>
          </cell>
          <cell r="R79">
            <v>28600590.000000004</v>
          </cell>
          <cell r="U79">
            <v>28600590.000000004</v>
          </cell>
        </row>
        <row r="80">
          <cell r="D80" t="str">
            <v>Монтаж трубопроводов нерж</v>
          </cell>
          <cell r="G80">
            <v>25.449997391886061</v>
          </cell>
          <cell r="K80">
            <v>26346622.121575661</v>
          </cell>
          <cell r="L80">
            <v>25.449997391886061</v>
          </cell>
          <cell r="P80">
            <v>26346622.121575661</v>
          </cell>
          <cell r="R80">
            <v>21018236.646052592</v>
          </cell>
          <cell r="U80">
            <v>21018236.646052592</v>
          </cell>
        </row>
        <row r="81">
          <cell r="D81" t="str">
            <v>Грузоподъемные механизмы</v>
          </cell>
          <cell r="G81">
            <v>189</v>
          </cell>
          <cell r="K81">
            <v>16493942.955618154</v>
          </cell>
          <cell r="L81">
            <v>94.5</v>
          </cell>
          <cell r="P81">
            <v>8246971.4778090771</v>
          </cell>
          <cell r="R81">
            <v>6579090</v>
          </cell>
          <cell r="U81">
            <v>6579090</v>
          </cell>
        </row>
        <row r="82">
          <cell r="C82" t="str">
            <v>Формула</v>
          </cell>
          <cell r="D82" t="str">
            <v>АКЗ</v>
          </cell>
          <cell r="K82">
            <v>29416113.302962027</v>
          </cell>
          <cell r="P82">
            <v>11766445.32118481</v>
          </cell>
          <cell r="R82">
            <v>9412110.0000000019</v>
          </cell>
          <cell r="U82">
            <v>9386779.4931090884</v>
          </cell>
        </row>
        <row r="83">
          <cell r="D83" t="str">
            <v>АКЗ Метакор</v>
          </cell>
          <cell r="G83">
            <v>84.7</v>
          </cell>
          <cell r="K83">
            <v>79415.076856120999</v>
          </cell>
          <cell r="L83">
            <v>33.880000000000003</v>
          </cell>
          <cell r="P83">
            <v>31766.030742448402</v>
          </cell>
          <cell r="R83">
            <v>25410.000000000004</v>
          </cell>
          <cell r="U83">
            <v>25341.614889743309</v>
          </cell>
        </row>
        <row r="84">
          <cell r="D84" t="str">
            <v>АКЗ Рокор</v>
          </cell>
          <cell r="G84">
            <v>84.7</v>
          </cell>
          <cell r="K84">
            <v>79415.076856120999</v>
          </cell>
          <cell r="L84">
            <v>33.880000000000003</v>
          </cell>
          <cell r="P84">
            <v>31766.030742448402</v>
          </cell>
          <cell r="R84">
            <v>25410.000000000004</v>
          </cell>
          <cell r="U84">
            <v>25341.614889743309</v>
          </cell>
        </row>
        <row r="85">
          <cell r="D85" t="str">
            <v>АКЗ шпатлевка Рокор</v>
          </cell>
          <cell r="G85">
            <v>84.7</v>
          </cell>
          <cell r="K85">
            <v>79415.076856120999</v>
          </cell>
          <cell r="L85">
            <v>33.880000000000003</v>
          </cell>
          <cell r="P85">
            <v>31766.030742448402</v>
          </cell>
          <cell r="R85">
            <v>25410.000000000004</v>
          </cell>
          <cell r="U85">
            <v>25341.614889743309</v>
          </cell>
        </row>
        <row r="86">
          <cell r="D86" t="str">
            <v>Грунтовка ФЛ-03К (в два слоя)</v>
          </cell>
          <cell r="G86">
            <v>6656.3</v>
          </cell>
          <cell r="K86">
            <v>6240974.9241723521</v>
          </cell>
          <cell r="L86">
            <v>2662.5200000000004</v>
          </cell>
          <cell r="P86">
            <v>2496389.9696689411</v>
          </cell>
          <cell r="R86">
            <v>1996890.0000000002</v>
          </cell>
          <cell r="U86">
            <v>1991515.834599745</v>
          </cell>
        </row>
        <row r="87">
          <cell r="D87" t="str">
            <v>Грунтовка ГФ (в два слоя)</v>
          </cell>
          <cell r="G87">
            <v>9110.1</v>
          </cell>
          <cell r="K87">
            <v>8541668.1424669176</v>
          </cell>
          <cell r="L87">
            <v>3644.0400000000004</v>
          </cell>
          <cell r="P87">
            <v>3416667.2569867675</v>
          </cell>
          <cell r="R87">
            <v>2733030.0000000005</v>
          </cell>
          <cell r="U87">
            <v>2725674.6848530169</v>
          </cell>
        </row>
        <row r="88">
          <cell r="D88" t="str">
            <v>Окраска эмалью  (в три слоя)</v>
          </cell>
          <cell r="G88">
            <v>15353.2</v>
          </cell>
          <cell r="K88">
            <v>14395225.005754393</v>
          </cell>
          <cell r="L88">
            <v>6141.2800000000007</v>
          </cell>
          <cell r="P88">
            <v>5758090.0023017572</v>
          </cell>
          <cell r="R88">
            <v>4605960.0000000009</v>
          </cell>
          <cell r="U88">
            <v>4593564.1289870953</v>
          </cell>
        </row>
        <row r="89">
          <cell r="C89" t="str">
            <v>Формула</v>
          </cell>
          <cell r="D89" t="str">
            <v>Теплоизоляция</v>
          </cell>
          <cell r="K89">
            <v>268665014.59166139</v>
          </cell>
          <cell r="P89">
            <v>53733002.918332279</v>
          </cell>
          <cell r="R89">
            <v>92653052.335040212</v>
          </cell>
          <cell r="U89">
            <v>42865949.412</v>
          </cell>
        </row>
        <row r="90">
          <cell r="D90" t="str">
            <v>Лист оцинкованный 0,5 мм</v>
          </cell>
          <cell r="G90">
            <v>130.30000000000001</v>
          </cell>
          <cell r="K90">
            <v>0</v>
          </cell>
          <cell r="L90">
            <v>26.060000000000002</v>
          </cell>
          <cell r="P90" t="str">
            <v>вкл</v>
          </cell>
          <cell r="R90">
            <v>0</v>
          </cell>
          <cell r="U90">
            <v>0</v>
          </cell>
        </row>
        <row r="91">
          <cell r="D91" t="str">
            <v>Метизы</v>
          </cell>
          <cell r="G91">
            <v>5.6</v>
          </cell>
          <cell r="K91">
            <v>0</v>
          </cell>
          <cell r="L91">
            <v>1.1199999999999999</v>
          </cell>
          <cell r="P91" t="str">
            <v>вкл</v>
          </cell>
          <cell r="R91">
            <v>0</v>
          </cell>
          <cell r="U91">
            <v>0</v>
          </cell>
        </row>
        <row r="92">
          <cell r="D92" t="str">
            <v>Маты подщивные PAROC</v>
          </cell>
          <cell r="G92">
            <v>1421.8</v>
          </cell>
          <cell r="K92">
            <v>80613678.958831728</v>
          </cell>
          <cell r="L92">
            <v>284.36</v>
          </cell>
          <cell r="P92">
            <v>16122735.791766347</v>
          </cell>
          <cell r="R92">
            <v>27800804.011809684</v>
          </cell>
          <cell r="U92">
            <v>12862046.4016</v>
          </cell>
        </row>
        <row r="93">
          <cell r="D93" t="str">
            <v>Цилиндры из каменной ваты PAROC</v>
          </cell>
          <cell r="G93">
            <v>3316.7</v>
          </cell>
          <cell r="K93">
            <v>188051335.63282967</v>
          </cell>
          <cell r="L93">
            <v>663.34</v>
          </cell>
          <cell r="P93">
            <v>37610267.126565933</v>
          </cell>
          <cell r="R93">
            <v>64852248.323230535</v>
          </cell>
          <cell r="U93">
            <v>30003903.010400001</v>
          </cell>
        </row>
        <row r="94">
          <cell r="C94" t="str">
            <v>Формула</v>
          </cell>
          <cell r="D94" t="str">
            <v>Водоснабжение (Том 5)</v>
          </cell>
          <cell r="K94">
            <v>6681221.563578302</v>
          </cell>
          <cell r="P94">
            <v>2672488.6254313211</v>
          </cell>
          <cell r="R94">
            <v>2132000</v>
          </cell>
          <cell r="U94">
            <v>2132000</v>
          </cell>
        </row>
        <row r="95">
          <cell r="D95" t="str">
            <v>Внутренние сети водопровода</v>
          </cell>
          <cell r="G95">
            <v>1</v>
          </cell>
          <cell r="K95">
            <v>2795332.8493019915</v>
          </cell>
          <cell r="L95">
            <v>0.4</v>
          </cell>
          <cell r="P95">
            <v>1118133.1397207966</v>
          </cell>
          <cell r="R95">
            <v>892000</v>
          </cell>
          <cell r="U95">
            <v>892000</v>
          </cell>
        </row>
        <row r="96">
          <cell r="D96" t="str">
            <v>АУВП (водяные)</v>
          </cell>
          <cell r="G96">
            <v>1</v>
          </cell>
          <cell r="K96">
            <v>2005619.9815619672</v>
          </cell>
          <cell r="L96">
            <v>0.4</v>
          </cell>
          <cell r="P96">
            <v>802247.99262478692</v>
          </cell>
          <cell r="R96">
            <v>640000</v>
          </cell>
          <cell r="U96">
            <v>640000</v>
          </cell>
        </row>
        <row r="97">
          <cell r="K97">
            <v>0</v>
          </cell>
          <cell r="R97">
            <v>0</v>
          </cell>
          <cell r="U97">
            <v>0</v>
          </cell>
        </row>
        <row r="98">
          <cell r="D98" t="str">
            <v>Внутренние сети бытовой и дождевой канализации</v>
          </cell>
          <cell r="G98">
            <v>1</v>
          </cell>
          <cell r="K98">
            <v>1880268.732714344</v>
          </cell>
          <cell r="L98">
            <v>0.4</v>
          </cell>
          <cell r="P98">
            <v>752107.49308573769</v>
          </cell>
          <cell r="R98">
            <v>600000</v>
          </cell>
          <cell r="U98">
            <v>600000</v>
          </cell>
        </row>
        <row r="99">
          <cell r="D99" t="str">
            <v>ОВиК</v>
          </cell>
          <cell r="G99">
            <v>1</v>
          </cell>
          <cell r="K99">
            <v>194294435.71381557</v>
          </cell>
          <cell r="L99">
            <v>0.4</v>
          </cell>
          <cell r="P99">
            <v>77717774.285526231</v>
          </cell>
          <cell r="R99">
            <v>62000000</v>
          </cell>
          <cell r="U99">
            <v>62000000</v>
          </cell>
        </row>
        <row r="100">
          <cell r="D100" t="str">
            <v>ЭТО</v>
          </cell>
          <cell r="G100">
            <v>1</v>
          </cell>
          <cell r="K100">
            <v>926491812.45113075</v>
          </cell>
          <cell r="L100">
            <v>0.4</v>
          </cell>
          <cell r="P100">
            <v>370596724.9804523</v>
          </cell>
          <cell r="R100">
            <v>296477379.98436183</v>
          </cell>
          <cell r="U100">
            <v>295646615.71976036</v>
          </cell>
        </row>
        <row r="101">
          <cell r="D101" t="str">
            <v>Сети связи (Том 8)</v>
          </cell>
          <cell r="G101">
            <v>1</v>
          </cell>
          <cell r="K101">
            <v>19711786.530193765</v>
          </cell>
          <cell r="L101">
            <v>1</v>
          </cell>
          <cell r="P101">
            <v>19711786.530193765</v>
          </cell>
          <cell r="R101">
            <v>15725241.440677965</v>
          </cell>
          <cell r="U101">
            <v>15725241.440677965</v>
          </cell>
        </row>
        <row r="102">
          <cell r="D102" t="str">
            <v>КИП и АСУ (Том 11) (без учета оборудования КИПиА, монтажа АСУТП, наладке полевого оборуд. и локальные САУ и режимно-технологическая наладка)</v>
          </cell>
          <cell r="G102">
            <v>1</v>
          </cell>
          <cell r="K102">
            <v>475255940.73917592</v>
          </cell>
          <cell r="L102">
            <v>0.4</v>
          </cell>
          <cell r="P102">
            <v>190102376.29567039</v>
          </cell>
          <cell r="R102">
            <v>151655749.77777776</v>
          </cell>
          <cell r="U102">
            <v>151655749.77777761</v>
          </cell>
        </row>
        <row r="103">
          <cell r="D103" t="str">
            <v>АИИС КУЭ (Том 12)</v>
          </cell>
          <cell r="G103">
            <v>1</v>
          </cell>
          <cell r="K103">
            <v>8788641.0993874092</v>
          </cell>
          <cell r="L103">
            <v>1</v>
          </cell>
          <cell r="P103">
            <v>8788641.0993874092</v>
          </cell>
          <cell r="R103">
            <v>7011211.4400000004</v>
          </cell>
          <cell r="U103">
            <v>7011211.4400000004</v>
          </cell>
        </row>
        <row r="104">
          <cell r="D104" t="str">
            <v>СОТИ АССО (Том 13)</v>
          </cell>
          <cell r="G104">
            <v>1</v>
          </cell>
          <cell r="K104">
            <v>4061380.4626629832</v>
          </cell>
          <cell r="L104">
            <v>1</v>
          </cell>
          <cell r="P104">
            <v>4061380.4626629832</v>
          </cell>
          <cell r="R104">
            <v>3240000</v>
          </cell>
          <cell r="U104">
            <v>3240000</v>
          </cell>
        </row>
        <row r="105">
          <cell r="D105" t="str">
            <v>Мероприятия по пож. безопасности  МПБ (Том 15) - сигнализация, автоматика управления пожаротушением</v>
          </cell>
          <cell r="G105">
            <v>1</v>
          </cell>
          <cell r="K105">
            <v>40112399.63123934</v>
          </cell>
          <cell r="L105">
            <v>0.6</v>
          </cell>
          <cell r="P105">
            <v>24067439.778743602</v>
          </cell>
          <cell r="R105">
            <v>19200000</v>
          </cell>
          <cell r="U105">
            <v>19200000</v>
          </cell>
        </row>
        <row r="106">
          <cell r="C106" t="str">
            <v>Формула</v>
          </cell>
          <cell r="D106" t="str">
            <v>Котёл-утилизатор с дымовой трубой бл.№1</v>
          </cell>
          <cell r="K106">
            <v>50937678.11407344</v>
          </cell>
          <cell r="P106">
            <v>0</v>
          </cell>
          <cell r="R106">
            <v>0</v>
          </cell>
          <cell r="U106">
            <v>0</v>
          </cell>
        </row>
        <row r="107">
          <cell r="C107" t="str">
            <v>Формула</v>
          </cell>
          <cell r="D107" t="str">
            <v>Строительные работы</v>
          </cell>
          <cell r="K107">
            <v>47245884.7401224</v>
          </cell>
          <cell r="P107">
            <v>0</v>
          </cell>
          <cell r="R107">
            <v>0</v>
          </cell>
          <cell r="U107">
            <v>0</v>
          </cell>
        </row>
        <row r="108">
          <cell r="D108" t="str">
            <v>Выемка грунта</v>
          </cell>
          <cell r="G108">
            <v>9138.2999999999993</v>
          </cell>
          <cell r="K108">
            <v>5040188.1963146236</v>
          </cell>
          <cell r="L108">
            <v>0</v>
          </cell>
          <cell r="P108">
            <v>0</v>
          </cell>
          <cell r="R108">
            <v>0</v>
          </cell>
          <cell r="U108">
            <v>0</v>
          </cell>
        </row>
        <row r="109">
          <cell r="D109" t="str">
            <v>Обратная засыпка ПГС</v>
          </cell>
          <cell r="G109">
            <v>1720.4</v>
          </cell>
          <cell r="K109">
            <v>1482623.2335574722</v>
          </cell>
          <cell r="L109">
            <v>0</v>
          </cell>
          <cell r="P109">
            <v>0</v>
          </cell>
          <cell r="R109">
            <v>0</v>
          </cell>
          <cell r="U109">
            <v>0</v>
          </cell>
        </row>
        <row r="110">
          <cell r="D110" t="str">
            <v>Обратная засыпка песком</v>
          </cell>
          <cell r="G110">
            <v>8862</v>
          </cell>
          <cell r="K110">
            <v>7331694.2640983872</v>
          </cell>
          <cell r="L110">
            <v>0</v>
          </cell>
          <cell r="P110">
            <v>0</v>
          </cell>
          <cell r="R110">
            <v>0</v>
          </cell>
          <cell r="U110">
            <v>0</v>
          </cell>
        </row>
        <row r="111">
          <cell r="D111" t="str">
            <v>Устройство щебеночной подготовки</v>
          </cell>
          <cell r="G111">
            <v>40</v>
          </cell>
          <cell r="K111">
            <v>91456.271159225711</v>
          </cell>
          <cell r="L111">
            <v>0</v>
          </cell>
          <cell r="P111">
            <v>0</v>
          </cell>
          <cell r="R111">
            <v>0</v>
          </cell>
          <cell r="U111">
            <v>0</v>
          </cell>
        </row>
        <row r="112">
          <cell r="D112" t="str">
            <v>Укладка монолитного бетона</v>
          </cell>
          <cell r="G112">
            <v>80</v>
          </cell>
          <cell r="K112">
            <v>511433.09529830166</v>
          </cell>
          <cell r="L112">
            <v>0</v>
          </cell>
          <cell r="P112">
            <v>0</v>
          </cell>
          <cell r="R112">
            <v>0</v>
          </cell>
          <cell r="U112">
            <v>0</v>
          </cell>
        </row>
        <row r="113">
          <cell r="D113" t="str">
            <v>Укладка монолитного железобетона</v>
          </cell>
          <cell r="G113">
            <v>1340</v>
          </cell>
          <cell r="K113">
            <v>31906029.42293201</v>
          </cell>
          <cell r="L113">
            <v>0</v>
          </cell>
          <cell r="P113">
            <v>0</v>
          </cell>
          <cell r="R113">
            <v>0</v>
          </cell>
          <cell r="U113">
            <v>0</v>
          </cell>
        </row>
        <row r="114">
          <cell r="D114" t="str">
            <v>Устройство обмазочной изоляции проникающ.действ</v>
          </cell>
          <cell r="G114">
            <v>3115</v>
          </cell>
          <cell r="K114">
            <v>882460.25676238071</v>
          </cell>
          <cell r="L114">
            <v>0</v>
          </cell>
          <cell r="P114">
            <v>0</v>
          </cell>
          <cell r="R114">
            <v>0</v>
          </cell>
          <cell r="U114">
            <v>0</v>
          </cell>
        </row>
        <row r="115">
          <cell r="C115" t="str">
            <v>Формула</v>
          </cell>
          <cell r="D115" t="str">
            <v>Монтажные работы</v>
          </cell>
          <cell r="K115">
            <v>3691793.3739510439</v>
          </cell>
          <cell r="P115">
            <v>0</v>
          </cell>
          <cell r="R115">
            <v>0</v>
          </cell>
          <cell r="U115">
            <v>0</v>
          </cell>
        </row>
        <row r="116">
          <cell r="D116" t="str">
            <v>ЭТО</v>
          </cell>
          <cell r="G116">
            <v>1</v>
          </cell>
          <cell r="K116">
            <v>3691793.3739510439</v>
          </cell>
          <cell r="L116">
            <v>0</v>
          </cell>
          <cell r="P116">
            <v>0</v>
          </cell>
          <cell r="R116">
            <v>0</v>
          </cell>
          <cell r="U116">
            <v>0</v>
          </cell>
        </row>
        <row r="117">
          <cell r="C117" t="str">
            <v>Формула</v>
          </cell>
          <cell r="D117" t="str">
            <v>Котёл-утилизатор с дымовой трубой бл.№2</v>
          </cell>
          <cell r="K117">
            <v>43845566.939790025</v>
          </cell>
          <cell r="P117">
            <v>0</v>
          </cell>
          <cell r="R117">
            <v>0</v>
          </cell>
          <cell r="U117">
            <v>0</v>
          </cell>
        </row>
        <row r="118">
          <cell r="C118" t="str">
            <v>Формула</v>
          </cell>
          <cell r="D118" t="str">
            <v>Строительные работы</v>
          </cell>
          <cell r="K118">
            <v>39585883.020167202</v>
          </cell>
          <cell r="P118">
            <v>0</v>
          </cell>
          <cell r="R118">
            <v>0</v>
          </cell>
          <cell r="U118">
            <v>0</v>
          </cell>
        </row>
        <row r="119">
          <cell r="D119" t="str">
            <v>Выемка грунта</v>
          </cell>
          <cell r="G119">
            <v>1409</v>
          </cell>
          <cell r="K119">
            <v>777127.60235572315</v>
          </cell>
          <cell r="L119">
            <v>0</v>
          </cell>
          <cell r="P119">
            <v>0</v>
          </cell>
          <cell r="R119">
            <v>0</v>
          </cell>
          <cell r="U119">
            <v>0</v>
          </cell>
        </row>
        <row r="120">
          <cell r="D120" t="str">
            <v>Обратная засыпка ПГС</v>
          </cell>
          <cell r="G120">
            <v>1291.5999999999999</v>
          </cell>
          <cell r="K120">
            <v>1113087.7519546798</v>
          </cell>
          <cell r="L120">
            <v>0</v>
          </cell>
          <cell r="P120">
            <v>0</v>
          </cell>
          <cell r="R120">
            <v>0</v>
          </cell>
          <cell r="U120">
            <v>0</v>
          </cell>
        </row>
        <row r="121">
          <cell r="D121" t="str">
            <v>Обратная засыпка песком</v>
          </cell>
          <cell r="G121">
            <v>5202.7</v>
          </cell>
          <cell r="K121">
            <v>4304288.6197048835</v>
          </cell>
          <cell r="L121">
            <v>0</v>
          </cell>
          <cell r="P121">
            <v>0</v>
          </cell>
          <cell r="R121">
            <v>0</v>
          </cell>
          <cell r="U121">
            <v>0</v>
          </cell>
        </row>
        <row r="122">
          <cell r="D122" t="str">
            <v>Устройство щебеночной подготовки</v>
          </cell>
          <cell r="G122">
            <v>40</v>
          </cell>
          <cell r="K122">
            <v>91456.271159225711</v>
          </cell>
          <cell r="L122">
            <v>0</v>
          </cell>
          <cell r="P122">
            <v>0</v>
          </cell>
          <cell r="R122">
            <v>0</v>
          </cell>
          <cell r="U122">
            <v>0</v>
          </cell>
        </row>
        <row r="123">
          <cell r="D123" t="str">
            <v>Укладка монолитного бетона</v>
          </cell>
          <cell r="G123">
            <v>80</v>
          </cell>
          <cell r="K123">
            <v>511433.09529830166</v>
          </cell>
          <cell r="L123">
            <v>0</v>
          </cell>
          <cell r="P123">
            <v>0</v>
          </cell>
          <cell r="R123">
            <v>0</v>
          </cell>
          <cell r="U123">
            <v>0</v>
          </cell>
        </row>
        <row r="124">
          <cell r="D124" t="str">
            <v>Укладка монолитного железобетона</v>
          </cell>
          <cell r="G124">
            <v>1340</v>
          </cell>
          <cell r="K124">
            <v>31906029.42293201</v>
          </cell>
          <cell r="L124">
            <v>0</v>
          </cell>
          <cell r="P124">
            <v>0</v>
          </cell>
          <cell r="R124">
            <v>0</v>
          </cell>
          <cell r="U124">
            <v>0</v>
          </cell>
        </row>
        <row r="125">
          <cell r="D125" t="str">
            <v>Устройство обмазочной изоляции проникающ.действ</v>
          </cell>
          <cell r="G125">
            <v>3115</v>
          </cell>
          <cell r="K125">
            <v>882460.25676238071</v>
          </cell>
          <cell r="L125">
            <v>0</v>
          </cell>
          <cell r="P125">
            <v>0</v>
          </cell>
          <cell r="R125">
            <v>0</v>
          </cell>
          <cell r="U125">
            <v>0</v>
          </cell>
        </row>
        <row r="126">
          <cell r="C126" t="str">
            <v>Формула</v>
          </cell>
          <cell r="D126" t="str">
            <v>Монтажные работы</v>
          </cell>
          <cell r="K126">
            <v>4259683.9196228227</v>
          </cell>
          <cell r="P126">
            <v>0</v>
          </cell>
          <cell r="R126">
            <v>0</v>
          </cell>
          <cell r="U126">
            <v>0</v>
          </cell>
        </row>
        <row r="127">
          <cell r="D127" t="str">
            <v>ЭТО</v>
          </cell>
          <cell r="G127">
            <v>1</v>
          </cell>
          <cell r="K127">
            <v>4259683.9196228227</v>
          </cell>
          <cell r="L127">
            <v>0</v>
          </cell>
          <cell r="P127">
            <v>0</v>
          </cell>
          <cell r="R127">
            <v>0</v>
          </cell>
          <cell r="U127">
            <v>0</v>
          </cell>
        </row>
        <row r="128">
          <cell r="C128" t="str">
            <v>Формула</v>
          </cell>
          <cell r="D128" t="str">
            <v>Блок отключ. арматуры бл.№1</v>
          </cell>
          <cell r="K128">
            <v>10815716.753501143</v>
          </cell>
          <cell r="P128">
            <v>10815716.753501143</v>
          </cell>
          <cell r="R128">
            <v>8640695.4621959683</v>
          </cell>
          <cell r="U128">
            <v>8070521.1094530951</v>
          </cell>
        </row>
        <row r="129">
          <cell r="C129" t="str">
            <v>Формула</v>
          </cell>
          <cell r="D129" t="str">
            <v>Строительные работы</v>
          </cell>
          <cell r="K129">
            <v>8458981.959704563</v>
          </cell>
          <cell r="P129">
            <v>8458981.959704563</v>
          </cell>
          <cell r="R129">
            <v>6755501.2394530941</v>
          </cell>
          <cell r="U129">
            <v>6190416.3514530938</v>
          </cell>
        </row>
        <row r="130">
          <cell r="D130" t="str">
            <v>Выемка грунта</v>
          </cell>
          <cell r="G130">
            <v>3.1</v>
          </cell>
          <cell r="K130">
            <v>1709.7910342815769</v>
          </cell>
          <cell r="L130">
            <v>3.1</v>
          </cell>
          <cell r="P130">
            <v>1709.7910342815769</v>
          </cell>
          <cell r="R130">
            <v>1069.5</v>
          </cell>
          <cell r="U130">
            <v>350.3</v>
          </cell>
        </row>
        <row r="131">
          <cell r="D131" t="str">
            <v>Обратная засыпка ПГС</v>
          </cell>
          <cell r="G131">
            <v>20</v>
          </cell>
          <cell r="K131">
            <v>17235.796716548153</v>
          </cell>
          <cell r="L131">
            <v>20</v>
          </cell>
          <cell r="P131">
            <v>17235.796716548153</v>
          </cell>
          <cell r="R131">
            <v>10500</v>
          </cell>
          <cell r="U131">
            <v>10500</v>
          </cell>
        </row>
        <row r="132">
          <cell r="D132" t="str">
            <v>Устройство щебеночной подготовки</v>
          </cell>
          <cell r="G132">
            <v>11.5</v>
          </cell>
          <cell r="K132">
            <v>26293.677958277392</v>
          </cell>
          <cell r="L132">
            <v>11.5</v>
          </cell>
          <cell r="P132">
            <v>26293.677958277392</v>
          </cell>
          <cell r="R132">
            <v>10810</v>
          </cell>
          <cell r="U132">
            <v>10810</v>
          </cell>
        </row>
        <row r="133">
          <cell r="D133" t="str">
            <v>Укладка монолитного бетона</v>
          </cell>
          <cell r="G133">
            <v>40</v>
          </cell>
          <cell r="K133">
            <v>255716.54764915083</v>
          </cell>
          <cell r="L133">
            <v>40</v>
          </cell>
          <cell r="P133">
            <v>255716.54764915083</v>
          </cell>
          <cell r="R133">
            <v>245000</v>
          </cell>
          <cell r="U133">
            <v>187400</v>
          </cell>
        </row>
        <row r="134">
          <cell r="D134" t="str">
            <v>Укладка монолитного железобетона</v>
          </cell>
          <cell r="G134">
            <v>110</v>
          </cell>
          <cell r="K134">
            <v>2619151.6690466576</v>
          </cell>
          <cell r="L134">
            <v>110</v>
          </cell>
          <cell r="P134">
            <v>2619151.6690466576</v>
          </cell>
          <cell r="R134">
            <v>1732500</v>
          </cell>
          <cell r="U134">
            <v>1732500</v>
          </cell>
        </row>
        <row r="135">
          <cell r="D135" t="str">
            <v>Монтаж металлоконструкций</v>
          </cell>
          <cell r="G135">
            <v>10</v>
          </cell>
          <cell r="K135">
            <v>1238119.3551177413</v>
          </cell>
          <cell r="L135">
            <v>10</v>
          </cell>
          <cell r="P135">
            <v>1238119.3551177413</v>
          </cell>
          <cell r="R135">
            <v>987720</v>
          </cell>
          <cell r="U135">
            <v>987719.99999999977</v>
          </cell>
        </row>
        <row r="136">
          <cell r="D136" t="str">
            <v>Устройство обмазочной изоляции проникающ.действ</v>
          </cell>
          <cell r="G136">
            <v>1970</v>
          </cell>
          <cell r="K136">
            <v>558088.8301193869</v>
          </cell>
          <cell r="L136">
            <v>1970</v>
          </cell>
          <cell r="P136">
            <v>558088.8301193869</v>
          </cell>
          <cell r="R136">
            <v>886500</v>
          </cell>
          <cell r="U136">
            <v>445220</v>
          </cell>
        </row>
        <row r="137">
          <cell r="D137" t="str">
            <v>Несущий профлист перекрытий</v>
          </cell>
          <cell r="G137">
            <v>0.7</v>
          </cell>
          <cell r="K137">
            <v>45483.591588773481</v>
          </cell>
          <cell r="L137">
            <v>0.7</v>
          </cell>
          <cell r="P137">
            <v>45483.591588773481</v>
          </cell>
          <cell r="R137">
            <v>36284.913676823227</v>
          </cell>
          <cell r="U137">
            <v>36284.913676823235</v>
          </cell>
        </row>
        <row r="138">
          <cell r="C138" t="str">
            <v>Формула</v>
          </cell>
          <cell r="D138" t="str">
            <v>Наружные стены</v>
          </cell>
          <cell r="K138">
            <v>2196907.6720242244</v>
          </cell>
          <cell r="P138">
            <v>2196907.6720242244</v>
          </cell>
          <cell r="R138">
            <v>1752601.344</v>
          </cell>
          <cell r="U138">
            <v>1749284.7999999998</v>
          </cell>
        </row>
        <row r="139">
          <cell r="D139" t="str">
            <v>Минеральноватный утеплитель</v>
          </cell>
          <cell r="G139">
            <v>10.8</v>
          </cell>
          <cell r="K139">
            <v>406138.04626629839</v>
          </cell>
          <cell r="L139">
            <v>10.8</v>
          </cell>
          <cell r="P139">
            <v>406138.04626629839</v>
          </cell>
          <cell r="R139">
            <v>324000</v>
          </cell>
          <cell r="U139">
            <v>324000</v>
          </cell>
        </row>
        <row r="140">
          <cell r="D140" t="str">
            <v>Утеплитель Пеноплекс 35, толщ. 50 мм</v>
          </cell>
          <cell r="G140">
            <v>8.8000000000000007</v>
          </cell>
          <cell r="K140">
            <v>10180.206127211497</v>
          </cell>
          <cell r="L140">
            <v>8.8000000000000007</v>
          </cell>
          <cell r="P140">
            <v>10180.206127211497</v>
          </cell>
          <cell r="R140">
            <v>8121.3440000000019</v>
          </cell>
          <cell r="U140">
            <v>4804.8</v>
          </cell>
        </row>
        <row r="141">
          <cell r="K141">
            <v>0</v>
          </cell>
          <cell r="R141">
            <v>0</v>
          </cell>
          <cell r="U141">
            <v>0</v>
          </cell>
        </row>
        <row r="142">
          <cell r="D142" t="str">
            <v>Кладка из бетонных блоков - цоколь с армированием сеткой</v>
          </cell>
          <cell r="G142">
            <v>75.2</v>
          </cell>
          <cell r="K142">
            <v>967809.91648274567</v>
          </cell>
          <cell r="L142">
            <v>75.2</v>
          </cell>
          <cell r="P142">
            <v>967809.91648274567</v>
          </cell>
          <cell r="R142">
            <v>772078.4</v>
          </cell>
          <cell r="U142">
            <v>772078.4</v>
          </cell>
        </row>
        <row r="143">
          <cell r="D143" t="str">
            <v>Облицовка цоколя и стен керамогранитной плиткой</v>
          </cell>
          <cell r="G143">
            <v>123.2</v>
          </cell>
          <cell r="K143">
            <v>812779.50314796879</v>
          </cell>
          <cell r="L143">
            <v>123.2</v>
          </cell>
          <cell r="P143">
            <v>812779.50314796879</v>
          </cell>
          <cell r="R143">
            <v>648401.6</v>
          </cell>
          <cell r="U143">
            <v>648401.6</v>
          </cell>
        </row>
        <row r="144">
          <cell r="C144" t="str">
            <v>Формула</v>
          </cell>
          <cell r="D144" t="str">
            <v>Внутренние стены и перегородки</v>
          </cell>
          <cell r="K144">
            <v>249443.97115681577</v>
          </cell>
          <cell r="P144">
            <v>249443.97115681577</v>
          </cell>
          <cell r="R144">
            <v>198996</v>
          </cell>
          <cell r="U144">
            <v>136827</v>
          </cell>
        </row>
        <row r="145">
          <cell r="D145" t="str">
            <v>Кладка из легкобетонных блоков толщиной 200 мм с армированием сеткой</v>
          </cell>
          <cell r="G145">
            <v>23</v>
          </cell>
          <cell r="K145">
            <v>249443.97115681577</v>
          </cell>
          <cell r="L145">
            <v>23</v>
          </cell>
          <cell r="P145">
            <v>249443.97115681577</v>
          </cell>
          <cell r="R145">
            <v>198996</v>
          </cell>
          <cell r="U145">
            <v>136827</v>
          </cell>
        </row>
        <row r="146">
          <cell r="C146" t="str">
            <v>Формула</v>
          </cell>
          <cell r="D146" t="str">
            <v>Кровля</v>
          </cell>
          <cell r="K146">
            <v>400384.42394419241</v>
          </cell>
          <cell r="P146">
            <v>400384.42394419241</v>
          </cell>
          <cell r="R146">
            <v>215068.4745762712</v>
          </cell>
          <cell r="U146">
            <v>215068.47457627117</v>
          </cell>
        </row>
        <row r="147">
          <cell r="D147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47">
            <v>54.6</v>
          </cell>
          <cell r="K147">
            <v>400384.42394419241</v>
          </cell>
          <cell r="L147">
            <v>54.6</v>
          </cell>
          <cell r="P147">
            <v>400384.42394419241</v>
          </cell>
          <cell r="R147">
            <v>215068.4745762712</v>
          </cell>
          <cell r="U147">
            <v>215068.47457627117</v>
          </cell>
        </row>
        <row r="148">
          <cell r="C148" t="str">
            <v>Формула</v>
          </cell>
          <cell r="D148" t="str">
            <v>Полы</v>
          </cell>
          <cell r="K148">
            <v>212169.52379948657</v>
          </cell>
          <cell r="P148">
            <v>212169.52379948657</v>
          </cell>
          <cell r="R148">
            <v>169260</v>
          </cell>
          <cell r="U148">
            <v>169260</v>
          </cell>
        </row>
        <row r="149">
          <cell r="D149" t="str">
            <v>Бетонные искронедающие</v>
          </cell>
          <cell r="G149">
            <v>54.6</v>
          </cell>
          <cell r="K149">
            <v>212169.52379948657</v>
          </cell>
          <cell r="L149">
            <v>54.6</v>
          </cell>
          <cell r="P149">
            <v>212169.52379948657</v>
          </cell>
          <cell r="R149">
            <v>169260</v>
          </cell>
          <cell r="U149">
            <v>169260</v>
          </cell>
        </row>
        <row r="150">
          <cell r="C150" t="str">
            <v>Формула</v>
          </cell>
          <cell r="D150" t="str">
            <v>Заполнение оконных и дверных проемов</v>
          </cell>
          <cell r="K150">
            <v>106168.07786080247</v>
          </cell>
          <cell r="P150">
            <v>106168.07786080247</v>
          </cell>
          <cell r="R150">
            <v>84696.463199999998</v>
          </cell>
          <cell r="U150">
            <v>84696.463199999998</v>
          </cell>
        </row>
        <row r="151">
          <cell r="K151">
            <v>0</v>
          </cell>
          <cell r="R151">
            <v>0</v>
          </cell>
          <cell r="U151">
            <v>0</v>
          </cell>
        </row>
        <row r="152">
          <cell r="D152" t="str">
            <v xml:space="preserve"> - двери наружные металлические без остекления</v>
          </cell>
          <cell r="G152">
            <v>4.2</v>
          </cell>
          <cell r="K152">
            <v>103368.83405253643</v>
          </cell>
          <cell r="L152">
            <v>4.2</v>
          </cell>
          <cell r="P152">
            <v>103368.83405253643</v>
          </cell>
          <cell r="R152">
            <v>82463.343200000003</v>
          </cell>
          <cell r="U152">
            <v>82463.343200000003</v>
          </cell>
        </row>
        <row r="153">
          <cell r="D153" t="str">
            <v>- алюминиевые жалюзийные решетки</v>
          </cell>
          <cell r="G153">
            <v>1</v>
          </cell>
          <cell r="K153">
            <v>2799.2438082660374</v>
          </cell>
          <cell r="L153">
            <v>1</v>
          </cell>
          <cell r="P153">
            <v>2799.2438082660374</v>
          </cell>
          <cell r="R153">
            <v>2233.12</v>
          </cell>
          <cell r="U153">
            <v>2233.12</v>
          </cell>
        </row>
        <row r="154">
          <cell r="C154" t="str">
            <v>Формула</v>
          </cell>
          <cell r="D154" t="str">
            <v>Отделочные работы</v>
          </cell>
          <cell r="K154">
            <v>414198.13156720047</v>
          </cell>
          <cell r="P154">
            <v>414198.13156720047</v>
          </cell>
          <cell r="R154">
            <v>330430</v>
          </cell>
          <cell r="U154">
            <v>330430</v>
          </cell>
        </row>
        <row r="155">
          <cell r="D155" t="str">
            <v>Окраска стен и перегородок водно-дисперсионной краской на 2 раза</v>
          </cell>
          <cell r="G155">
            <v>191</v>
          </cell>
          <cell r="K155">
            <v>143652.53117937589</v>
          </cell>
          <cell r="L155">
            <v>191</v>
          </cell>
          <cell r="P155">
            <v>143652.53117937589</v>
          </cell>
          <cell r="R155">
            <v>114600</v>
          </cell>
          <cell r="U155">
            <v>114600</v>
          </cell>
        </row>
        <row r="156">
          <cell r="D156" t="str">
            <v>Отделка гипсоволокнистыми влагостойкими листами (ГВЛВ)</v>
          </cell>
          <cell r="G156">
            <v>191</v>
          </cell>
          <cell r="K156">
            <v>270545.60038782458</v>
          </cell>
          <cell r="L156">
            <v>191</v>
          </cell>
          <cell r="P156">
            <v>270545.60038782458</v>
          </cell>
          <cell r="R156">
            <v>215830</v>
          </cell>
          <cell r="U156">
            <v>215830</v>
          </cell>
        </row>
        <row r="157">
          <cell r="C157" t="str">
            <v>Формула</v>
          </cell>
          <cell r="D157" t="str">
            <v>Благоустройство</v>
          </cell>
          <cell r="K157">
            <v>117910.90012102344</v>
          </cell>
          <cell r="P157">
            <v>117910.90012102344</v>
          </cell>
          <cell r="R157">
            <v>94064.544000000009</v>
          </cell>
          <cell r="U157">
            <v>94064.400000000009</v>
          </cell>
        </row>
        <row r="158">
          <cell r="D158" t="str">
            <v>Устройство отмостки</v>
          </cell>
          <cell r="G158">
            <v>45</v>
          </cell>
          <cell r="K158">
            <v>117910.90012102344</v>
          </cell>
          <cell r="L158">
            <v>45</v>
          </cell>
          <cell r="P158">
            <v>117910.90012102344</v>
          </cell>
          <cell r="R158">
            <v>94064.544000000009</v>
          </cell>
          <cell r="U158">
            <v>94064.400000000009</v>
          </cell>
        </row>
        <row r="159">
          <cell r="C159" t="str">
            <v>Формула</v>
          </cell>
          <cell r="D159" t="str">
            <v>Монтажные работы</v>
          </cell>
          <cell r="K159">
            <v>2356734.7937965812</v>
          </cell>
          <cell r="P159">
            <v>2356734.7937965812</v>
          </cell>
          <cell r="R159">
            <v>1885194.2227428739</v>
          </cell>
          <cell r="U159">
            <v>1880104.7580000015</v>
          </cell>
        </row>
        <row r="160">
          <cell r="D160" t="str">
            <v>Монтаж оборудования газового хозяйства</v>
          </cell>
          <cell r="G160">
            <v>1.2</v>
          </cell>
          <cell r="K160">
            <v>77639.214150848449</v>
          </cell>
          <cell r="L160">
            <v>1.2</v>
          </cell>
          <cell r="P160">
            <v>77639.214150848449</v>
          </cell>
          <cell r="R160">
            <v>61937.322182104857</v>
          </cell>
          <cell r="U160">
            <v>61937.328000000001</v>
          </cell>
        </row>
        <row r="161">
          <cell r="D161" t="str">
            <v>Грузоподъемные механизмы</v>
          </cell>
          <cell r="G161">
            <v>0.1</v>
          </cell>
          <cell r="K161">
            <v>8726.9539447715106</v>
          </cell>
          <cell r="L161">
            <v>0.1</v>
          </cell>
          <cell r="P161">
            <v>8726.9539447715106</v>
          </cell>
          <cell r="R161">
            <v>6962</v>
          </cell>
          <cell r="U161">
            <v>6962</v>
          </cell>
        </row>
        <row r="162">
          <cell r="D162" t="str">
            <v>ЭТО</v>
          </cell>
          <cell r="G162">
            <v>1</v>
          </cell>
          <cell r="K162">
            <v>2270368.6257009613</v>
          </cell>
          <cell r="L162">
            <v>1</v>
          </cell>
          <cell r="P162">
            <v>2270368.6257009613</v>
          </cell>
          <cell r="R162">
            <v>1816294.900560769</v>
          </cell>
          <cell r="U162">
            <v>1811205.4300000016</v>
          </cell>
        </row>
        <row r="163">
          <cell r="C163" t="str">
            <v>Формула</v>
          </cell>
          <cell r="D163" t="str">
            <v>Блок отключ. арматуры бл.№2</v>
          </cell>
          <cell r="K163">
            <v>11127009.820552245</v>
          </cell>
          <cell r="P163">
            <v>11127009.820552245</v>
          </cell>
          <cell r="R163">
            <v>8864666.7541460395</v>
          </cell>
          <cell r="U163">
            <v>8232178.8394530956</v>
          </cell>
        </row>
        <row r="164">
          <cell r="C164" t="str">
            <v>Формула</v>
          </cell>
          <cell r="D164" t="str">
            <v>Строительные работы</v>
          </cell>
          <cell r="K164">
            <v>8626115.2868180759</v>
          </cell>
          <cell r="P164">
            <v>8626115.2868180759</v>
          </cell>
          <cell r="R164">
            <v>6864144.7394530941</v>
          </cell>
          <cell r="U164">
            <v>6237069.4514530934</v>
          </cell>
        </row>
        <row r="165">
          <cell r="D165" t="str">
            <v>Выемка грунта</v>
          </cell>
          <cell r="G165">
            <v>270.3</v>
          </cell>
          <cell r="K165">
            <v>149082.74727945492</v>
          </cell>
          <cell r="L165">
            <v>270.3</v>
          </cell>
          <cell r="P165">
            <v>149082.74727945492</v>
          </cell>
          <cell r="R165">
            <v>93253.5</v>
          </cell>
          <cell r="U165">
            <v>30543.9</v>
          </cell>
        </row>
        <row r="166">
          <cell r="D166" t="str">
            <v>Обратная засыпка песком</v>
          </cell>
          <cell r="G166">
            <v>46.1</v>
          </cell>
          <cell r="K166">
            <v>38139.370974377758</v>
          </cell>
          <cell r="L166">
            <v>46.1</v>
          </cell>
          <cell r="P166">
            <v>38139.370974377758</v>
          </cell>
          <cell r="R166">
            <v>27429.5</v>
          </cell>
          <cell r="U166">
            <v>27429.5</v>
          </cell>
        </row>
        <row r="167">
          <cell r="D167" t="str">
            <v>Устройство щебеночной подготовки</v>
          </cell>
          <cell r="G167">
            <v>11</v>
          </cell>
          <cell r="K167">
            <v>25150.474568787071</v>
          </cell>
          <cell r="L167">
            <v>11</v>
          </cell>
          <cell r="P167">
            <v>25150.474568787071</v>
          </cell>
          <cell r="R167">
            <v>10340</v>
          </cell>
          <cell r="U167">
            <v>10340</v>
          </cell>
        </row>
        <row r="168">
          <cell r="D168" t="str">
            <v>Укладка монолитного бетона</v>
          </cell>
          <cell r="G168">
            <v>40</v>
          </cell>
          <cell r="K168">
            <v>255716.54764915083</v>
          </cell>
          <cell r="L168">
            <v>40</v>
          </cell>
          <cell r="P168">
            <v>255716.54764915083</v>
          </cell>
          <cell r="R168">
            <v>245000</v>
          </cell>
          <cell r="U168">
            <v>187400</v>
          </cell>
        </row>
        <row r="169">
          <cell r="D169" t="str">
            <v>Укладка монолитного железобетона</v>
          </cell>
          <cell r="G169">
            <v>110</v>
          </cell>
          <cell r="K169">
            <v>2619151.6690466576</v>
          </cell>
          <cell r="L169">
            <v>110</v>
          </cell>
          <cell r="P169">
            <v>2619151.6690466576</v>
          </cell>
          <cell r="R169">
            <v>1732500</v>
          </cell>
          <cell r="U169">
            <v>1732500</v>
          </cell>
        </row>
        <row r="170">
          <cell r="D170" t="str">
            <v>Монтаж металлоконструкций</v>
          </cell>
          <cell r="G170">
            <v>10</v>
          </cell>
          <cell r="K170">
            <v>1238119.3551177413</v>
          </cell>
          <cell r="L170">
            <v>10</v>
          </cell>
          <cell r="P170">
            <v>1238119.3551177413</v>
          </cell>
          <cell r="R170">
            <v>987720</v>
          </cell>
          <cell r="U170">
            <v>987719.99999999977</v>
          </cell>
        </row>
        <row r="171">
          <cell r="D171" t="str">
            <v>Устройство обмазочной изоляции проникающ.действ</v>
          </cell>
          <cell r="G171">
            <v>1970</v>
          </cell>
          <cell r="K171">
            <v>558088.8301193869</v>
          </cell>
          <cell r="L171">
            <v>1970</v>
          </cell>
          <cell r="P171">
            <v>558088.8301193869</v>
          </cell>
          <cell r="R171">
            <v>886500</v>
          </cell>
          <cell r="U171">
            <v>445220</v>
          </cell>
        </row>
        <row r="172">
          <cell r="D172" t="str">
            <v>Несущий профлист перекрытий</v>
          </cell>
          <cell r="G172">
            <v>0.7</v>
          </cell>
          <cell r="K172">
            <v>45483.591588773481</v>
          </cell>
          <cell r="L172">
            <v>0.7</v>
          </cell>
          <cell r="P172">
            <v>45483.591588773481</v>
          </cell>
          <cell r="R172">
            <v>36284.913676823227</v>
          </cell>
          <cell r="U172">
            <v>36284.913676823235</v>
          </cell>
        </row>
        <row r="173">
          <cell r="C173" t="str">
            <v>Формула</v>
          </cell>
          <cell r="D173" t="str">
            <v>Наружные стены</v>
          </cell>
          <cell r="K173">
            <v>2196907.6720242244</v>
          </cell>
          <cell r="P173">
            <v>2196907.6720242244</v>
          </cell>
          <cell r="R173">
            <v>1752601.344</v>
          </cell>
          <cell r="U173">
            <v>1749284.7999999998</v>
          </cell>
        </row>
        <row r="174">
          <cell r="D174" t="str">
            <v>Минеральноватный утеплитель</v>
          </cell>
          <cell r="G174">
            <v>10.8</v>
          </cell>
          <cell r="K174">
            <v>406138.04626629839</v>
          </cell>
          <cell r="L174">
            <v>10.8</v>
          </cell>
          <cell r="P174">
            <v>406138.04626629839</v>
          </cell>
          <cell r="R174">
            <v>324000</v>
          </cell>
          <cell r="U174">
            <v>324000</v>
          </cell>
        </row>
        <row r="175">
          <cell r="K175">
            <v>0</v>
          </cell>
          <cell r="R175">
            <v>0</v>
          </cell>
          <cell r="U175">
            <v>0</v>
          </cell>
        </row>
        <row r="176">
          <cell r="D176" t="str">
            <v>Утеплитель Пеноплекс 35, толщ. 50 мм</v>
          </cell>
          <cell r="G176">
            <v>8.8000000000000007</v>
          </cell>
          <cell r="K176">
            <v>10180.206127211497</v>
          </cell>
          <cell r="L176">
            <v>8.8000000000000007</v>
          </cell>
          <cell r="P176">
            <v>10180.206127211497</v>
          </cell>
          <cell r="R176">
            <v>8121.3440000000019</v>
          </cell>
          <cell r="U176">
            <v>4804.8</v>
          </cell>
        </row>
        <row r="177">
          <cell r="D177" t="str">
            <v>Кладка из бетонных блоков - цоколь с армированием сеткой</v>
          </cell>
          <cell r="G177">
            <v>75.2</v>
          </cell>
          <cell r="K177">
            <v>967809.91648274567</v>
          </cell>
          <cell r="L177">
            <v>75.2</v>
          </cell>
          <cell r="P177">
            <v>967809.91648274567</v>
          </cell>
          <cell r="R177">
            <v>772078.4</v>
          </cell>
          <cell r="U177">
            <v>772078.4</v>
          </cell>
        </row>
        <row r="178">
          <cell r="D178" t="str">
            <v>Облицовка цоколя и стен керамогранитной плиткой</v>
          </cell>
          <cell r="G178">
            <v>123.2</v>
          </cell>
          <cell r="K178">
            <v>812779.50314796879</v>
          </cell>
          <cell r="L178">
            <v>123.2</v>
          </cell>
          <cell r="P178">
            <v>812779.50314796879</v>
          </cell>
          <cell r="R178">
            <v>648401.6</v>
          </cell>
          <cell r="U178">
            <v>648401.6</v>
          </cell>
        </row>
        <row r="179">
          <cell r="C179" t="str">
            <v>Формула</v>
          </cell>
          <cell r="D179" t="str">
            <v>Внутренние стены и перегородки</v>
          </cell>
          <cell r="K179">
            <v>249443.97115681577</v>
          </cell>
          <cell r="P179">
            <v>249443.97115681577</v>
          </cell>
          <cell r="R179">
            <v>198996</v>
          </cell>
          <cell r="U179">
            <v>136827</v>
          </cell>
        </row>
        <row r="180">
          <cell r="D180" t="str">
            <v>Кладка из легкобетонных блоков толщиной 200 мм с армированием сеткой</v>
          </cell>
          <cell r="G180">
            <v>23</v>
          </cell>
          <cell r="K180">
            <v>249443.97115681577</v>
          </cell>
          <cell r="L180">
            <v>23</v>
          </cell>
          <cell r="P180">
            <v>249443.97115681577</v>
          </cell>
          <cell r="R180">
            <v>198996</v>
          </cell>
          <cell r="U180">
            <v>136827</v>
          </cell>
        </row>
        <row r="181">
          <cell r="C181" t="str">
            <v>Формула</v>
          </cell>
          <cell r="D181" t="str">
            <v>Кровля</v>
          </cell>
          <cell r="K181">
            <v>400384.42394419241</v>
          </cell>
          <cell r="P181">
            <v>400384.42394419241</v>
          </cell>
          <cell r="R181">
            <v>215068.4745762712</v>
          </cell>
          <cell r="U181">
            <v>215068.47457627117</v>
          </cell>
        </row>
        <row r="182">
          <cell r="D182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82">
            <v>54.6</v>
          </cell>
          <cell r="K182">
            <v>400384.42394419241</v>
          </cell>
          <cell r="L182">
            <v>54.6</v>
          </cell>
          <cell r="P182">
            <v>400384.42394419241</v>
          </cell>
          <cell r="R182">
            <v>215068.4745762712</v>
          </cell>
          <cell r="U182">
            <v>215068.47457627117</v>
          </cell>
        </row>
        <row r="183">
          <cell r="C183" t="str">
            <v>Формула</v>
          </cell>
          <cell r="D183" t="str">
            <v>Полы</v>
          </cell>
          <cell r="K183">
            <v>212169.52379948657</v>
          </cell>
          <cell r="P183">
            <v>212169.52379948657</v>
          </cell>
          <cell r="R183">
            <v>169260</v>
          </cell>
          <cell r="U183">
            <v>169260</v>
          </cell>
        </row>
        <row r="184">
          <cell r="D184" t="str">
            <v>Бетонные искронедающие</v>
          </cell>
          <cell r="G184">
            <v>54.6</v>
          </cell>
          <cell r="K184">
            <v>212169.52379948657</v>
          </cell>
          <cell r="L184">
            <v>54.6</v>
          </cell>
          <cell r="P184">
            <v>212169.52379948657</v>
          </cell>
          <cell r="R184">
            <v>169260</v>
          </cell>
          <cell r="U184">
            <v>169260</v>
          </cell>
        </row>
        <row r="185">
          <cell r="C185" t="str">
            <v>Формула</v>
          </cell>
          <cell r="D185" t="str">
            <v>Заполнение оконных и дверных проемов</v>
          </cell>
          <cell r="K185">
            <v>106168.07786080247</v>
          </cell>
          <cell r="P185">
            <v>106168.07786080247</v>
          </cell>
          <cell r="R185">
            <v>84696.463199999998</v>
          </cell>
          <cell r="U185">
            <v>84696.463199999998</v>
          </cell>
        </row>
        <row r="186">
          <cell r="K186">
            <v>0</v>
          </cell>
          <cell r="R186">
            <v>0</v>
          </cell>
          <cell r="U186">
            <v>0</v>
          </cell>
        </row>
        <row r="187">
          <cell r="D187" t="str">
            <v xml:space="preserve"> - двери наружные металлические без остекления</v>
          </cell>
          <cell r="G187">
            <v>4.2</v>
          </cell>
          <cell r="K187">
            <v>103368.83405253643</v>
          </cell>
          <cell r="L187">
            <v>4.2</v>
          </cell>
          <cell r="P187">
            <v>103368.83405253643</v>
          </cell>
          <cell r="R187">
            <v>82463.343200000003</v>
          </cell>
          <cell r="U187">
            <v>82463.343200000003</v>
          </cell>
        </row>
        <row r="188">
          <cell r="D188" t="str">
            <v>- алюминиевые жалюзийные решетки</v>
          </cell>
          <cell r="G188">
            <v>1</v>
          </cell>
          <cell r="K188">
            <v>2799.2438082660374</v>
          </cell>
          <cell r="L188">
            <v>1</v>
          </cell>
          <cell r="P188">
            <v>2799.2438082660374</v>
          </cell>
          <cell r="R188">
            <v>2233.12</v>
          </cell>
          <cell r="U188">
            <v>2233.12</v>
          </cell>
        </row>
        <row r="189">
          <cell r="C189" t="str">
            <v>Формула</v>
          </cell>
          <cell r="D189" t="str">
            <v>Отделочные работы</v>
          </cell>
          <cell r="K189">
            <v>414198.13156720047</v>
          </cell>
          <cell r="P189">
            <v>414198.13156720047</v>
          </cell>
          <cell r="R189">
            <v>330430</v>
          </cell>
          <cell r="U189">
            <v>330430</v>
          </cell>
        </row>
        <row r="190">
          <cell r="D190" t="str">
            <v>Окраска стен и перегородок водно-дисперсионной краской на 2 раза</v>
          </cell>
          <cell r="G190">
            <v>191</v>
          </cell>
          <cell r="K190">
            <v>143652.53117937589</v>
          </cell>
          <cell r="L190">
            <v>191</v>
          </cell>
          <cell r="P190">
            <v>143652.53117937589</v>
          </cell>
          <cell r="R190">
            <v>114600</v>
          </cell>
          <cell r="U190">
            <v>114600</v>
          </cell>
        </row>
        <row r="191">
          <cell r="D191" t="str">
            <v>Отделка гипсоволокнистыми влагостойкими листами (ГВЛВ)</v>
          </cell>
          <cell r="G191">
            <v>191</v>
          </cell>
          <cell r="K191">
            <v>270545.60038782458</v>
          </cell>
          <cell r="L191">
            <v>191</v>
          </cell>
          <cell r="P191">
            <v>270545.60038782458</v>
          </cell>
          <cell r="R191">
            <v>215830</v>
          </cell>
          <cell r="U191">
            <v>215830</v>
          </cell>
        </row>
        <row r="192">
          <cell r="C192" t="str">
            <v>Формула</v>
          </cell>
          <cell r="D192" t="str">
            <v>Благоустройство</v>
          </cell>
          <cell r="K192">
            <v>117910.90012102344</v>
          </cell>
          <cell r="P192">
            <v>117910.90012102344</v>
          </cell>
          <cell r="R192">
            <v>94064.544000000009</v>
          </cell>
          <cell r="U192">
            <v>94064.400000000009</v>
          </cell>
        </row>
        <row r="193">
          <cell r="D193" t="str">
            <v>Устройство отмостки</v>
          </cell>
          <cell r="G193">
            <v>45</v>
          </cell>
          <cell r="K193">
            <v>117910.90012102344</v>
          </cell>
          <cell r="L193">
            <v>45</v>
          </cell>
          <cell r="P193">
            <v>117910.90012102344</v>
          </cell>
          <cell r="R193">
            <v>94064.544000000009</v>
          </cell>
          <cell r="U193">
            <v>94064.400000000009</v>
          </cell>
        </row>
        <row r="194">
          <cell r="C194" t="str">
            <v>Формула</v>
          </cell>
          <cell r="D194" t="str">
            <v>Монтажные работы</v>
          </cell>
          <cell r="K194">
            <v>2500894.5337341698</v>
          </cell>
          <cell r="P194">
            <v>2500894.5337341698</v>
          </cell>
          <cell r="R194">
            <v>2000522.0146929449</v>
          </cell>
          <cell r="U194">
            <v>1995109.3880000021</v>
          </cell>
        </row>
        <row r="195">
          <cell r="D195" t="str">
            <v>Монтаж оборудования газового хозяйства</v>
          </cell>
          <cell r="G195">
            <v>1.2</v>
          </cell>
          <cell r="K195">
            <v>77639.214150848449</v>
          </cell>
          <cell r="L195">
            <v>1.2</v>
          </cell>
          <cell r="P195">
            <v>77639.214150848449</v>
          </cell>
          <cell r="R195">
            <v>61937.322182104857</v>
          </cell>
          <cell r="U195">
            <v>61937.328000000001</v>
          </cell>
        </row>
        <row r="196">
          <cell r="D196" t="str">
            <v>Грузоподъемные механизмы</v>
          </cell>
          <cell r="G196">
            <v>0.1</v>
          </cell>
          <cell r="K196">
            <v>8726.9539447715106</v>
          </cell>
          <cell r="L196">
            <v>0.1</v>
          </cell>
          <cell r="P196">
            <v>8726.9539447715106</v>
          </cell>
          <cell r="R196">
            <v>6962</v>
          </cell>
          <cell r="U196">
            <v>6962</v>
          </cell>
        </row>
        <row r="197">
          <cell r="D197" t="str">
            <v>ЭТО</v>
          </cell>
          <cell r="G197">
            <v>1</v>
          </cell>
          <cell r="K197">
            <v>2414528.3656385499</v>
          </cell>
          <cell r="L197">
            <v>1</v>
          </cell>
          <cell r="P197">
            <v>2414528.3656385499</v>
          </cell>
          <cell r="R197">
            <v>1931622.69251084</v>
          </cell>
          <cell r="U197">
            <v>1926210.0600000022</v>
          </cell>
        </row>
        <row r="198">
          <cell r="C198" t="str">
            <v>Формула</v>
          </cell>
          <cell r="D198" t="str">
            <v>Переходн. Галерея ГК-АБК</v>
          </cell>
          <cell r="K198">
            <v>68032607.050139144</v>
          </cell>
          <cell r="P198">
            <v>0</v>
          </cell>
          <cell r="R198">
            <v>0</v>
          </cell>
          <cell r="U198">
            <v>0</v>
          </cell>
        </row>
        <row r="199">
          <cell r="C199" t="str">
            <v>Формула</v>
          </cell>
          <cell r="D199" t="str">
            <v>Строительные работы</v>
          </cell>
          <cell r="K199">
            <v>14931209.30706629</v>
          </cell>
          <cell r="P199">
            <v>0</v>
          </cell>
          <cell r="R199">
            <v>0</v>
          </cell>
          <cell r="U199">
            <v>0</v>
          </cell>
        </row>
        <row r="200">
          <cell r="D200" t="str">
            <v>Выемка грунта</v>
          </cell>
          <cell r="G200">
            <v>41.2</v>
          </cell>
          <cell r="K200">
            <v>22723.674391097087</v>
          </cell>
          <cell r="L200">
            <v>0</v>
          </cell>
          <cell r="P200">
            <v>0</v>
          </cell>
          <cell r="R200">
            <v>0</v>
          </cell>
          <cell r="U200">
            <v>0</v>
          </cell>
        </row>
        <row r="201">
          <cell r="D201" t="str">
            <v>Обратная засыпка песком</v>
          </cell>
          <cell r="G201">
            <v>25.1</v>
          </cell>
          <cell r="K201">
            <v>20765.687884097217</v>
          </cell>
          <cell r="L201">
            <v>0</v>
          </cell>
          <cell r="P201">
            <v>0</v>
          </cell>
          <cell r="R201">
            <v>0</v>
          </cell>
          <cell r="U201">
            <v>0</v>
          </cell>
        </row>
        <row r="202">
          <cell r="D202" t="str">
            <v>Устройство щебеночной подготовки</v>
          </cell>
          <cell r="G202">
            <v>19.7</v>
          </cell>
          <cell r="K202">
            <v>45042.213545918661</v>
          </cell>
          <cell r="L202">
            <v>0</v>
          </cell>
          <cell r="P202">
            <v>0</v>
          </cell>
          <cell r="R202">
            <v>0</v>
          </cell>
          <cell r="U202">
            <v>0</v>
          </cell>
        </row>
        <row r="203">
          <cell r="D203" t="str">
            <v>Укладка монолитного бетона</v>
          </cell>
          <cell r="G203">
            <v>6</v>
          </cell>
          <cell r="K203">
            <v>38357.482147372619</v>
          </cell>
          <cell r="L203">
            <v>0</v>
          </cell>
          <cell r="P203">
            <v>0</v>
          </cell>
          <cell r="R203">
            <v>0</v>
          </cell>
          <cell r="U203">
            <v>0</v>
          </cell>
        </row>
        <row r="204">
          <cell r="D204" t="str">
            <v>Укладка монолитного железобетона</v>
          </cell>
          <cell r="G204">
            <v>100</v>
          </cell>
          <cell r="K204">
            <v>2381046.9718605978</v>
          </cell>
          <cell r="L204">
            <v>0</v>
          </cell>
          <cell r="P204">
            <v>0</v>
          </cell>
          <cell r="R204">
            <v>0</v>
          </cell>
          <cell r="U204">
            <v>0</v>
          </cell>
        </row>
        <row r="205">
          <cell r="D205" t="str">
            <v>Монтаж металлоконструкций</v>
          </cell>
          <cell r="G205">
            <v>42</v>
          </cell>
          <cell r="K205">
            <v>5200101.2914945139</v>
          </cell>
          <cell r="L205">
            <v>0</v>
          </cell>
          <cell r="P205">
            <v>0</v>
          </cell>
          <cell r="R205">
            <v>0</v>
          </cell>
          <cell r="U205">
            <v>0</v>
          </cell>
        </row>
        <row r="206">
          <cell r="D206" t="str">
            <v>Окраска металлоконструкций</v>
          </cell>
          <cell r="G206">
            <v>1500</v>
          </cell>
          <cell r="K206">
            <v>658094.05645002041</v>
          </cell>
          <cell r="L206">
            <v>0</v>
          </cell>
          <cell r="P206">
            <v>0</v>
          </cell>
          <cell r="R206">
            <v>0</v>
          </cell>
          <cell r="U206">
            <v>0</v>
          </cell>
        </row>
        <row r="207">
          <cell r="D207" t="str">
            <v>Устройство обмазочной изоляции проникающ.действ</v>
          </cell>
          <cell r="G207">
            <v>200</v>
          </cell>
          <cell r="K207">
            <v>56658.764479125566</v>
          </cell>
          <cell r="L207">
            <v>0</v>
          </cell>
          <cell r="P207">
            <v>0</v>
          </cell>
          <cell r="R207">
            <v>0</v>
          </cell>
          <cell r="U207">
            <v>0</v>
          </cell>
        </row>
        <row r="208">
          <cell r="D208" t="str">
            <v>Устройство железобетонных буронабивных свай (Сверленый котлован (буронабивные сваи) объем выемки грунта - МЭП)</v>
          </cell>
          <cell r="G208">
            <v>75</v>
          </cell>
          <cell r="K208">
            <v>2282163.0124509078</v>
          </cell>
          <cell r="L208">
            <v>0</v>
          </cell>
          <cell r="P208">
            <v>0</v>
          </cell>
          <cell r="R208">
            <v>0</v>
          </cell>
          <cell r="U208">
            <v>0</v>
          </cell>
        </row>
        <row r="209">
          <cell r="D209" t="str">
            <v>Несущий профлист перекрытий</v>
          </cell>
          <cell r="G209">
            <v>2.9</v>
          </cell>
          <cell r="K209">
            <v>188432.02229634728</v>
          </cell>
          <cell r="L209">
            <v>0</v>
          </cell>
          <cell r="P209">
            <v>0</v>
          </cell>
          <cell r="R209">
            <v>0</v>
          </cell>
          <cell r="U209">
            <v>0</v>
          </cell>
        </row>
        <row r="210">
          <cell r="C210" t="str">
            <v>Формула</v>
          </cell>
          <cell r="D210" t="str">
            <v>Наружные стены</v>
          </cell>
          <cell r="K210">
            <v>478851.7986978275</v>
          </cell>
          <cell r="P210">
            <v>0</v>
          </cell>
          <cell r="R210">
            <v>0</v>
          </cell>
          <cell r="U210">
            <v>0</v>
          </cell>
        </row>
        <row r="211">
          <cell r="D211" t="str">
            <v>Металлические "сэндвич"- панели толщиной 100 мм</v>
          </cell>
          <cell r="G211">
            <v>132</v>
          </cell>
          <cell r="K211">
            <v>478851.7986978275</v>
          </cell>
          <cell r="L211">
            <v>0</v>
          </cell>
          <cell r="P211">
            <v>0</v>
          </cell>
          <cell r="R211">
            <v>0</v>
          </cell>
          <cell r="U211">
            <v>0</v>
          </cell>
        </row>
        <row r="212">
          <cell r="C212" t="str">
            <v>Формула</v>
          </cell>
          <cell r="D212" t="str">
            <v>Внутренние стены и перегородки</v>
          </cell>
          <cell r="K212">
            <v>171480.50842354816</v>
          </cell>
          <cell r="P212">
            <v>0</v>
          </cell>
          <cell r="R212">
            <v>0</v>
          </cell>
          <cell r="U212">
            <v>0</v>
          </cell>
        </row>
        <row r="213">
          <cell r="D213" t="str">
            <v xml:space="preserve">Перегородки толщиной 150 мм из влагостойких гипсоволокнистых листов (ГВЛВ 12.5х2)  </v>
          </cell>
          <cell r="G213">
            <v>76</v>
          </cell>
          <cell r="K213">
            <v>171480.50842354816</v>
          </cell>
          <cell r="L213">
            <v>0</v>
          </cell>
          <cell r="P213">
            <v>0</v>
          </cell>
          <cell r="R213">
            <v>0</v>
          </cell>
          <cell r="U213">
            <v>0</v>
          </cell>
        </row>
        <row r="214">
          <cell r="C214" t="str">
            <v>Формула</v>
          </cell>
          <cell r="D214" t="str">
            <v>Кровля</v>
          </cell>
          <cell r="K214">
            <v>251523.54837519777</v>
          </cell>
          <cell r="P214">
            <v>0</v>
          </cell>
          <cell r="R214">
            <v>0</v>
          </cell>
          <cell r="U214">
            <v>0</v>
          </cell>
        </row>
        <row r="215">
          <cell r="D215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215">
            <v>34.299999999999997</v>
          </cell>
          <cell r="K215">
            <v>251523.54837519777</v>
          </cell>
          <cell r="L215">
            <v>0</v>
          </cell>
          <cell r="P215">
            <v>0</v>
          </cell>
          <cell r="R215">
            <v>0</v>
          </cell>
          <cell r="U215">
            <v>0</v>
          </cell>
        </row>
        <row r="216">
          <cell r="C216" t="str">
            <v>Формула</v>
          </cell>
          <cell r="D216" t="str">
            <v>Полы</v>
          </cell>
          <cell r="K216">
            <v>165824.66007554345</v>
          </cell>
          <cell r="P216">
            <v>0</v>
          </cell>
          <cell r="R216">
            <v>0</v>
          </cell>
          <cell r="U216">
            <v>0</v>
          </cell>
        </row>
        <row r="217">
          <cell r="D217" t="str">
            <v>Укладка керамогранитной плитки</v>
          </cell>
          <cell r="G217">
            <v>48</v>
          </cell>
          <cell r="K217">
            <v>165824.66007554345</v>
          </cell>
          <cell r="L217">
            <v>0</v>
          </cell>
          <cell r="P217">
            <v>0</v>
          </cell>
          <cell r="R217">
            <v>0</v>
          </cell>
          <cell r="U217">
            <v>0</v>
          </cell>
        </row>
        <row r="218">
          <cell r="C218" t="str">
            <v>Формула</v>
          </cell>
          <cell r="D218" t="str">
            <v>Заполнение оконных и дверных проемов</v>
          </cell>
          <cell r="K218">
            <v>2640519.9705244647</v>
          </cell>
          <cell r="P218">
            <v>0</v>
          </cell>
          <cell r="R218">
            <v>0</v>
          </cell>
          <cell r="U218">
            <v>0</v>
          </cell>
        </row>
        <row r="219">
          <cell r="D219" t="str">
            <v>- окна однокамерные</v>
          </cell>
          <cell r="G219">
            <v>105</v>
          </cell>
          <cell r="K219">
            <v>1668926.527157252</v>
          </cell>
          <cell r="L219">
            <v>0</v>
          </cell>
          <cell r="P219">
            <v>0</v>
          </cell>
          <cell r="R219">
            <v>0</v>
          </cell>
          <cell r="U219">
            <v>0</v>
          </cell>
        </row>
        <row r="220">
          <cell r="D220" t="str">
            <v>Витражное остекление</v>
          </cell>
          <cell r="G220">
            <v>50</v>
          </cell>
          <cell r="K220">
            <v>752107.49308573769</v>
          </cell>
          <cell r="L220">
            <v>0</v>
          </cell>
          <cell r="P220">
            <v>0</v>
          </cell>
          <cell r="R220">
            <v>0</v>
          </cell>
          <cell r="U220">
            <v>0</v>
          </cell>
        </row>
        <row r="221">
          <cell r="D221" t="str">
            <v xml:space="preserve"> - двери внутренние металлические без остекления</v>
          </cell>
          <cell r="G221">
            <v>8.4</v>
          </cell>
          <cell r="K221">
            <v>219485.95028147532</v>
          </cell>
          <cell r="L221">
            <v>0</v>
          </cell>
          <cell r="P221">
            <v>0</v>
          </cell>
          <cell r="R221">
            <v>0</v>
          </cell>
          <cell r="U221">
            <v>0</v>
          </cell>
        </row>
        <row r="222">
          <cell r="C222" t="str">
            <v>Формула</v>
          </cell>
          <cell r="D222" t="str">
            <v>Отделочные работы</v>
          </cell>
          <cell r="K222">
            <v>329623.64396970929</v>
          </cell>
          <cell r="P222">
            <v>0</v>
          </cell>
          <cell r="R222">
            <v>0</v>
          </cell>
          <cell r="U222">
            <v>0</v>
          </cell>
        </row>
        <row r="223">
          <cell r="D223" t="str">
            <v>Окраска стен и перегородок водно-дисперсионной краской на 2 раза</v>
          </cell>
          <cell r="G223">
            <v>152</v>
          </cell>
          <cell r="K223">
            <v>114320.33894903213</v>
          </cell>
          <cell r="L223">
            <v>0</v>
          </cell>
          <cell r="P223">
            <v>0</v>
          </cell>
          <cell r="R223">
            <v>0</v>
          </cell>
          <cell r="U223">
            <v>0</v>
          </cell>
        </row>
        <row r="224">
          <cell r="D224" t="str">
            <v>Отделка гипсоволокнистыми влагостойкими листами (ГВЛВ)</v>
          </cell>
          <cell r="G224">
            <v>152</v>
          </cell>
          <cell r="K224">
            <v>215303.30502067716</v>
          </cell>
          <cell r="L224">
            <v>0</v>
          </cell>
          <cell r="P224">
            <v>0</v>
          </cell>
          <cell r="R224">
            <v>0</v>
          </cell>
          <cell r="U224">
            <v>0</v>
          </cell>
        </row>
        <row r="225">
          <cell r="C225" t="str">
            <v>Формула</v>
          </cell>
          <cell r="D225" t="str">
            <v>Монтажные работы</v>
          </cell>
          <cell r="K225">
            <v>53101397.74307286</v>
          </cell>
          <cell r="P225">
            <v>0</v>
          </cell>
          <cell r="R225">
            <v>0</v>
          </cell>
          <cell r="U225">
            <v>0</v>
          </cell>
        </row>
        <row r="226">
          <cell r="D226" t="str">
            <v>ЭТО</v>
          </cell>
          <cell r="G226">
            <v>1</v>
          </cell>
          <cell r="K226">
            <v>53101397.74307286</v>
          </cell>
          <cell r="L226">
            <v>0</v>
          </cell>
          <cell r="P226">
            <v>0</v>
          </cell>
          <cell r="R226">
            <v>0</v>
          </cell>
          <cell r="U226">
            <v>0</v>
          </cell>
        </row>
        <row r="227">
          <cell r="C227" t="str">
            <v>Формула</v>
          </cell>
          <cell r="D227" t="str">
            <v>Переходн. Галерея ГК-ХВО</v>
          </cell>
          <cell r="K227">
            <v>22168358.598853886</v>
          </cell>
          <cell r="P227">
            <v>0</v>
          </cell>
          <cell r="R227">
            <v>0</v>
          </cell>
          <cell r="U227">
            <v>0</v>
          </cell>
        </row>
        <row r="228">
          <cell r="C228" t="str">
            <v>Формула</v>
          </cell>
          <cell r="D228" t="str">
            <v>Строительные работы</v>
          </cell>
          <cell r="K228">
            <v>22168358.598853886</v>
          </cell>
          <cell r="P228">
            <v>0</v>
          </cell>
          <cell r="R228">
            <v>0</v>
          </cell>
          <cell r="U228">
            <v>0</v>
          </cell>
        </row>
        <row r="229">
          <cell r="D229" t="str">
            <v>Выемка грунта</v>
          </cell>
          <cell r="G229">
            <v>204.8</v>
          </cell>
          <cell r="K229">
            <v>112956.51736156999</v>
          </cell>
          <cell r="P229">
            <v>0</v>
          </cell>
          <cell r="R229">
            <v>0</v>
          </cell>
          <cell r="U229">
            <v>0</v>
          </cell>
        </row>
        <row r="230">
          <cell r="D230" t="str">
            <v>Обратная засыпка песком</v>
          </cell>
          <cell r="G230">
            <v>159.9</v>
          </cell>
          <cell r="K230">
            <v>132288.18695885039</v>
          </cell>
          <cell r="P230">
            <v>0</v>
          </cell>
          <cell r="R230">
            <v>0</v>
          </cell>
          <cell r="U230">
            <v>0</v>
          </cell>
        </row>
        <row r="231">
          <cell r="D231" t="str">
            <v>Устройство щебеночной подготовки</v>
          </cell>
          <cell r="G231">
            <v>29.6</v>
          </cell>
          <cell r="K231">
            <v>67677.640657827025</v>
          </cell>
          <cell r="P231">
            <v>0</v>
          </cell>
          <cell r="R231">
            <v>0</v>
          </cell>
          <cell r="U231">
            <v>0</v>
          </cell>
        </row>
        <row r="232">
          <cell r="D232" t="str">
            <v>Укладка монолитного бетона</v>
          </cell>
          <cell r="G232">
            <v>8</v>
          </cell>
          <cell r="K232">
            <v>51143.309529830163</v>
          </cell>
          <cell r="P232">
            <v>0</v>
          </cell>
          <cell r="R232">
            <v>0</v>
          </cell>
          <cell r="U232">
            <v>0</v>
          </cell>
        </row>
        <row r="233">
          <cell r="D233" t="str">
            <v>Укладка монолитного железобетона</v>
          </cell>
          <cell r="G233">
            <v>120</v>
          </cell>
          <cell r="K233">
            <v>2857256.3662327174</v>
          </cell>
          <cell r="P233">
            <v>0</v>
          </cell>
          <cell r="R233">
            <v>0</v>
          </cell>
          <cell r="U233">
            <v>0</v>
          </cell>
        </row>
        <row r="234">
          <cell r="D234" t="str">
            <v>Монтаж металлоконструкций</v>
          </cell>
          <cell r="G234">
            <v>63</v>
          </cell>
          <cell r="K234">
            <v>7800151.9372417703</v>
          </cell>
          <cell r="P234">
            <v>0</v>
          </cell>
          <cell r="R234">
            <v>0</v>
          </cell>
          <cell r="U234">
            <v>0</v>
          </cell>
        </row>
        <row r="235">
          <cell r="D235" t="str">
            <v>Окраска металлоконструкций</v>
          </cell>
          <cell r="G235">
            <v>2300</v>
          </cell>
          <cell r="K235">
            <v>1009077.5532233646</v>
          </cell>
          <cell r="P235">
            <v>0</v>
          </cell>
          <cell r="R235">
            <v>0</v>
          </cell>
          <cell r="U235">
            <v>0</v>
          </cell>
        </row>
        <row r="236">
          <cell r="D236" t="str">
            <v>Устройство обмазочной изоляции проникающ.действ</v>
          </cell>
          <cell r="G236">
            <v>300</v>
          </cell>
          <cell r="K236">
            <v>84988.146718688353</v>
          </cell>
          <cell r="P236">
            <v>0</v>
          </cell>
          <cell r="R236">
            <v>0</v>
          </cell>
          <cell r="U236">
            <v>0</v>
          </cell>
        </row>
        <row r="237">
          <cell r="D237" t="str">
            <v>Устройство железобетонных буронабивных свай (Сверленый котлован (буронабивные сваи) объем выемки грунта - МЭП)</v>
          </cell>
          <cell r="G237">
            <v>96</v>
          </cell>
          <cell r="K237">
            <v>2921168.6559371622</v>
          </cell>
          <cell r="P237">
            <v>0</v>
          </cell>
          <cell r="R237">
            <v>0</v>
          </cell>
          <cell r="U237">
            <v>0</v>
          </cell>
        </row>
        <row r="238">
          <cell r="D238" t="str">
            <v>Несущий профлист перекрытий</v>
          </cell>
          <cell r="G238">
            <v>4.5999999999999996</v>
          </cell>
          <cell r="K238">
            <v>298892.17329765431</v>
          </cell>
          <cell r="P238">
            <v>0</v>
          </cell>
          <cell r="R238">
            <v>0</v>
          </cell>
          <cell r="U238">
            <v>0</v>
          </cell>
        </row>
        <row r="239">
          <cell r="C239" t="str">
            <v>Формула</v>
          </cell>
          <cell r="D239" t="str">
            <v>Наружные стены</v>
          </cell>
          <cell r="K239">
            <v>718277.69804674119</v>
          </cell>
          <cell r="P239">
            <v>0</v>
          </cell>
          <cell r="R239">
            <v>0</v>
          </cell>
          <cell r="U239">
            <v>0</v>
          </cell>
        </row>
        <row r="240">
          <cell r="D240" t="str">
            <v>Металлические "сэндвич"- панели толщиной 100 мм</v>
          </cell>
          <cell r="G240">
            <v>198</v>
          </cell>
          <cell r="K240">
            <v>718277.69804674119</v>
          </cell>
          <cell r="P240">
            <v>0</v>
          </cell>
          <cell r="R240">
            <v>0</v>
          </cell>
          <cell r="U240">
            <v>0</v>
          </cell>
        </row>
        <row r="241">
          <cell r="C241" t="str">
            <v>Формула</v>
          </cell>
          <cell r="D241" t="str">
            <v>Внутренние стены и перегородки</v>
          </cell>
          <cell r="K241">
            <v>271661.2265025684</v>
          </cell>
          <cell r="P241">
            <v>0</v>
          </cell>
          <cell r="R241">
            <v>0</v>
          </cell>
          <cell r="U241">
            <v>0</v>
          </cell>
        </row>
        <row r="242">
          <cell r="D242" t="str">
            <v xml:space="preserve">Перегородки толщиной 150 мм из влагостойких гипсоволокнистых листов (ГВЛВ 12.5х2)  </v>
          </cell>
          <cell r="G242">
            <v>120.4</v>
          </cell>
          <cell r="K242">
            <v>271661.2265025684</v>
          </cell>
          <cell r="P242">
            <v>0</v>
          </cell>
          <cell r="R242">
            <v>0</v>
          </cell>
          <cell r="U242">
            <v>0</v>
          </cell>
        </row>
        <row r="243">
          <cell r="C243" t="str">
            <v>Формула</v>
          </cell>
          <cell r="D243" t="str">
            <v>Кровля</v>
          </cell>
          <cell r="K243">
            <v>397451.20472115808</v>
          </cell>
          <cell r="P243">
            <v>0</v>
          </cell>
          <cell r="R243">
            <v>0</v>
          </cell>
          <cell r="U243">
            <v>0</v>
          </cell>
        </row>
        <row r="244">
          <cell r="D244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244">
            <v>54.2</v>
          </cell>
          <cell r="K244">
            <v>397451.20472115808</v>
          </cell>
          <cell r="P244">
            <v>0</v>
          </cell>
          <cell r="R244">
            <v>0</v>
          </cell>
          <cell r="U244">
            <v>0</v>
          </cell>
        </row>
        <row r="245">
          <cell r="C245" t="str">
            <v>Формула</v>
          </cell>
          <cell r="D245" t="str">
            <v>Полы</v>
          </cell>
          <cell r="K245">
            <v>4923174.7359246006</v>
          </cell>
          <cell r="P245">
            <v>0</v>
          </cell>
          <cell r="R245">
            <v>0</v>
          </cell>
          <cell r="U245">
            <v>0</v>
          </cell>
        </row>
        <row r="246">
          <cell r="D246" t="str">
            <v>Укладка керамогранитной плитки</v>
          </cell>
          <cell r="G246">
            <v>75.3</v>
          </cell>
          <cell r="K246">
            <v>260137.43549350876</v>
          </cell>
          <cell r="P246">
            <v>0</v>
          </cell>
          <cell r="R246">
            <v>0</v>
          </cell>
          <cell r="U246">
            <v>0</v>
          </cell>
        </row>
        <row r="247">
          <cell r="D247" t="str">
            <v>Заполнение оконных и дверных проемов</v>
          </cell>
          <cell r="K247">
            <v>0</v>
          </cell>
          <cell r="P247">
            <v>0</v>
          </cell>
          <cell r="R247">
            <v>0</v>
          </cell>
          <cell r="U247">
            <v>0</v>
          </cell>
        </row>
        <row r="248">
          <cell r="D248" t="str">
            <v>- окна однокамерные</v>
          </cell>
          <cell r="G248">
            <v>166</v>
          </cell>
          <cell r="K248">
            <v>2638493.3667438459</v>
          </cell>
          <cell r="P248">
            <v>0</v>
          </cell>
          <cell r="R248">
            <v>0</v>
          </cell>
          <cell r="U248">
            <v>0</v>
          </cell>
        </row>
        <row r="249">
          <cell r="D249" t="str">
            <v>Витражное остекление</v>
          </cell>
          <cell r="G249">
            <v>120</v>
          </cell>
          <cell r="K249">
            <v>1805057.9834057705</v>
          </cell>
          <cell r="P249">
            <v>0</v>
          </cell>
          <cell r="R249">
            <v>0</v>
          </cell>
          <cell r="U249">
            <v>0</v>
          </cell>
        </row>
        <row r="250">
          <cell r="D250" t="str">
            <v xml:space="preserve"> - двери внутренние металлические без остекления</v>
          </cell>
          <cell r="G250">
            <v>8.4</v>
          </cell>
          <cell r="K250">
            <v>219485.95028147532</v>
          </cell>
          <cell r="P250">
            <v>0</v>
          </cell>
          <cell r="R250">
            <v>0</v>
          </cell>
          <cell r="U250">
            <v>0</v>
          </cell>
        </row>
        <row r="251">
          <cell r="C251" t="str">
            <v>Формула</v>
          </cell>
          <cell r="D251" t="str">
            <v>Отделочные работы</v>
          </cell>
          <cell r="K251">
            <v>522193.24649938161</v>
          </cell>
          <cell r="P251">
            <v>0</v>
          </cell>
          <cell r="R251">
            <v>0</v>
          </cell>
          <cell r="U251">
            <v>0</v>
          </cell>
        </row>
        <row r="252">
          <cell r="D252" t="str">
            <v>Окраска стен и перегородок водно-дисперсионной краской на 2 раза</v>
          </cell>
          <cell r="G252">
            <v>240.8</v>
          </cell>
          <cell r="K252">
            <v>181107.48433504565</v>
          </cell>
          <cell r="P252">
            <v>0</v>
          </cell>
          <cell r="R252">
            <v>0</v>
          </cell>
          <cell r="U252">
            <v>0</v>
          </cell>
        </row>
        <row r="253">
          <cell r="D253" t="str">
            <v>Отделка гипсоволокнистыми влагостойкими листами (ГВЛВ)</v>
          </cell>
          <cell r="G253">
            <v>240.8</v>
          </cell>
          <cell r="K253">
            <v>341085.76216433593</v>
          </cell>
          <cell r="P253">
            <v>0</v>
          </cell>
          <cell r="R253">
            <v>0</v>
          </cell>
          <cell r="U253">
            <v>0</v>
          </cell>
        </row>
        <row r="254">
          <cell r="C254" t="str">
            <v>Формула</v>
          </cell>
          <cell r="D254" t="str">
            <v>Открытая установка трансформаторов</v>
          </cell>
          <cell r="K254">
            <v>78121196.97304</v>
          </cell>
          <cell r="P254">
            <v>46872718.183824003</v>
          </cell>
          <cell r="R254">
            <v>40416375.558716856</v>
          </cell>
          <cell r="U254">
            <v>31800361.500000007</v>
          </cell>
        </row>
        <row r="255">
          <cell r="C255" t="str">
            <v>Формула</v>
          </cell>
          <cell r="D255" t="str">
            <v>Строительные работы</v>
          </cell>
          <cell r="K255">
            <v>78121196.97304</v>
          </cell>
          <cell r="P255">
            <v>46872718.183824003</v>
          </cell>
          <cell r="R255">
            <v>40416375.558716856</v>
          </cell>
          <cell r="U255">
            <v>31800361.500000007</v>
          </cell>
        </row>
        <row r="256">
          <cell r="D256" t="str">
            <v>Выемка грунта</v>
          </cell>
          <cell r="G256">
            <v>9035.2000000000007</v>
          </cell>
          <cell r="K256">
            <v>4983323.855787389</v>
          </cell>
          <cell r="L256">
            <v>5421.12</v>
          </cell>
          <cell r="P256">
            <v>2989994.313472433</v>
          </cell>
          <cell r="R256">
            <v>1870286.4</v>
          </cell>
          <cell r="U256">
            <v>612586.55999999994</v>
          </cell>
        </row>
        <row r="257">
          <cell r="D257" t="str">
            <v>Обратная засыпка песком</v>
          </cell>
          <cell r="G257">
            <v>7435.5</v>
          </cell>
          <cell r="K257">
            <v>6151524.7913229018</v>
          </cell>
          <cell r="L257">
            <v>4461.3</v>
          </cell>
          <cell r="P257">
            <v>3690914.8747937414</v>
          </cell>
          <cell r="R257">
            <v>2654473.5</v>
          </cell>
          <cell r="U257">
            <v>2654473.5</v>
          </cell>
        </row>
        <row r="258">
          <cell r="D258" t="str">
            <v>Устройство щебеночной подготовки</v>
          </cell>
          <cell r="G258">
            <v>75.099999999999994</v>
          </cell>
          <cell r="K258">
            <v>171709.14910144627</v>
          </cell>
          <cell r="L258">
            <v>45.059999999999995</v>
          </cell>
          <cell r="P258">
            <v>103025.48946086774</v>
          </cell>
          <cell r="R258">
            <v>42356.399999999994</v>
          </cell>
          <cell r="U258">
            <v>42356.399999999994</v>
          </cell>
        </row>
        <row r="259">
          <cell r="D259" t="str">
            <v>Укладка монолитного бетона</v>
          </cell>
          <cell r="G259">
            <v>255</v>
          </cell>
          <cell r="K259">
            <v>1630192.9912633365</v>
          </cell>
          <cell r="L259">
            <v>153</v>
          </cell>
          <cell r="P259">
            <v>978115.79475800192</v>
          </cell>
          <cell r="R259">
            <v>937125</v>
          </cell>
          <cell r="U259">
            <v>716805</v>
          </cell>
        </row>
        <row r="260">
          <cell r="D260" t="str">
            <v>Укладка монолитного железобетона</v>
          </cell>
          <cell r="G260">
            <v>1760</v>
          </cell>
          <cell r="K260">
            <v>41906426.704746522</v>
          </cell>
          <cell r="L260">
            <v>1056</v>
          </cell>
          <cell r="P260">
            <v>25143856.022847913</v>
          </cell>
          <cell r="R260">
            <v>16632000</v>
          </cell>
          <cell r="U260">
            <v>16632000</v>
          </cell>
        </row>
        <row r="261">
          <cell r="D261" t="str">
            <v>Монтаж металлоконструкций</v>
          </cell>
          <cell r="G261">
            <v>15</v>
          </cell>
          <cell r="K261">
            <v>1857179.032676612</v>
          </cell>
          <cell r="L261">
            <v>9</v>
          </cell>
          <cell r="P261">
            <v>1114307.4196059671</v>
          </cell>
          <cell r="R261">
            <v>888948</v>
          </cell>
          <cell r="U261">
            <v>888947.99999999977</v>
          </cell>
        </row>
        <row r="262">
          <cell r="D262" t="str">
            <v>Устройство обмазочной изоляции проникающ.действ</v>
          </cell>
          <cell r="G262">
            <v>1500</v>
          </cell>
          <cell r="K262">
            <v>424940.73359344178</v>
          </cell>
          <cell r="L262">
            <v>900</v>
          </cell>
          <cell r="P262">
            <v>254964.44015606504</v>
          </cell>
          <cell r="R262">
            <v>405000</v>
          </cell>
          <cell r="U262">
            <v>203400</v>
          </cell>
        </row>
        <row r="263">
          <cell r="D263" t="str">
            <v>Устройство железобетонных буронабивных свай (Сверленый котлован (буронабивные сваи) объем выемки грунта - МЭП)</v>
          </cell>
          <cell r="G263">
            <v>690</v>
          </cell>
          <cell r="K263">
            <v>20995899.714548353</v>
          </cell>
          <cell r="L263">
            <v>414</v>
          </cell>
          <cell r="P263">
            <v>12597539.828729011</v>
          </cell>
          <cell r="R263">
            <v>16986186.258716855</v>
          </cell>
          <cell r="U263">
            <v>10049792.040000008</v>
          </cell>
        </row>
        <row r="264">
          <cell r="C264" t="str">
            <v>Формула</v>
          </cell>
          <cell r="K264">
            <v>0</v>
          </cell>
          <cell r="P264">
            <v>0</v>
          </cell>
          <cell r="R264">
            <v>0</v>
          </cell>
          <cell r="U264">
            <v>0</v>
          </cell>
        </row>
        <row r="265">
          <cell r="K265">
            <v>0</v>
          </cell>
          <cell r="R265">
            <v>0</v>
          </cell>
          <cell r="U265">
            <v>0</v>
          </cell>
        </row>
        <row r="266">
          <cell r="K266">
            <v>0</v>
          </cell>
          <cell r="R266">
            <v>0</v>
          </cell>
          <cell r="U266">
            <v>0</v>
          </cell>
        </row>
        <row r="267">
          <cell r="C267" t="str">
            <v>Формула</v>
          </cell>
          <cell r="D267" t="str">
            <v>ОРУ-110кВ</v>
          </cell>
          <cell r="K267">
            <v>227322393.71172157</v>
          </cell>
          <cell r="P267">
            <v>136393436.2270329</v>
          </cell>
          <cell r="R267">
            <v>121077643.07316077</v>
          </cell>
          <cell r="U267">
            <v>99254619.660000026</v>
          </cell>
        </row>
        <row r="268">
          <cell r="C268" t="str">
            <v>Формула</v>
          </cell>
          <cell r="D268" t="str">
            <v>Строительные работы</v>
          </cell>
          <cell r="K268">
            <v>196335635.39385051</v>
          </cell>
          <cell r="P268">
            <v>117801381.23631027</v>
          </cell>
          <cell r="R268">
            <v>106203999.08058266</v>
          </cell>
          <cell r="U268">
            <v>84422653.356000021</v>
          </cell>
        </row>
        <row r="269">
          <cell r="D269" t="str">
            <v>Выемка грунта</v>
          </cell>
          <cell r="G269">
            <v>12627.8</v>
          </cell>
          <cell r="K269">
            <v>6964806.2008712571</v>
          </cell>
          <cell r="L269">
            <v>7576.6799999999994</v>
          </cell>
          <cell r="P269">
            <v>4178883.7205227539</v>
          </cell>
          <cell r="R269">
            <v>2613954.5999999996</v>
          </cell>
          <cell r="U269">
            <v>856164.84</v>
          </cell>
        </row>
        <row r="270">
          <cell r="D270" t="str">
            <v>Обратная засыпка песком</v>
          </cell>
          <cell r="G270">
            <v>8285.7000000000007</v>
          </cell>
          <cell r="K270">
            <v>6854910.7610065462</v>
          </cell>
          <cell r="L270">
            <v>4971.42</v>
          </cell>
          <cell r="P270">
            <v>4112946.4566039275</v>
          </cell>
          <cell r="R270">
            <v>2957994.9</v>
          </cell>
          <cell r="U270">
            <v>2957994.9</v>
          </cell>
        </row>
        <row r="271">
          <cell r="D271" t="str">
            <v>Устройство щебеночной подготовки</v>
          </cell>
          <cell r="G271">
            <v>942</v>
          </cell>
          <cell r="K271">
            <v>2153795.1857997654</v>
          </cell>
          <cell r="L271">
            <v>565.19999999999993</v>
          </cell>
          <cell r="P271">
            <v>1292277.1114798591</v>
          </cell>
          <cell r="R271">
            <v>531287.99999999988</v>
          </cell>
          <cell r="U271">
            <v>531287.99999999988</v>
          </cell>
        </row>
        <row r="272">
          <cell r="D272" t="str">
            <v>Укладка монолитного бетона</v>
          </cell>
          <cell r="G272">
            <v>720</v>
          </cell>
          <cell r="K272">
            <v>4602897.8576847147</v>
          </cell>
          <cell r="L272">
            <v>432</v>
          </cell>
          <cell r="P272">
            <v>2761738.714610829</v>
          </cell>
          <cell r="R272">
            <v>2646000</v>
          </cell>
          <cell r="U272">
            <v>2023920</v>
          </cell>
        </row>
        <row r="273">
          <cell r="D273" t="str">
            <v>Укладка монолитного железобетона</v>
          </cell>
          <cell r="G273">
            <v>3200</v>
          </cell>
          <cell r="K273">
            <v>76193503.099539131</v>
          </cell>
          <cell r="L273">
            <v>1920</v>
          </cell>
          <cell r="P273">
            <v>45716101.859723479</v>
          </cell>
          <cell r="R273">
            <v>30240000</v>
          </cell>
          <cell r="U273">
            <v>30240000</v>
          </cell>
        </row>
        <row r="274">
          <cell r="D274" t="str">
            <v>Монтаж металлоконструкций</v>
          </cell>
          <cell r="G274">
            <v>200</v>
          </cell>
          <cell r="K274">
            <v>24762387.102354828</v>
          </cell>
          <cell r="L274">
            <v>120</v>
          </cell>
          <cell r="P274">
            <v>14857432.261412896</v>
          </cell>
          <cell r="R274">
            <v>11852640</v>
          </cell>
          <cell r="U274">
            <v>11852639.999999996</v>
          </cell>
        </row>
        <row r="275">
          <cell r="D275" t="str">
            <v>Устройство обмазочной изоляции проникающ.действ</v>
          </cell>
          <cell r="G275">
            <v>1300</v>
          </cell>
          <cell r="K275">
            <v>368281.96911431622</v>
          </cell>
          <cell r="L275">
            <v>780</v>
          </cell>
          <cell r="P275">
            <v>220969.18146858973</v>
          </cell>
          <cell r="R275">
            <v>351000</v>
          </cell>
          <cell r="U275">
            <v>176280</v>
          </cell>
        </row>
        <row r="276">
          <cell r="D276" t="str">
            <v>Устройство железобетонных буронабивных свай (Сверленый котлован (буронабивные сваи) объем выемки грунта - МЭП)</v>
          </cell>
          <cell r="G276">
            <v>1900</v>
          </cell>
          <cell r="K276">
            <v>57814796.315422997</v>
          </cell>
          <cell r="L276">
            <v>1140</v>
          </cell>
          <cell r="P276">
            <v>34688877.789253801</v>
          </cell>
          <cell r="R276">
            <v>46773556.36458265</v>
          </cell>
          <cell r="U276">
            <v>27673340.400000021</v>
          </cell>
        </row>
        <row r="277">
          <cell r="D277" t="str">
            <v>Сборный железобетон</v>
          </cell>
          <cell r="G277">
            <v>300</v>
          </cell>
          <cell r="K277">
            <v>7166456.247867452</v>
          </cell>
          <cell r="L277">
            <v>180</v>
          </cell>
          <cell r="P277">
            <v>4299873.7487204708</v>
          </cell>
          <cell r="R277">
            <v>3712500</v>
          </cell>
          <cell r="U277">
            <v>3585960</v>
          </cell>
        </row>
        <row r="278">
          <cell r="C278" t="str">
            <v>Формула</v>
          </cell>
          <cell r="D278" t="str">
            <v>Благоустройство</v>
          </cell>
          <cell r="K278">
            <v>9453800.654189473</v>
          </cell>
          <cell r="L278">
            <v>0</v>
          </cell>
          <cell r="P278">
            <v>5672280.392513684</v>
          </cell>
          <cell r="R278">
            <v>4525065.2160000009</v>
          </cell>
          <cell r="U278">
            <v>4525065.2160000009</v>
          </cell>
        </row>
        <row r="279">
          <cell r="D279" t="str">
            <v>Устройство щебеночного покрытия</v>
          </cell>
          <cell r="G279">
            <v>18160</v>
          </cell>
          <cell r="K279">
            <v>9453800.654189473</v>
          </cell>
          <cell r="L279">
            <v>10896</v>
          </cell>
          <cell r="P279">
            <v>5672280.392513684</v>
          </cell>
          <cell r="R279">
            <v>4525065.2160000009</v>
          </cell>
          <cell r="U279">
            <v>4525065.2160000009</v>
          </cell>
        </row>
        <row r="280">
          <cell r="C280" t="str">
            <v>Формула</v>
          </cell>
          <cell r="D280" t="str">
            <v>Монтажные работы</v>
          </cell>
          <cell r="K280">
            <v>30986758.317871068</v>
          </cell>
          <cell r="P280">
            <v>18592054.990722641</v>
          </cell>
          <cell r="R280">
            <v>14873643.992578112</v>
          </cell>
          <cell r="U280">
            <v>14831966.304000013</v>
          </cell>
        </row>
        <row r="281">
          <cell r="D281" t="str">
            <v>ЭТО</v>
          </cell>
          <cell r="G281">
            <v>1</v>
          </cell>
          <cell r="K281">
            <v>30986758.317871068</v>
          </cell>
          <cell r="L281">
            <v>0.6</v>
          </cell>
          <cell r="P281">
            <v>18592054.990722641</v>
          </cell>
          <cell r="R281">
            <v>14873643.992578112</v>
          </cell>
          <cell r="U281">
            <v>14831966.304000013</v>
          </cell>
        </row>
        <row r="282">
          <cell r="K282">
            <v>0</v>
          </cell>
          <cell r="R282">
            <v>0</v>
          </cell>
          <cell r="U282">
            <v>0</v>
          </cell>
        </row>
        <row r="283">
          <cell r="C283" t="str">
            <v>Формула</v>
          </cell>
          <cell r="D283" t="str">
            <v>Ограждение ОРУ 110 кВ</v>
          </cell>
          <cell r="K283">
            <v>3168472.4300116515</v>
          </cell>
          <cell r="P283">
            <v>2534777.9440093208</v>
          </cell>
          <cell r="R283">
            <v>2084283.9430508476</v>
          </cell>
          <cell r="U283">
            <v>1935459.8399999999</v>
          </cell>
        </row>
        <row r="284">
          <cell r="C284" t="str">
            <v>Формула</v>
          </cell>
          <cell r="D284" t="str">
            <v>Строительные работы</v>
          </cell>
          <cell r="K284">
            <v>3168472.4300116515</v>
          </cell>
          <cell r="L284">
            <v>0</v>
          </cell>
          <cell r="P284">
            <v>2534777.9440093208</v>
          </cell>
          <cell r="R284">
            <v>2084283.9430508476</v>
          </cell>
          <cell r="U284">
            <v>1935459.8399999999</v>
          </cell>
        </row>
        <row r="285">
          <cell r="D285" t="str">
            <v>Выемка грунта</v>
          </cell>
          <cell r="G285">
            <v>255.2</v>
          </cell>
          <cell r="K285">
            <v>140754.41030601884</v>
          </cell>
          <cell r="L285">
            <v>204.16</v>
          </cell>
          <cell r="P285">
            <v>112603.52824481508</v>
          </cell>
          <cell r="R285">
            <v>70435.199999999997</v>
          </cell>
          <cell r="U285">
            <v>23070.079999999998</v>
          </cell>
        </row>
        <row r="286">
          <cell r="D286" t="str">
            <v>Укладка монолитного бетона</v>
          </cell>
          <cell r="G286">
            <v>60</v>
          </cell>
          <cell r="K286">
            <v>383574.82147372625</v>
          </cell>
          <cell r="L286">
            <v>48</v>
          </cell>
          <cell r="P286">
            <v>306859.85717898095</v>
          </cell>
          <cell r="R286">
            <v>294000</v>
          </cell>
          <cell r="U286">
            <v>224880</v>
          </cell>
        </row>
        <row r="287">
          <cell r="D287" t="str">
            <v>Монтаж металлоконструкций</v>
          </cell>
          <cell r="G287">
            <v>17.600000000000001</v>
          </cell>
          <cell r="K287">
            <v>2179090.0650072251</v>
          </cell>
          <cell r="L287">
            <v>14.080000000000002</v>
          </cell>
          <cell r="P287">
            <v>1743272.0520057802</v>
          </cell>
          <cell r="R287">
            <v>1390709.7600000002</v>
          </cell>
          <cell r="U287">
            <v>1390709.7599999998</v>
          </cell>
        </row>
        <row r="288">
          <cell r="D288" t="str">
            <v>Окраска металлоконструкций</v>
          </cell>
          <cell r="G288">
            <v>1060</v>
          </cell>
          <cell r="K288">
            <v>465053.13322468108</v>
          </cell>
          <cell r="L288">
            <v>848</v>
          </cell>
          <cell r="P288">
            <v>372042.50657974486</v>
          </cell>
          <cell r="R288">
            <v>329138.98305084748</v>
          </cell>
          <cell r="U288">
            <v>296800</v>
          </cell>
        </row>
        <row r="289">
          <cell r="C289" t="str">
            <v>Формула</v>
          </cell>
          <cell r="K289">
            <v>0</v>
          </cell>
          <cell r="P289">
            <v>0</v>
          </cell>
          <cell r="R289">
            <v>0</v>
          </cell>
          <cell r="U289">
            <v>0</v>
          </cell>
        </row>
        <row r="290">
          <cell r="K290">
            <v>0</v>
          </cell>
          <cell r="R290">
            <v>0</v>
          </cell>
          <cell r="U290">
            <v>0</v>
          </cell>
        </row>
        <row r="291">
          <cell r="K291">
            <v>0</v>
          </cell>
          <cell r="R291">
            <v>0</v>
          </cell>
          <cell r="U291">
            <v>0</v>
          </cell>
        </row>
        <row r="292">
          <cell r="C292" t="str">
            <v>Формула</v>
          </cell>
          <cell r="D292" t="str">
            <v>Здание релейных щитов №1,2</v>
          </cell>
          <cell r="K292">
            <v>230364219.63717777</v>
          </cell>
          <cell r="P292">
            <v>103663898.83672999</v>
          </cell>
          <cell r="R292">
            <v>93862824.238874719</v>
          </cell>
          <cell r="U292">
            <v>79511114.229307532</v>
          </cell>
        </row>
        <row r="293">
          <cell r="C293" t="str">
            <v>Формула</v>
          </cell>
          <cell r="D293" t="str">
            <v>Строительные работы</v>
          </cell>
          <cell r="K293">
            <v>163651724.19152054</v>
          </cell>
          <cell r="P293">
            <v>73643275.886184245</v>
          </cell>
          <cell r="R293">
            <v>69849145.704186842</v>
          </cell>
          <cell r="U293">
            <v>55561912.903807513</v>
          </cell>
        </row>
        <row r="294">
          <cell r="D294" t="str">
            <v>Выемка грунта</v>
          </cell>
          <cell r="G294">
            <v>2222.8000000000002</v>
          </cell>
          <cell r="K294">
            <v>1225975.3261293836</v>
          </cell>
          <cell r="L294">
            <v>1000.2600000000001</v>
          </cell>
          <cell r="P294">
            <v>551688.89675822272</v>
          </cell>
          <cell r="R294">
            <v>345089.7</v>
          </cell>
          <cell r="U294">
            <v>113029.38</v>
          </cell>
        </row>
        <row r="295">
          <cell r="D295" t="str">
            <v>Обратная засыпка песком</v>
          </cell>
          <cell r="G295">
            <v>3276</v>
          </cell>
          <cell r="K295">
            <v>2710294.562083764</v>
          </cell>
          <cell r="L295">
            <v>1474.2</v>
          </cell>
          <cell r="P295">
            <v>1219632.5529376939</v>
          </cell>
          <cell r="R295">
            <v>877149</v>
          </cell>
          <cell r="U295">
            <v>877149</v>
          </cell>
        </row>
        <row r="296">
          <cell r="D296" t="str">
            <v>Устройство щебеночной подготовки</v>
          </cell>
          <cell r="G296">
            <v>42.6</v>
          </cell>
          <cell r="K296">
            <v>97400.928784575386</v>
          </cell>
          <cell r="L296">
            <v>19.170000000000002</v>
          </cell>
          <cell r="P296">
            <v>43830.417953058924</v>
          </cell>
          <cell r="R296">
            <v>18019.800000000003</v>
          </cell>
          <cell r="U296">
            <v>18019.800000000003</v>
          </cell>
        </row>
        <row r="297">
          <cell r="D297" t="str">
            <v>Укладка монолитного бетона</v>
          </cell>
          <cell r="G297">
            <v>205</v>
          </cell>
          <cell r="K297">
            <v>1310547.3067018979</v>
          </cell>
          <cell r="L297">
            <v>92.25</v>
          </cell>
          <cell r="P297">
            <v>589746.28801585408</v>
          </cell>
          <cell r="R297">
            <v>565031.25</v>
          </cell>
          <cell r="U297">
            <v>432191.25</v>
          </cell>
        </row>
        <row r="298">
          <cell r="D298" t="str">
            <v>Укладка монолитного железобетона</v>
          </cell>
          <cell r="G298">
            <v>1100</v>
          </cell>
          <cell r="K298">
            <v>26191516.690466575</v>
          </cell>
          <cell r="L298">
            <v>495</v>
          </cell>
          <cell r="P298">
            <v>11786182.51070996</v>
          </cell>
          <cell r="R298">
            <v>7796250</v>
          </cell>
          <cell r="U298">
            <v>7796250</v>
          </cell>
        </row>
        <row r="299">
          <cell r="D299" t="str">
            <v>Монтаж металлоконструкций</v>
          </cell>
          <cell r="G299">
            <v>360</v>
          </cell>
          <cell r="K299">
            <v>44572296.784238689</v>
          </cell>
          <cell r="L299">
            <v>162</v>
          </cell>
          <cell r="P299">
            <v>20057533.552907411</v>
          </cell>
          <cell r="R299">
            <v>16001064</v>
          </cell>
          <cell r="U299">
            <v>16001063.999999994</v>
          </cell>
        </row>
        <row r="300">
          <cell r="D300" t="str">
            <v>Огнезащитное покрытие металлоконструкций</v>
          </cell>
          <cell r="G300">
            <v>7700</v>
          </cell>
          <cell r="K300">
            <v>10153952.561652848</v>
          </cell>
          <cell r="L300">
            <v>3465</v>
          </cell>
          <cell r="P300">
            <v>4569278.6527437819</v>
          </cell>
          <cell r="R300">
            <v>5582173.7288135597</v>
          </cell>
          <cell r="U300">
            <v>3645180</v>
          </cell>
        </row>
        <row r="301">
          <cell r="D301" t="str">
            <v>Окраска металлоконструкций</v>
          </cell>
          <cell r="G301">
            <v>6000</v>
          </cell>
          <cell r="K301">
            <v>2632376.2258000816</v>
          </cell>
          <cell r="L301">
            <v>2700</v>
          </cell>
          <cell r="P301">
            <v>1184569.3016100368</v>
          </cell>
          <cell r="R301">
            <v>1047966.1016949153</v>
          </cell>
          <cell r="U301">
            <v>945000</v>
          </cell>
        </row>
        <row r="302">
          <cell r="D302" t="str">
            <v>Устройство обмазочной изоляции проникающ.действ</v>
          </cell>
          <cell r="G302">
            <v>3000</v>
          </cell>
          <cell r="K302">
            <v>849881.46718688356</v>
          </cell>
          <cell r="L302">
            <v>1350</v>
          </cell>
          <cell r="P302">
            <v>382446.66023409757</v>
          </cell>
          <cell r="R302">
            <v>607500</v>
          </cell>
          <cell r="U302">
            <v>305100</v>
          </cell>
        </row>
        <row r="303">
          <cell r="D303" t="str">
            <v>Устройство железобетонных буронабивных свай (Сверленый котлован (буронабивные сваи) объем выемки грунта - МЭП)</v>
          </cell>
          <cell r="G303">
            <v>1370</v>
          </cell>
          <cell r="K303">
            <v>41687511.027436584</v>
          </cell>
          <cell r="L303">
            <v>616.5</v>
          </cell>
          <cell r="P303">
            <v>18759379.962346464</v>
          </cell>
          <cell r="R303">
            <v>25294646.928741407</v>
          </cell>
          <cell r="U303">
            <v>14965451.190000011</v>
          </cell>
        </row>
        <row r="304">
          <cell r="D304" t="str">
            <v>Несущий профлист перекрытий</v>
          </cell>
          <cell r="G304">
            <v>12.8</v>
          </cell>
          <cell r="K304">
            <v>831699.96048042946</v>
          </cell>
          <cell r="L304">
            <v>5.7600000000000007</v>
          </cell>
          <cell r="P304">
            <v>374264.98221619328</v>
          </cell>
          <cell r="R304">
            <v>298573.00396928837</v>
          </cell>
          <cell r="U304">
            <v>298573.00396928837</v>
          </cell>
        </row>
        <row r="305">
          <cell r="C305" t="str">
            <v>Формула</v>
          </cell>
          <cell r="D305" t="str">
            <v>Наружные стены</v>
          </cell>
          <cell r="K305">
            <v>4327868.5183363603</v>
          </cell>
          <cell r="P305">
            <v>1947540.833251362</v>
          </cell>
          <cell r="R305">
            <v>2416573.510337499</v>
          </cell>
          <cell r="U305">
            <v>1450960.425</v>
          </cell>
        </row>
        <row r="306">
          <cell r="D306" t="str">
            <v>Металлические "сэндвич"- панели толщиной 100 мм</v>
          </cell>
          <cell r="G306">
            <v>580</v>
          </cell>
          <cell r="K306">
            <v>2104045.7821571208</v>
          </cell>
          <cell r="L306">
            <v>261</v>
          </cell>
          <cell r="P306">
            <v>946820.60197070439</v>
          </cell>
          <cell r="R306">
            <v>1502222.7322400359</v>
          </cell>
          <cell r="U306">
            <v>684342</v>
          </cell>
        </row>
        <row r="307">
          <cell r="D307" t="str">
            <v>Металлические "сэндвич"-панели толщиной 80 мм</v>
          </cell>
          <cell r="G307">
            <v>93</v>
          </cell>
          <cell r="K307">
            <v>337372.85817346937</v>
          </cell>
          <cell r="L307">
            <v>41.85</v>
          </cell>
          <cell r="P307">
            <v>151817.78617806121</v>
          </cell>
          <cell r="R307">
            <v>237131.80109746338</v>
          </cell>
          <cell r="U307">
            <v>121113.90000000001</v>
          </cell>
        </row>
        <row r="308">
          <cell r="D308" t="str">
            <v>Утеплитель Пеноплекс 35, толщ. 50 мм</v>
          </cell>
          <cell r="G308">
            <v>187</v>
          </cell>
          <cell r="K308">
            <v>216329.38020324431</v>
          </cell>
          <cell r="L308">
            <v>84.15</v>
          </cell>
          <cell r="P308">
            <v>97348.221091459942</v>
          </cell>
          <cell r="R308">
            <v>77660.352000000014</v>
          </cell>
          <cell r="U308">
            <v>45945.9</v>
          </cell>
        </row>
        <row r="309">
          <cell r="D309" t="str">
            <v>Кладка из бетонных блоков - цоколь с армированием сеткой</v>
          </cell>
          <cell r="G309">
            <v>37.5</v>
          </cell>
          <cell r="K309">
            <v>482617.97696945426</v>
          </cell>
          <cell r="L309">
            <v>16.875</v>
          </cell>
          <cell r="P309">
            <v>217178.08963625442</v>
          </cell>
          <cell r="R309">
            <v>173255.625</v>
          </cell>
          <cell r="U309">
            <v>173255.625</v>
          </cell>
        </row>
        <row r="310">
          <cell r="D310" t="str">
            <v>Облицовка цоколя и стен керамогранитной плиткой</v>
          </cell>
          <cell r="G310">
            <v>180</v>
          </cell>
          <cell r="K310">
            <v>1187502.5208330713</v>
          </cell>
          <cell r="L310">
            <v>81</v>
          </cell>
          <cell r="P310">
            <v>534376.13437488209</v>
          </cell>
          <cell r="R310">
            <v>426303</v>
          </cell>
          <cell r="U310">
            <v>426303</v>
          </cell>
        </row>
        <row r="311">
          <cell r="C311" t="str">
            <v>Формула</v>
          </cell>
          <cell r="D311" t="str">
            <v>Внутренние стены и перегородки</v>
          </cell>
          <cell r="K311">
            <v>1980930.7995889392</v>
          </cell>
          <cell r="P311">
            <v>891418.85981502268</v>
          </cell>
          <cell r="R311">
            <v>637612.90169491537</v>
          </cell>
          <cell r="U311">
            <v>574362.7016949153</v>
          </cell>
        </row>
        <row r="312">
          <cell r="D312" t="str">
            <v>Кладка из легкобетонных блоков толщиной 200 мм с армированием сеткой</v>
          </cell>
          <cell r="G312">
            <v>52</v>
          </cell>
          <cell r="K312">
            <v>563960.28261540947</v>
          </cell>
          <cell r="L312">
            <v>23.400000000000002</v>
          </cell>
          <cell r="P312">
            <v>253782.1271769343</v>
          </cell>
          <cell r="R312">
            <v>202456.80000000002</v>
          </cell>
          <cell r="U312">
            <v>139206.6</v>
          </cell>
        </row>
        <row r="313">
          <cell r="D313" t="str">
            <v xml:space="preserve">Перегородки толщиной 150 мм из влагостойких гипсоволокнистых листов (ГВЛВ 12.5х2)  </v>
          </cell>
          <cell r="G313">
            <v>628</v>
          </cell>
          <cell r="K313">
            <v>1416970.5169735297</v>
          </cell>
          <cell r="L313">
            <v>282.60000000000002</v>
          </cell>
          <cell r="P313">
            <v>637636.7326380884</v>
          </cell>
          <cell r="R313">
            <v>435156.10169491533</v>
          </cell>
          <cell r="U313">
            <v>435156.10169491527</v>
          </cell>
        </row>
        <row r="314">
          <cell r="C314" t="str">
            <v>Формула</v>
          </cell>
          <cell r="D314" t="str">
            <v>Кровля</v>
          </cell>
          <cell r="K314">
            <v>6746404.2129790671</v>
          </cell>
          <cell r="P314">
            <v>3035881.8958405801</v>
          </cell>
          <cell r="R314">
            <v>1647938.1355932204</v>
          </cell>
          <cell r="U314">
            <v>1647938.1355932201</v>
          </cell>
        </row>
        <row r="315">
          <cell r="D315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315">
            <v>900</v>
          </cell>
          <cell r="K315">
            <v>6599743.251827348</v>
          </cell>
          <cell r="L315">
            <v>405</v>
          </cell>
          <cell r="P315">
            <v>2969884.4633223065</v>
          </cell>
          <cell r="R315">
            <v>1595288.1355932204</v>
          </cell>
          <cell r="U315">
            <v>1595288.1355932201</v>
          </cell>
        </row>
        <row r="316">
          <cell r="D316" t="str">
            <v xml:space="preserve">Водосливные системы для наружного водостока трубы стальные оцинкованные </v>
          </cell>
          <cell r="G316">
            <v>18</v>
          </cell>
          <cell r="K316">
            <v>146660.96115171883</v>
          </cell>
          <cell r="L316">
            <v>8.1</v>
          </cell>
          <cell r="P316">
            <v>65997.432518273476</v>
          </cell>
          <cell r="R316">
            <v>52650</v>
          </cell>
          <cell r="U316">
            <v>52650</v>
          </cell>
        </row>
        <row r="317">
          <cell r="C317" t="str">
            <v>Формула</v>
          </cell>
          <cell r="D317" t="str">
            <v>Полы</v>
          </cell>
          <cell r="K317">
            <v>10742330.70095613</v>
          </cell>
          <cell r="P317">
            <v>4834048.8154302593</v>
          </cell>
          <cell r="R317">
            <v>3964574.7610169491</v>
          </cell>
          <cell r="U317">
            <v>3766635.9625036381</v>
          </cell>
        </row>
        <row r="318">
          <cell r="D318" t="str">
            <v>Бетонных с наливным полимерным покрытием</v>
          </cell>
          <cell r="G318">
            <v>123</v>
          </cell>
          <cell r="K318">
            <v>431709.70103121339</v>
          </cell>
          <cell r="L318">
            <v>55.35</v>
          </cell>
          <cell r="P318">
            <v>194269.36546404604</v>
          </cell>
          <cell r="R318">
            <v>253812.58474576272</v>
          </cell>
          <cell r="U318">
            <v>65213.365903637954</v>
          </cell>
        </row>
        <row r="319">
          <cell r="D319" t="str">
            <v>Линолеум</v>
          </cell>
          <cell r="G319">
            <v>9.1999999999999993</v>
          </cell>
          <cell r="K319">
            <v>9245.3415273558767</v>
          </cell>
          <cell r="L319">
            <v>4.1399999999999997</v>
          </cell>
          <cell r="P319">
            <v>4160.403687310145</v>
          </cell>
          <cell r="R319">
            <v>12658.576271186441</v>
          </cell>
          <cell r="U319">
            <v>3318.9965999999999</v>
          </cell>
        </row>
        <row r="320">
          <cell r="K320">
            <v>0</v>
          </cell>
          <cell r="R320">
            <v>0</v>
          </cell>
          <cell r="U320">
            <v>0</v>
          </cell>
        </row>
        <row r="321">
          <cell r="D321" t="str">
            <v>Фальш-полы с покрытием рифленой сталью</v>
          </cell>
          <cell r="G321">
            <v>580</v>
          </cell>
          <cell r="K321">
            <v>10156710.289127497</v>
          </cell>
          <cell r="L321">
            <v>261</v>
          </cell>
          <cell r="P321">
            <v>4570519.6301073739</v>
          </cell>
          <cell r="R321">
            <v>3646170</v>
          </cell>
          <cell r="U321">
            <v>3646170</v>
          </cell>
        </row>
        <row r="322">
          <cell r="D322" t="str">
            <v>Укладка керамической плитки</v>
          </cell>
          <cell r="G322">
            <v>10</v>
          </cell>
          <cell r="K322">
            <v>30660.915468128573</v>
          </cell>
          <cell r="L322">
            <v>4.5</v>
          </cell>
          <cell r="P322">
            <v>13797.411960657859</v>
          </cell>
          <cell r="R322">
            <v>11007</v>
          </cell>
          <cell r="U322">
            <v>11007</v>
          </cell>
        </row>
        <row r="323">
          <cell r="D323" t="str">
            <v>Укладка керамогранитной плитки</v>
          </cell>
          <cell r="G323">
            <v>33</v>
          </cell>
          <cell r="K323">
            <v>114004.45380193612</v>
          </cell>
          <cell r="L323">
            <v>14.85</v>
          </cell>
          <cell r="P323">
            <v>51302.004210871251</v>
          </cell>
          <cell r="R323">
            <v>40926.6</v>
          </cell>
          <cell r="U323">
            <v>40926.6</v>
          </cell>
        </row>
        <row r="324">
          <cell r="C324" t="str">
            <v>Формула</v>
          </cell>
          <cell r="D324" t="str">
            <v>Заполнение оконных и дверных проемов</v>
          </cell>
          <cell r="K324">
            <v>2467412.8654369833</v>
          </cell>
          <cell r="P324">
            <v>1110335.7894466426</v>
          </cell>
          <cell r="R324">
            <v>885779.53904644074</v>
          </cell>
          <cell r="U324">
            <v>885779.53904644062</v>
          </cell>
        </row>
        <row r="325">
          <cell r="D325" t="str">
            <v>- окна однокамерные</v>
          </cell>
          <cell r="G325">
            <v>44.1</v>
          </cell>
          <cell r="K325">
            <v>700949.14140604588</v>
          </cell>
          <cell r="L325">
            <v>19.845000000000002</v>
          </cell>
          <cell r="P325">
            <v>315427.11363272066</v>
          </cell>
          <cell r="R325">
            <v>251634.60000000003</v>
          </cell>
          <cell r="U325">
            <v>251634.6</v>
          </cell>
        </row>
        <row r="326">
          <cell r="D326" t="str">
            <v xml:space="preserve"> - двери наружные металлические без остекления</v>
          </cell>
          <cell r="G326">
            <v>22.3</v>
          </cell>
          <cell r="K326">
            <v>548839.28556465765</v>
          </cell>
          <cell r="L326">
            <v>10.035</v>
          </cell>
          <cell r="P326">
            <v>246977.67850409597</v>
          </cell>
          <cell r="R326">
            <v>197028.48786000002</v>
          </cell>
          <cell r="U326">
            <v>197028.48786000002</v>
          </cell>
        </row>
        <row r="327">
          <cell r="D327" t="str">
            <v xml:space="preserve"> - двери внутренние металлические без остекления</v>
          </cell>
          <cell r="G327">
            <v>46.6</v>
          </cell>
          <cell r="K327">
            <v>1217624.4384662798</v>
          </cell>
          <cell r="L327">
            <v>20.970000000000002</v>
          </cell>
          <cell r="P327">
            <v>547930.99730982597</v>
          </cell>
          <cell r="R327">
            <v>437116.45118644071</v>
          </cell>
          <cell r="U327">
            <v>437116.45118644059</v>
          </cell>
        </row>
        <row r="328">
          <cell r="C328" t="str">
            <v>Формула</v>
          </cell>
          <cell r="D328" t="str">
            <v>Отделочные работы</v>
          </cell>
          <cell r="K328">
            <v>4759110.5839986224</v>
          </cell>
          <cell r="P328">
            <v>2141599.7627993803</v>
          </cell>
          <cell r="R328">
            <v>1732453.6271186441</v>
          </cell>
          <cell r="U328">
            <v>1708479</v>
          </cell>
        </row>
        <row r="329">
          <cell r="D329" t="str">
            <v>Оштукатуривание каменных поверхностей по сетке</v>
          </cell>
          <cell r="G329">
            <v>680</v>
          </cell>
          <cell r="K329">
            <v>724530.21833926067</v>
          </cell>
          <cell r="L329">
            <v>306</v>
          </cell>
          <cell r="P329">
            <v>326038.59825266729</v>
          </cell>
          <cell r="R329">
            <v>260100</v>
          </cell>
          <cell r="U329">
            <v>260100</v>
          </cell>
        </row>
        <row r="330">
          <cell r="D330" t="str">
            <v>Окраска стен и перегородок водно-дисперсионной краской на 2 раза</v>
          </cell>
          <cell r="G330">
            <v>1876</v>
          </cell>
          <cell r="K330">
            <v>1410953.6570288439</v>
          </cell>
          <cell r="L330">
            <v>844.2</v>
          </cell>
          <cell r="P330">
            <v>634929.1456629798</v>
          </cell>
          <cell r="R330">
            <v>506520</v>
          </cell>
          <cell r="U330">
            <v>506520</v>
          </cell>
        </row>
        <row r="331">
          <cell r="D331" t="str">
            <v>Облицовка керамической плиткой</v>
          </cell>
          <cell r="G331">
            <v>60</v>
          </cell>
          <cell r="K331">
            <v>92434.010900237379</v>
          </cell>
          <cell r="L331">
            <v>27</v>
          </cell>
          <cell r="P331">
            <v>41595.304905106823</v>
          </cell>
          <cell r="R331">
            <v>57157.627118644079</v>
          </cell>
          <cell r="U331">
            <v>33183.00000000008</v>
          </cell>
        </row>
        <row r="332">
          <cell r="D332" t="str">
            <v>Отделка гипсоволокнистыми влагостойкими листами (ГВЛВ)</v>
          </cell>
          <cell r="G332">
            <v>1256</v>
          </cell>
          <cell r="K332">
            <v>1779085.2046445429</v>
          </cell>
          <cell r="L332">
            <v>565.20000000000005</v>
          </cell>
          <cell r="P332">
            <v>800588.34209004429</v>
          </cell>
          <cell r="R332">
            <v>638676</v>
          </cell>
          <cell r="U332">
            <v>638676</v>
          </cell>
        </row>
        <row r="333">
          <cell r="D333" t="str">
            <v xml:space="preserve">Ограждение из нержавеющей стали  лестничных клеток и консольного мостика </v>
          </cell>
          <cell r="G333">
            <v>80</v>
          </cell>
          <cell r="K333">
            <v>752107.49308573769</v>
          </cell>
          <cell r="L333">
            <v>36</v>
          </cell>
          <cell r="P333">
            <v>338448.37188858195</v>
          </cell>
          <cell r="R333">
            <v>270000</v>
          </cell>
          <cell r="U333">
            <v>270000</v>
          </cell>
        </row>
        <row r="334">
          <cell r="C334" t="str">
            <v>Формула</v>
          </cell>
          <cell r="D334" t="str">
            <v>Благоустройство</v>
          </cell>
          <cell r="K334">
            <v>364213.66926271684</v>
          </cell>
          <cell r="P334">
            <v>163896.1511682226</v>
          </cell>
          <cell r="R334">
            <v>130749.71616000003</v>
          </cell>
          <cell r="U334">
            <v>130749.51600000002</v>
          </cell>
        </row>
        <row r="335">
          <cell r="D335" t="str">
            <v>Устройство отмостки</v>
          </cell>
          <cell r="G335">
            <v>139</v>
          </cell>
          <cell r="K335">
            <v>364213.66926271684</v>
          </cell>
          <cell r="L335">
            <v>62.550000000000004</v>
          </cell>
          <cell r="P335">
            <v>163896.1511682226</v>
          </cell>
          <cell r="R335">
            <v>130749.71616000003</v>
          </cell>
          <cell r="U335">
            <v>130749.51600000002</v>
          </cell>
        </row>
        <row r="336">
          <cell r="C336" t="str">
            <v>Формула</v>
          </cell>
          <cell r="D336" t="str">
            <v>Монтажные работы</v>
          </cell>
          <cell r="K336">
            <v>2795332.8493019915</v>
          </cell>
          <cell r="P336">
            <v>1257899.7821858963</v>
          </cell>
          <cell r="R336">
            <v>1003500</v>
          </cell>
          <cell r="U336">
            <v>1003500</v>
          </cell>
        </row>
        <row r="337">
          <cell r="C337" t="str">
            <v>Формула</v>
          </cell>
          <cell r="D337" t="str">
            <v>Водоснабжение (Том 5)</v>
          </cell>
          <cell r="K337">
            <v>2795332.8493019915</v>
          </cell>
          <cell r="P337">
            <v>1257899.7821858963</v>
          </cell>
          <cell r="R337">
            <v>1003500</v>
          </cell>
          <cell r="U337">
            <v>1003500</v>
          </cell>
        </row>
        <row r="338">
          <cell r="D338" t="str">
            <v>Внутренние сети водопровода</v>
          </cell>
          <cell r="G338">
            <v>1</v>
          </cell>
          <cell r="K338">
            <v>2795332.8493019915</v>
          </cell>
          <cell r="L338">
            <v>0.45</v>
          </cell>
          <cell r="P338">
            <v>1257899.7821858963</v>
          </cell>
          <cell r="R338">
            <v>1003500</v>
          </cell>
          <cell r="U338">
            <v>1003500</v>
          </cell>
        </row>
        <row r="339">
          <cell r="D339" t="str">
            <v>ЭТО</v>
          </cell>
          <cell r="G339">
            <v>1</v>
          </cell>
          <cell r="K339">
            <v>63917162.596355215</v>
          </cell>
          <cell r="L339">
            <v>0.45</v>
          </cell>
          <cell r="P339">
            <v>28762723.168359846</v>
          </cell>
          <cell r="R339">
            <v>23010178.534687877</v>
          </cell>
          <cell r="U339">
            <v>22945701.325500023</v>
          </cell>
        </row>
        <row r="340">
          <cell r="K340">
            <v>0</v>
          </cell>
          <cell r="R340">
            <v>0</v>
          </cell>
          <cell r="U340">
            <v>0</v>
          </cell>
        </row>
        <row r="341">
          <cell r="K341">
            <v>0</v>
          </cell>
          <cell r="R341">
            <v>0</v>
          </cell>
          <cell r="U341">
            <v>0</v>
          </cell>
        </row>
        <row r="342">
          <cell r="K342">
            <v>0</v>
          </cell>
          <cell r="R342">
            <v>0</v>
          </cell>
          <cell r="U342">
            <v>0</v>
          </cell>
        </row>
        <row r="343">
          <cell r="C343" t="str">
            <v>Формула</v>
          </cell>
          <cell r="D343" t="str">
            <v>Здание химводоочистки с инженерными лабораториями</v>
          </cell>
          <cell r="K343">
            <v>629547472.47998321</v>
          </cell>
          <cell r="P343">
            <v>125909494.49599665</v>
          </cell>
          <cell r="R343">
            <v>109854186.20331404</v>
          </cell>
          <cell r="U343">
            <v>92220006.242181987</v>
          </cell>
        </row>
        <row r="344">
          <cell r="C344" t="str">
            <v>Формула</v>
          </cell>
          <cell r="D344" t="str">
            <v>Строительные работы</v>
          </cell>
          <cell r="K344">
            <v>437203259.6423735</v>
          </cell>
          <cell r="P344">
            <v>87440651.928474709</v>
          </cell>
          <cell r="R344">
            <v>79117455.471322954</v>
          </cell>
          <cell r="U344">
            <v>61531167.541991062</v>
          </cell>
        </row>
        <row r="345">
          <cell r="D345" t="str">
            <v>Выемка грунта</v>
          </cell>
          <cell r="G345">
            <v>3459</v>
          </cell>
          <cell r="K345">
            <v>1907795.8669612822</v>
          </cell>
          <cell r="L345">
            <v>691.80000000000007</v>
          </cell>
          <cell r="P345">
            <v>381559.17339225649</v>
          </cell>
          <cell r="R345">
            <v>238671.00000000003</v>
          </cell>
          <cell r="U345">
            <v>78173.400000000009</v>
          </cell>
        </row>
        <row r="346">
          <cell r="D346" t="str">
            <v>Обратная засыпка песком</v>
          </cell>
          <cell r="G346">
            <v>454</v>
          </cell>
          <cell r="K346">
            <v>375602.48204701737</v>
          </cell>
          <cell r="L346">
            <v>90.800000000000011</v>
          </cell>
          <cell r="P346">
            <v>75120.49640940348</v>
          </cell>
          <cell r="R346">
            <v>54026.000000000007</v>
          </cell>
          <cell r="U346">
            <v>54026.000000000007</v>
          </cell>
        </row>
        <row r="347">
          <cell r="D347" t="str">
            <v>Забуривание труб 426*10 (крепления котлованов)</v>
          </cell>
          <cell r="G347">
            <v>64.599999999999994</v>
          </cell>
          <cell r="K347">
            <v>749944.01766033494</v>
          </cell>
          <cell r="L347">
            <v>12.92</v>
          </cell>
          <cell r="P347">
            <v>149988.80353206699</v>
          </cell>
          <cell r="R347">
            <v>119654.81390168946</v>
          </cell>
          <cell r="U347">
            <v>119654.81390168954</v>
          </cell>
        </row>
        <row r="348">
          <cell r="D348" t="str">
            <v>Устройство забирки из досок (крепления котлованов)</v>
          </cell>
          <cell r="G348">
            <v>144.6</v>
          </cell>
          <cell r="K348">
            <v>550151.45474330639</v>
          </cell>
          <cell r="L348">
            <v>28.92</v>
          </cell>
          <cell r="P348">
            <v>110030.29094866129</v>
          </cell>
          <cell r="R348">
            <v>87777.578572363549</v>
          </cell>
          <cell r="U348">
            <v>87777.578572363636</v>
          </cell>
        </row>
        <row r="349">
          <cell r="D349" t="str">
            <v>Пояс жесткости двутавр №45Б2 (крепления котлованов)</v>
          </cell>
          <cell r="G349">
            <v>5.9</v>
          </cell>
          <cell r="K349">
            <v>665615.13138087781</v>
          </cell>
          <cell r="L349">
            <v>1.1800000000000002</v>
          </cell>
          <cell r="P349">
            <v>133123.02627617557</v>
          </cell>
          <cell r="R349">
            <v>106200.00000000001</v>
          </cell>
          <cell r="U349">
            <v>106200.00000000001</v>
          </cell>
        </row>
        <row r="350">
          <cell r="D350" t="str">
            <v>Устройство щебеночной подготовки</v>
          </cell>
          <cell r="G350">
            <v>99.5</v>
          </cell>
          <cell r="K350">
            <v>227497.47450857394</v>
          </cell>
          <cell r="L350">
            <v>19.900000000000002</v>
          </cell>
          <cell r="P350">
            <v>45499.494901714796</v>
          </cell>
          <cell r="R350">
            <v>18706.000000000004</v>
          </cell>
          <cell r="U350">
            <v>18706.000000000004</v>
          </cell>
        </row>
        <row r="351">
          <cell r="D351" t="str">
            <v>Укладка монолитного бетона</v>
          </cell>
          <cell r="G351">
            <v>280</v>
          </cell>
          <cell r="K351">
            <v>1790015.8335440557</v>
          </cell>
          <cell r="L351">
            <v>56</v>
          </cell>
          <cell r="P351">
            <v>358003.16670881113</v>
          </cell>
          <cell r="R351">
            <v>343000</v>
          </cell>
          <cell r="U351">
            <v>262360</v>
          </cell>
        </row>
        <row r="352">
          <cell r="D352" t="str">
            <v>Укладка монолитного железобетона</v>
          </cell>
          <cell r="G352">
            <v>2200</v>
          </cell>
          <cell r="K352">
            <v>52383033.380933151</v>
          </cell>
          <cell r="L352">
            <v>440</v>
          </cell>
          <cell r="P352">
            <v>10476606.676186631</v>
          </cell>
          <cell r="R352">
            <v>6930000</v>
          </cell>
          <cell r="U352">
            <v>6930000</v>
          </cell>
        </row>
        <row r="353">
          <cell r="D353" t="str">
            <v>Монтаж металлоконструкций</v>
          </cell>
          <cell r="G353">
            <v>750</v>
          </cell>
          <cell r="K353">
            <v>92858951.633830607</v>
          </cell>
          <cell r="L353">
            <v>150</v>
          </cell>
          <cell r="P353">
            <v>18571790.326766122</v>
          </cell>
          <cell r="R353">
            <v>14815800</v>
          </cell>
          <cell r="U353">
            <v>14815799.999999996</v>
          </cell>
        </row>
        <row r="354">
          <cell r="D354" t="str">
            <v>Огнезащитное покрытие металлоконструкций</v>
          </cell>
          <cell r="G354">
            <v>25000</v>
          </cell>
          <cell r="K354">
            <v>32967378.446924835</v>
          </cell>
          <cell r="L354">
            <v>5000</v>
          </cell>
          <cell r="P354">
            <v>6593475.6893849671</v>
          </cell>
          <cell r="R354">
            <v>8055084.7457627133</v>
          </cell>
          <cell r="U354">
            <v>5260000</v>
          </cell>
        </row>
        <row r="355">
          <cell r="D355" t="str">
            <v>Окраска металлоконструкций</v>
          </cell>
          <cell r="G355">
            <v>30400</v>
          </cell>
          <cell r="K355">
            <v>13337372.87738708</v>
          </cell>
          <cell r="L355">
            <v>6080</v>
          </cell>
          <cell r="P355">
            <v>2667474.5754774162</v>
          </cell>
          <cell r="R355">
            <v>2359864.4067796608</v>
          </cell>
          <cell r="U355">
            <v>2128000</v>
          </cell>
        </row>
        <row r="356">
          <cell r="D356" t="str">
            <v>Устройство обмазочной изоляции проникающ.действ</v>
          </cell>
          <cell r="G356">
            <v>5000</v>
          </cell>
          <cell r="K356">
            <v>1416469.1119781393</v>
          </cell>
          <cell r="L356">
            <v>1000</v>
          </cell>
          <cell r="P356">
            <v>283293.82239562785</v>
          </cell>
          <cell r="R356">
            <v>450000</v>
          </cell>
          <cell r="U356">
            <v>226000</v>
          </cell>
        </row>
        <row r="357">
          <cell r="D357" t="str">
            <v>Устройство железобетонных буронабивных свай (Сверленый котлован (буронабивные сваи) объем выемки грунта - МЭП)</v>
          </cell>
          <cell r="G357">
            <v>2100</v>
          </cell>
          <cell r="K357">
            <v>63900564.348625422</v>
          </cell>
          <cell r="L357">
            <v>420</v>
          </cell>
          <cell r="P357">
            <v>12780112.869725084</v>
          </cell>
          <cell r="R357">
            <v>17232362.871162027</v>
          </cell>
          <cell r="U357">
            <v>10195441.200000009</v>
          </cell>
        </row>
        <row r="358">
          <cell r="D358" t="str">
            <v>Сборный железобетон</v>
          </cell>
          <cell r="G358">
            <v>30</v>
          </cell>
          <cell r="K358">
            <v>716645.62478674517</v>
          </cell>
          <cell r="L358">
            <v>6</v>
          </cell>
          <cell r="P358">
            <v>143329.12495734903</v>
          </cell>
          <cell r="R358">
            <v>123750</v>
          </cell>
          <cell r="U358">
            <v>119532</v>
          </cell>
        </row>
        <row r="359">
          <cell r="D359" t="str">
            <v>Несущий профлист перекрытий</v>
          </cell>
          <cell r="G359">
            <v>96.3</v>
          </cell>
          <cell r="K359">
            <v>6257242.6714269808</v>
          </cell>
          <cell r="L359">
            <v>19.260000000000002</v>
          </cell>
          <cell r="P359">
            <v>1251448.5342853963</v>
          </cell>
          <cell r="R359">
            <v>998353.48202230793</v>
          </cell>
          <cell r="U359">
            <v>998353.48202230805</v>
          </cell>
        </row>
        <row r="360">
          <cell r="C360" t="str">
            <v>Формула</v>
          </cell>
          <cell r="D360" t="str">
            <v>Наружные стены</v>
          </cell>
          <cell r="K360">
            <v>12384788.261475744</v>
          </cell>
          <cell r="P360">
            <v>2476957.6522951485</v>
          </cell>
          <cell r="R360">
            <v>3415992.1394175715</v>
          </cell>
          <cell r="U360">
            <v>1818791.6368000002</v>
          </cell>
        </row>
        <row r="361">
          <cell r="D361" t="str">
            <v>Металлические "сэндвич"- панели толщиной 100 мм</v>
          </cell>
          <cell r="G361">
            <v>2516</v>
          </cell>
          <cell r="K361">
            <v>9127205.4963919241</v>
          </cell>
          <cell r="L361">
            <v>503.20000000000005</v>
          </cell>
          <cell r="P361">
            <v>1825441.0992783848</v>
          </cell>
          <cell r="R361">
            <v>2896239.3826175714</v>
          </cell>
          <cell r="U361">
            <v>1319390.4000000001</v>
          </cell>
        </row>
        <row r="362">
          <cell r="K362">
            <v>0</v>
          </cell>
          <cell r="R362">
            <v>0</v>
          </cell>
          <cell r="U362">
            <v>0</v>
          </cell>
        </row>
        <row r="363">
          <cell r="D363" t="str">
            <v>Утеплитель Пеноплекс 35, толщ. 50 мм</v>
          </cell>
          <cell r="G363">
            <v>270</v>
          </cell>
          <cell r="K363">
            <v>312347.23344853456</v>
          </cell>
          <cell r="L363">
            <v>54</v>
          </cell>
          <cell r="P363">
            <v>62469.446689706907</v>
          </cell>
          <cell r="R363">
            <v>49835.520000000004</v>
          </cell>
          <cell r="U363">
            <v>29484</v>
          </cell>
        </row>
        <row r="364">
          <cell r="K364">
            <v>0</v>
          </cell>
          <cell r="R364">
            <v>0</v>
          </cell>
          <cell r="U364">
            <v>0</v>
          </cell>
        </row>
        <row r="365">
          <cell r="D365" t="str">
            <v>Кладка из бетонных блоков - цоколь с армированием сеткой</v>
          </cell>
          <cell r="G365">
            <v>65</v>
          </cell>
          <cell r="K365">
            <v>836537.82674705412</v>
          </cell>
          <cell r="L365">
            <v>13</v>
          </cell>
          <cell r="P365">
            <v>167307.56534941081</v>
          </cell>
          <cell r="R365">
            <v>133471</v>
          </cell>
          <cell r="U365">
            <v>133471</v>
          </cell>
        </row>
        <row r="366">
          <cell r="D366" t="str">
            <v>Облицовка цоколя и стен керамогранитной плиткой</v>
          </cell>
          <cell r="G366">
            <v>270</v>
          </cell>
          <cell r="K366">
            <v>1781253.7812496067</v>
          </cell>
          <cell r="L366">
            <v>54</v>
          </cell>
          <cell r="P366">
            <v>356250.7562499214</v>
          </cell>
          <cell r="R366">
            <v>284202</v>
          </cell>
          <cell r="U366">
            <v>284202</v>
          </cell>
        </row>
        <row r="367">
          <cell r="D367" t="str">
            <v>Футеровка кислотоупорным кирпичом</v>
          </cell>
          <cell r="G367">
            <v>18.5</v>
          </cell>
          <cell r="K367">
            <v>327443.92363862286</v>
          </cell>
          <cell r="L367">
            <v>3.7</v>
          </cell>
          <cell r="P367">
            <v>65488.784727724575</v>
          </cell>
          <cell r="R367">
            <v>52244.236800000006</v>
          </cell>
          <cell r="U367">
            <v>52244.236800000006</v>
          </cell>
        </row>
        <row r="368">
          <cell r="C368" t="str">
            <v>Формула</v>
          </cell>
          <cell r="D368" t="str">
            <v>Внутренние стены и перегородки</v>
          </cell>
          <cell r="K368">
            <v>83209714.102673411</v>
          </cell>
          <cell r="P368">
            <v>16641942.820534682</v>
          </cell>
          <cell r="R368">
            <v>13236365.278955679</v>
          </cell>
          <cell r="U368">
            <v>7897828.1284745773</v>
          </cell>
        </row>
        <row r="369">
          <cell r="D369" t="str">
            <v>Кирпичная кладка</v>
          </cell>
          <cell r="G369">
            <v>3398.9</v>
          </cell>
          <cell r="K369">
            <v>50132858.889055029</v>
          </cell>
          <cell r="L369">
            <v>679.78000000000009</v>
          </cell>
          <cell r="P369">
            <v>10026571.777811006</v>
          </cell>
          <cell r="R369">
            <v>7998780.9216000019</v>
          </cell>
          <cell r="U369">
            <v>4044011.2200000007</v>
          </cell>
        </row>
        <row r="370">
          <cell r="D370" t="str">
            <v>Кладка из легкобетонных блоков толщиной 200 мм с армированием сеткой</v>
          </cell>
          <cell r="G370">
            <v>2368</v>
          </cell>
          <cell r="K370">
            <v>25681883.639101725</v>
          </cell>
          <cell r="L370">
            <v>473.6</v>
          </cell>
          <cell r="P370">
            <v>5136376.7278203452</v>
          </cell>
          <cell r="R370">
            <v>4097587.2000000002</v>
          </cell>
          <cell r="U370">
            <v>2817446.4</v>
          </cell>
        </row>
        <row r="371">
          <cell r="D371" t="str">
            <v>Металлические "сэндвич"- панели толщиной 150 м</v>
          </cell>
          <cell r="G371">
            <v>250</v>
          </cell>
          <cell r="K371">
            <v>1172034.1767252747</v>
          </cell>
          <cell r="L371">
            <v>50</v>
          </cell>
          <cell r="P371">
            <v>234406.83534505492</v>
          </cell>
          <cell r="R371">
            <v>290626.64888109959</v>
          </cell>
          <cell r="U371">
            <v>187000</v>
          </cell>
        </row>
        <row r="372">
          <cell r="D372" t="str">
            <v xml:space="preserve">Перегородки толщиной 150 мм из влагостойких гипсоволокнистых листов (ГВЛВ 12.5х2)  </v>
          </cell>
          <cell r="G372">
            <v>2758</v>
          </cell>
          <cell r="K372">
            <v>6222937.3977913931</v>
          </cell>
          <cell r="L372">
            <v>551.6</v>
          </cell>
          <cell r="P372">
            <v>1244587.4795582786</v>
          </cell>
          <cell r="R372">
            <v>849370.5084745764</v>
          </cell>
          <cell r="U372">
            <v>849370.50847457629</v>
          </cell>
        </row>
        <row r="373">
          <cell r="C373" t="str">
            <v>Формула</v>
          </cell>
          <cell r="D373" t="str">
            <v>Кровля</v>
          </cell>
          <cell r="K373">
            <v>18185959.182813138</v>
          </cell>
          <cell r="P373">
            <v>3637191.836562627</v>
          </cell>
          <cell r="R373">
            <v>1953735.5932203392</v>
          </cell>
          <cell r="U373">
            <v>1953735.5932203387</v>
          </cell>
        </row>
        <row r="374">
          <cell r="D374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374">
            <v>2480</v>
          </cell>
          <cell r="K374">
            <v>18185959.182813138</v>
          </cell>
          <cell r="L374">
            <v>496</v>
          </cell>
          <cell r="P374">
            <v>3637191.836562627</v>
          </cell>
          <cell r="R374">
            <v>1953735.5932203392</v>
          </cell>
          <cell r="U374">
            <v>1953735.5932203387</v>
          </cell>
        </row>
        <row r="375">
          <cell r="C375" t="str">
            <v>Формула</v>
          </cell>
          <cell r="D375" t="str">
            <v>Полы</v>
          </cell>
          <cell r="K375">
            <v>20059077.880293213</v>
          </cell>
          <cell r="P375">
            <v>4011815.5760586429</v>
          </cell>
          <cell r="R375">
            <v>3200459.2</v>
          </cell>
          <cell r="U375">
            <v>3200459.2</v>
          </cell>
        </row>
        <row r="376">
          <cell r="D376" t="str">
            <v>Бетонных с наливным химстойким полимерным покрытием</v>
          </cell>
          <cell r="G376">
            <v>2467</v>
          </cell>
          <cell r="K376">
            <v>9277245.9272125736</v>
          </cell>
          <cell r="L376">
            <v>493.40000000000003</v>
          </cell>
          <cell r="P376">
            <v>1855449.185442515</v>
          </cell>
          <cell r="R376">
            <v>1480200</v>
          </cell>
          <cell r="U376">
            <v>1480200</v>
          </cell>
        </row>
        <row r="377">
          <cell r="D377" t="str">
            <v>Фальшполы-струбцинные</v>
          </cell>
          <cell r="G377">
            <v>119.9</v>
          </cell>
          <cell r="K377">
            <v>2099637.17873515</v>
          </cell>
          <cell r="L377">
            <v>23.980000000000004</v>
          </cell>
          <cell r="P377">
            <v>419927.43574703002</v>
          </cell>
          <cell r="R377">
            <v>335000.60000000003</v>
          </cell>
          <cell r="U377">
            <v>335000.60000000003</v>
          </cell>
        </row>
        <row r="378">
          <cell r="D378" t="str">
            <v>Фальш-полы с покрытием рифленой сталью</v>
          </cell>
          <cell r="G378">
            <v>100</v>
          </cell>
          <cell r="K378">
            <v>1751156.9464012927</v>
          </cell>
          <cell r="L378">
            <v>20</v>
          </cell>
          <cell r="P378">
            <v>350231.3892802585</v>
          </cell>
          <cell r="R378">
            <v>279400</v>
          </cell>
          <cell r="U378">
            <v>279400</v>
          </cell>
        </row>
        <row r="379">
          <cell r="D379" t="str">
            <v>Укладка керамической плитки</v>
          </cell>
          <cell r="G379">
            <v>1318.7</v>
          </cell>
          <cell r="K379">
            <v>4043254.9227821152</v>
          </cell>
          <cell r="L379">
            <v>263.74</v>
          </cell>
          <cell r="P379">
            <v>808650.98455642303</v>
          </cell>
          <cell r="R379">
            <v>645108.04</v>
          </cell>
          <cell r="U379">
            <v>645108.04</v>
          </cell>
        </row>
        <row r="380">
          <cell r="D380" t="str">
            <v>Укладка керамогранитной плитки</v>
          </cell>
          <cell r="G380">
            <v>133.80000000000001</v>
          </cell>
          <cell r="K380">
            <v>462236.2399605774</v>
          </cell>
          <cell r="L380">
            <v>26.760000000000005</v>
          </cell>
          <cell r="P380">
            <v>92447.247992115488</v>
          </cell>
          <cell r="R380">
            <v>73750.560000000012</v>
          </cell>
          <cell r="U380">
            <v>73750.560000000012</v>
          </cell>
        </row>
        <row r="381">
          <cell r="D381" t="str">
            <v>Укладка кислотоупорной плитки гл. корп. и ВПУ</v>
          </cell>
          <cell r="G381">
            <v>215</v>
          </cell>
          <cell r="K381">
            <v>2425546.6652015042</v>
          </cell>
          <cell r="L381">
            <v>43</v>
          </cell>
          <cell r="P381">
            <v>485109.33304030081</v>
          </cell>
          <cell r="R381">
            <v>387000</v>
          </cell>
          <cell r="U381">
            <v>387000</v>
          </cell>
        </row>
        <row r="382">
          <cell r="C382" t="str">
            <v>Формула</v>
          </cell>
          <cell r="D382" t="str">
            <v>Заполнение оконных и дверных проемов</v>
          </cell>
          <cell r="K382">
            <v>11144979.255508872</v>
          </cell>
          <cell r="P382">
            <v>2228995.8511017743</v>
          </cell>
          <cell r="R382">
            <v>1731929.5809997739</v>
          </cell>
          <cell r="U382">
            <v>1731929.5809997739</v>
          </cell>
        </row>
        <row r="383">
          <cell r="D383" t="str">
            <v>- окна однокамерные</v>
          </cell>
          <cell r="G383">
            <v>307</v>
          </cell>
          <cell r="K383">
            <v>4879623.2746407269</v>
          </cell>
          <cell r="L383">
            <v>61.400000000000006</v>
          </cell>
          <cell r="P383">
            <v>975924.65492814546</v>
          </cell>
          <cell r="R383">
            <v>778552.00000000012</v>
          </cell>
          <cell r="U383">
            <v>778552</v>
          </cell>
        </row>
        <row r="384">
          <cell r="D384" t="str">
            <v xml:space="preserve"> - двери наружные алюминиевые  остекленные</v>
          </cell>
          <cell r="G384">
            <v>12.6</v>
          </cell>
          <cell r="K384">
            <v>298969.49746901845</v>
          </cell>
          <cell r="L384">
            <v>2.52</v>
          </cell>
          <cell r="P384">
            <v>59793.899493803699</v>
          </cell>
          <cell r="R384">
            <v>47701.08</v>
          </cell>
          <cell r="U384">
            <v>47701.080000000009</v>
          </cell>
        </row>
        <row r="385">
          <cell r="D385" t="str">
            <v xml:space="preserve"> - двери наружные металлические без остекления</v>
          </cell>
          <cell r="G385">
            <v>49.4</v>
          </cell>
          <cell r="K385">
            <v>1215814.3814750712</v>
          </cell>
          <cell r="L385">
            <v>9.8800000000000008</v>
          </cell>
          <cell r="P385">
            <v>243162.87629501428</v>
          </cell>
          <cell r="R385">
            <v>193985.19781333336</v>
          </cell>
          <cell r="U385">
            <v>193985.19781333336</v>
          </cell>
        </row>
        <row r="386">
          <cell r="K386">
            <v>0</v>
          </cell>
          <cell r="R386">
            <v>0</v>
          </cell>
          <cell r="U386">
            <v>0</v>
          </cell>
        </row>
        <row r="387">
          <cell r="D387" t="str">
            <v xml:space="preserve"> - двери внутренние металлические без остекления</v>
          </cell>
          <cell r="G387">
            <v>135.19999999999999</v>
          </cell>
          <cell r="K387">
            <v>3532678.6283399356</v>
          </cell>
          <cell r="L387">
            <v>27.04</v>
          </cell>
          <cell r="P387">
            <v>706535.72566798714</v>
          </cell>
          <cell r="R387">
            <v>563644.67525423726</v>
          </cell>
          <cell r="U387">
            <v>563644.67525423702</v>
          </cell>
        </row>
        <row r="388">
          <cell r="D388" t="str">
            <v>- двери внутренние деревянные</v>
          </cell>
          <cell r="G388">
            <v>65.5</v>
          </cell>
          <cell r="K388">
            <v>579665.88529946259</v>
          </cell>
          <cell r="L388">
            <v>13.100000000000001</v>
          </cell>
          <cell r="P388">
            <v>115933.17705989254</v>
          </cell>
          <cell r="R388">
            <v>46216.355932203398</v>
          </cell>
          <cell r="U388">
            <v>46216.355932203398</v>
          </cell>
        </row>
        <row r="389">
          <cell r="D389" t="str">
            <v>- алюминиевые жалюзийные решетки</v>
          </cell>
          <cell r="G389">
            <v>228</v>
          </cell>
          <cell r="K389">
            <v>638227.58828465652</v>
          </cell>
          <cell r="L389">
            <v>45.6</v>
          </cell>
          <cell r="P389">
            <v>127645.5176569313</v>
          </cell>
          <cell r="R389">
            <v>101830.272</v>
          </cell>
          <cell r="U389">
            <v>101830.272</v>
          </cell>
        </row>
        <row r="390">
          <cell r="C390" t="str">
            <v>Формула</v>
          </cell>
          <cell r="D390" t="str">
            <v>Отделочные работы</v>
          </cell>
          <cell r="K390">
            <v>20957550.806426384</v>
          </cell>
          <cell r="P390">
            <v>4191510.1612852775</v>
          </cell>
          <cell r="R390">
            <v>3461135.631728814</v>
          </cell>
          <cell r="U390">
            <v>3343812.0480000004</v>
          </cell>
        </row>
        <row r="391">
          <cell r="D391" t="str">
            <v>Затирка и шпаклевка ж.б  поверхностей</v>
          </cell>
          <cell r="G391">
            <v>239</v>
          </cell>
          <cell r="K391">
            <v>34560.642960277662</v>
          </cell>
          <cell r="L391">
            <v>47.800000000000004</v>
          </cell>
          <cell r="P391">
            <v>6912.1285920555338</v>
          </cell>
          <cell r="R391">
            <v>5514.2080000000014</v>
          </cell>
          <cell r="U391">
            <v>5514.2080000000014</v>
          </cell>
        </row>
        <row r="392">
          <cell r="D392" t="str">
            <v>Оштукатуривание каменных поверхностей по сетке</v>
          </cell>
          <cell r="G392">
            <v>1743</v>
          </cell>
          <cell r="K392">
            <v>1857141.4273019577</v>
          </cell>
          <cell r="L392">
            <v>348.6</v>
          </cell>
          <cell r="P392">
            <v>371428.28546039161</v>
          </cell>
          <cell r="R392">
            <v>296310</v>
          </cell>
          <cell r="U392">
            <v>296310</v>
          </cell>
        </row>
        <row r="393">
          <cell r="D393" t="str">
            <v>Окраска стен и перегородок водно-дисперсионной краской на 2 раза</v>
          </cell>
          <cell r="G393">
            <v>7258</v>
          </cell>
          <cell r="K393">
            <v>5458796.1848162841</v>
          </cell>
          <cell r="L393">
            <v>1451.6000000000001</v>
          </cell>
          <cell r="P393">
            <v>1091759.236963257</v>
          </cell>
          <cell r="R393">
            <v>870960.00000000012</v>
          </cell>
          <cell r="U393">
            <v>870960.00000000012</v>
          </cell>
        </row>
        <row r="394">
          <cell r="D394" t="str">
            <v>Окраска химстойкой краской</v>
          </cell>
          <cell r="G394">
            <v>1316</v>
          </cell>
          <cell r="K394">
            <v>989773.4609008308</v>
          </cell>
          <cell r="L394">
            <v>263.2</v>
          </cell>
          <cell r="P394">
            <v>197954.69218016617</v>
          </cell>
          <cell r="R394">
            <v>157920</v>
          </cell>
          <cell r="U394">
            <v>157920</v>
          </cell>
        </row>
        <row r="395">
          <cell r="D395" t="str">
            <v>Облицовка керамической плиткой</v>
          </cell>
          <cell r="G395">
            <v>194.8</v>
          </cell>
          <cell r="K395">
            <v>300102.42205610406</v>
          </cell>
          <cell r="L395">
            <v>38.960000000000008</v>
          </cell>
          <cell r="P395">
            <v>60020.484411220816</v>
          </cell>
          <cell r="R395">
            <v>82476.338983050882</v>
          </cell>
          <cell r="U395">
            <v>47881.840000000127</v>
          </cell>
        </row>
        <row r="396">
          <cell r="D396" t="str">
            <v>Отделка гипсоволокнистыми влагостойкими листами (ГВЛВ)</v>
          </cell>
          <cell r="G396">
            <v>6825</v>
          </cell>
          <cell r="K396">
            <v>9667401.6892507989</v>
          </cell>
          <cell r="L396">
            <v>1365</v>
          </cell>
          <cell r="P396">
            <v>1933480.33785016</v>
          </cell>
          <cell r="R396">
            <v>1542450</v>
          </cell>
          <cell r="U396">
            <v>1542450</v>
          </cell>
        </row>
        <row r="397">
          <cell r="D397" t="str">
            <v>Устройство подвесных потолков</v>
          </cell>
          <cell r="G397">
            <v>1720</v>
          </cell>
          <cell r="K397">
            <v>2649774.9791401322</v>
          </cell>
          <cell r="L397">
            <v>344</v>
          </cell>
          <cell r="P397">
            <v>529954.99582802644</v>
          </cell>
          <cell r="R397">
            <v>505505.08474576275</v>
          </cell>
          <cell r="U397">
            <v>422776</v>
          </cell>
        </row>
        <row r="398">
          <cell r="C398" t="str">
            <v>Формула</v>
          </cell>
          <cell r="D398" t="str">
            <v>Благоустройство</v>
          </cell>
          <cell r="K398">
            <v>1156909.7964443157</v>
          </cell>
          <cell r="P398">
            <v>231381.95928886317</v>
          </cell>
          <cell r="R398">
            <v>184587.14880000002</v>
          </cell>
          <cell r="U398">
            <v>184586.88</v>
          </cell>
        </row>
        <row r="399">
          <cell r="D399" t="str">
            <v>Устройство отмостки</v>
          </cell>
          <cell r="G399">
            <v>420</v>
          </cell>
          <cell r="K399">
            <v>1100501.7344628854</v>
          </cell>
          <cell r="L399">
            <v>84</v>
          </cell>
          <cell r="P399">
            <v>220100.3468925771</v>
          </cell>
          <cell r="R399">
            <v>175587.14880000002</v>
          </cell>
          <cell r="U399">
            <v>175586.88</v>
          </cell>
        </row>
        <row r="400">
          <cell r="C400" t="str">
            <v>Формула</v>
          </cell>
          <cell r="D400" t="str">
            <v>Электромагнитное экранирование помещений</v>
          </cell>
          <cell r="K400">
            <v>56408.061981430321</v>
          </cell>
          <cell r="P400">
            <v>11281.612396286066</v>
          </cell>
          <cell r="R400">
            <v>9000</v>
          </cell>
          <cell r="U400">
            <v>9000</v>
          </cell>
        </row>
        <row r="401">
          <cell r="D401" t="str">
            <v>Сетка стальная</v>
          </cell>
          <cell r="G401">
            <v>1</v>
          </cell>
          <cell r="K401">
            <v>56408.061981430321</v>
          </cell>
          <cell r="L401">
            <v>0.2</v>
          </cell>
          <cell r="P401">
            <v>11281.612396286066</v>
          </cell>
          <cell r="R401">
            <v>9000</v>
          </cell>
          <cell r="U401">
            <v>9000</v>
          </cell>
        </row>
        <row r="402">
          <cell r="C402" t="str">
            <v>Формула</v>
          </cell>
          <cell r="D402" t="str">
            <v>Монтажные работы</v>
          </cell>
          <cell r="K402">
            <v>192344212.83760974</v>
          </cell>
          <cell r="P402">
            <v>38468842.567521952</v>
          </cell>
          <cell r="R402">
            <v>30736730.731991082</v>
          </cell>
          <cell r="U402">
            <v>30688838.700190932</v>
          </cell>
        </row>
        <row r="403">
          <cell r="D403" t="str">
            <v>Монтаж вспомогательного оборудования ТМО</v>
          </cell>
          <cell r="G403">
            <v>7.3</v>
          </cell>
          <cell r="K403">
            <v>544613.86042965227</v>
          </cell>
          <cell r="L403">
            <v>1.46</v>
          </cell>
          <cell r="P403">
            <v>108922.77208593045</v>
          </cell>
          <cell r="R403">
            <v>86894.05160921636</v>
          </cell>
          <cell r="U403">
            <v>86894.046199999997</v>
          </cell>
        </row>
        <row r="404">
          <cell r="D404" t="str">
            <v>Монтаж трубопроводов низкого давления, ОПС и арматуры</v>
          </cell>
          <cell r="G404">
            <v>23.2</v>
          </cell>
          <cell r="K404">
            <v>6252520.2925194325</v>
          </cell>
          <cell r="L404">
            <v>4.6399999999999997</v>
          </cell>
          <cell r="P404">
            <v>1250504.0585038865</v>
          </cell>
          <cell r="R404">
            <v>997599.99999999988</v>
          </cell>
          <cell r="U404">
            <v>997599.99999999988</v>
          </cell>
        </row>
        <row r="405">
          <cell r="D405" t="str">
            <v>Монтаж обоурдования ХВО</v>
          </cell>
          <cell r="G405">
            <v>649.29999999999995</v>
          </cell>
          <cell r="K405">
            <v>65399224.221219443</v>
          </cell>
          <cell r="L405">
            <v>129.85999999999999</v>
          </cell>
          <cell r="P405">
            <v>13079844.844243888</v>
          </cell>
          <cell r="R405">
            <v>10434554.639572306</v>
          </cell>
          <cell r="U405">
            <v>10434554.872399999</v>
          </cell>
        </row>
        <row r="406">
          <cell r="D406" t="str">
            <v>Монтаж трубопроводов ПВХ ХВО</v>
          </cell>
          <cell r="G406">
            <v>33.200000000000003</v>
          </cell>
          <cell r="K406">
            <v>175830.19675856072</v>
          </cell>
          <cell r="L406">
            <v>6.6400000000000006</v>
          </cell>
          <cell r="P406">
            <v>35166.039351712148</v>
          </cell>
          <cell r="R406">
            <v>28054.000000000004</v>
          </cell>
          <cell r="U406">
            <v>28054.000000000004</v>
          </cell>
        </row>
        <row r="407">
          <cell r="D407" t="str">
            <v>Монтж оборудования ЦХЛ</v>
          </cell>
          <cell r="G407">
            <v>1</v>
          </cell>
          <cell r="K407">
            <v>2507024.9769524587</v>
          </cell>
          <cell r="L407">
            <v>0.2</v>
          </cell>
          <cell r="P407">
            <v>501404.99539049179</v>
          </cell>
          <cell r="R407">
            <v>400000</v>
          </cell>
          <cell r="U407">
            <v>400000</v>
          </cell>
        </row>
        <row r="408">
          <cell r="D408" t="str">
            <v>Грузоподъемные механизмы</v>
          </cell>
          <cell r="G408">
            <v>9.6</v>
          </cell>
          <cell r="K408">
            <v>837787.5786980649</v>
          </cell>
          <cell r="L408">
            <v>1.92</v>
          </cell>
          <cell r="P408">
            <v>167557.51573961298</v>
          </cell>
          <cell r="R408">
            <v>133670.39999999999</v>
          </cell>
          <cell r="U408">
            <v>133670.39999999999</v>
          </cell>
        </row>
        <row r="409">
          <cell r="C409" t="str">
            <v>Формула</v>
          </cell>
          <cell r="D409" t="str">
            <v>АКЗ</v>
          </cell>
          <cell r="K409">
            <v>21071623.326526299</v>
          </cell>
          <cell r="P409">
            <v>4214324.6653052615</v>
          </cell>
          <cell r="R409">
            <v>3371085.0000000005</v>
          </cell>
          <cell r="U409">
            <v>3362012.5080909221</v>
          </cell>
        </row>
        <row r="410">
          <cell r="D410" t="str">
            <v>АКЗ Метакор</v>
          </cell>
          <cell r="G410">
            <v>5415.3</v>
          </cell>
          <cell r="K410">
            <v>5077408.0956192687</v>
          </cell>
          <cell r="L410">
            <v>1083.0600000000002</v>
          </cell>
          <cell r="P410">
            <v>1015481.6191238539</v>
          </cell>
          <cell r="R410">
            <v>812295.00000000012</v>
          </cell>
          <cell r="U410">
            <v>810108.89676757355</v>
          </cell>
        </row>
        <row r="411">
          <cell r="D411" t="str">
            <v>АКЗ Рокор</v>
          </cell>
          <cell r="G411">
            <v>5415.3</v>
          </cell>
          <cell r="K411">
            <v>5077408.0956192687</v>
          </cell>
          <cell r="L411">
            <v>1083.0600000000002</v>
          </cell>
          <cell r="P411">
            <v>1015481.6191238539</v>
          </cell>
          <cell r="R411">
            <v>812295.00000000012</v>
          </cell>
          <cell r="U411">
            <v>810108.89676757355</v>
          </cell>
        </row>
        <row r="412">
          <cell r="D412" t="str">
            <v>АКЗ шпатлевка Рокор</v>
          </cell>
          <cell r="G412">
            <v>4934.3</v>
          </cell>
          <cell r="K412">
            <v>4626420.4690809669</v>
          </cell>
          <cell r="L412">
            <v>986.86000000000013</v>
          </cell>
          <cell r="P412">
            <v>925284.0938161934</v>
          </cell>
          <cell r="R412">
            <v>740145.00000000012</v>
          </cell>
          <cell r="U412">
            <v>738153.07172644872</v>
          </cell>
        </row>
        <row r="413">
          <cell r="D413" t="str">
            <v>Грунтовка ФЛ-03К (в два слоя)</v>
          </cell>
          <cell r="G413">
            <v>3397</v>
          </cell>
          <cell r="K413">
            <v>3185041.512163436</v>
          </cell>
          <cell r="L413">
            <v>679.40000000000009</v>
          </cell>
          <cell r="P413">
            <v>637008.30243268737</v>
          </cell>
          <cell r="R413">
            <v>509550.00000000006</v>
          </cell>
          <cell r="U413">
            <v>508178.66458357748</v>
          </cell>
        </row>
        <row r="414">
          <cell r="D414" t="str">
            <v>Грунтовка ГФ (в два слоя)</v>
          </cell>
          <cell r="G414">
            <v>1656</v>
          </cell>
          <cell r="K414">
            <v>1552672.577021681</v>
          </cell>
          <cell r="L414">
            <v>331.20000000000005</v>
          </cell>
          <cell r="P414">
            <v>310534.51540433621</v>
          </cell>
          <cell r="R414">
            <v>248400.00000000003</v>
          </cell>
          <cell r="U414">
            <v>247731.48912287439</v>
          </cell>
        </row>
        <row r="415">
          <cell r="D415" t="str">
            <v>Окраска эмалью  (в три слоя)</v>
          </cell>
          <cell r="G415">
            <v>1656</v>
          </cell>
          <cell r="K415">
            <v>1552672.577021681</v>
          </cell>
          <cell r="L415">
            <v>331.20000000000005</v>
          </cell>
          <cell r="P415">
            <v>310534.51540433621</v>
          </cell>
          <cell r="R415">
            <v>248400.00000000003</v>
          </cell>
          <cell r="U415">
            <v>247731.48912287439</v>
          </cell>
        </row>
        <row r="416">
          <cell r="C416" t="str">
            <v>Формула</v>
          </cell>
          <cell r="D416" t="str">
            <v>Теплоизоляция</v>
          </cell>
          <cell r="K416">
            <v>6174447.6287922189</v>
          </cell>
          <cell r="P416">
            <v>1234889.5257584436</v>
          </cell>
          <cell r="R416">
            <v>985143.37578369991</v>
          </cell>
          <cell r="U416">
            <v>985143.37679999997</v>
          </cell>
        </row>
        <row r="417">
          <cell r="D417" t="str">
            <v>Маты теплоизоляционные ТЕХМАТ</v>
          </cell>
          <cell r="G417">
            <v>108.9</v>
          </cell>
          <cell r="K417">
            <v>6174447.6287922189</v>
          </cell>
          <cell r="L417">
            <v>21.78</v>
          </cell>
          <cell r="P417">
            <v>1234889.5257584436</v>
          </cell>
          <cell r="R417">
            <v>985143.37578369991</v>
          </cell>
          <cell r="U417">
            <v>985143.37679999997</v>
          </cell>
        </row>
        <row r="418">
          <cell r="D418" t="str">
            <v>Лист оцинкованный 0,8 мм</v>
          </cell>
          <cell r="G418">
            <v>29.3</v>
          </cell>
          <cell r="K418">
            <v>0</v>
          </cell>
          <cell r="L418">
            <v>5.86</v>
          </cell>
          <cell r="P418" t="str">
            <v>вкл</v>
          </cell>
          <cell r="R418">
            <v>0</v>
          </cell>
          <cell r="U418">
            <v>0</v>
          </cell>
        </row>
        <row r="419">
          <cell r="D419" t="str">
            <v>Лист оцинкованный 0,5 мм</v>
          </cell>
          <cell r="G419">
            <v>0.6</v>
          </cell>
          <cell r="K419">
            <v>0</v>
          </cell>
          <cell r="L419">
            <v>0.12</v>
          </cell>
          <cell r="P419" t="str">
            <v>вкл</v>
          </cell>
          <cell r="R419">
            <v>0</v>
          </cell>
          <cell r="U419">
            <v>0</v>
          </cell>
        </row>
        <row r="420">
          <cell r="D420" t="str">
            <v>Лента стальная</v>
          </cell>
          <cell r="G420">
            <v>1.1000000000000001</v>
          </cell>
          <cell r="K420">
            <v>0</v>
          </cell>
          <cell r="L420">
            <v>0.22000000000000003</v>
          </cell>
          <cell r="P420" t="str">
            <v>вкл</v>
          </cell>
          <cell r="R420">
            <v>0</v>
          </cell>
          <cell r="U420">
            <v>0</v>
          </cell>
        </row>
        <row r="421">
          <cell r="D421" t="str">
            <v>Сетка</v>
          </cell>
          <cell r="G421">
            <v>8.9</v>
          </cell>
          <cell r="K421">
            <v>0</v>
          </cell>
          <cell r="L421">
            <v>1.7800000000000002</v>
          </cell>
          <cell r="P421" t="str">
            <v>вкл</v>
          </cell>
          <cell r="R421">
            <v>0</v>
          </cell>
          <cell r="U421">
            <v>0</v>
          </cell>
        </row>
        <row r="422">
          <cell r="D422" t="str">
            <v>Метизы</v>
          </cell>
          <cell r="G422">
            <v>1</v>
          </cell>
          <cell r="K422">
            <v>0</v>
          </cell>
          <cell r="L422">
            <v>0.2</v>
          </cell>
          <cell r="P422" t="str">
            <v>вкл</v>
          </cell>
          <cell r="R422">
            <v>0</v>
          </cell>
          <cell r="U422">
            <v>0</v>
          </cell>
        </row>
        <row r="423">
          <cell r="C423" t="str">
            <v>Формула</v>
          </cell>
          <cell r="D423" t="str">
            <v>Водоснабжение (Том 5)</v>
          </cell>
          <cell r="K423">
            <v>2795332.8493019915</v>
          </cell>
          <cell r="P423">
            <v>559066.5698603983</v>
          </cell>
          <cell r="R423">
            <v>446000</v>
          </cell>
          <cell r="U423">
            <v>446000</v>
          </cell>
        </row>
        <row r="424">
          <cell r="D424" t="str">
            <v>Внутренние сети водопровода</v>
          </cell>
          <cell r="G424">
            <v>1</v>
          </cell>
          <cell r="K424">
            <v>2795332.8493019915</v>
          </cell>
          <cell r="L424">
            <v>0.2</v>
          </cell>
          <cell r="P424">
            <v>559066.5698603983</v>
          </cell>
          <cell r="R424">
            <v>446000</v>
          </cell>
          <cell r="U424">
            <v>446000</v>
          </cell>
        </row>
        <row r="425">
          <cell r="K425">
            <v>0</v>
          </cell>
          <cell r="R425">
            <v>0</v>
          </cell>
          <cell r="U425">
            <v>0</v>
          </cell>
        </row>
        <row r="426">
          <cell r="K426">
            <v>0</v>
          </cell>
          <cell r="R426">
            <v>0</v>
          </cell>
          <cell r="U426">
            <v>0</v>
          </cell>
        </row>
        <row r="427">
          <cell r="D427" t="str">
            <v>ЭТО</v>
          </cell>
          <cell r="G427">
            <v>1</v>
          </cell>
          <cell r="K427">
            <v>86585807.906411618</v>
          </cell>
          <cell r="L427">
            <v>0.2</v>
          </cell>
          <cell r="P427">
            <v>17317161.581282325</v>
          </cell>
          <cell r="R427">
            <v>13853729.265025862</v>
          </cell>
          <cell r="U427">
            <v>13814909.496700011</v>
          </cell>
        </row>
        <row r="428">
          <cell r="K428">
            <v>0</v>
          </cell>
          <cell r="R428">
            <v>0</v>
          </cell>
          <cell r="U428">
            <v>0</v>
          </cell>
        </row>
        <row r="429">
          <cell r="K429">
            <v>0</v>
          </cell>
          <cell r="R429">
            <v>0</v>
          </cell>
          <cell r="U429">
            <v>0</v>
          </cell>
        </row>
        <row r="430">
          <cell r="C430" t="str">
            <v>Формула</v>
          </cell>
          <cell r="D430" t="str">
            <v>Баковое хозяйство химводоотчистки</v>
          </cell>
          <cell r="K430">
            <v>592376486.23850989</v>
          </cell>
          <cell r="P430">
            <v>71085178.348621175</v>
          </cell>
          <cell r="R430">
            <v>56148468.029187858</v>
          </cell>
          <cell r="U430">
            <v>56016711.345587999</v>
          </cell>
        </row>
        <row r="431">
          <cell r="C431" t="str">
            <v>Формула</v>
          </cell>
          <cell r="D431" t="str">
            <v>Строительные работы</v>
          </cell>
          <cell r="K431">
            <v>40620861.651237458</v>
          </cell>
          <cell r="P431">
            <v>4874503.3981484948</v>
          </cell>
          <cell r="R431">
            <v>3328352.1599999997</v>
          </cell>
          <cell r="U431">
            <v>3196595.4240000001</v>
          </cell>
        </row>
        <row r="432">
          <cell r="D432" t="str">
            <v>Выемка грунта</v>
          </cell>
          <cell r="G432">
            <v>2075.4</v>
          </cell>
          <cell r="K432">
            <v>1144677.5201767692</v>
          </cell>
          <cell r="L432">
            <v>249.048</v>
          </cell>
          <cell r="P432">
            <v>137361.30242121231</v>
          </cell>
          <cell r="R432">
            <v>85921.56</v>
          </cell>
          <cell r="U432">
            <v>28142.423999999999</v>
          </cell>
        </row>
        <row r="433">
          <cell r="D433" t="str">
            <v>Обратная засыпка ПГС</v>
          </cell>
          <cell r="G433">
            <v>230</v>
          </cell>
          <cell r="K433">
            <v>198211.66224030379</v>
          </cell>
          <cell r="L433">
            <v>27.599999999999998</v>
          </cell>
          <cell r="P433">
            <v>23785.399468836451</v>
          </cell>
          <cell r="R433">
            <v>14489.999999999998</v>
          </cell>
          <cell r="U433">
            <v>14489.999999999998</v>
          </cell>
        </row>
        <row r="434">
          <cell r="D434" t="str">
            <v>Обратная засыпка песком</v>
          </cell>
          <cell r="G434">
            <v>183.6</v>
          </cell>
          <cell r="K434">
            <v>151895.62930359558</v>
          </cell>
          <cell r="L434">
            <v>22.032</v>
          </cell>
          <cell r="P434">
            <v>18227.475516431467</v>
          </cell>
          <cell r="R434">
            <v>13109.04</v>
          </cell>
          <cell r="U434">
            <v>13109.04</v>
          </cell>
        </row>
        <row r="435">
          <cell r="D435" t="str">
            <v>Устройство щебеночной подготовки</v>
          </cell>
          <cell r="G435">
            <v>67.2</v>
          </cell>
          <cell r="K435">
            <v>153646.5355474992</v>
          </cell>
          <cell r="L435">
            <v>8.0640000000000001</v>
          </cell>
          <cell r="P435">
            <v>18437.584265699901</v>
          </cell>
          <cell r="R435">
            <v>7580.16</v>
          </cell>
          <cell r="U435">
            <v>7580.16</v>
          </cell>
        </row>
        <row r="436">
          <cell r="D436" t="str">
            <v>Укладка монолитного бетона</v>
          </cell>
          <cell r="G436">
            <v>271</v>
          </cell>
          <cell r="K436">
            <v>1732479.6103229967</v>
          </cell>
          <cell r="L436">
            <v>32.519999999999996</v>
          </cell>
          <cell r="P436">
            <v>207897.55323875957</v>
          </cell>
          <cell r="R436">
            <v>199184.99999999997</v>
          </cell>
          <cell r="U436">
            <v>152356.19999999998</v>
          </cell>
        </row>
        <row r="437">
          <cell r="D437" t="str">
            <v>Укладка монолитного железобетона</v>
          </cell>
          <cell r="G437">
            <v>1500</v>
          </cell>
          <cell r="K437">
            <v>35715704.57790897</v>
          </cell>
          <cell r="L437">
            <v>180</v>
          </cell>
          <cell r="P437">
            <v>4285884.5493490761</v>
          </cell>
          <cell r="R437">
            <v>2835000</v>
          </cell>
          <cell r="U437">
            <v>2835000</v>
          </cell>
        </row>
        <row r="438">
          <cell r="D438" t="str">
            <v>Монтаж металлоконструкций</v>
          </cell>
          <cell r="G438">
            <v>10</v>
          </cell>
          <cell r="K438">
            <v>1238119.3551177413</v>
          </cell>
          <cell r="L438">
            <v>1.2</v>
          </cell>
          <cell r="P438">
            <v>148574.32261412896</v>
          </cell>
          <cell r="R438">
            <v>118526.39999999999</v>
          </cell>
          <cell r="U438">
            <v>118526.39999999997</v>
          </cell>
        </row>
        <row r="439">
          <cell r="D439" t="str">
            <v>Устройство обмазочной изоляции проникающ.действ</v>
          </cell>
          <cell r="G439">
            <v>1010</v>
          </cell>
          <cell r="K439">
            <v>286126.76061958412</v>
          </cell>
          <cell r="L439">
            <v>121.19999999999999</v>
          </cell>
          <cell r="P439">
            <v>34335.211274350091</v>
          </cell>
          <cell r="R439">
            <v>54539.999999999993</v>
          </cell>
          <cell r="U439">
            <v>27391.199999999997</v>
          </cell>
        </row>
        <row r="440">
          <cell r="C440" t="str">
            <v>Формула</v>
          </cell>
          <cell r="D440" t="str">
            <v>Монтажные работы</v>
          </cell>
          <cell r="K440">
            <v>551755624.58727241</v>
          </cell>
          <cell r="P440">
            <v>66210674.950472675</v>
          </cell>
          <cell r="R440">
            <v>52820115.869187862</v>
          </cell>
          <cell r="U440">
            <v>52820115.921587996</v>
          </cell>
        </row>
        <row r="441">
          <cell r="D441" t="str">
            <v>Монтаж вспомогательного оборудования ТМО</v>
          </cell>
          <cell r="G441">
            <v>28.97</v>
          </cell>
          <cell r="K441">
            <v>2161296.3748831544</v>
          </cell>
          <cell r="L441">
            <v>3.4763999999999999</v>
          </cell>
          <cell r="P441">
            <v>259355.5649859785</v>
          </cell>
          <cell r="R441">
            <v>206903.06918786286</v>
          </cell>
          <cell r="U441">
            <v>206903.056308</v>
          </cell>
        </row>
        <row r="442">
          <cell r="K442">
            <v>0</v>
          </cell>
          <cell r="R442">
            <v>0</v>
          </cell>
          <cell r="U442">
            <v>0</v>
          </cell>
        </row>
        <row r="443">
          <cell r="D443" t="str">
            <v xml:space="preserve">Поставка баков ГК и ХВО </v>
          </cell>
          <cell r="G443">
            <v>241.6</v>
          </cell>
          <cell r="K443">
            <v>549594328.21238923</v>
          </cell>
          <cell r="L443">
            <v>28.991999999999997</v>
          </cell>
          <cell r="P443">
            <v>65951319.3854867</v>
          </cell>
          <cell r="R443">
            <v>52613212.799999997</v>
          </cell>
          <cell r="U443">
            <v>52613212.865279995</v>
          </cell>
        </row>
        <row r="444">
          <cell r="K444">
            <v>0</v>
          </cell>
          <cell r="R444">
            <v>0</v>
          </cell>
          <cell r="U444">
            <v>0</v>
          </cell>
        </row>
        <row r="445">
          <cell r="K445">
            <v>0</v>
          </cell>
          <cell r="R445">
            <v>0</v>
          </cell>
          <cell r="U445">
            <v>0</v>
          </cell>
        </row>
        <row r="446">
          <cell r="C446" t="str">
            <v>Формула</v>
          </cell>
          <cell r="D446" t="str">
            <v>Воздухоотделительная конденсационная установка (ВКУ) + сухая градирня блоков №1 и №2</v>
          </cell>
          <cell r="K446">
            <v>485096479.64859533</v>
          </cell>
          <cell r="P446">
            <v>0</v>
          </cell>
          <cell r="R446">
            <v>0</v>
          </cell>
          <cell r="U446">
            <v>0</v>
          </cell>
        </row>
        <row r="447">
          <cell r="C447" t="str">
            <v>Формула</v>
          </cell>
          <cell r="D447" t="str">
            <v>Строительные работы</v>
          </cell>
          <cell r="K447">
            <v>285262769.61582708</v>
          </cell>
          <cell r="P447">
            <v>0</v>
          </cell>
          <cell r="R447">
            <v>0</v>
          </cell>
          <cell r="U447">
            <v>0</v>
          </cell>
        </row>
        <row r="448">
          <cell r="D448" t="str">
            <v>Выемка грунта</v>
          </cell>
          <cell r="G448">
            <v>42267.9</v>
          </cell>
          <cell r="K448">
            <v>23312669.825132344</v>
          </cell>
          <cell r="L448">
            <v>0</v>
          </cell>
          <cell r="P448">
            <v>0</v>
          </cell>
          <cell r="R448">
            <v>0</v>
          </cell>
          <cell r="U448">
            <v>0</v>
          </cell>
        </row>
        <row r="449">
          <cell r="D449" t="str">
            <v>Обратная засыпка песком</v>
          </cell>
          <cell r="G449">
            <v>13558.2</v>
          </cell>
          <cell r="K449">
            <v>11216946.194030553</v>
          </cell>
          <cell r="L449">
            <v>0</v>
          </cell>
          <cell r="P449">
            <v>0</v>
          </cell>
          <cell r="R449">
            <v>0</v>
          </cell>
          <cell r="U449">
            <v>0</v>
          </cell>
        </row>
        <row r="450">
          <cell r="D450" t="str">
            <v>Устройство щебеночной подготовки</v>
          </cell>
          <cell r="G450">
            <v>119</v>
          </cell>
          <cell r="K450">
            <v>272082.40669869649</v>
          </cell>
          <cell r="L450">
            <v>0</v>
          </cell>
          <cell r="P450">
            <v>0</v>
          </cell>
          <cell r="R450">
            <v>0</v>
          </cell>
          <cell r="U450">
            <v>0</v>
          </cell>
        </row>
        <row r="451">
          <cell r="D451" t="str">
            <v>Укладка монолитного бетона</v>
          </cell>
          <cell r="G451">
            <v>5800</v>
          </cell>
          <cell r="K451">
            <v>37078899.40912687</v>
          </cell>
          <cell r="L451">
            <v>0</v>
          </cell>
          <cell r="P451">
            <v>0</v>
          </cell>
          <cell r="R451">
            <v>0</v>
          </cell>
          <cell r="U451">
            <v>0</v>
          </cell>
        </row>
        <row r="452">
          <cell r="D452" t="str">
            <v>Укладка монолитного железобетона</v>
          </cell>
          <cell r="G452">
            <v>2820</v>
          </cell>
          <cell r="K452">
            <v>67145524.606468856</v>
          </cell>
          <cell r="L452">
            <v>0</v>
          </cell>
          <cell r="P452">
            <v>0</v>
          </cell>
          <cell r="R452">
            <v>0</v>
          </cell>
          <cell r="U452">
            <v>0</v>
          </cell>
        </row>
        <row r="453">
          <cell r="D453" t="str">
            <v>Окраска металлоконструкций</v>
          </cell>
          <cell r="G453">
            <v>4781</v>
          </cell>
          <cell r="K453">
            <v>2097565.1225916985</v>
          </cell>
          <cell r="L453">
            <v>0</v>
          </cell>
          <cell r="P453">
            <v>0</v>
          </cell>
          <cell r="R453">
            <v>0</v>
          </cell>
          <cell r="U453">
            <v>0</v>
          </cell>
        </row>
        <row r="454">
          <cell r="D454" t="str">
            <v>Устройство оклеечной изоляции</v>
          </cell>
          <cell r="G454">
            <v>7100</v>
          </cell>
          <cell r="K454">
            <v>2313984.0537271197</v>
          </cell>
          <cell r="L454">
            <v>0</v>
          </cell>
          <cell r="P454">
            <v>0</v>
          </cell>
          <cell r="R454">
            <v>0</v>
          </cell>
          <cell r="U454">
            <v>0</v>
          </cell>
        </row>
        <row r="455">
          <cell r="D455" t="str">
            <v>Устройство обмазочной изоляции проникающ.действ</v>
          </cell>
          <cell r="G455">
            <v>17280</v>
          </cell>
          <cell r="K455">
            <v>4895317.250996449</v>
          </cell>
          <cell r="L455">
            <v>0</v>
          </cell>
          <cell r="P455">
            <v>0</v>
          </cell>
          <cell r="R455">
            <v>0</v>
          </cell>
          <cell r="U455">
            <v>0</v>
          </cell>
        </row>
        <row r="456">
          <cell r="D456" t="str">
            <v>Устройство железобетонных буронабивных свай (Сверленый котлован (буронабивные сваи) объем выемки грунта - МЭП)</v>
          </cell>
          <cell r="G456">
            <v>4500</v>
          </cell>
          <cell r="K456">
            <v>136929780.74705449</v>
          </cell>
          <cell r="L456">
            <v>0</v>
          </cell>
          <cell r="P456">
            <v>0</v>
          </cell>
          <cell r="R456">
            <v>0</v>
          </cell>
          <cell r="U456">
            <v>0</v>
          </cell>
        </row>
        <row r="457">
          <cell r="C457" t="str">
            <v>Формула</v>
          </cell>
          <cell r="D457" t="str">
            <v>Монтажные работы</v>
          </cell>
          <cell r="K457">
            <v>199833710.03276825</v>
          </cell>
          <cell r="P457">
            <v>0</v>
          </cell>
          <cell r="R457">
            <v>0</v>
          </cell>
          <cell r="U457">
            <v>0</v>
          </cell>
        </row>
        <row r="458">
          <cell r="D458" t="str">
            <v>Монтаж вспомогательного оборудования ТМО</v>
          </cell>
          <cell r="G458">
            <v>2430</v>
          </cell>
          <cell r="K458">
            <v>181289271.3485007</v>
          </cell>
          <cell r="L458">
            <v>0</v>
          </cell>
          <cell r="P458">
            <v>0</v>
          </cell>
          <cell r="R458">
            <v>0</v>
          </cell>
          <cell r="U458">
            <v>0</v>
          </cell>
        </row>
        <row r="459">
          <cell r="D459" t="str">
            <v>Монтаж трубопроводов низкого давления, ОПС и арматуры</v>
          </cell>
          <cell r="G459">
            <v>40</v>
          </cell>
          <cell r="K459">
            <v>10780207.400895573</v>
          </cell>
          <cell r="L459">
            <v>0</v>
          </cell>
          <cell r="P459">
            <v>0</v>
          </cell>
          <cell r="R459">
            <v>0</v>
          </cell>
          <cell r="U459">
            <v>0</v>
          </cell>
        </row>
        <row r="460">
          <cell r="D460" t="str">
            <v>Монтаж трубопроводов нерж</v>
          </cell>
          <cell r="G460">
            <v>7.5</v>
          </cell>
          <cell r="K460">
            <v>7764231.2833719961</v>
          </cell>
          <cell r="L460">
            <v>0</v>
          </cell>
          <cell r="P460">
            <v>0</v>
          </cell>
          <cell r="R460">
            <v>0</v>
          </cell>
          <cell r="U460">
            <v>0</v>
          </cell>
        </row>
        <row r="461">
          <cell r="K461">
            <v>0</v>
          </cell>
          <cell r="R461">
            <v>0</v>
          </cell>
          <cell r="U461">
            <v>0</v>
          </cell>
        </row>
        <row r="462">
          <cell r="K462">
            <v>0</v>
          </cell>
          <cell r="R462">
            <v>0</v>
          </cell>
          <cell r="U462">
            <v>0</v>
          </cell>
        </row>
        <row r="463">
          <cell r="C463" t="str">
            <v>Формула</v>
          </cell>
          <cell r="D463" t="str">
            <v>Паропровод от ПТУ до ВКУ (включая эстакаду)</v>
          </cell>
          <cell r="K463">
            <v>113091251.55251786</v>
          </cell>
          <cell r="P463">
            <v>0</v>
          </cell>
          <cell r="R463">
            <v>0</v>
          </cell>
          <cell r="U463">
            <v>0</v>
          </cell>
        </row>
        <row r="464">
          <cell r="C464" t="str">
            <v>Формула</v>
          </cell>
          <cell r="D464" t="str">
            <v>Строительные работы</v>
          </cell>
          <cell r="K464">
            <v>86532000.276770443</v>
          </cell>
          <cell r="P464">
            <v>0</v>
          </cell>
          <cell r="R464">
            <v>0</v>
          </cell>
          <cell r="U464">
            <v>0</v>
          </cell>
        </row>
        <row r="465">
          <cell r="K465">
            <v>0</v>
          </cell>
          <cell r="R465">
            <v>0</v>
          </cell>
          <cell r="U465">
            <v>0</v>
          </cell>
        </row>
        <row r="466">
          <cell r="D466" t="str">
            <v>Обратная засыпка песком</v>
          </cell>
          <cell r="G466">
            <v>185.8</v>
          </cell>
          <cell r="K466">
            <v>153715.72943686307</v>
          </cell>
          <cell r="L466">
            <v>0</v>
          </cell>
          <cell r="P466">
            <v>0</v>
          </cell>
          <cell r="R466">
            <v>0</v>
          </cell>
          <cell r="U466">
            <v>0</v>
          </cell>
        </row>
        <row r="467">
          <cell r="D467" t="str">
            <v>Устройство щебеночной подготовки</v>
          </cell>
          <cell r="G467">
            <v>99.5</v>
          </cell>
          <cell r="K467">
            <v>227497.47450857394</v>
          </cell>
          <cell r="L467">
            <v>0</v>
          </cell>
          <cell r="P467">
            <v>0</v>
          </cell>
          <cell r="R467">
            <v>0</v>
          </cell>
          <cell r="U467">
            <v>0</v>
          </cell>
        </row>
        <row r="468">
          <cell r="D468" t="str">
            <v>Укладка монолитного железобетона</v>
          </cell>
          <cell r="G468">
            <v>1100</v>
          </cell>
          <cell r="K468">
            <v>26191516.690466575</v>
          </cell>
          <cell r="L468">
            <v>0</v>
          </cell>
          <cell r="P468">
            <v>0</v>
          </cell>
          <cell r="R468">
            <v>0</v>
          </cell>
          <cell r="U468">
            <v>0</v>
          </cell>
        </row>
        <row r="469">
          <cell r="D469" t="str">
            <v>Монтаж металлоконструкций</v>
          </cell>
          <cell r="G469">
            <v>256</v>
          </cell>
          <cell r="K469">
            <v>31695855.491014179</v>
          </cell>
          <cell r="L469">
            <v>0</v>
          </cell>
          <cell r="P469">
            <v>0</v>
          </cell>
          <cell r="R469">
            <v>0</v>
          </cell>
          <cell r="U469">
            <v>0</v>
          </cell>
        </row>
        <row r="470">
          <cell r="D470" t="str">
            <v>Окраска металлоконструкций</v>
          </cell>
          <cell r="G470">
            <v>2000</v>
          </cell>
          <cell r="K470">
            <v>877458.74193336058</v>
          </cell>
          <cell r="L470">
            <v>0</v>
          </cell>
          <cell r="P470">
            <v>0</v>
          </cell>
          <cell r="R470">
            <v>0</v>
          </cell>
          <cell r="U470">
            <v>0</v>
          </cell>
        </row>
        <row r="471">
          <cell r="D471" t="str">
            <v>Устройство железобетонных буронабивных свай (Сверленый котлован (буронабивные сваи) объем выемки грунта - МЭП)</v>
          </cell>
          <cell r="G471">
            <v>900</v>
          </cell>
          <cell r="K471">
            <v>27385956.149410896</v>
          </cell>
          <cell r="L471">
            <v>0</v>
          </cell>
          <cell r="P471">
            <v>0</v>
          </cell>
          <cell r="R471">
            <v>0</v>
          </cell>
          <cell r="U471">
            <v>0</v>
          </cell>
        </row>
        <row r="472">
          <cell r="C472" t="str">
            <v>Формула</v>
          </cell>
          <cell r="D472" t="str">
            <v>Монтажные работы</v>
          </cell>
          <cell r="K472">
            <v>26559251.275747426</v>
          </cell>
          <cell r="P472">
            <v>0</v>
          </cell>
          <cell r="R472">
            <v>0</v>
          </cell>
          <cell r="U472">
            <v>0</v>
          </cell>
        </row>
        <row r="473">
          <cell r="D473" t="str">
            <v>Монтаж вспомогательного оборудования ТМО</v>
          </cell>
          <cell r="G473">
            <v>356</v>
          </cell>
          <cell r="K473">
            <v>26559251.275747426</v>
          </cell>
          <cell r="L473">
            <v>0</v>
          </cell>
          <cell r="P473">
            <v>0</v>
          </cell>
          <cell r="R473">
            <v>0</v>
          </cell>
          <cell r="U473">
            <v>0</v>
          </cell>
        </row>
        <row r="474">
          <cell r="K474">
            <v>0</v>
          </cell>
          <cell r="R474">
            <v>0</v>
          </cell>
          <cell r="U474">
            <v>0</v>
          </cell>
        </row>
        <row r="475">
          <cell r="K475">
            <v>0</v>
          </cell>
          <cell r="R475">
            <v>0</v>
          </cell>
          <cell r="U475">
            <v>0</v>
          </cell>
        </row>
        <row r="476">
          <cell r="C476" t="str">
            <v>Формула</v>
          </cell>
          <cell r="D476" t="str">
            <v>Здание оборудования ВКУ (насосная + баки) - 2 шт.</v>
          </cell>
          <cell r="K476">
            <v>46345064.36115206</v>
          </cell>
          <cell r="P476">
            <v>0</v>
          </cell>
          <cell r="R476">
            <v>0</v>
          </cell>
          <cell r="U476">
            <v>0</v>
          </cell>
        </row>
        <row r="477">
          <cell r="C477" t="str">
            <v>Формула</v>
          </cell>
          <cell r="D477" t="str">
            <v>Строительные работы</v>
          </cell>
          <cell r="K477">
            <v>43053175.403608002</v>
          </cell>
          <cell r="P477">
            <v>0</v>
          </cell>
          <cell r="R477">
            <v>0</v>
          </cell>
          <cell r="U477">
            <v>0</v>
          </cell>
        </row>
        <row r="478">
          <cell r="K478">
            <v>0</v>
          </cell>
          <cell r="R478">
            <v>0</v>
          </cell>
          <cell r="U478">
            <v>0</v>
          </cell>
        </row>
        <row r="479">
          <cell r="K479">
            <v>0</v>
          </cell>
          <cell r="R479">
            <v>0</v>
          </cell>
          <cell r="U479">
            <v>0</v>
          </cell>
        </row>
        <row r="480">
          <cell r="D480" t="str">
            <v>Устройство щебеночной подготовки</v>
          </cell>
          <cell r="G480">
            <v>70.599999999999994</v>
          </cell>
          <cell r="K480">
            <v>161420.31859603335</v>
          </cell>
          <cell r="L480">
            <v>0</v>
          </cell>
          <cell r="P480">
            <v>0</v>
          </cell>
          <cell r="R480">
            <v>0</v>
          </cell>
          <cell r="U480">
            <v>0</v>
          </cell>
        </row>
        <row r="481">
          <cell r="D481" t="str">
            <v>Укладка монолитного бетона</v>
          </cell>
          <cell r="G481">
            <v>60</v>
          </cell>
          <cell r="K481">
            <v>383574.82147372625</v>
          </cell>
          <cell r="L481">
            <v>0</v>
          </cell>
          <cell r="P481">
            <v>0</v>
          </cell>
          <cell r="R481">
            <v>0</v>
          </cell>
          <cell r="U481">
            <v>0</v>
          </cell>
        </row>
        <row r="482">
          <cell r="D482" t="str">
            <v>Укладка монолитного железобетона</v>
          </cell>
          <cell r="G482">
            <v>620</v>
          </cell>
          <cell r="K482">
            <v>14762491.225535706</v>
          </cell>
          <cell r="L482">
            <v>0</v>
          </cell>
          <cell r="P482">
            <v>0</v>
          </cell>
          <cell r="R482">
            <v>0</v>
          </cell>
          <cell r="U482">
            <v>0</v>
          </cell>
        </row>
        <row r="483">
          <cell r="D483" t="str">
            <v>Монтаж металлоконструкций</v>
          </cell>
          <cell r="G483">
            <v>58</v>
          </cell>
          <cell r="K483">
            <v>7181092.2596829003</v>
          </cell>
          <cell r="L483">
            <v>0</v>
          </cell>
          <cell r="P483">
            <v>0</v>
          </cell>
          <cell r="R483">
            <v>0</v>
          </cell>
          <cell r="U483">
            <v>0</v>
          </cell>
        </row>
        <row r="484">
          <cell r="D484" t="str">
            <v>Огнезащитное покрытие металлоконструкций</v>
          </cell>
          <cell r="G484">
            <v>880</v>
          </cell>
          <cell r="K484">
            <v>1160451.7213317542</v>
          </cell>
          <cell r="L484">
            <v>0</v>
          </cell>
          <cell r="P484">
            <v>0</v>
          </cell>
          <cell r="R484">
            <v>0</v>
          </cell>
          <cell r="U484">
            <v>0</v>
          </cell>
        </row>
        <row r="485">
          <cell r="D485" t="str">
            <v>Окраска металлоконструкций</v>
          </cell>
          <cell r="G485">
            <v>920</v>
          </cell>
          <cell r="K485">
            <v>403631.02128934587</v>
          </cell>
          <cell r="L485">
            <v>0</v>
          </cell>
          <cell r="P485">
            <v>0</v>
          </cell>
          <cell r="R485">
            <v>0</v>
          </cell>
          <cell r="U485">
            <v>0</v>
          </cell>
        </row>
        <row r="486">
          <cell r="D486" t="str">
            <v>Устройство обмазочной изоляции проникающ.действ</v>
          </cell>
          <cell r="G486">
            <v>3600</v>
          </cell>
          <cell r="K486">
            <v>1019857.7606242602</v>
          </cell>
          <cell r="L486">
            <v>0</v>
          </cell>
          <cell r="P486">
            <v>0</v>
          </cell>
          <cell r="R486">
            <v>0</v>
          </cell>
          <cell r="U486">
            <v>0</v>
          </cell>
        </row>
        <row r="487">
          <cell r="K487">
            <v>0</v>
          </cell>
          <cell r="R487">
            <v>0</v>
          </cell>
          <cell r="U487">
            <v>0</v>
          </cell>
        </row>
        <row r="488">
          <cell r="D488" t="str">
            <v>Несущий профлист перекрытий</v>
          </cell>
          <cell r="G488">
            <v>12.6</v>
          </cell>
          <cell r="K488">
            <v>818704.64859792264</v>
          </cell>
          <cell r="L488">
            <v>0</v>
          </cell>
          <cell r="P488">
            <v>0</v>
          </cell>
          <cell r="R488">
            <v>0</v>
          </cell>
          <cell r="U488">
            <v>0</v>
          </cell>
        </row>
        <row r="489">
          <cell r="C489" t="str">
            <v>Формула</v>
          </cell>
          <cell r="D489" t="str">
            <v>Наружные стены</v>
          </cell>
          <cell r="K489">
            <v>4674378.905935077</v>
          </cell>
          <cell r="P489">
            <v>0</v>
          </cell>
          <cell r="R489">
            <v>0</v>
          </cell>
          <cell r="U489">
            <v>0</v>
          </cell>
        </row>
        <row r="490">
          <cell r="D490" t="str">
            <v>Металлические "сэндвич"- панели толщиной 100 мм</v>
          </cell>
          <cell r="G490">
            <v>586</v>
          </cell>
          <cell r="K490">
            <v>2125811.7730070222</v>
          </cell>
          <cell r="L490">
            <v>0</v>
          </cell>
          <cell r="P490">
            <v>0</v>
          </cell>
          <cell r="R490">
            <v>0</v>
          </cell>
          <cell r="U490">
            <v>0</v>
          </cell>
        </row>
        <row r="491">
          <cell r="D491" t="str">
            <v>Утеплитель Пеноплекс 35, толщ. 50 мм</v>
          </cell>
          <cell r="G491">
            <v>430</v>
          </cell>
          <cell r="K491">
            <v>497441.8903069254</v>
          </cell>
          <cell r="L491">
            <v>0</v>
          </cell>
          <cell r="P491">
            <v>0</v>
          </cell>
          <cell r="R491">
            <v>0</v>
          </cell>
          <cell r="U491">
            <v>0</v>
          </cell>
        </row>
        <row r="492">
          <cell r="D492" t="str">
            <v>Кладка из бетонных блоков - цоколь с армированием сеткой</v>
          </cell>
          <cell r="G492">
            <v>46.6</v>
          </cell>
          <cell r="K492">
            <v>599733.27271404187</v>
          </cell>
          <cell r="L492">
            <v>0</v>
          </cell>
          <cell r="P492">
            <v>0</v>
          </cell>
          <cell r="R492">
            <v>0</v>
          </cell>
          <cell r="U492">
            <v>0</v>
          </cell>
        </row>
        <row r="493">
          <cell r="D493" t="str">
            <v>Облицовка цоколя и стен керамогранитной плиткой</v>
          </cell>
          <cell r="G493">
            <v>220</v>
          </cell>
          <cell r="K493">
            <v>1451391.969907087</v>
          </cell>
          <cell r="L493">
            <v>0</v>
          </cell>
          <cell r="P493">
            <v>0</v>
          </cell>
          <cell r="R493">
            <v>0</v>
          </cell>
          <cell r="U493">
            <v>0</v>
          </cell>
        </row>
        <row r="494">
          <cell r="C494" t="str">
            <v>Формула</v>
          </cell>
          <cell r="D494" t="str">
            <v>Внутренние стены и перегородки</v>
          </cell>
          <cell r="K494">
            <v>806897.01974204753</v>
          </cell>
          <cell r="P494">
            <v>0</v>
          </cell>
          <cell r="R494">
            <v>0</v>
          </cell>
          <cell r="U494">
            <v>0</v>
          </cell>
        </row>
        <row r="495">
          <cell r="D495" t="str">
            <v>Кладка из легкобетонных блоков толщиной 200 мм с армированием сеткой</v>
          </cell>
          <cell r="G495">
            <v>74.400000000000006</v>
          </cell>
          <cell r="K495">
            <v>806897.01974204753</v>
          </cell>
          <cell r="L495">
            <v>0</v>
          </cell>
          <cell r="P495">
            <v>0</v>
          </cell>
          <cell r="R495">
            <v>0</v>
          </cell>
          <cell r="U495">
            <v>0</v>
          </cell>
        </row>
        <row r="496">
          <cell r="C496" t="str">
            <v>Формула</v>
          </cell>
          <cell r="D496" t="str">
            <v>Кровля</v>
          </cell>
          <cell r="K496">
            <v>5573116.5237653162</v>
          </cell>
          <cell r="P496">
            <v>0</v>
          </cell>
          <cell r="R496">
            <v>0</v>
          </cell>
          <cell r="U496">
            <v>0</v>
          </cell>
        </row>
        <row r="497">
          <cell r="D497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497">
            <v>760</v>
          </cell>
          <cell r="K497">
            <v>5573116.5237653162</v>
          </cell>
          <cell r="L497">
            <v>0</v>
          </cell>
          <cell r="P497">
            <v>0</v>
          </cell>
          <cell r="R497">
            <v>0</v>
          </cell>
          <cell r="U497">
            <v>0</v>
          </cell>
        </row>
        <row r="498">
          <cell r="C498" t="str">
            <v>Формула</v>
          </cell>
          <cell r="D498" t="str">
            <v>Заполнение оконных и дверных проемов</v>
          </cell>
          <cell r="K498">
            <v>3679639.9636752196</v>
          </cell>
          <cell r="P498">
            <v>0</v>
          </cell>
          <cell r="R498">
            <v>0</v>
          </cell>
          <cell r="U498">
            <v>0</v>
          </cell>
        </row>
        <row r="499">
          <cell r="D499" t="str">
            <v>- окна однокамерные</v>
          </cell>
          <cell r="G499">
            <v>225</v>
          </cell>
          <cell r="K499">
            <v>3576271.1296226829</v>
          </cell>
          <cell r="L499">
            <v>0</v>
          </cell>
          <cell r="P499">
            <v>0</v>
          </cell>
          <cell r="R499">
            <v>0</v>
          </cell>
          <cell r="U499">
            <v>0</v>
          </cell>
        </row>
        <row r="500">
          <cell r="D500" t="str">
            <v xml:space="preserve"> - двери наружные металлические без остекления</v>
          </cell>
          <cell r="G500">
            <v>4.2</v>
          </cell>
          <cell r="K500">
            <v>103368.83405253643</v>
          </cell>
          <cell r="L500">
            <v>0</v>
          </cell>
          <cell r="P500">
            <v>0</v>
          </cell>
          <cell r="R500">
            <v>0</v>
          </cell>
          <cell r="U500">
            <v>0</v>
          </cell>
        </row>
        <row r="501">
          <cell r="C501" t="str">
            <v>Формула</v>
          </cell>
          <cell r="D501" t="str">
            <v>Отделочные работы</v>
          </cell>
          <cell r="K501">
            <v>1914351.7372760135</v>
          </cell>
          <cell r="P501">
            <v>0</v>
          </cell>
          <cell r="R501">
            <v>0</v>
          </cell>
          <cell r="U501">
            <v>0</v>
          </cell>
        </row>
        <row r="502">
          <cell r="D502" t="str">
            <v>Оштукатуривание каменных поверхностей по сетке</v>
          </cell>
          <cell r="G502">
            <v>960</v>
          </cell>
          <cell r="K502">
            <v>1022866.1905966033</v>
          </cell>
          <cell r="L502">
            <v>0</v>
          </cell>
          <cell r="P502">
            <v>0</v>
          </cell>
          <cell r="R502">
            <v>0</v>
          </cell>
          <cell r="U502">
            <v>0</v>
          </cell>
        </row>
        <row r="503">
          <cell r="D503" t="str">
            <v>Окраска стен и перегородок водно-дисперсионной краской на 2 раза</v>
          </cell>
          <cell r="G503">
            <v>960</v>
          </cell>
          <cell r="K503">
            <v>722023.1933623082</v>
          </cell>
          <cell r="L503">
            <v>0</v>
          </cell>
          <cell r="P503">
            <v>0</v>
          </cell>
          <cell r="R503">
            <v>0</v>
          </cell>
          <cell r="U503">
            <v>0</v>
          </cell>
        </row>
        <row r="504">
          <cell r="D504" t="str">
            <v>Облицовка керамической плиткой</v>
          </cell>
          <cell r="G504">
            <v>110</v>
          </cell>
          <cell r="K504">
            <v>169462.35331710186</v>
          </cell>
          <cell r="L504">
            <v>0</v>
          </cell>
          <cell r="P504">
            <v>0</v>
          </cell>
          <cell r="R504">
            <v>0</v>
          </cell>
          <cell r="U504">
            <v>0</v>
          </cell>
        </row>
        <row r="505">
          <cell r="C505" t="str">
            <v>Формула</v>
          </cell>
          <cell r="D505" t="str">
            <v>Благоустройство</v>
          </cell>
          <cell r="K505">
            <v>513567.47608267987</v>
          </cell>
          <cell r="P505">
            <v>0</v>
          </cell>
          <cell r="R505">
            <v>0</v>
          </cell>
          <cell r="U505">
            <v>0</v>
          </cell>
        </row>
        <row r="506">
          <cell r="D506" t="str">
            <v>Устройство отмостки</v>
          </cell>
          <cell r="G506">
            <v>196</v>
          </cell>
          <cell r="K506">
            <v>513567.47608267987</v>
          </cell>
          <cell r="L506">
            <v>0</v>
          </cell>
          <cell r="P506">
            <v>0</v>
          </cell>
          <cell r="R506">
            <v>0</v>
          </cell>
          <cell r="U506">
            <v>0</v>
          </cell>
        </row>
        <row r="507">
          <cell r="C507" t="str">
            <v>Формула</v>
          </cell>
          <cell r="D507" t="str">
            <v>Монтажные работы</v>
          </cell>
          <cell r="K507">
            <v>3291888.9575440604</v>
          </cell>
          <cell r="P507">
            <v>0</v>
          </cell>
          <cell r="R507">
            <v>0</v>
          </cell>
          <cell r="U507">
            <v>0</v>
          </cell>
        </row>
        <row r="508">
          <cell r="D508" t="str">
            <v>Монтаж вспомогательного оборудования ТМО</v>
          </cell>
          <cell r="G508">
            <v>8</v>
          </cell>
          <cell r="K508">
            <v>596837.10732016689</v>
          </cell>
          <cell r="L508">
            <v>0</v>
          </cell>
          <cell r="P508">
            <v>0</v>
          </cell>
          <cell r="R508">
            <v>0</v>
          </cell>
          <cell r="U508">
            <v>0</v>
          </cell>
        </row>
        <row r="509">
          <cell r="D509" t="str">
            <v>Монтаж трубопроводов низкого давления, ОПС и арматуры</v>
          </cell>
          <cell r="G509">
            <v>10</v>
          </cell>
          <cell r="K509">
            <v>2695051.8502238933</v>
          </cell>
          <cell r="L509">
            <v>0</v>
          </cell>
          <cell r="P509">
            <v>0</v>
          </cell>
          <cell r="R509">
            <v>0</v>
          </cell>
          <cell r="U509">
            <v>0</v>
          </cell>
        </row>
        <row r="510">
          <cell r="K510">
            <v>0</v>
          </cell>
          <cell r="R510">
            <v>0</v>
          </cell>
          <cell r="U510">
            <v>0</v>
          </cell>
        </row>
        <row r="511">
          <cell r="K511">
            <v>0</v>
          </cell>
          <cell r="R511">
            <v>0</v>
          </cell>
          <cell r="U511">
            <v>0</v>
          </cell>
        </row>
        <row r="512">
          <cell r="K512">
            <v>0</v>
          </cell>
          <cell r="R512">
            <v>0</v>
          </cell>
          <cell r="U512">
            <v>0</v>
          </cell>
        </row>
        <row r="513">
          <cell r="K513">
            <v>0</v>
          </cell>
          <cell r="R513">
            <v>0</v>
          </cell>
          <cell r="U513">
            <v>0</v>
          </cell>
        </row>
        <row r="514">
          <cell r="K514">
            <v>0</v>
          </cell>
          <cell r="R514">
            <v>0</v>
          </cell>
          <cell r="U514">
            <v>0</v>
          </cell>
        </row>
        <row r="515">
          <cell r="C515" t="str">
            <v>Формула</v>
          </cell>
          <cell r="D515" t="str">
            <v>Электротехническое здание ВКУ</v>
          </cell>
          <cell r="K515">
            <v>67277282.237999409</v>
          </cell>
          <cell r="P515">
            <v>0</v>
          </cell>
          <cell r="R515">
            <v>0</v>
          </cell>
          <cell r="U515">
            <v>0</v>
          </cell>
        </row>
        <row r="516">
          <cell r="C516" t="str">
            <v>Формула</v>
          </cell>
          <cell r="D516" t="str">
            <v>Строительные работы</v>
          </cell>
          <cell r="K516">
            <v>59192126.687327728</v>
          </cell>
          <cell r="P516">
            <v>0</v>
          </cell>
          <cell r="R516">
            <v>0</v>
          </cell>
          <cell r="U516">
            <v>0</v>
          </cell>
        </row>
        <row r="517">
          <cell r="D517" t="str">
            <v>Выемка грунта</v>
          </cell>
          <cell r="G517">
            <v>2327</v>
          </cell>
          <cell r="K517">
            <v>1283446.3667010418</v>
          </cell>
          <cell r="L517">
            <v>0</v>
          </cell>
          <cell r="P517">
            <v>0</v>
          </cell>
          <cell r="R517">
            <v>0</v>
          </cell>
          <cell r="U517">
            <v>0</v>
          </cell>
        </row>
        <row r="518">
          <cell r="D518" t="str">
            <v>Обратная засыпка песком</v>
          </cell>
          <cell r="G518">
            <v>233.2</v>
          </cell>
          <cell r="K518">
            <v>192930.61412635341</v>
          </cell>
          <cell r="L518">
            <v>0</v>
          </cell>
          <cell r="P518">
            <v>0</v>
          </cell>
          <cell r="R518">
            <v>0</v>
          </cell>
          <cell r="U518">
            <v>0</v>
          </cell>
        </row>
        <row r="519">
          <cell r="D519" t="str">
            <v>Устройство щебеночной подготовки</v>
          </cell>
          <cell r="G519">
            <v>25.2</v>
          </cell>
          <cell r="K519">
            <v>57617.450830312191</v>
          </cell>
          <cell r="L519">
            <v>0</v>
          </cell>
          <cell r="P519">
            <v>0</v>
          </cell>
          <cell r="R519">
            <v>0</v>
          </cell>
          <cell r="U519">
            <v>0</v>
          </cell>
        </row>
        <row r="520">
          <cell r="D520" t="str">
            <v>Укладка монолитного бетона</v>
          </cell>
          <cell r="G520">
            <v>88</v>
          </cell>
          <cell r="K520">
            <v>562576.40482813178</v>
          </cell>
          <cell r="L520">
            <v>0</v>
          </cell>
          <cell r="P520">
            <v>0</v>
          </cell>
          <cell r="R520">
            <v>0</v>
          </cell>
          <cell r="U520">
            <v>0</v>
          </cell>
        </row>
        <row r="521">
          <cell r="D521" t="str">
            <v>Укладка монолитного железобетона</v>
          </cell>
          <cell r="G521">
            <v>420</v>
          </cell>
          <cell r="K521">
            <v>10000397.281814512</v>
          </cell>
          <cell r="L521">
            <v>0</v>
          </cell>
          <cell r="P521">
            <v>0</v>
          </cell>
          <cell r="R521">
            <v>0</v>
          </cell>
          <cell r="U521">
            <v>0</v>
          </cell>
        </row>
        <row r="522">
          <cell r="D522" t="str">
            <v>Монтаж металлоконструкций</v>
          </cell>
          <cell r="G522">
            <v>190</v>
          </cell>
          <cell r="K522">
            <v>23524267.747237086</v>
          </cell>
          <cell r="L522">
            <v>0</v>
          </cell>
          <cell r="P522">
            <v>0</v>
          </cell>
          <cell r="R522">
            <v>0</v>
          </cell>
          <cell r="U522">
            <v>0</v>
          </cell>
        </row>
        <row r="523">
          <cell r="D523" t="str">
            <v>Огнезащитное покрытие металлоконструкций</v>
          </cell>
          <cell r="G523">
            <v>3850</v>
          </cell>
          <cell r="K523">
            <v>5076976.2808264242</v>
          </cell>
          <cell r="L523">
            <v>0</v>
          </cell>
          <cell r="P523">
            <v>0</v>
          </cell>
          <cell r="R523">
            <v>0</v>
          </cell>
          <cell r="U523">
            <v>0</v>
          </cell>
        </row>
        <row r="524">
          <cell r="D524" t="str">
            <v>Окраска металлоконструкций</v>
          </cell>
          <cell r="G524">
            <v>4681.6000000000004</v>
          </cell>
          <cell r="K524">
            <v>2053955.4231176106</v>
          </cell>
          <cell r="L524">
            <v>0</v>
          </cell>
          <cell r="P524">
            <v>0</v>
          </cell>
          <cell r="R524">
            <v>0</v>
          </cell>
          <cell r="U524">
            <v>0</v>
          </cell>
        </row>
        <row r="525">
          <cell r="D525" t="str">
            <v>Устройство обмазочной изоляции проникающ.действ</v>
          </cell>
          <cell r="G525">
            <v>1000</v>
          </cell>
          <cell r="K525">
            <v>283293.82239562785</v>
          </cell>
          <cell r="L525">
            <v>0</v>
          </cell>
          <cell r="P525">
            <v>0</v>
          </cell>
          <cell r="R525">
            <v>0</v>
          </cell>
          <cell r="U525">
            <v>0</v>
          </cell>
        </row>
        <row r="526">
          <cell r="D526" t="str">
            <v>Устройство железобетонных буронабивных свай (Сверленый котлован (буронабивные сваи) объем выемки грунта - МЭП)</v>
          </cell>
          <cell r="G526">
            <v>468</v>
          </cell>
          <cell r="K526">
            <v>14240697.197693665</v>
          </cell>
          <cell r="L526">
            <v>0</v>
          </cell>
          <cell r="P526">
            <v>0</v>
          </cell>
          <cell r="R526">
            <v>0</v>
          </cell>
          <cell r="U526">
            <v>0</v>
          </cell>
        </row>
        <row r="527">
          <cell r="D527" t="str">
            <v>Несущий профлист перекрытий</v>
          </cell>
          <cell r="G527">
            <v>9.5</v>
          </cell>
          <cell r="K527">
            <v>617277.31441906875</v>
          </cell>
          <cell r="L527">
            <v>0</v>
          </cell>
          <cell r="P527">
            <v>0</v>
          </cell>
          <cell r="R527">
            <v>0</v>
          </cell>
          <cell r="U527">
            <v>0</v>
          </cell>
        </row>
        <row r="528">
          <cell r="C528" t="str">
            <v>Формула</v>
          </cell>
          <cell r="D528" t="str">
            <v>Отделочные работы</v>
          </cell>
          <cell r="K528">
            <v>1041907.0452965576</v>
          </cell>
          <cell r="P528">
            <v>0</v>
          </cell>
          <cell r="R528">
            <v>0</v>
          </cell>
          <cell r="U528">
            <v>0</v>
          </cell>
        </row>
        <row r="529">
          <cell r="D529" t="str">
            <v>Оштукатуривание каменных поверхностей по сетке</v>
          </cell>
          <cell r="G529">
            <v>480</v>
          </cell>
          <cell r="K529">
            <v>511433.09529830166</v>
          </cell>
          <cell r="L529">
            <v>0</v>
          </cell>
          <cell r="P529">
            <v>0</v>
          </cell>
          <cell r="R529">
            <v>0</v>
          </cell>
          <cell r="U529">
            <v>0</v>
          </cell>
        </row>
        <row r="530">
          <cell r="D530" t="str">
            <v>Окраска стен и перегородок водно-дисперсионной краской на 2 раза</v>
          </cell>
          <cell r="G530">
            <v>480</v>
          </cell>
          <cell r="K530">
            <v>361011.5966811541</v>
          </cell>
          <cell r="L530">
            <v>0</v>
          </cell>
          <cell r="P530">
            <v>0</v>
          </cell>
          <cell r="R530">
            <v>0</v>
          </cell>
          <cell r="U530">
            <v>0</v>
          </cell>
        </row>
        <row r="531">
          <cell r="D531" t="str">
            <v>Облицовка керамической плиткой</v>
          </cell>
          <cell r="G531">
            <v>110</v>
          </cell>
          <cell r="K531">
            <v>169462.35331710186</v>
          </cell>
          <cell r="L531">
            <v>0</v>
          </cell>
          <cell r="P531">
            <v>0</v>
          </cell>
          <cell r="R531">
            <v>0</v>
          </cell>
          <cell r="U531">
            <v>0</v>
          </cell>
        </row>
        <row r="532">
          <cell r="C532" t="str">
            <v>Формула</v>
          </cell>
          <cell r="D532" t="str">
            <v>Благоустройство</v>
          </cell>
          <cell r="K532">
            <v>256783.73804133994</v>
          </cell>
          <cell r="P532">
            <v>0</v>
          </cell>
          <cell r="R532">
            <v>0</v>
          </cell>
          <cell r="U532">
            <v>0</v>
          </cell>
        </row>
        <row r="533">
          <cell r="D533" t="str">
            <v>Устройство отмостки</v>
          </cell>
          <cell r="G533">
            <v>98</v>
          </cell>
          <cell r="K533">
            <v>256783.73804133994</v>
          </cell>
          <cell r="L533">
            <v>0</v>
          </cell>
          <cell r="P533">
            <v>0</v>
          </cell>
          <cell r="R533">
            <v>0</v>
          </cell>
          <cell r="U533">
            <v>0</v>
          </cell>
        </row>
        <row r="534">
          <cell r="C534" t="str">
            <v>Формула</v>
          </cell>
          <cell r="D534" t="str">
            <v>Монтажные работы</v>
          </cell>
          <cell r="K534">
            <v>8085155.5506716799</v>
          </cell>
          <cell r="P534">
            <v>0</v>
          </cell>
          <cell r="R534">
            <v>0</v>
          </cell>
          <cell r="U534">
            <v>0</v>
          </cell>
        </row>
        <row r="535">
          <cell r="D535" t="str">
            <v>Монтаж трубопроводов низкого давления, ОПС и арматуры</v>
          </cell>
          <cell r="G535">
            <v>30</v>
          </cell>
          <cell r="K535">
            <v>8085155.5506716799</v>
          </cell>
          <cell r="L535">
            <v>0</v>
          </cell>
          <cell r="P535">
            <v>0</v>
          </cell>
          <cell r="R535">
            <v>0</v>
          </cell>
          <cell r="U535">
            <v>0</v>
          </cell>
        </row>
        <row r="536">
          <cell r="K536">
            <v>0</v>
          </cell>
          <cell r="R536">
            <v>0</v>
          </cell>
          <cell r="U536">
            <v>0</v>
          </cell>
        </row>
        <row r="537">
          <cell r="K537">
            <v>0</v>
          </cell>
          <cell r="R537">
            <v>0</v>
          </cell>
          <cell r="U537">
            <v>0</v>
          </cell>
        </row>
        <row r="538">
          <cell r="K538">
            <v>0</v>
          </cell>
          <cell r="R538">
            <v>0</v>
          </cell>
          <cell r="U538">
            <v>0</v>
          </cell>
        </row>
        <row r="539">
          <cell r="K539">
            <v>0</v>
          </cell>
          <cell r="R539">
            <v>0</v>
          </cell>
          <cell r="U539">
            <v>0</v>
          </cell>
        </row>
        <row r="540">
          <cell r="K540">
            <v>0</v>
          </cell>
          <cell r="R540">
            <v>0</v>
          </cell>
          <cell r="U540">
            <v>0</v>
          </cell>
        </row>
        <row r="541">
          <cell r="K541">
            <v>0</v>
          </cell>
          <cell r="R541">
            <v>0</v>
          </cell>
          <cell r="U541">
            <v>0</v>
          </cell>
        </row>
        <row r="542">
          <cell r="C542" t="str">
            <v>Формула</v>
          </cell>
          <cell r="D542" t="str">
            <v>Баки запаса исходной воды V=1000 м4</v>
          </cell>
          <cell r="K542">
            <v>24557992.79186162</v>
          </cell>
          <cell r="P542">
            <v>24557992.79186162</v>
          </cell>
          <cell r="R542">
            <v>18964779.78473505</v>
          </cell>
          <cell r="U542">
            <v>16602782.890999999</v>
          </cell>
        </row>
        <row r="543">
          <cell r="C543" t="str">
            <v>Формула</v>
          </cell>
          <cell r="D543" t="str">
            <v>Строительные работы</v>
          </cell>
          <cell r="K543">
            <v>22670495.439961594</v>
          </cell>
          <cell r="P543">
            <v>22670495.439961594</v>
          </cell>
          <cell r="R543">
            <v>17459013</v>
          </cell>
          <cell r="U543">
            <v>15097016.199999999</v>
          </cell>
        </row>
        <row r="544">
          <cell r="D544" t="str">
            <v>Выемка грунта</v>
          </cell>
          <cell r="G544">
            <v>1268.9000000000001</v>
          </cell>
          <cell r="K544">
            <v>699856.0785160946</v>
          </cell>
          <cell r="L544">
            <v>1268.9000000000001</v>
          </cell>
          <cell r="P544">
            <v>699856.0785160946</v>
          </cell>
          <cell r="R544">
            <v>437770.50000000006</v>
          </cell>
          <cell r="U544">
            <v>143385.70000000001</v>
          </cell>
        </row>
        <row r="545">
          <cell r="D545" t="str">
            <v>Обратная засыпка ПГС</v>
          </cell>
          <cell r="G545">
            <v>1058.3</v>
          </cell>
          <cell r="K545">
            <v>912032.18325614557</v>
          </cell>
          <cell r="L545">
            <v>1058.3</v>
          </cell>
          <cell r="P545">
            <v>912032.18325614557</v>
          </cell>
          <cell r="R545">
            <v>555607.5</v>
          </cell>
          <cell r="U545">
            <v>555607.5</v>
          </cell>
        </row>
        <row r="546">
          <cell r="D546" t="str">
            <v>Обратная засыпка песком</v>
          </cell>
          <cell r="G546">
            <v>2387.6</v>
          </cell>
          <cell r="K546">
            <v>1975305.0355406578</v>
          </cell>
          <cell r="L546">
            <v>2387.6</v>
          </cell>
          <cell r="P546">
            <v>1975305.0355406578</v>
          </cell>
          <cell r="R546">
            <v>1420622</v>
          </cell>
          <cell r="U546">
            <v>1420622</v>
          </cell>
        </row>
        <row r="547">
          <cell r="D547" t="str">
            <v>Устройство щебеночной подготовки</v>
          </cell>
          <cell r="G547">
            <v>55.2</v>
          </cell>
          <cell r="K547">
            <v>126209.65419973148</v>
          </cell>
          <cell r="L547">
            <v>55.2</v>
          </cell>
          <cell r="P547">
            <v>126209.65419973148</v>
          </cell>
          <cell r="R547">
            <v>51888</v>
          </cell>
          <cell r="U547">
            <v>51888</v>
          </cell>
        </row>
        <row r="548">
          <cell r="D548" t="str">
            <v>Укладка монолитного бетона</v>
          </cell>
          <cell r="G548">
            <v>65</v>
          </cell>
          <cell r="K548">
            <v>415539.38992987009</v>
          </cell>
          <cell r="L548">
            <v>65</v>
          </cell>
          <cell r="P548">
            <v>415539.38992987009</v>
          </cell>
          <cell r="R548">
            <v>398125</v>
          </cell>
          <cell r="U548">
            <v>304525</v>
          </cell>
        </row>
        <row r="549">
          <cell r="D549" t="str">
            <v>Укладка монолитного железобетона</v>
          </cell>
          <cell r="G549">
            <v>670</v>
          </cell>
          <cell r="K549">
            <v>15953014.711466005</v>
          </cell>
          <cell r="L549">
            <v>670</v>
          </cell>
          <cell r="P549">
            <v>15953014.711466005</v>
          </cell>
          <cell r="R549">
            <v>10552500</v>
          </cell>
          <cell r="U549">
            <v>10552500</v>
          </cell>
        </row>
        <row r="550">
          <cell r="D550" t="str">
            <v>Устройство обмазочной изоляции проникающ.действ</v>
          </cell>
          <cell r="G550">
            <v>8800</v>
          </cell>
          <cell r="K550">
            <v>2492985.6370815248</v>
          </cell>
          <cell r="L550">
            <v>8800</v>
          </cell>
          <cell r="P550">
            <v>2492985.6370815248</v>
          </cell>
          <cell r="R550">
            <v>3960000</v>
          </cell>
          <cell r="U550">
            <v>1988800</v>
          </cell>
        </row>
        <row r="551">
          <cell r="D551" t="str">
            <v>Сборный железобетон</v>
          </cell>
          <cell r="G551">
            <v>4</v>
          </cell>
          <cell r="K551">
            <v>95552.749971566023</v>
          </cell>
          <cell r="L551">
            <v>4</v>
          </cell>
          <cell r="P551">
            <v>95552.749971566023</v>
          </cell>
          <cell r="R551">
            <v>82500</v>
          </cell>
          <cell r="U551">
            <v>79688</v>
          </cell>
        </row>
        <row r="552">
          <cell r="C552" t="str">
            <v>Формула</v>
          </cell>
          <cell r="D552" t="str">
            <v>Монтажные работы</v>
          </cell>
          <cell r="K552">
            <v>1887497.3519000278</v>
          </cell>
          <cell r="P552">
            <v>1887497.3519000278</v>
          </cell>
          <cell r="R552">
            <v>1505766.7847350508</v>
          </cell>
          <cell r="U552">
            <v>1505766.6910000001</v>
          </cell>
        </row>
        <row r="553">
          <cell r="D553" t="str">
            <v>Монтаж вспомогательного оборудования ТМО</v>
          </cell>
          <cell r="G553">
            <v>25.3</v>
          </cell>
          <cell r="K553">
            <v>1887497.3519000278</v>
          </cell>
          <cell r="L553">
            <v>25.3</v>
          </cell>
          <cell r="P553">
            <v>1887497.3519000278</v>
          </cell>
          <cell r="R553">
            <v>1505766.7847350508</v>
          </cell>
          <cell r="U553">
            <v>1505766.6910000001</v>
          </cell>
        </row>
        <row r="554">
          <cell r="K554">
            <v>0</v>
          </cell>
          <cell r="R554">
            <v>0</v>
          </cell>
          <cell r="U554">
            <v>0</v>
          </cell>
        </row>
        <row r="555">
          <cell r="K555">
            <v>0</v>
          </cell>
          <cell r="R555">
            <v>0</v>
          </cell>
          <cell r="U555">
            <v>0</v>
          </cell>
        </row>
        <row r="556">
          <cell r="C556" t="str">
            <v>Формула</v>
          </cell>
          <cell r="D556" t="str">
            <v>Противопожарные резервуары V=2х2500м4</v>
          </cell>
          <cell r="K556">
            <v>45006566.905181006</v>
          </cell>
          <cell r="P556">
            <v>45006566.905181006</v>
          </cell>
          <cell r="R556">
            <v>33879594.467683926</v>
          </cell>
          <cell r="U556">
            <v>28507537.796252247</v>
          </cell>
        </row>
        <row r="557">
          <cell r="C557" t="str">
            <v>Формула</v>
          </cell>
          <cell r="D557" t="str">
            <v>Строительные работы</v>
          </cell>
          <cell r="K557">
            <v>44904743.087629944</v>
          </cell>
          <cell r="P557">
            <v>44904743.087629944</v>
          </cell>
          <cell r="R557">
            <v>33798144.467683926</v>
          </cell>
          <cell r="U557">
            <v>28426307</v>
          </cell>
        </row>
        <row r="558">
          <cell r="D558" t="str">
            <v>Выемка грунта</v>
          </cell>
          <cell r="G558">
            <v>8009</v>
          </cell>
          <cell r="K558">
            <v>4417327.8688906934</v>
          </cell>
          <cell r="L558">
            <v>8009</v>
          </cell>
          <cell r="P558">
            <v>4417327.8688906934</v>
          </cell>
          <cell r="R558">
            <v>2763105</v>
          </cell>
          <cell r="U558">
            <v>905017</v>
          </cell>
        </row>
        <row r="559">
          <cell r="D559" t="str">
            <v>Обратная засыпка ПГС</v>
          </cell>
          <cell r="G559">
            <v>1242</v>
          </cell>
          <cell r="K559">
            <v>1070342.9760976403</v>
          </cell>
          <cell r="L559">
            <v>1242</v>
          </cell>
          <cell r="P559">
            <v>1070342.9760976403</v>
          </cell>
          <cell r="R559">
            <v>652050</v>
          </cell>
          <cell r="U559">
            <v>652050</v>
          </cell>
        </row>
        <row r="560">
          <cell r="K560">
            <v>0</v>
          </cell>
          <cell r="R560">
            <v>0</v>
          </cell>
          <cell r="U560">
            <v>0</v>
          </cell>
        </row>
        <row r="561">
          <cell r="D561" t="str">
            <v>Устройство щебеночной подготовки</v>
          </cell>
          <cell r="G561">
            <v>42.7</v>
          </cell>
          <cell r="K561">
            <v>97629.569462473446</v>
          </cell>
          <cell r="L561">
            <v>42.7</v>
          </cell>
          <cell r="P561">
            <v>97629.569462473446</v>
          </cell>
          <cell r="R561">
            <v>40138</v>
          </cell>
          <cell r="U561">
            <v>40138</v>
          </cell>
        </row>
        <row r="562">
          <cell r="D562" t="str">
            <v>Укладка монолитного бетона</v>
          </cell>
          <cell r="G562">
            <v>130</v>
          </cell>
          <cell r="K562">
            <v>831078.77985974017</v>
          </cell>
          <cell r="L562">
            <v>130</v>
          </cell>
          <cell r="P562">
            <v>831078.77985974017</v>
          </cell>
          <cell r="R562">
            <v>796250</v>
          </cell>
          <cell r="U562">
            <v>609050</v>
          </cell>
        </row>
        <row r="563">
          <cell r="D563" t="str">
            <v>Укладка монолитного железобетона</v>
          </cell>
          <cell r="G563">
            <v>1350</v>
          </cell>
          <cell r="K563">
            <v>32144134.12011807</v>
          </cell>
          <cell r="L563">
            <v>1350</v>
          </cell>
          <cell r="P563">
            <v>32144134.12011807</v>
          </cell>
          <cell r="R563">
            <v>21262500</v>
          </cell>
          <cell r="U563">
            <v>21262500</v>
          </cell>
        </row>
        <row r="564">
          <cell r="D564" t="str">
            <v>Устройство обмазочной изоляции проникающ.действ</v>
          </cell>
          <cell r="G564">
            <v>8800</v>
          </cell>
          <cell r="K564">
            <v>2492985.6370815248</v>
          </cell>
          <cell r="L564">
            <v>8800</v>
          </cell>
          <cell r="P564">
            <v>2492985.6370815248</v>
          </cell>
          <cell r="R564">
            <v>3960000</v>
          </cell>
          <cell r="U564">
            <v>1988800</v>
          </cell>
        </row>
        <row r="565">
          <cell r="D565" t="str">
            <v>Сборный железобетон</v>
          </cell>
          <cell r="G565">
            <v>6</v>
          </cell>
          <cell r="K565">
            <v>143329.12495734903</v>
          </cell>
          <cell r="L565">
            <v>6</v>
          </cell>
          <cell r="P565">
            <v>143329.12495734903</v>
          </cell>
          <cell r="R565">
            <v>123750</v>
          </cell>
          <cell r="U565">
            <v>119532</v>
          </cell>
        </row>
        <row r="566">
          <cell r="C566" t="str">
            <v>Формула</v>
          </cell>
          <cell r="D566" t="str">
            <v>Наружные стены</v>
          </cell>
          <cell r="K566">
            <v>2255928.8763358314</v>
          </cell>
          <cell r="P566">
            <v>2255928.8763358314</v>
          </cell>
          <cell r="R566">
            <v>2944343.0609042696</v>
          </cell>
          <cell r="U566">
            <v>1690886</v>
          </cell>
        </row>
        <row r="567">
          <cell r="D567" t="str">
            <v>Металлические "сэндвич"- панели толщиной 100 мм</v>
          </cell>
          <cell r="G567">
            <v>400</v>
          </cell>
          <cell r="K567">
            <v>1451066.0566600834</v>
          </cell>
          <cell r="L567">
            <v>400</v>
          </cell>
          <cell r="P567">
            <v>1451066.0566600834</v>
          </cell>
          <cell r="R567">
            <v>2302257.0609042696</v>
          </cell>
          <cell r="U567">
            <v>1048800</v>
          </cell>
        </row>
        <row r="568">
          <cell r="D568" t="str">
            <v>Облицовка цоколя и стен керамогранитной плиткой</v>
          </cell>
          <cell r="G568">
            <v>122</v>
          </cell>
          <cell r="K568">
            <v>804862.81967574824</v>
          </cell>
          <cell r="L568">
            <v>122</v>
          </cell>
          <cell r="P568">
            <v>804862.81967574824</v>
          </cell>
          <cell r="R568">
            <v>642086</v>
          </cell>
          <cell r="U568">
            <v>642086</v>
          </cell>
        </row>
        <row r="569">
          <cell r="C569" t="str">
            <v>Формула</v>
          </cell>
          <cell r="D569" t="str">
            <v>Заполнение оконных и дверных проемов</v>
          </cell>
          <cell r="K569">
            <v>410079.08953006763</v>
          </cell>
          <cell r="P569">
            <v>410079.08953006763</v>
          </cell>
          <cell r="R569">
            <v>327144</v>
          </cell>
          <cell r="U569">
            <v>327143.99999999994</v>
          </cell>
        </row>
        <row r="570">
          <cell r="D570" t="str">
            <v>- окна однокамерные</v>
          </cell>
          <cell r="G570">
            <v>25.8</v>
          </cell>
          <cell r="K570">
            <v>410079.08953006763</v>
          </cell>
          <cell r="L570">
            <v>25.8</v>
          </cell>
          <cell r="P570">
            <v>410079.08953006763</v>
          </cell>
          <cell r="R570">
            <v>327144</v>
          </cell>
          <cell r="U570">
            <v>327143.99999999994</v>
          </cell>
        </row>
        <row r="571">
          <cell r="C571" t="str">
            <v>Формула</v>
          </cell>
          <cell r="D571" t="str">
            <v>Отделочные работы</v>
          </cell>
          <cell r="K571">
            <v>1041907.0452965576</v>
          </cell>
          <cell r="P571">
            <v>1041907.0452965576</v>
          </cell>
          <cell r="R571">
            <v>928864.40677966108</v>
          </cell>
          <cell r="U571">
            <v>831190.00000000035</v>
          </cell>
        </row>
        <row r="572">
          <cell r="D572" t="str">
            <v>Оштукатуривание каменных поверхностей по сетке</v>
          </cell>
          <cell r="G572">
            <v>480</v>
          </cell>
          <cell r="K572">
            <v>511433.09529830166</v>
          </cell>
          <cell r="L572">
            <v>480</v>
          </cell>
          <cell r="P572">
            <v>511433.09529830166</v>
          </cell>
          <cell r="R572">
            <v>408000</v>
          </cell>
          <cell r="U572">
            <v>408000</v>
          </cell>
        </row>
        <row r="573">
          <cell r="D573" t="str">
            <v>Окраска стен и перегородок водно-дисперсионной краской на 2 раза</v>
          </cell>
          <cell r="G573">
            <v>480</v>
          </cell>
          <cell r="K573">
            <v>361011.5966811541</v>
          </cell>
          <cell r="L573">
            <v>480</v>
          </cell>
          <cell r="P573">
            <v>361011.5966811541</v>
          </cell>
          <cell r="R573">
            <v>288000</v>
          </cell>
          <cell r="U573">
            <v>288000</v>
          </cell>
        </row>
        <row r="574">
          <cell r="D574" t="str">
            <v>Облицовка керамической плиткой</v>
          </cell>
          <cell r="G574">
            <v>110</v>
          </cell>
          <cell r="K574">
            <v>169462.35331710186</v>
          </cell>
          <cell r="L574">
            <v>110</v>
          </cell>
          <cell r="P574">
            <v>169462.35331710186</v>
          </cell>
          <cell r="R574">
            <v>232864.40677966105</v>
          </cell>
          <cell r="U574">
            <v>135190.00000000032</v>
          </cell>
        </row>
        <row r="575">
          <cell r="C575" t="str">
            <v>Формула</v>
          </cell>
          <cell r="D575" t="str">
            <v>Монтажные работы</v>
          </cell>
          <cell r="K575">
            <v>101823.8175510595</v>
          </cell>
          <cell r="P575">
            <v>101823.8175510595</v>
          </cell>
          <cell r="R575">
            <v>81450</v>
          </cell>
          <cell r="U575">
            <v>81230.796252246844</v>
          </cell>
        </row>
        <row r="576">
          <cell r="C576" t="str">
            <v>Формула</v>
          </cell>
          <cell r="D576" t="str">
            <v>АКЗ</v>
          </cell>
          <cell r="K576">
            <v>101823.8175510595</v>
          </cell>
          <cell r="P576">
            <v>101823.8175510595</v>
          </cell>
          <cell r="R576">
            <v>81450</v>
          </cell>
          <cell r="U576">
            <v>81230.796252246844</v>
          </cell>
        </row>
        <row r="577">
          <cell r="D577" t="str">
            <v>Грунтовка ГФ (в два слоя)</v>
          </cell>
          <cell r="G577">
            <v>54.3</v>
          </cell>
          <cell r="K577">
            <v>50911.908775529751</v>
          </cell>
          <cell r="L577">
            <v>54.3</v>
          </cell>
          <cell r="P577">
            <v>50911.908775529751</v>
          </cell>
          <cell r="R577">
            <v>40725</v>
          </cell>
          <cell r="U577">
            <v>40615.398126123422</v>
          </cell>
        </row>
        <row r="578">
          <cell r="D578" t="str">
            <v>Окраска эмалью  (в три слоя)</v>
          </cell>
          <cell r="G578">
            <v>54.3</v>
          </cell>
          <cell r="K578">
            <v>50911.908775529751</v>
          </cell>
          <cell r="L578">
            <v>54.3</v>
          </cell>
          <cell r="P578">
            <v>50911.908775529751</v>
          </cell>
          <cell r="R578">
            <v>40725</v>
          </cell>
          <cell r="U578">
            <v>40615.398126123422</v>
          </cell>
        </row>
        <row r="579">
          <cell r="K579">
            <v>0</v>
          </cell>
          <cell r="R579">
            <v>0</v>
          </cell>
          <cell r="U579">
            <v>0</v>
          </cell>
        </row>
        <row r="580">
          <cell r="K580">
            <v>0</v>
          </cell>
          <cell r="R580">
            <v>0</v>
          </cell>
          <cell r="U580">
            <v>0</v>
          </cell>
        </row>
        <row r="581">
          <cell r="C581" t="str">
            <v>Формула</v>
          </cell>
          <cell r="D581" t="str">
            <v>Противопожарная насосная станция</v>
          </cell>
          <cell r="K581">
            <v>50709740.290313318</v>
          </cell>
          <cell r="P581">
            <v>35496818.203219309</v>
          </cell>
          <cell r="R581">
            <v>28309939.585019477</v>
          </cell>
          <cell r="U581">
            <v>25972323.984277658</v>
          </cell>
        </row>
        <row r="582">
          <cell r="C582" t="str">
            <v>Формула</v>
          </cell>
          <cell r="D582" t="str">
            <v>Строительные работы</v>
          </cell>
          <cell r="K582">
            <v>25659819.751008943</v>
          </cell>
          <cell r="P582">
            <v>17961873.825706251</v>
          </cell>
          <cell r="R582">
            <v>14311181.483091125</v>
          </cell>
          <cell r="U582">
            <v>11983676.452868897</v>
          </cell>
        </row>
        <row r="583">
          <cell r="D583" t="str">
            <v>Выемка грунта</v>
          </cell>
          <cell r="G583">
            <v>2110.8000000000002</v>
          </cell>
          <cell r="K583">
            <v>1164202.2306972751</v>
          </cell>
          <cell r="L583">
            <v>1477.56</v>
          </cell>
          <cell r="P583">
            <v>814941.56148809253</v>
          </cell>
          <cell r="R583">
            <v>509758.19999999995</v>
          </cell>
          <cell r="U583">
            <v>166964.28</v>
          </cell>
        </row>
        <row r="584">
          <cell r="D584" t="str">
            <v>Обратная засыпка ПГС</v>
          </cell>
          <cell r="G584">
            <v>227</v>
          </cell>
          <cell r="K584">
            <v>195626.29273282154</v>
          </cell>
          <cell r="L584">
            <v>158.89999999999998</v>
          </cell>
          <cell r="P584">
            <v>136938.40491297506</v>
          </cell>
          <cell r="R584">
            <v>83422.499999999985</v>
          </cell>
          <cell r="U584">
            <v>83422.499999999985</v>
          </cell>
        </row>
        <row r="585">
          <cell r="D585" t="str">
            <v>Обратная засыпка песком</v>
          </cell>
          <cell r="G585">
            <v>2412.8000000000002</v>
          </cell>
          <cell r="K585">
            <v>1996153.4552489945</v>
          </cell>
          <cell r="L585">
            <v>1688.96</v>
          </cell>
          <cell r="P585">
            <v>1397307.4186742962</v>
          </cell>
          <cell r="R585">
            <v>1004931.2000000001</v>
          </cell>
          <cell r="U585">
            <v>1004931.2000000001</v>
          </cell>
        </row>
        <row r="586">
          <cell r="D586" t="str">
            <v>Устройство щебеночной подготовки</v>
          </cell>
          <cell r="G586">
            <v>35.299999999999997</v>
          </cell>
          <cell r="K586">
            <v>80710.159298016675</v>
          </cell>
          <cell r="L586">
            <v>24.709999999999997</v>
          </cell>
          <cell r="P586">
            <v>56497.111508611677</v>
          </cell>
          <cell r="R586">
            <v>23227.399999999998</v>
          </cell>
          <cell r="U586">
            <v>23227.399999999998</v>
          </cell>
        </row>
        <row r="587">
          <cell r="D587" t="str">
            <v>Укладка монолитного бетона</v>
          </cell>
          <cell r="G587">
            <v>30</v>
          </cell>
          <cell r="K587">
            <v>191787.41073686312</v>
          </cell>
          <cell r="L587">
            <v>21</v>
          </cell>
          <cell r="P587">
            <v>134251.18751580417</v>
          </cell>
          <cell r="R587">
            <v>128625</v>
          </cell>
          <cell r="U587">
            <v>98385</v>
          </cell>
        </row>
        <row r="588">
          <cell r="D588" t="str">
            <v>Укладка монолитного железобетона</v>
          </cell>
          <cell r="G588">
            <v>310</v>
          </cell>
          <cell r="K588">
            <v>7381245.6127678528</v>
          </cell>
          <cell r="L588">
            <v>217</v>
          </cell>
          <cell r="P588">
            <v>5166871.9289374975</v>
          </cell>
          <cell r="R588">
            <v>3417750</v>
          </cell>
          <cell r="U588">
            <v>3417750</v>
          </cell>
        </row>
        <row r="589">
          <cell r="D589" t="str">
            <v>Монтаж металлоконструкций</v>
          </cell>
          <cell r="G589">
            <v>29</v>
          </cell>
          <cell r="K589">
            <v>3590546.1298414501</v>
          </cell>
          <cell r="L589">
            <v>20.299999999999997</v>
          </cell>
          <cell r="P589">
            <v>2513382.2908890145</v>
          </cell>
          <cell r="R589">
            <v>2005071.5999999996</v>
          </cell>
          <cell r="U589">
            <v>2005071.5999999992</v>
          </cell>
        </row>
        <row r="590">
          <cell r="D590" t="str">
            <v>Огнезащитное покрытие металлоконструкций</v>
          </cell>
          <cell r="G590">
            <v>440</v>
          </cell>
          <cell r="K590">
            <v>580225.86066587712</v>
          </cell>
          <cell r="L590">
            <v>308</v>
          </cell>
          <cell r="P590">
            <v>406158.10246611398</v>
          </cell>
          <cell r="R590">
            <v>496193.22033898311</v>
          </cell>
          <cell r="U590">
            <v>324016</v>
          </cell>
        </row>
        <row r="591">
          <cell r="D591" t="str">
            <v>Окраска металлоконструкций</v>
          </cell>
          <cell r="G591">
            <v>460</v>
          </cell>
          <cell r="K591">
            <v>201815.51064467293</v>
          </cell>
          <cell r="L591">
            <v>322</v>
          </cell>
          <cell r="P591">
            <v>141270.85745127106</v>
          </cell>
          <cell r="R591">
            <v>124979.66101694916</v>
          </cell>
          <cell r="U591">
            <v>112700</v>
          </cell>
        </row>
        <row r="592">
          <cell r="D592" t="str">
            <v>Устройство обмазочной изоляции проникающ.действ</v>
          </cell>
          <cell r="G592">
            <v>1800</v>
          </cell>
          <cell r="K592">
            <v>509928.88031213009</v>
          </cell>
          <cell r="L592">
            <v>1260</v>
          </cell>
          <cell r="P592">
            <v>356950.21621849108</v>
          </cell>
          <cell r="R592">
            <v>567000</v>
          </cell>
          <cell r="U592">
            <v>284760</v>
          </cell>
        </row>
        <row r="593">
          <cell r="K593">
            <v>0</v>
          </cell>
          <cell r="R593">
            <v>0</v>
          </cell>
          <cell r="U593">
            <v>0</v>
          </cell>
        </row>
        <row r="594">
          <cell r="D594" t="str">
            <v>Несущий профлист перекрытий</v>
          </cell>
          <cell r="G594">
            <v>6.3</v>
          </cell>
          <cell r="K594">
            <v>409352.32429896132</v>
          </cell>
          <cell r="L594">
            <v>4.4099999999999993</v>
          </cell>
          <cell r="P594">
            <v>286546.62700927292</v>
          </cell>
          <cell r="R594">
            <v>228594.95616398632</v>
          </cell>
          <cell r="U594">
            <v>228594.95616398635</v>
          </cell>
        </row>
        <row r="595">
          <cell r="C595" t="str">
            <v>Формула</v>
          </cell>
          <cell r="D595" t="str">
            <v>Наружные стены</v>
          </cell>
          <cell r="K595">
            <v>2337189.4529675385</v>
          </cell>
          <cell r="P595">
            <v>1636032.6170772766</v>
          </cell>
          <cell r="R595">
            <v>1892081.5179786643</v>
          </cell>
          <cell r="U595">
            <v>1192650.97</v>
          </cell>
        </row>
        <row r="596">
          <cell r="D596" t="str">
            <v>Металлические "сэндвич"- панели толщиной 100 мм</v>
          </cell>
          <cell r="G596">
            <v>293</v>
          </cell>
          <cell r="K596">
            <v>1062905.8865035111</v>
          </cell>
          <cell r="L596">
            <v>205.1</v>
          </cell>
          <cell r="P596">
            <v>744034.12055245764</v>
          </cell>
          <cell r="R596">
            <v>1180482.3079786643</v>
          </cell>
          <cell r="U596">
            <v>537772.19999999995</v>
          </cell>
        </row>
        <row r="597">
          <cell r="D597" t="str">
            <v>Утеплитель Пеноплекс 35, толщ. 50 мм</v>
          </cell>
          <cell r="G597">
            <v>215</v>
          </cell>
          <cell r="K597">
            <v>248720.9451534627</v>
          </cell>
          <cell r="L597">
            <v>150.5</v>
          </cell>
          <cell r="P597">
            <v>174104.66160742388</v>
          </cell>
          <cell r="R597">
            <v>138893.44</v>
          </cell>
          <cell r="U597">
            <v>82173</v>
          </cell>
        </row>
        <row r="598">
          <cell r="D598" t="str">
            <v>Кладка из бетонных блоков - цоколь с армированием сеткой</v>
          </cell>
          <cell r="G598">
            <v>23.3</v>
          </cell>
          <cell r="K598">
            <v>299866.63635702094</v>
          </cell>
          <cell r="L598">
            <v>16.309999999999999</v>
          </cell>
          <cell r="P598">
            <v>209906.64544991462</v>
          </cell>
          <cell r="R598">
            <v>167454.76999999999</v>
          </cell>
          <cell r="U598">
            <v>167454.76999999999</v>
          </cell>
        </row>
        <row r="599">
          <cell r="D599" t="str">
            <v>Облицовка цоколя и стен керамогранитной плиткой</v>
          </cell>
          <cell r="G599">
            <v>110</v>
          </cell>
          <cell r="K599">
            <v>725695.98495354352</v>
          </cell>
          <cell r="L599">
            <v>77</v>
          </cell>
          <cell r="P599">
            <v>507987.18946748046</v>
          </cell>
          <cell r="R599">
            <v>405251</v>
          </cell>
          <cell r="U599">
            <v>405251</v>
          </cell>
        </row>
        <row r="600">
          <cell r="C600" t="str">
            <v>Формула</v>
          </cell>
          <cell r="D600" t="str">
            <v>Кровля</v>
          </cell>
          <cell r="K600">
            <v>2786558.2618826581</v>
          </cell>
          <cell r="P600">
            <v>1950590.7833178604</v>
          </cell>
          <cell r="R600">
            <v>1047769.4915254238</v>
          </cell>
          <cell r="U600">
            <v>1047769.4915254236</v>
          </cell>
        </row>
        <row r="601">
          <cell r="D601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601">
            <v>380</v>
          </cell>
          <cell r="K601">
            <v>2786558.2618826581</v>
          </cell>
          <cell r="L601">
            <v>266</v>
          </cell>
          <cell r="P601">
            <v>1950590.7833178604</v>
          </cell>
          <cell r="R601">
            <v>1047769.4915254238</v>
          </cell>
          <cell r="U601">
            <v>1047769.4915254236</v>
          </cell>
        </row>
        <row r="602">
          <cell r="C602" t="str">
            <v>Формула</v>
          </cell>
          <cell r="D602" t="str">
            <v>Полы</v>
          </cell>
          <cell r="K602">
            <v>3184419.7073964574</v>
          </cell>
          <cell r="P602">
            <v>2229093.7951775198</v>
          </cell>
          <cell r="R602">
            <v>2187000.395055593</v>
          </cell>
          <cell r="U602">
            <v>1407048.053179489</v>
          </cell>
        </row>
        <row r="603">
          <cell r="D603" t="str">
            <v>Бетонных с наливным полимерным покрытием</v>
          </cell>
          <cell r="G603">
            <v>327</v>
          </cell>
          <cell r="K603">
            <v>1147716.0344488355</v>
          </cell>
          <cell r="L603">
            <v>228.89999999999998</v>
          </cell>
          <cell r="P603">
            <v>803401.22411418485</v>
          </cell>
          <cell r="R603">
            <v>1049642.2881355931</v>
          </cell>
          <cell r="U603">
            <v>269689.96305948915</v>
          </cell>
        </row>
        <row r="604">
          <cell r="D604" t="str">
            <v>Заполнение оконных и дверных проемов</v>
          </cell>
          <cell r="K604">
            <v>0</v>
          </cell>
          <cell r="L604">
            <v>0</v>
          </cell>
          <cell r="P604">
            <v>0</v>
          </cell>
          <cell r="R604">
            <v>0</v>
          </cell>
          <cell r="U604">
            <v>0</v>
          </cell>
        </row>
        <row r="605">
          <cell r="D605" t="str">
            <v>- окна однокамерные</v>
          </cell>
          <cell r="G605">
            <v>112.5</v>
          </cell>
          <cell r="K605">
            <v>1788135.5648113415</v>
          </cell>
          <cell r="L605">
            <v>78.75</v>
          </cell>
          <cell r="P605">
            <v>1251694.895367939</v>
          </cell>
          <cell r="R605">
            <v>998550</v>
          </cell>
          <cell r="U605">
            <v>998549.99999999988</v>
          </cell>
        </row>
        <row r="606">
          <cell r="D606" t="str">
            <v xml:space="preserve"> - двери наружные металлические без остекления</v>
          </cell>
          <cell r="G606">
            <v>2.1</v>
          </cell>
          <cell r="K606">
            <v>51684.417026268216</v>
          </cell>
          <cell r="L606">
            <v>1.47</v>
          </cell>
          <cell r="P606">
            <v>36179.091918387749</v>
          </cell>
          <cell r="R606">
            <v>28862.170120000002</v>
          </cell>
          <cell r="U606">
            <v>28862.170120000002</v>
          </cell>
        </row>
        <row r="607">
          <cell r="D607" t="str">
            <v>Ворота стальные распашные</v>
          </cell>
          <cell r="G607">
            <v>6</v>
          </cell>
          <cell r="K607">
            <v>196883.69111001203</v>
          </cell>
          <cell r="L607">
            <v>4.1999999999999993</v>
          </cell>
          <cell r="P607">
            <v>137818.5837770084</v>
          </cell>
          <cell r="R607">
            <v>109945.9368</v>
          </cell>
          <cell r="U607">
            <v>109945.91999999997</v>
          </cell>
        </row>
        <row r="608">
          <cell r="C608" t="str">
            <v>Формула</v>
          </cell>
          <cell r="D608" t="str">
            <v>Отделочные работы</v>
          </cell>
          <cell r="K608">
            <v>793274.72347602982</v>
          </cell>
          <cell r="P608">
            <v>555292.30643322098</v>
          </cell>
          <cell r="R608">
            <v>451380.16949152545</v>
          </cell>
          <cell r="U608">
            <v>442989.05000000005</v>
          </cell>
        </row>
        <row r="609">
          <cell r="D609" t="str">
            <v>Оштукатуривание каменных поверхностей по сетке</v>
          </cell>
          <cell r="G609">
            <v>425</v>
          </cell>
          <cell r="K609">
            <v>452831.38646203792</v>
          </cell>
          <cell r="L609">
            <v>297.5</v>
          </cell>
          <cell r="P609">
            <v>316981.97052342654</v>
          </cell>
          <cell r="R609">
            <v>252875</v>
          </cell>
          <cell r="U609">
            <v>252875</v>
          </cell>
        </row>
        <row r="610">
          <cell r="D610" t="str">
            <v>Окраска стен и перегородок водно-дисперсионной краской на 2 раза</v>
          </cell>
          <cell r="G610">
            <v>425</v>
          </cell>
          <cell r="K610">
            <v>319645.68456143851</v>
          </cell>
          <cell r="L610">
            <v>297.5</v>
          </cell>
          <cell r="P610">
            <v>223751.97919300696</v>
          </cell>
          <cell r="R610">
            <v>178500</v>
          </cell>
          <cell r="U610">
            <v>178500</v>
          </cell>
        </row>
        <row r="611">
          <cell r="D611" t="str">
            <v>Облицовка керамической плиткой</v>
          </cell>
          <cell r="G611">
            <v>13.5</v>
          </cell>
          <cell r="K611">
            <v>20797.652452553411</v>
          </cell>
          <cell r="L611">
            <v>9.4499999999999993</v>
          </cell>
          <cell r="P611">
            <v>14558.356716787386</v>
          </cell>
          <cell r="R611">
            <v>20005.169491525427</v>
          </cell>
          <cell r="U611">
            <v>11614.050000000027</v>
          </cell>
        </row>
        <row r="612">
          <cell r="C612" t="str">
            <v>Формула</v>
          </cell>
          <cell r="D612" t="str">
            <v>Благоустройство</v>
          </cell>
          <cell r="K612">
            <v>256783.73804133994</v>
          </cell>
          <cell r="P612">
            <v>179748.61662893795</v>
          </cell>
          <cell r="R612">
            <v>143396.17152</v>
          </cell>
          <cell r="U612">
            <v>143395.95199999999</v>
          </cell>
        </row>
        <row r="613">
          <cell r="D613" t="str">
            <v>Устройство отмостки</v>
          </cell>
          <cell r="G613">
            <v>98</v>
          </cell>
          <cell r="K613">
            <v>256783.73804133994</v>
          </cell>
          <cell r="L613">
            <v>68.599999999999994</v>
          </cell>
          <cell r="P613">
            <v>179748.61662893795</v>
          </cell>
          <cell r="R613">
            <v>143396.17152</v>
          </cell>
          <cell r="U613">
            <v>143395.95199999999</v>
          </cell>
        </row>
        <row r="614">
          <cell r="C614" t="str">
            <v>Формула</v>
          </cell>
          <cell r="D614" t="str">
            <v>Монтажные работы</v>
          </cell>
          <cell r="K614">
            <v>25049920.539304376</v>
          </cell>
          <cell r="P614">
            <v>17534944.377513062</v>
          </cell>
          <cell r="R614">
            <v>13998758.101928353</v>
          </cell>
          <cell r="U614">
            <v>13988647.531408763</v>
          </cell>
        </row>
        <row r="615">
          <cell r="D615" t="str">
            <v>Монтаж вспомогательного оборудования ТМО</v>
          </cell>
          <cell r="G615">
            <v>4.5599999999999996</v>
          </cell>
          <cell r="K615">
            <v>340197.1511724951</v>
          </cell>
          <cell r="L615">
            <v>3.1919999999999997</v>
          </cell>
          <cell r="P615">
            <v>238138.00582074656</v>
          </cell>
          <cell r="R615">
            <v>189976.58406617714</v>
          </cell>
          <cell r="U615">
            <v>189976.57223999998</v>
          </cell>
        </row>
        <row r="616">
          <cell r="D616" t="str">
            <v>Монтаж трубопроводов низкого давления, ОПС и арматуры</v>
          </cell>
          <cell r="G616">
            <v>50</v>
          </cell>
          <cell r="K616">
            <v>13475259.251119466</v>
          </cell>
          <cell r="L616">
            <v>35</v>
          </cell>
          <cell r="P616">
            <v>9432681.4757836275</v>
          </cell>
          <cell r="R616">
            <v>7525000</v>
          </cell>
          <cell r="U616">
            <v>7525000</v>
          </cell>
        </row>
        <row r="617">
          <cell r="D617" t="str">
            <v>Грузоподъемные механизмы</v>
          </cell>
          <cell r="G617">
            <v>1.02</v>
          </cell>
          <cell r="K617">
            <v>89014.930236669403</v>
          </cell>
          <cell r="L617">
            <v>0.71399999999999997</v>
          </cell>
          <cell r="P617">
            <v>62310.451165668579</v>
          </cell>
          <cell r="R617">
            <v>49708.68</v>
          </cell>
          <cell r="U617">
            <v>49708.68</v>
          </cell>
        </row>
        <row r="618">
          <cell r="C618" t="str">
            <v>Формула</v>
          </cell>
          <cell r="D618" t="str">
            <v>АКЗ</v>
          </cell>
          <cell r="K618">
            <v>672074.70000551979</v>
          </cell>
          <cell r="P618">
            <v>470452.29000386386</v>
          </cell>
          <cell r="R618">
            <v>376319.99999999994</v>
          </cell>
          <cell r="U618">
            <v>375307.22216876037</v>
          </cell>
        </row>
        <row r="619">
          <cell r="D619" t="str">
            <v>Грунтовка ГФ (в два слоя)</v>
          </cell>
          <cell r="G619">
            <v>358.4</v>
          </cell>
          <cell r="K619">
            <v>336037.35000275989</v>
          </cell>
          <cell r="L619">
            <v>250.87999999999997</v>
          </cell>
          <cell r="P619">
            <v>235226.14500193193</v>
          </cell>
          <cell r="R619">
            <v>188159.99999999997</v>
          </cell>
          <cell r="U619">
            <v>187653.61108438019</v>
          </cell>
        </row>
        <row r="620">
          <cell r="D620" t="str">
            <v>Окраска эмалью  (в три слоя)</v>
          </cell>
          <cell r="G620">
            <v>358.4</v>
          </cell>
          <cell r="K620">
            <v>336037.35000275989</v>
          </cell>
          <cell r="L620">
            <v>250.87999999999997</v>
          </cell>
          <cell r="P620">
            <v>235226.14500193193</v>
          </cell>
          <cell r="R620">
            <v>188159.99999999997</v>
          </cell>
          <cell r="U620">
            <v>187653.61108438019</v>
          </cell>
        </row>
        <row r="621">
          <cell r="C621" t="str">
            <v>Формула</v>
          </cell>
          <cell r="D621" t="str">
            <v>Водоснабжение (Том 5)</v>
          </cell>
          <cell r="K621">
            <v>4675601.5820163358</v>
          </cell>
          <cell r="P621">
            <v>3272921.1074114349</v>
          </cell>
          <cell r="R621">
            <v>2611000</v>
          </cell>
          <cell r="U621">
            <v>2611000</v>
          </cell>
        </row>
        <row r="622">
          <cell r="D622" t="str">
            <v>Внутренние сети водопровода</v>
          </cell>
          <cell r="G622">
            <v>1</v>
          </cell>
          <cell r="K622">
            <v>2795332.8493019915</v>
          </cell>
          <cell r="L622">
            <v>0.7</v>
          </cell>
          <cell r="P622">
            <v>1956732.9945113938</v>
          </cell>
          <cell r="R622">
            <v>1561000</v>
          </cell>
          <cell r="U622">
            <v>1561000</v>
          </cell>
        </row>
        <row r="623">
          <cell r="D623" t="str">
            <v>Внутренние сети бытовой и дождевой канализации</v>
          </cell>
          <cell r="G623">
            <v>1</v>
          </cell>
          <cell r="K623">
            <v>1880268.732714344</v>
          </cell>
          <cell r="L623">
            <v>0.7</v>
          </cell>
          <cell r="P623">
            <v>1316188.1129000408</v>
          </cell>
          <cell r="R623">
            <v>1050000</v>
          </cell>
          <cell r="U623">
            <v>1050000</v>
          </cell>
        </row>
        <row r="624">
          <cell r="D624" t="str">
            <v>ЭТО</v>
          </cell>
          <cell r="G624">
            <v>1</v>
          </cell>
          <cell r="K624">
            <v>5797772.9247538876</v>
          </cell>
          <cell r="L624">
            <v>0.7</v>
          </cell>
          <cell r="P624">
            <v>4058441.047327721</v>
          </cell>
          <cell r="R624">
            <v>3246752.8378621773</v>
          </cell>
          <cell r="U624">
            <v>3237655.0570000024</v>
          </cell>
        </row>
        <row r="625">
          <cell r="K625">
            <v>0</v>
          </cell>
          <cell r="R625">
            <v>0</v>
          </cell>
          <cell r="U625">
            <v>0</v>
          </cell>
        </row>
        <row r="626">
          <cell r="C626" t="str">
            <v>Формула</v>
          </cell>
          <cell r="D626" t="str">
            <v>Маслохозяйство</v>
          </cell>
          <cell r="K626">
            <v>11782461.378199583</v>
          </cell>
          <cell r="P626">
            <v>5891230.6890997915</v>
          </cell>
          <cell r="R626">
            <v>4677273.3681607973</v>
          </cell>
          <cell r="U626">
            <v>4664285.6178151052</v>
          </cell>
        </row>
        <row r="627">
          <cell r="C627" t="str">
            <v>Формула</v>
          </cell>
          <cell r="D627" t="str">
            <v>Строительные работы</v>
          </cell>
          <cell r="K627">
            <v>183598.46435214559</v>
          </cell>
          <cell r="P627">
            <v>91799.232176072794</v>
          </cell>
          <cell r="R627">
            <v>37741</v>
          </cell>
          <cell r="U627">
            <v>37741</v>
          </cell>
        </row>
        <row r="628">
          <cell r="K628">
            <v>0</v>
          </cell>
          <cell r="R628">
            <v>0</v>
          </cell>
          <cell r="U628">
            <v>0</v>
          </cell>
        </row>
        <row r="629">
          <cell r="D629" t="str">
            <v>Устройство щебеночной подготовки</v>
          </cell>
          <cell r="G629">
            <v>80.3</v>
          </cell>
          <cell r="K629">
            <v>183598.46435214559</v>
          </cell>
          <cell r="L629">
            <v>40.15</v>
          </cell>
          <cell r="P629">
            <v>91799.232176072794</v>
          </cell>
          <cell r="R629">
            <v>37741</v>
          </cell>
          <cell r="U629">
            <v>37741</v>
          </cell>
        </row>
        <row r="630">
          <cell r="C630" t="str">
            <v>Формула</v>
          </cell>
          <cell r="D630" t="str">
            <v>Монтажные работы</v>
          </cell>
          <cell r="K630">
            <v>11598862.913847437</v>
          </cell>
          <cell r="P630">
            <v>5799431.4569237186</v>
          </cell>
          <cell r="R630">
            <v>4639532.3681607973</v>
          </cell>
          <cell r="U630">
            <v>4626544.6178151052</v>
          </cell>
        </row>
        <row r="631">
          <cell r="C631" t="str">
            <v>Формула</v>
          </cell>
          <cell r="D631" t="str">
            <v>АКЗ</v>
          </cell>
          <cell r="K631">
            <v>287844.4934454445</v>
          </cell>
          <cell r="P631">
            <v>143922.24672272225</v>
          </cell>
          <cell r="R631">
            <v>115125</v>
          </cell>
          <cell r="U631">
            <v>114815.16781510029</v>
          </cell>
        </row>
        <row r="632">
          <cell r="D632" t="str">
            <v>Грунтовка ГФ (в два слоя)</v>
          </cell>
          <cell r="G632">
            <v>153.5</v>
          </cell>
          <cell r="K632">
            <v>143922.24672272225</v>
          </cell>
          <cell r="L632">
            <v>76.75</v>
          </cell>
          <cell r="P632">
            <v>71961.123361361126</v>
          </cell>
          <cell r="R632">
            <v>57562.5</v>
          </cell>
          <cell r="U632">
            <v>57407.583907550143</v>
          </cell>
        </row>
        <row r="633">
          <cell r="D633" t="str">
            <v>Окраска эмалью  (в три слоя)</v>
          </cell>
          <cell r="G633">
            <v>153.5</v>
          </cell>
          <cell r="K633">
            <v>143922.24672272225</v>
          </cell>
          <cell r="L633">
            <v>76.75</v>
          </cell>
          <cell r="P633">
            <v>71961.123361361126</v>
          </cell>
          <cell r="R633">
            <v>57562.5</v>
          </cell>
          <cell r="U633">
            <v>57407.583907550143</v>
          </cell>
        </row>
        <row r="634">
          <cell r="D634" t="str">
            <v>ЭТО</v>
          </cell>
          <cell r="G634">
            <v>1</v>
          </cell>
          <cell r="K634">
            <v>11311018.420401992</v>
          </cell>
          <cell r="L634">
            <v>0.5</v>
          </cell>
          <cell r="P634">
            <v>5655509.2102009961</v>
          </cell>
          <cell r="R634">
            <v>4524407.3681607973</v>
          </cell>
          <cell r="U634">
            <v>4511729.4500000048</v>
          </cell>
        </row>
        <row r="635">
          <cell r="K635">
            <v>0</v>
          </cell>
          <cell r="R635">
            <v>0</v>
          </cell>
          <cell r="U635">
            <v>0</v>
          </cell>
        </row>
        <row r="636">
          <cell r="C636" t="str">
            <v>Формула</v>
          </cell>
          <cell r="D636" t="str">
            <v>Маслоаппаратная</v>
          </cell>
          <cell r="K636">
            <v>98156199.610593513</v>
          </cell>
          <cell r="P636">
            <v>49078099.805296756</v>
          </cell>
          <cell r="R636">
            <v>43194981.880047783</v>
          </cell>
          <cell r="U636">
            <v>35634664.660906121</v>
          </cell>
        </row>
        <row r="637">
          <cell r="C637" t="str">
            <v>Формула</v>
          </cell>
          <cell r="D637" t="str">
            <v>Строительные работы</v>
          </cell>
          <cell r="K637">
            <v>77093471.508690476</v>
          </cell>
          <cell r="P637">
            <v>38546735.754345238</v>
          </cell>
          <cell r="R637">
            <v>34789142.922875337</v>
          </cell>
          <cell r="U637">
            <v>27233181.510344572</v>
          </cell>
        </row>
        <row r="638">
          <cell r="D638" t="str">
            <v>Выемка грунта</v>
          </cell>
          <cell r="G638">
            <v>1906.9</v>
          </cell>
          <cell r="K638">
            <v>1051742.1042811417</v>
          </cell>
          <cell r="L638">
            <v>953.45</v>
          </cell>
          <cell r="P638">
            <v>525871.05214057083</v>
          </cell>
          <cell r="R638">
            <v>328940.25</v>
          </cell>
          <cell r="U638">
            <v>107739.85</v>
          </cell>
        </row>
        <row r="639">
          <cell r="D639" t="str">
            <v>Обратная засыпка песком</v>
          </cell>
          <cell r="G639">
            <v>5750.1</v>
          </cell>
          <cell r="K639">
            <v>4757162.6255915305</v>
          </cell>
          <cell r="L639">
            <v>2875.05</v>
          </cell>
          <cell r="P639">
            <v>2378581.3127957652</v>
          </cell>
          <cell r="R639">
            <v>1710654.75</v>
          </cell>
          <cell r="U639">
            <v>1710654.75</v>
          </cell>
        </row>
        <row r="640">
          <cell r="D640" t="str">
            <v>Устройство щебеночной подготовки</v>
          </cell>
          <cell r="G640">
            <v>48.7</v>
          </cell>
          <cell r="K640">
            <v>111348.0101363573</v>
          </cell>
          <cell r="L640">
            <v>24.35</v>
          </cell>
          <cell r="P640">
            <v>55674.005068178652</v>
          </cell>
          <cell r="R640">
            <v>22889</v>
          </cell>
          <cell r="U640">
            <v>22889</v>
          </cell>
        </row>
        <row r="641">
          <cell r="D641" t="str">
            <v>Укладка монолитного бетона</v>
          </cell>
          <cell r="G641">
            <v>150</v>
          </cell>
          <cell r="K641">
            <v>958937.05368431553</v>
          </cell>
          <cell r="L641">
            <v>75</v>
          </cell>
          <cell r="P641">
            <v>479468.52684215776</v>
          </cell>
          <cell r="R641">
            <v>459375</v>
          </cell>
          <cell r="U641">
            <v>351375</v>
          </cell>
        </row>
        <row r="642">
          <cell r="D642" t="str">
            <v>Укладка монолитного железобетона</v>
          </cell>
          <cell r="G642">
            <v>800</v>
          </cell>
          <cell r="K642">
            <v>19048375.774884783</v>
          </cell>
          <cell r="L642">
            <v>400</v>
          </cell>
          <cell r="P642">
            <v>9524187.8874423914</v>
          </cell>
          <cell r="R642">
            <v>6300000</v>
          </cell>
          <cell r="U642">
            <v>6300000</v>
          </cell>
        </row>
        <row r="643">
          <cell r="D643" t="str">
            <v>Монтаж металлоконструкций</v>
          </cell>
          <cell r="G643">
            <v>120</v>
          </cell>
          <cell r="K643">
            <v>14857432.261412896</v>
          </cell>
          <cell r="L643">
            <v>60</v>
          </cell>
          <cell r="P643">
            <v>7428716.1307064481</v>
          </cell>
          <cell r="R643">
            <v>5926320</v>
          </cell>
          <cell r="U643">
            <v>5926319.9999999981</v>
          </cell>
        </row>
        <row r="644">
          <cell r="D644" t="str">
            <v>Огнезащитное покрытие металлоконструкций</v>
          </cell>
          <cell r="G644">
            <v>2884.6</v>
          </cell>
          <cell r="K644">
            <v>3803907.9947199752</v>
          </cell>
          <cell r="L644">
            <v>1442.3</v>
          </cell>
          <cell r="P644">
            <v>1901953.9973599876</v>
          </cell>
          <cell r="R644">
            <v>2323569.7457627119</v>
          </cell>
          <cell r="U644">
            <v>1517299.5999999999</v>
          </cell>
        </row>
        <row r="645">
          <cell r="D645" t="str">
            <v>Окраска металлоконструкций</v>
          </cell>
          <cell r="G645">
            <v>3200</v>
          </cell>
          <cell r="K645">
            <v>1403933.9870933769</v>
          </cell>
          <cell r="L645">
            <v>1600</v>
          </cell>
          <cell r="P645">
            <v>701966.99354668846</v>
          </cell>
          <cell r="R645">
            <v>621016.94915254239</v>
          </cell>
          <cell r="U645">
            <v>560000</v>
          </cell>
        </row>
        <row r="646">
          <cell r="D646" t="str">
            <v>Устройство обмазочной изоляции проникающ.действ</v>
          </cell>
          <cell r="G646">
            <v>1500</v>
          </cell>
          <cell r="K646">
            <v>424940.73359344178</v>
          </cell>
          <cell r="L646">
            <v>750</v>
          </cell>
          <cell r="P646">
            <v>212470.36679672089</v>
          </cell>
          <cell r="R646">
            <v>337500</v>
          </cell>
          <cell r="U646">
            <v>169500</v>
          </cell>
        </row>
        <row r="647">
          <cell r="D647" t="str">
            <v>Устройство железобетонных буронабивных свай (Сверленый котлован (буронабивные сваи) объем выемки грунта - МЭП)</v>
          </cell>
          <cell r="G647">
            <v>410</v>
          </cell>
          <cell r="K647">
            <v>12475824.468064964</v>
          </cell>
          <cell r="L647">
            <v>205</v>
          </cell>
          <cell r="P647">
            <v>6237912.2340324819</v>
          </cell>
          <cell r="R647">
            <v>8411034.2585433703</v>
          </cell>
          <cell r="U647">
            <v>4976346.3000000035</v>
          </cell>
        </row>
        <row r="648">
          <cell r="D648" t="str">
            <v>Сборный железобетон</v>
          </cell>
          <cell r="G648">
            <v>11.3</v>
          </cell>
          <cell r="K648">
            <v>269936.51866967406</v>
          </cell>
          <cell r="L648">
            <v>5.65</v>
          </cell>
          <cell r="P648">
            <v>134968.25933483703</v>
          </cell>
          <cell r="R648">
            <v>116531.25000000001</v>
          </cell>
          <cell r="U648">
            <v>112559.3</v>
          </cell>
        </row>
        <row r="649">
          <cell r="D649" t="str">
            <v>Несущий профлист перекрытий</v>
          </cell>
          <cell r="G649">
            <v>5.2</v>
          </cell>
          <cell r="K649">
            <v>337878.10894517443</v>
          </cell>
          <cell r="L649">
            <v>2.6</v>
          </cell>
          <cell r="P649">
            <v>168939.05447258722</v>
          </cell>
          <cell r="R649">
            <v>134772.53651391488</v>
          </cell>
          <cell r="U649">
            <v>134772.53651391488</v>
          </cell>
        </row>
        <row r="650">
          <cell r="C650" t="str">
            <v>Формула</v>
          </cell>
          <cell r="D650" t="str">
            <v>Наружные стены</v>
          </cell>
          <cell r="K650">
            <v>4560168.1239775373</v>
          </cell>
          <cell r="P650">
            <v>2280084.0619887686</v>
          </cell>
          <cell r="R650">
            <v>2990890.8026609868</v>
          </cell>
          <cell r="U650">
            <v>1725410</v>
          </cell>
        </row>
        <row r="651">
          <cell r="D651" t="str">
            <v>Металлические "сэндвич"- панели толщиной 100 мм</v>
          </cell>
          <cell r="G651">
            <v>480</v>
          </cell>
          <cell r="K651">
            <v>1741279.2679921</v>
          </cell>
          <cell r="L651">
            <v>240</v>
          </cell>
          <cell r="P651">
            <v>870639.63399604999</v>
          </cell>
          <cell r="R651">
            <v>1381354.2365425618</v>
          </cell>
          <cell r="U651">
            <v>629280</v>
          </cell>
        </row>
        <row r="652">
          <cell r="D652" t="str">
            <v>Металлические "сэндвич"-панели толщиной 80 мм</v>
          </cell>
          <cell r="G652">
            <v>350</v>
          </cell>
          <cell r="K652">
            <v>1269682.7995775728</v>
          </cell>
          <cell r="L652">
            <v>175</v>
          </cell>
          <cell r="P652">
            <v>634841.39978878642</v>
          </cell>
          <cell r="R652">
            <v>991590.56611842511</v>
          </cell>
          <cell r="U652">
            <v>506450</v>
          </cell>
        </row>
        <row r="653">
          <cell r="D653" t="str">
            <v>Утеплитель Пеноплекс 35, толщ. 50 мм</v>
          </cell>
          <cell r="G653">
            <v>150</v>
          </cell>
          <cell r="K653">
            <v>173526.24080474142</v>
          </cell>
          <cell r="L653">
            <v>75</v>
          </cell>
          <cell r="P653">
            <v>86763.120402370711</v>
          </cell>
          <cell r="R653">
            <v>69216.000000000015</v>
          </cell>
          <cell r="U653">
            <v>40950</v>
          </cell>
        </row>
        <row r="654">
          <cell r="D654" t="str">
            <v>Кладка из бетонных блоков - цоколь с армированием сеткой</v>
          </cell>
          <cell r="G654">
            <v>30</v>
          </cell>
          <cell r="K654">
            <v>386094.3815755634</v>
          </cell>
          <cell r="L654">
            <v>15</v>
          </cell>
          <cell r="P654">
            <v>193047.1907877817</v>
          </cell>
          <cell r="R654">
            <v>154005</v>
          </cell>
          <cell r="U654">
            <v>154005</v>
          </cell>
        </row>
        <row r="655">
          <cell r="D655" t="str">
            <v>Облицовка цоколя и стен керамогранитной плиткой</v>
          </cell>
          <cell r="G655">
            <v>150</v>
          </cell>
          <cell r="K655">
            <v>989585.43402755936</v>
          </cell>
          <cell r="L655">
            <v>75</v>
          </cell>
          <cell r="P655">
            <v>494792.71701377968</v>
          </cell>
          <cell r="R655">
            <v>394725</v>
          </cell>
          <cell r="U655">
            <v>394725</v>
          </cell>
        </row>
        <row r="656">
          <cell r="C656" t="str">
            <v>Формула</v>
          </cell>
          <cell r="D656" t="str">
            <v>Внутренние стены и перегородки</v>
          </cell>
          <cell r="K656">
            <v>609207.06939944741</v>
          </cell>
          <cell r="P656">
            <v>304603.53469972371</v>
          </cell>
          <cell r="R656">
            <v>207877.11864406781</v>
          </cell>
          <cell r="U656">
            <v>207877.11864406778</v>
          </cell>
        </row>
        <row r="657">
          <cell r="D657" t="str">
            <v xml:space="preserve">Перегородки толщиной 150 мм из влагостойких гипсоволокнистых листов (ГВЛВ 12.5х2)  </v>
          </cell>
          <cell r="G657">
            <v>270</v>
          </cell>
          <cell r="K657">
            <v>609207.06939944741</v>
          </cell>
          <cell r="L657">
            <v>135</v>
          </cell>
          <cell r="P657">
            <v>304603.53469972371</v>
          </cell>
          <cell r="R657">
            <v>207877.11864406781</v>
          </cell>
          <cell r="U657">
            <v>207877.11864406778</v>
          </cell>
        </row>
        <row r="658">
          <cell r="C658" t="str">
            <v>Формула</v>
          </cell>
          <cell r="D658" t="str">
            <v>Кровля</v>
          </cell>
          <cell r="K658">
            <v>6453082.2906756289</v>
          </cell>
          <cell r="P658">
            <v>3226541.1453378145</v>
          </cell>
          <cell r="R658">
            <v>1733152.5423728814</v>
          </cell>
          <cell r="U658">
            <v>1733152.542372881</v>
          </cell>
        </row>
        <row r="659">
          <cell r="D659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659">
            <v>880</v>
          </cell>
          <cell r="K659">
            <v>6453082.2906756289</v>
          </cell>
          <cell r="L659">
            <v>440</v>
          </cell>
          <cell r="P659">
            <v>3226541.1453378145</v>
          </cell>
          <cell r="R659">
            <v>1733152.5423728814</v>
          </cell>
          <cell r="U659">
            <v>1733152.542372881</v>
          </cell>
        </row>
        <row r="660">
          <cell r="C660" t="str">
            <v>Формула</v>
          </cell>
          <cell r="D660" t="str">
            <v>Полы</v>
          </cell>
          <cell r="K660">
            <v>4720898.1909077419</v>
          </cell>
          <cell r="P660">
            <v>2360449.0954538709</v>
          </cell>
          <cell r="R660">
            <v>2658015.3225604519</v>
          </cell>
          <cell r="U660">
            <v>1179206.6328137103</v>
          </cell>
        </row>
        <row r="661">
          <cell r="D661" t="str">
            <v>Бетонных с наливным полимерным покрытием</v>
          </cell>
          <cell r="G661">
            <v>868</v>
          </cell>
          <cell r="K661">
            <v>3046536.751992628</v>
          </cell>
          <cell r="L661">
            <v>434</v>
          </cell>
          <cell r="P661">
            <v>1523268.375996314</v>
          </cell>
          <cell r="R661">
            <v>1990147.4576271186</v>
          </cell>
          <cell r="U661">
            <v>511338.76788037707</v>
          </cell>
        </row>
        <row r="662">
          <cell r="D662" t="str">
            <v>Заполнение оконных и дверных проемов</v>
          </cell>
          <cell r="K662">
            <v>0</v>
          </cell>
          <cell r="L662">
            <v>0</v>
          </cell>
          <cell r="P662">
            <v>0</v>
          </cell>
          <cell r="R662">
            <v>0</v>
          </cell>
          <cell r="U662">
            <v>0</v>
          </cell>
        </row>
        <row r="663">
          <cell r="D663" t="str">
            <v>- окна однокамерные</v>
          </cell>
          <cell r="G663">
            <v>61.6</v>
          </cell>
          <cell r="K663">
            <v>979103.56259892113</v>
          </cell>
          <cell r="L663">
            <v>30.8</v>
          </cell>
          <cell r="P663">
            <v>489551.78129946056</v>
          </cell>
          <cell r="R663">
            <v>390544</v>
          </cell>
          <cell r="U663">
            <v>390543.99999999994</v>
          </cell>
        </row>
        <row r="664">
          <cell r="D664" t="str">
            <v xml:space="preserve"> - двери наружные алюминиевые  остекленные</v>
          </cell>
          <cell r="G664">
            <v>4.2</v>
          </cell>
          <cell r="K664">
            <v>99656.499156339501</v>
          </cell>
          <cell r="L664">
            <v>2.1</v>
          </cell>
          <cell r="P664">
            <v>49828.249578169751</v>
          </cell>
          <cell r="R664">
            <v>39750.9</v>
          </cell>
          <cell r="U664">
            <v>39750.900000000009</v>
          </cell>
        </row>
        <row r="665">
          <cell r="D665" t="str">
            <v xml:space="preserve"> - двери наружные металлические без остекления</v>
          </cell>
          <cell r="G665">
            <v>24.2</v>
          </cell>
          <cell r="K665">
            <v>595601.37715985277</v>
          </cell>
          <cell r="L665">
            <v>12.1</v>
          </cell>
          <cell r="P665">
            <v>297800.68857992638</v>
          </cell>
          <cell r="R665">
            <v>237572.96493333334</v>
          </cell>
          <cell r="U665">
            <v>237572.96493333334</v>
          </cell>
        </row>
        <row r="666">
          <cell r="C666" t="str">
            <v>Формула</v>
          </cell>
          <cell r="D666" t="str">
            <v>Отделочные работы</v>
          </cell>
          <cell r="K666">
            <v>913305.18786381767</v>
          </cell>
          <cell r="P666">
            <v>456652.59393190884</v>
          </cell>
          <cell r="R666">
            <v>372822.71186440677</v>
          </cell>
          <cell r="U666">
            <v>364298.4</v>
          </cell>
        </row>
        <row r="667">
          <cell r="D667" t="str">
            <v>Оштукатуривание каменных поверхностей по сетке</v>
          </cell>
          <cell r="G667">
            <v>150</v>
          </cell>
          <cell r="K667">
            <v>159822.84228071925</v>
          </cell>
          <cell r="L667">
            <v>75</v>
          </cell>
          <cell r="P667">
            <v>79911.421140359627</v>
          </cell>
          <cell r="R667">
            <v>63750</v>
          </cell>
          <cell r="U667">
            <v>63750</v>
          </cell>
        </row>
        <row r="668">
          <cell r="D668" t="str">
            <v>Окраска стен и перегородок водно-дисперсионной краской на 2 раза</v>
          </cell>
          <cell r="G668">
            <v>680</v>
          </cell>
          <cell r="K668">
            <v>511433.09529830166</v>
          </cell>
          <cell r="L668">
            <v>340</v>
          </cell>
          <cell r="P668">
            <v>255716.54764915083</v>
          </cell>
          <cell r="R668">
            <v>204000</v>
          </cell>
          <cell r="U668">
            <v>204000</v>
          </cell>
        </row>
        <row r="669">
          <cell r="D669" t="str">
            <v>Облицовка керамической плиткой</v>
          </cell>
          <cell r="G669">
            <v>19.2</v>
          </cell>
          <cell r="K669">
            <v>29578.88348807596</v>
          </cell>
          <cell r="L669">
            <v>9.6</v>
          </cell>
          <cell r="P669">
            <v>14789.44174403798</v>
          </cell>
          <cell r="R669">
            <v>20322.711864406781</v>
          </cell>
          <cell r="U669">
            <v>11798.400000000029</v>
          </cell>
        </row>
        <row r="670">
          <cell r="D670" t="str">
            <v>Отделка гипсоволокнистыми влагостойкими листами (ГВЛВ)</v>
          </cell>
          <cell r="G670">
            <v>150</v>
          </cell>
          <cell r="K670">
            <v>212470.36679672086</v>
          </cell>
          <cell r="L670">
            <v>75</v>
          </cell>
          <cell r="P670">
            <v>106235.18339836043</v>
          </cell>
          <cell r="R670">
            <v>84750</v>
          </cell>
          <cell r="U670">
            <v>84750</v>
          </cell>
        </row>
        <row r="671">
          <cell r="C671" t="str">
            <v>Формула</v>
          </cell>
          <cell r="D671" t="str">
            <v>Благоустройство</v>
          </cell>
          <cell r="K671">
            <v>335391.00478868891</v>
          </cell>
          <cell r="P671">
            <v>167695.50239434445</v>
          </cell>
          <cell r="R671">
            <v>133780.68480000002</v>
          </cell>
          <cell r="U671">
            <v>133780.48000000001</v>
          </cell>
        </row>
        <row r="672">
          <cell r="D672" t="str">
            <v>Устройство отмостки</v>
          </cell>
          <cell r="G672">
            <v>128</v>
          </cell>
          <cell r="K672">
            <v>335391.00478868891</v>
          </cell>
          <cell r="L672">
            <v>64</v>
          </cell>
          <cell r="P672">
            <v>167695.50239434445</v>
          </cell>
          <cell r="R672">
            <v>133780.68480000002</v>
          </cell>
          <cell r="U672">
            <v>133780.48000000001</v>
          </cell>
        </row>
        <row r="673">
          <cell r="C673" t="str">
            <v>Формула</v>
          </cell>
          <cell r="D673" t="str">
            <v>Монтажные работы</v>
          </cell>
          <cell r="K673">
            <v>21062728.10190304</v>
          </cell>
          <cell r="P673">
            <v>10531364.05095152</v>
          </cell>
          <cell r="R673">
            <v>8405838.9571724422</v>
          </cell>
          <cell r="U673">
            <v>8401483.1505615506</v>
          </cell>
        </row>
        <row r="674">
          <cell r="D674" t="str">
            <v>Монтаж вспомогательного оборудования ТМО</v>
          </cell>
          <cell r="G674">
            <v>13.6</v>
          </cell>
          <cell r="K674">
            <v>1014623.0824442836</v>
          </cell>
          <cell r="L674">
            <v>6.8</v>
          </cell>
          <cell r="P674">
            <v>507311.54122214182</v>
          </cell>
          <cell r="R674">
            <v>404712.02119361045</v>
          </cell>
          <cell r="U674">
            <v>404711.99599999998</v>
          </cell>
        </row>
        <row r="675">
          <cell r="D675" t="str">
            <v>Монтаж трубопроводов низкого давления, ОПС и арматуры</v>
          </cell>
          <cell r="G675">
            <v>13.1</v>
          </cell>
          <cell r="K675">
            <v>3530517.9237933001</v>
          </cell>
          <cell r="L675">
            <v>6.55</v>
          </cell>
          <cell r="P675">
            <v>1765258.96189665</v>
          </cell>
          <cell r="R675">
            <v>1408250</v>
          </cell>
          <cell r="U675">
            <v>1408250</v>
          </cell>
        </row>
        <row r="676">
          <cell r="D676" t="str">
            <v>Грузоподъемные механизмы</v>
          </cell>
          <cell r="G676">
            <v>4.9000000000000004</v>
          </cell>
          <cell r="K676">
            <v>427620.743293804</v>
          </cell>
          <cell r="L676">
            <v>2.4500000000000002</v>
          </cell>
          <cell r="P676">
            <v>213810.371646902</v>
          </cell>
          <cell r="R676">
            <v>170569</v>
          </cell>
          <cell r="U676">
            <v>170569</v>
          </cell>
        </row>
        <row r="677">
          <cell r="C677" t="str">
            <v>Формула</v>
          </cell>
          <cell r="D677" t="str">
            <v>АКЗ</v>
          </cell>
          <cell r="K677">
            <v>179935.62455086401</v>
          </cell>
          <cell r="P677">
            <v>89967.812275432007</v>
          </cell>
          <cell r="R677">
            <v>71966.25</v>
          </cell>
          <cell r="U677">
            <v>71772.569561550161</v>
          </cell>
        </row>
        <row r="678">
          <cell r="D678" t="str">
            <v>Грунтовка ФЛ-03К (в два слоя)</v>
          </cell>
          <cell r="G678">
            <v>191.9</v>
          </cell>
          <cell r="K678">
            <v>179926.24850873224</v>
          </cell>
          <cell r="L678">
            <v>95.95</v>
          </cell>
          <cell r="P678">
            <v>89963.124254366121</v>
          </cell>
          <cell r="R678">
            <v>71962.5</v>
          </cell>
          <cell r="U678">
            <v>71768.829653803739</v>
          </cell>
        </row>
        <row r="679">
          <cell r="D679" t="str">
            <v>Ксилол марки А</v>
          </cell>
          <cell r="G679">
            <v>0.01</v>
          </cell>
          <cell r="K679">
            <v>9.3760421317734366</v>
          </cell>
          <cell r="L679">
            <v>5.0000000000000001E-3</v>
          </cell>
          <cell r="P679">
            <v>4.6880210658867183</v>
          </cell>
          <cell r="R679">
            <v>3.75</v>
          </cell>
          <cell r="U679">
            <v>3.7399077464202048</v>
          </cell>
        </row>
        <row r="680">
          <cell r="C680" t="str">
            <v>Формула</v>
          </cell>
          <cell r="D680" t="str">
            <v>Водоснабжение (Том 5)</v>
          </cell>
          <cell r="K680">
            <v>12196676.512873711</v>
          </cell>
          <cell r="P680">
            <v>6098338.2564368555</v>
          </cell>
          <cell r="R680">
            <v>4865000</v>
          </cell>
          <cell r="U680">
            <v>4865000</v>
          </cell>
        </row>
        <row r="681">
          <cell r="D681" t="str">
            <v>Внутренние сети водопровода</v>
          </cell>
          <cell r="G681">
            <v>1</v>
          </cell>
          <cell r="K681">
            <v>2795332.8493019915</v>
          </cell>
          <cell r="L681">
            <v>0.5</v>
          </cell>
          <cell r="P681">
            <v>1397666.4246509958</v>
          </cell>
          <cell r="R681">
            <v>1115000</v>
          </cell>
          <cell r="U681">
            <v>1115000</v>
          </cell>
        </row>
        <row r="682">
          <cell r="D682" t="str">
            <v>Пенное пожаротушение</v>
          </cell>
          <cell r="G682">
            <v>1</v>
          </cell>
          <cell r="K682">
            <v>7521074.9308573762</v>
          </cell>
          <cell r="L682">
            <v>0.5</v>
          </cell>
          <cell r="P682">
            <v>3760537.4654286881</v>
          </cell>
          <cell r="R682">
            <v>3000000</v>
          </cell>
          <cell r="U682">
            <v>3000000</v>
          </cell>
        </row>
        <row r="683">
          <cell r="D683" t="str">
            <v>Внутренние сети бытовой и дождевой канализации</v>
          </cell>
          <cell r="G683">
            <v>1</v>
          </cell>
          <cell r="K683">
            <v>1880268.732714344</v>
          </cell>
          <cell r="L683">
            <v>0.5</v>
          </cell>
          <cell r="P683">
            <v>940134.36635717202</v>
          </cell>
          <cell r="R683">
            <v>750000</v>
          </cell>
          <cell r="U683">
            <v>750000</v>
          </cell>
        </row>
        <row r="684">
          <cell r="D684" t="str">
            <v>ЭТО</v>
          </cell>
          <cell r="G684">
            <v>1</v>
          </cell>
          <cell r="K684">
            <v>3713354.2149470798</v>
          </cell>
          <cell r="L684">
            <v>0.5</v>
          </cell>
          <cell r="P684">
            <v>1856677.1074735399</v>
          </cell>
          <cell r="R684">
            <v>1485341.685978832</v>
          </cell>
          <cell r="U684">
            <v>1481179.5850000009</v>
          </cell>
        </row>
        <row r="685">
          <cell r="K685">
            <v>0</v>
          </cell>
          <cell r="R685">
            <v>0</v>
          </cell>
          <cell r="U685">
            <v>0</v>
          </cell>
        </row>
        <row r="686">
          <cell r="K686">
            <v>0</v>
          </cell>
          <cell r="R686">
            <v>0</v>
          </cell>
          <cell r="U686">
            <v>0</v>
          </cell>
        </row>
        <row r="687">
          <cell r="C687" t="str">
            <v>Формула</v>
          </cell>
          <cell r="D687" t="str">
            <v>Открытый склад трансформаторного и турбинного масел</v>
          </cell>
          <cell r="K687">
            <v>40710095.671640374</v>
          </cell>
          <cell r="P687">
            <v>28497066.970148258</v>
          </cell>
          <cell r="R687">
            <v>27474034.689841021</v>
          </cell>
          <cell r="U687">
            <v>21579694.206699997</v>
          </cell>
        </row>
        <row r="688">
          <cell r="C688" t="str">
            <v>Формула</v>
          </cell>
          <cell r="D688" t="str">
            <v>Строительные работы</v>
          </cell>
          <cell r="K688">
            <v>27563258.471235901</v>
          </cell>
          <cell r="P688">
            <v>19294280.929865129</v>
          </cell>
          <cell r="R688">
            <v>14660424.800000001</v>
          </cell>
          <cell r="U688">
            <v>14238095.199999999</v>
          </cell>
        </row>
        <row r="689">
          <cell r="D689" t="str">
            <v>Выемка грунта</v>
          </cell>
          <cell r="G689">
            <v>704</v>
          </cell>
          <cell r="K689">
            <v>388288.02843039681</v>
          </cell>
          <cell r="L689">
            <v>492.79999999999995</v>
          </cell>
          <cell r="P689">
            <v>271801.61990127777</v>
          </cell>
          <cell r="R689">
            <v>170015.99999999997</v>
          </cell>
          <cell r="U689">
            <v>55686.399999999994</v>
          </cell>
        </row>
        <row r="690">
          <cell r="D690" t="str">
            <v>Обратная засыпка ПГС</v>
          </cell>
          <cell r="G690">
            <v>120</v>
          </cell>
          <cell r="K690">
            <v>103414.78029928893</v>
          </cell>
          <cell r="L690">
            <v>84</v>
          </cell>
          <cell r="P690">
            <v>72390.346209502255</v>
          </cell>
          <cell r="R690">
            <v>44100</v>
          </cell>
          <cell r="U690">
            <v>44100</v>
          </cell>
        </row>
        <row r="691">
          <cell r="D691" t="str">
            <v>Обратная засыпка песком</v>
          </cell>
          <cell r="G691">
            <v>166</v>
          </cell>
          <cell r="K691">
            <v>137334.82823745569</v>
          </cell>
          <cell r="L691">
            <v>116.19999999999999</v>
          </cell>
          <cell r="P691">
            <v>96134.379766218975</v>
          </cell>
          <cell r="R691">
            <v>69139</v>
          </cell>
          <cell r="U691">
            <v>69139</v>
          </cell>
        </row>
        <row r="692">
          <cell r="D692" t="str">
            <v>Устройство щебеночной подготовки</v>
          </cell>
          <cell r="G692">
            <v>31.6</v>
          </cell>
          <cell r="K692">
            <v>72250.454215788312</v>
          </cell>
          <cell r="L692">
            <v>22.12</v>
          </cell>
          <cell r="P692">
            <v>50575.317951051817</v>
          </cell>
          <cell r="R692">
            <v>20792.8</v>
          </cell>
          <cell r="U692">
            <v>20792.8</v>
          </cell>
        </row>
        <row r="693">
          <cell r="D693" t="str">
            <v>Укладка монолитного бетона</v>
          </cell>
          <cell r="G693">
            <v>150</v>
          </cell>
          <cell r="K693">
            <v>958937.05368431553</v>
          </cell>
          <cell r="L693">
            <v>105</v>
          </cell>
          <cell r="P693">
            <v>671255.93757902086</v>
          </cell>
          <cell r="R693">
            <v>643125</v>
          </cell>
          <cell r="U693">
            <v>491925</v>
          </cell>
        </row>
        <row r="694">
          <cell r="D694" t="str">
            <v>Укладка монолитного железобетона</v>
          </cell>
          <cell r="G694">
            <v>400</v>
          </cell>
          <cell r="K694">
            <v>9524187.8874423914</v>
          </cell>
          <cell r="L694">
            <v>280</v>
          </cell>
          <cell r="P694">
            <v>6666931.521209674</v>
          </cell>
          <cell r="R694">
            <v>4410000</v>
          </cell>
          <cell r="U694">
            <v>4410000</v>
          </cell>
        </row>
        <row r="695">
          <cell r="D695" t="str">
            <v>Монтаж металлоконструкций</v>
          </cell>
          <cell r="G695">
            <v>130</v>
          </cell>
          <cell r="K695">
            <v>16095551.616530638</v>
          </cell>
          <cell r="L695">
            <v>91</v>
          </cell>
          <cell r="P695">
            <v>11266886.131571446</v>
          </cell>
          <cell r="R695">
            <v>8988252</v>
          </cell>
          <cell r="U695">
            <v>8988251.9999999981</v>
          </cell>
        </row>
        <row r="696">
          <cell r="D696" t="str">
            <v>Устройство обмазочной изоляции проникающ.действ</v>
          </cell>
          <cell r="G696">
            <v>1000</v>
          </cell>
          <cell r="K696">
            <v>283293.82239562785</v>
          </cell>
          <cell r="L696">
            <v>700</v>
          </cell>
          <cell r="P696">
            <v>198305.67567693949</v>
          </cell>
          <cell r="R696">
            <v>315000</v>
          </cell>
          <cell r="U696">
            <v>158200</v>
          </cell>
        </row>
        <row r="697">
          <cell r="C697" t="str">
            <v>Формула</v>
          </cell>
          <cell r="D697" t="str">
            <v>Монтажные работы</v>
          </cell>
          <cell r="K697">
            <v>13146837.200404473</v>
          </cell>
          <cell r="P697">
            <v>9202786.0402831305</v>
          </cell>
          <cell r="R697">
            <v>12813609.88984102</v>
          </cell>
          <cell r="U697">
            <v>7341599.0066999998</v>
          </cell>
        </row>
        <row r="698">
          <cell r="D698" t="str">
            <v>Монтаж вспомогательного оборудования ТМО</v>
          </cell>
          <cell r="G698">
            <v>29.9</v>
          </cell>
          <cell r="K698">
            <v>2230678.6886091237</v>
          </cell>
          <cell r="L698">
            <v>20.929999999999996</v>
          </cell>
          <cell r="P698">
            <v>1561475.0820263864</v>
          </cell>
          <cell r="R698">
            <v>1245679.7946444508</v>
          </cell>
          <cell r="U698">
            <v>1245679.7170999998</v>
          </cell>
        </row>
        <row r="699">
          <cell r="D699" t="str">
            <v>Монтаж трубопроводов низкого давления, ОПС и арматуры</v>
          </cell>
          <cell r="G699">
            <v>9.1999999999999993</v>
          </cell>
          <cell r="K699">
            <v>2479447.7022059816</v>
          </cell>
          <cell r="L699">
            <v>6.4399999999999995</v>
          </cell>
          <cell r="P699">
            <v>1735613.3915441872</v>
          </cell>
          <cell r="R699">
            <v>1384600</v>
          </cell>
          <cell r="U699">
            <v>1384600</v>
          </cell>
        </row>
        <row r="700">
          <cell r="C700" t="str">
            <v>Формула</v>
          </cell>
          <cell r="D700" t="str">
            <v>Теплоизоляция</v>
          </cell>
          <cell r="K700">
            <v>8436710.8095893674</v>
          </cell>
          <cell r="P700">
            <v>5905697.5667125573</v>
          </cell>
          <cell r="R700">
            <v>10183330.095196569</v>
          </cell>
          <cell r="U700">
            <v>4711319.2895999998</v>
          </cell>
        </row>
        <row r="701">
          <cell r="D701" t="str">
            <v>Лист оцинкованный 0,5 мм</v>
          </cell>
          <cell r="G701">
            <v>5.4</v>
          </cell>
          <cell r="K701">
            <v>0</v>
          </cell>
          <cell r="L701">
            <v>3.78</v>
          </cell>
          <cell r="P701" t="str">
            <v>вкл</v>
          </cell>
          <cell r="R701">
            <v>0</v>
          </cell>
          <cell r="U701">
            <v>0</v>
          </cell>
        </row>
        <row r="702">
          <cell r="D702" t="str">
            <v>Метизы</v>
          </cell>
          <cell r="G702">
            <v>0.6</v>
          </cell>
          <cell r="K702">
            <v>0</v>
          </cell>
          <cell r="L702">
            <v>0.42</v>
          </cell>
          <cell r="P702" t="str">
            <v>вкл</v>
          </cell>
          <cell r="R702">
            <v>0</v>
          </cell>
          <cell r="U702">
            <v>0</v>
          </cell>
        </row>
        <row r="703">
          <cell r="D703" t="str">
            <v>Маты подщивные PAROC</v>
          </cell>
          <cell r="G703">
            <v>148.80000000000001</v>
          </cell>
          <cell r="K703">
            <v>8436710.8095893674</v>
          </cell>
          <cell r="L703">
            <v>104.16</v>
          </cell>
          <cell r="P703">
            <v>5905697.5667125573</v>
          </cell>
          <cell r="R703">
            <v>10183330.095196569</v>
          </cell>
          <cell r="U703">
            <v>4711319.2895999998</v>
          </cell>
        </row>
        <row r="704">
          <cell r="K704">
            <v>0</v>
          </cell>
          <cell r="R704">
            <v>0</v>
          </cell>
          <cell r="U704">
            <v>0</v>
          </cell>
        </row>
        <row r="705">
          <cell r="K705">
            <v>0</v>
          </cell>
          <cell r="R705">
            <v>0</v>
          </cell>
          <cell r="U705">
            <v>0</v>
          </cell>
        </row>
        <row r="706">
          <cell r="C706" t="str">
            <v>Формула</v>
          </cell>
          <cell r="D706" t="str">
            <v>Трансформаторная башня</v>
          </cell>
          <cell r="K706">
            <v>97792084.937325314</v>
          </cell>
          <cell r="P706">
            <v>0</v>
          </cell>
          <cell r="R706">
            <v>0</v>
          </cell>
          <cell r="U706">
            <v>0</v>
          </cell>
        </row>
        <row r="707">
          <cell r="C707" t="str">
            <v>Формула</v>
          </cell>
          <cell r="D707" t="str">
            <v>Строительные работы</v>
          </cell>
          <cell r="K707">
            <v>94996752.08802332</v>
          </cell>
          <cell r="P707">
            <v>0</v>
          </cell>
          <cell r="R707">
            <v>0</v>
          </cell>
          <cell r="U707">
            <v>0</v>
          </cell>
        </row>
        <row r="708">
          <cell r="D708" t="str">
            <v>Выемка грунта</v>
          </cell>
          <cell r="G708">
            <v>417.3</v>
          </cell>
          <cell r="K708">
            <v>230159.93503409743</v>
          </cell>
          <cell r="L708">
            <v>0</v>
          </cell>
          <cell r="P708">
            <v>0</v>
          </cell>
          <cell r="R708">
            <v>0</v>
          </cell>
          <cell r="U708">
            <v>0</v>
          </cell>
        </row>
        <row r="709">
          <cell r="D709" t="str">
            <v>Обратная засыпка песком</v>
          </cell>
          <cell r="G709">
            <v>1015.1</v>
          </cell>
          <cell r="K709">
            <v>839810.7478544655</v>
          </cell>
          <cell r="L709">
            <v>0</v>
          </cell>
          <cell r="P709">
            <v>0</v>
          </cell>
          <cell r="R709">
            <v>0</v>
          </cell>
          <cell r="U709">
            <v>0</v>
          </cell>
        </row>
        <row r="710">
          <cell r="D710" t="str">
            <v>Устройство щебеночной подготовки</v>
          </cell>
          <cell r="G710">
            <v>28</v>
          </cell>
          <cell r="K710">
            <v>64019.389811457993</v>
          </cell>
          <cell r="L710">
            <v>0</v>
          </cell>
          <cell r="P710">
            <v>0</v>
          </cell>
          <cell r="R710">
            <v>0</v>
          </cell>
          <cell r="U710">
            <v>0</v>
          </cell>
        </row>
        <row r="711">
          <cell r="D711" t="str">
            <v>Укладка монолитного бетона</v>
          </cell>
          <cell r="G711">
            <v>91</v>
          </cell>
          <cell r="K711">
            <v>581755.14590181806</v>
          </cell>
          <cell r="L711">
            <v>0</v>
          </cell>
          <cell r="P711">
            <v>0</v>
          </cell>
          <cell r="R711">
            <v>0</v>
          </cell>
          <cell r="U711">
            <v>0</v>
          </cell>
        </row>
        <row r="712">
          <cell r="D712" t="str">
            <v>Укладка монолитного железобетона</v>
          </cell>
          <cell r="G712">
            <v>350</v>
          </cell>
          <cell r="K712">
            <v>8333664.401512092</v>
          </cell>
          <cell r="L712">
            <v>0</v>
          </cell>
          <cell r="P712">
            <v>0</v>
          </cell>
          <cell r="R712">
            <v>0</v>
          </cell>
          <cell r="U712">
            <v>0</v>
          </cell>
        </row>
        <row r="713">
          <cell r="D713" t="str">
            <v>Монтаж металлоконструкций</v>
          </cell>
          <cell r="G713">
            <v>290</v>
          </cell>
          <cell r="K713">
            <v>35905461.298414499</v>
          </cell>
          <cell r="L713">
            <v>0</v>
          </cell>
          <cell r="P713">
            <v>0</v>
          </cell>
          <cell r="R713">
            <v>0</v>
          </cell>
          <cell r="U713">
            <v>0</v>
          </cell>
        </row>
        <row r="714">
          <cell r="D714" t="str">
            <v>Огнезащитное покрытие металлоконструкций</v>
          </cell>
          <cell r="G714">
            <v>4230</v>
          </cell>
          <cell r="K714">
            <v>5578080.4332196824</v>
          </cell>
          <cell r="L714">
            <v>0</v>
          </cell>
          <cell r="P714">
            <v>0</v>
          </cell>
          <cell r="R714">
            <v>0</v>
          </cell>
          <cell r="U714">
            <v>0</v>
          </cell>
        </row>
        <row r="715">
          <cell r="D715" t="str">
            <v>Окраска металлоконструкций</v>
          </cell>
          <cell r="G715">
            <v>6000</v>
          </cell>
          <cell r="K715">
            <v>2632376.2258000816</v>
          </cell>
          <cell r="L715">
            <v>0</v>
          </cell>
          <cell r="P715">
            <v>0</v>
          </cell>
          <cell r="R715">
            <v>0</v>
          </cell>
          <cell r="U715">
            <v>0</v>
          </cell>
        </row>
        <row r="716">
          <cell r="D716" t="str">
            <v>Устройство обмазочной изоляции проникающ.действ</v>
          </cell>
          <cell r="G716">
            <v>1600</v>
          </cell>
          <cell r="K716">
            <v>453270.11583300453</v>
          </cell>
          <cell r="L716">
            <v>0</v>
          </cell>
          <cell r="P716">
            <v>0</v>
          </cell>
          <cell r="R716">
            <v>0</v>
          </cell>
          <cell r="U716">
            <v>0</v>
          </cell>
        </row>
        <row r="717">
          <cell r="D717" t="str">
            <v>Устройство железобетонных буронабивных свай (Сверленый котлован (буронабивные сваи) объем выемки грунта - МЭП)</v>
          </cell>
          <cell r="G717">
            <v>780</v>
          </cell>
          <cell r="K717">
            <v>23734495.329489443</v>
          </cell>
          <cell r="L717">
            <v>0</v>
          </cell>
          <cell r="P717">
            <v>0</v>
          </cell>
          <cell r="R717">
            <v>0</v>
          </cell>
          <cell r="U717">
            <v>0</v>
          </cell>
        </row>
        <row r="718">
          <cell r="D718" t="str">
            <v>Несущий профлист перекрытий</v>
          </cell>
          <cell r="G718">
            <v>6.2</v>
          </cell>
          <cell r="K718">
            <v>402854.66835770803</v>
          </cell>
          <cell r="L718">
            <v>0</v>
          </cell>
          <cell r="P718">
            <v>0</v>
          </cell>
          <cell r="R718">
            <v>0</v>
          </cell>
          <cell r="U718">
            <v>0</v>
          </cell>
        </row>
        <row r="719">
          <cell r="C719" t="str">
            <v>Формула</v>
          </cell>
          <cell r="D719" t="str">
            <v>Наружные стены</v>
          </cell>
          <cell r="K719">
            <v>7013191.1812404459</v>
          </cell>
          <cell r="P719">
            <v>0</v>
          </cell>
          <cell r="R719">
            <v>0</v>
          </cell>
          <cell r="U719">
            <v>0</v>
          </cell>
        </row>
        <row r="720">
          <cell r="D720" t="str">
            <v>Металлические "сэндвич"- панели толщиной 100 мм</v>
          </cell>
          <cell r="G720">
            <v>1280</v>
          </cell>
          <cell r="K720">
            <v>4643411.381312266</v>
          </cell>
          <cell r="L720">
            <v>0</v>
          </cell>
          <cell r="P720">
            <v>0</v>
          </cell>
          <cell r="R720">
            <v>0</v>
          </cell>
          <cell r="U720">
            <v>0</v>
          </cell>
        </row>
        <row r="721">
          <cell r="K721">
            <v>0</v>
          </cell>
          <cell r="R721">
            <v>0</v>
          </cell>
          <cell r="U721">
            <v>0</v>
          </cell>
        </row>
        <row r="722">
          <cell r="D722" t="str">
            <v>Металлические "сэндвич"-панели толщиной 80 мм</v>
          </cell>
          <cell r="G722">
            <v>360</v>
          </cell>
          <cell r="K722">
            <v>1305959.450994075</v>
          </cell>
          <cell r="L722">
            <v>0</v>
          </cell>
          <cell r="P722">
            <v>0</v>
          </cell>
          <cell r="R722">
            <v>0</v>
          </cell>
          <cell r="U722">
            <v>0</v>
          </cell>
        </row>
        <row r="723">
          <cell r="D723" t="str">
            <v>Утеплитель Пеноплекс 35, толщ. 50 мм</v>
          </cell>
          <cell r="G723">
            <v>104</v>
          </cell>
          <cell r="K723">
            <v>120311.52695795405</v>
          </cell>
          <cell r="L723">
            <v>0</v>
          </cell>
          <cell r="P723">
            <v>0</v>
          </cell>
          <cell r="R723">
            <v>0</v>
          </cell>
          <cell r="U723">
            <v>0</v>
          </cell>
        </row>
        <row r="724">
          <cell r="D724" t="str">
            <v>Кладка из бетонных блоков - цоколь с армированием сеткой</v>
          </cell>
          <cell r="G724">
            <v>20</v>
          </cell>
          <cell r="K724">
            <v>257396.25438370893</v>
          </cell>
          <cell r="L724">
            <v>0</v>
          </cell>
          <cell r="P724">
            <v>0</v>
          </cell>
          <cell r="R724">
            <v>0</v>
          </cell>
          <cell r="U724">
            <v>0</v>
          </cell>
        </row>
        <row r="725">
          <cell r="D725" t="str">
            <v>Облицовка цоколя и стен керамогранитной плиткой</v>
          </cell>
          <cell r="G725">
            <v>104</v>
          </cell>
          <cell r="K725">
            <v>686112.5675924411</v>
          </cell>
          <cell r="L725">
            <v>0</v>
          </cell>
          <cell r="P725">
            <v>0</v>
          </cell>
          <cell r="R725">
            <v>0</v>
          </cell>
          <cell r="U725">
            <v>0</v>
          </cell>
        </row>
        <row r="726">
          <cell r="C726" t="str">
            <v>Формула</v>
          </cell>
          <cell r="D726" t="str">
            <v>Внутренние стены и перегородки</v>
          </cell>
          <cell r="K726">
            <v>406138.04626629828</v>
          </cell>
          <cell r="P726">
            <v>0</v>
          </cell>
          <cell r="R726">
            <v>0</v>
          </cell>
          <cell r="U726">
            <v>0</v>
          </cell>
        </row>
        <row r="727">
          <cell r="D727" t="str">
            <v xml:space="preserve">Перегородки толщиной 150 мм из влагостойких гипсоволокнистых листов (ГВЛВ 12.5х2)  </v>
          </cell>
          <cell r="G727">
            <v>180</v>
          </cell>
          <cell r="K727">
            <v>406138.04626629828</v>
          </cell>
          <cell r="L727">
            <v>0</v>
          </cell>
          <cell r="P727">
            <v>0</v>
          </cell>
          <cell r="R727">
            <v>0</v>
          </cell>
          <cell r="U727">
            <v>0</v>
          </cell>
        </row>
        <row r="728">
          <cell r="C728" t="str">
            <v>Формула</v>
          </cell>
          <cell r="D728" t="str">
            <v>Кровля</v>
          </cell>
          <cell r="K728">
            <v>3446532.5870653926</v>
          </cell>
          <cell r="P728">
            <v>0</v>
          </cell>
          <cell r="R728">
            <v>0</v>
          </cell>
          <cell r="U728">
            <v>0</v>
          </cell>
        </row>
        <row r="729">
          <cell r="D729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729">
            <v>470</v>
          </cell>
          <cell r="K729">
            <v>3446532.5870653926</v>
          </cell>
          <cell r="L729">
            <v>0</v>
          </cell>
          <cell r="P729">
            <v>0</v>
          </cell>
          <cell r="R729">
            <v>0</v>
          </cell>
          <cell r="U729">
            <v>0</v>
          </cell>
        </row>
        <row r="730">
          <cell r="C730" t="str">
            <v>Формула</v>
          </cell>
          <cell r="D730" t="str">
            <v>Полы</v>
          </cell>
          <cell r="K730">
            <v>1600484.7452864496</v>
          </cell>
          <cell r="P730">
            <v>0</v>
          </cell>
          <cell r="R730">
            <v>0</v>
          </cell>
          <cell r="U730">
            <v>0</v>
          </cell>
        </row>
        <row r="731">
          <cell r="D731" t="str">
            <v>Бетонных с наливным полимерным покрытием</v>
          </cell>
          <cell r="G731">
            <v>456</v>
          </cell>
          <cell r="K731">
            <v>1600484.7452864496</v>
          </cell>
          <cell r="L731">
            <v>0</v>
          </cell>
          <cell r="P731">
            <v>0</v>
          </cell>
          <cell r="R731">
            <v>0</v>
          </cell>
          <cell r="U731">
            <v>0</v>
          </cell>
        </row>
        <row r="732">
          <cell r="C732" t="str">
            <v>Формула</v>
          </cell>
          <cell r="D732" t="str">
            <v>Заполнение оконных и дверных проемов</v>
          </cell>
          <cell r="K732">
            <v>3356876.7258652654</v>
          </cell>
          <cell r="P732">
            <v>0</v>
          </cell>
          <cell r="R732">
            <v>0</v>
          </cell>
          <cell r="U732">
            <v>0</v>
          </cell>
        </row>
        <row r="733">
          <cell r="D733" t="str">
            <v xml:space="preserve"> - двери наружные металлические без остекления</v>
          </cell>
          <cell r="G733">
            <v>8.4</v>
          </cell>
          <cell r="K733">
            <v>206737.66810507287</v>
          </cell>
          <cell r="L733">
            <v>0</v>
          </cell>
          <cell r="P733">
            <v>0</v>
          </cell>
          <cell r="R733">
            <v>0</v>
          </cell>
          <cell r="U733">
            <v>0</v>
          </cell>
        </row>
        <row r="734">
          <cell r="D734" t="str">
            <v xml:space="preserve"> - ворота стальные подъемные секционные утепленные с калиткой</v>
          </cell>
          <cell r="G734">
            <v>96</v>
          </cell>
          <cell r="K734">
            <v>3150139.0577601925</v>
          </cell>
          <cell r="L734">
            <v>0</v>
          </cell>
          <cell r="P734">
            <v>0</v>
          </cell>
          <cell r="R734">
            <v>0</v>
          </cell>
          <cell r="U734">
            <v>0</v>
          </cell>
        </row>
        <row r="735">
          <cell r="C735" t="str">
            <v>Формула</v>
          </cell>
          <cell r="D735" t="str">
            <v>Отделочные работы</v>
          </cell>
          <cell r="K735">
            <v>181759.31082905328</v>
          </cell>
          <cell r="P735">
            <v>0</v>
          </cell>
          <cell r="R735">
            <v>0</v>
          </cell>
          <cell r="U735">
            <v>0</v>
          </cell>
        </row>
        <row r="736">
          <cell r="D736" t="str">
            <v>Оштукатуривание каменных поверхностей по сетке</v>
          </cell>
          <cell r="G736">
            <v>100</v>
          </cell>
          <cell r="K736">
            <v>106548.5615204795</v>
          </cell>
          <cell r="L736">
            <v>0</v>
          </cell>
          <cell r="P736">
            <v>0</v>
          </cell>
          <cell r="R736">
            <v>0</v>
          </cell>
          <cell r="U736">
            <v>0</v>
          </cell>
        </row>
        <row r="737">
          <cell r="D737" t="str">
            <v>Окраска стен и перегородок водно-дисперсионной краской на 2 раза</v>
          </cell>
          <cell r="G737">
            <v>100</v>
          </cell>
          <cell r="K737">
            <v>75210.749308573766</v>
          </cell>
          <cell r="L737">
            <v>0</v>
          </cell>
          <cell r="P737">
            <v>0</v>
          </cell>
          <cell r="R737">
            <v>0</v>
          </cell>
          <cell r="U737">
            <v>0</v>
          </cell>
        </row>
        <row r="738">
          <cell r="C738" t="str">
            <v>Формула</v>
          </cell>
          <cell r="D738" t="str">
            <v>Благоустройство</v>
          </cell>
          <cell r="K738">
            <v>235821.80024204688</v>
          </cell>
          <cell r="P738">
            <v>0</v>
          </cell>
          <cell r="R738">
            <v>0</v>
          </cell>
          <cell r="U738">
            <v>0</v>
          </cell>
        </row>
        <row r="739">
          <cell r="D739" t="str">
            <v>Устройство отмостки</v>
          </cell>
          <cell r="G739">
            <v>90</v>
          </cell>
          <cell r="K739">
            <v>235821.80024204688</v>
          </cell>
          <cell r="L739">
            <v>0</v>
          </cell>
          <cell r="P739">
            <v>0</v>
          </cell>
          <cell r="R739">
            <v>0</v>
          </cell>
          <cell r="U739">
            <v>0</v>
          </cell>
        </row>
        <row r="740">
          <cell r="C740" t="str">
            <v>Формула</v>
          </cell>
          <cell r="D740" t="str">
            <v>Монтажные работы</v>
          </cell>
          <cell r="K740">
            <v>2795332.8493019915</v>
          </cell>
          <cell r="P740">
            <v>0</v>
          </cell>
          <cell r="R740">
            <v>0</v>
          </cell>
          <cell r="U740">
            <v>0</v>
          </cell>
        </row>
        <row r="741">
          <cell r="C741" t="str">
            <v>Формула</v>
          </cell>
          <cell r="D741" t="str">
            <v>Водоснабжение (Том 5)</v>
          </cell>
          <cell r="K741">
            <v>2795332.8493019915</v>
          </cell>
          <cell r="P741">
            <v>0</v>
          </cell>
          <cell r="R741">
            <v>0</v>
          </cell>
          <cell r="U741">
            <v>0</v>
          </cell>
        </row>
        <row r="742">
          <cell r="D742" t="str">
            <v>Внутренние сети водопровода</v>
          </cell>
          <cell r="G742">
            <v>1</v>
          </cell>
          <cell r="K742">
            <v>2795332.8493019915</v>
          </cell>
          <cell r="L742">
            <v>0</v>
          </cell>
          <cell r="P742">
            <v>0</v>
          </cell>
          <cell r="R742">
            <v>0</v>
          </cell>
          <cell r="U742">
            <v>0</v>
          </cell>
        </row>
        <row r="743">
          <cell r="K743">
            <v>0</v>
          </cell>
          <cell r="R743">
            <v>0</v>
          </cell>
          <cell r="U743">
            <v>0</v>
          </cell>
        </row>
        <row r="744">
          <cell r="K744">
            <v>0</v>
          </cell>
          <cell r="R744">
            <v>0</v>
          </cell>
          <cell r="U744">
            <v>0</v>
          </cell>
        </row>
        <row r="745">
          <cell r="K745">
            <v>0</v>
          </cell>
          <cell r="R745">
            <v>0</v>
          </cell>
          <cell r="U745">
            <v>0</v>
          </cell>
        </row>
        <row r="746">
          <cell r="C746" t="str">
            <v>Формула</v>
          </cell>
          <cell r="D746" t="str">
            <v>Хозяйство газового топлива</v>
          </cell>
          <cell r="K746">
            <v>72454360.802526429</v>
          </cell>
          <cell r="P746">
            <v>72454360.802526429</v>
          </cell>
          <cell r="R746">
            <v>53351122.552916139</v>
          </cell>
          <cell r="U746">
            <v>51931281.073323101</v>
          </cell>
        </row>
        <row r="747">
          <cell r="C747" t="str">
            <v>Формула</v>
          </cell>
          <cell r="D747" t="str">
            <v>Строительные работы</v>
          </cell>
          <cell r="K747">
            <v>59567151.619763233</v>
          </cell>
          <cell r="P747">
            <v>59567151.619763233</v>
          </cell>
          <cell r="R747">
            <v>43064769.855932206</v>
          </cell>
          <cell r="U747">
            <v>41650402.899999999</v>
          </cell>
        </row>
        <row r="748">
          <cell r="D748" t="str">
            <v>Выемка грунта</v>
          </cell>
          <cell r="G748">
            <v>2233.3000000000002</v>
          </cell>
          <cell r="K748">
            <v>1231766.553826144</v>
          </cell>
          <cell r="L748">
            <v>2233.3000000000002</v>
          </cell>
          <cell r="P748">
            <v>1231766.553826144</v>
          </cell>
          <cell r="R748">
            <v>770488.50000000012</v>
          </cell>
          <cell r="U748">
            <v>252362.90000000002</v>
          </cell>
        </row>
        <row r="749">
          <cell r="D749" t="str">
            <v>Обратная засыпка ПГС</v>
          </cell>
          <cell r="G749">
            <v>2116</v>
          </cell>
          <cell r="K749">
            <v>1823547.2926107948</v>
          </cell>
          <cell r="L749">
            <v>2116</v>
          </cell>
          <cell r="P749">
            <v>1823547.2926107948</v>
          </cell>
          <cell r="R749">
            <v>1110900</v>
          </cell>
          <cell r="U749">
            <v>1110900</v>
          </cell>
        </row>
        <row r="750">
          <cell r="K750">
            <v>0</v>
          </cell>
          <cell r="R750">
            <v>0</v>
          </cell>
          <cell r="U750">
            <v>0</v>
          </cell>
        </row>
        <row r="751">
          <cell r="D751" t="str">
            <v>Устройство щебеночной подготовки</v>
          </cell>
          <cell r="G751">
            <v>97</v>
          </cell>
          <cell r="K751">
            <v>221781.45756112234</v>
          </cell>
          <cell r="L751">
            <v>97</v>
          </cell>
          <cell r="P751">
            <v>221781.45756112234</v>
          </cell>
          <cell r="R751">
            <v>91180</v>
          </cell>
          <cell r="U751">
            <v>91180</v>
          </cell>
        </row>
        <row r="752">
          <cell r="D752" t="str">
            <v>Укладка монолитного бетона</v>
          </cell>
          <cell r="G752">
            <v>200</v>
          </cell>
          <cell r="K752">
            <v>1278582.738245754</v>
          </cell>
          <cell r="L752">
            <v>200</v>
          </cell>
          <cell r="P752">
            <v>1278582.738245754</v>
          </cell>
          <cell r="R752">
            <v>1225000</v>
          </cell>
          <cell r="U752">
            <v>937000</v>
          </cell>
        </row>
        <row r="753">
          <cell r="D753" t="str">
            <v>Укладка монолитного железобетона</v>
          </cell>
          <cell r="G753">
            <v>1300</v>
          </cell>
          <cell r="K753">
            <v>30953610.634187773</v>
          </cell>
          <cell r="L753">
            <v>1300</v>
          </cell>
          <cell r="P753">
            <v>30953610.634187773</v>
          </cell>
          <cell r="R753">
            <v>20475000</v>
          </cell>
          <cell r="U753">
            <v>20475000</v>
          </cell>
        </row>
        <row r="754">
          <cell r="D754" t="str">
            <v>Монтаж металлоконструкций</v>
          </cell>
          <cell r="G754">
            <v>10</v>
          </cell>
          <cell r="K754">
            <v>1238119.3551177413</v>
          </cell>
          <cell r="L754">
            <v>10</v>
          </cell>
          <cell r="P754">
            <v>1238119.3551177413</v>
          </cell>
          <cell r="R754">
            <v>987720</v>
          </cell>
          <cell r="U754">
            <v>987719.99999999977</v>
          </cell>
        </row>
        <row r="755">
          <cell r="D755" t="str">
            <v>Окраска металлоконструкций</v>
          </cell>
          <cell r="G755">
            <v>600</v>
          </cell>
          <cell r="K755">
            <v>263237.62258000817</v>
          </cell>
          <cell r="L755">
            <v>600</v>
          </cell>
          <cell r="P755">
            <v>263237.62258000817</v>
          </cell>
          <cell r="R755">
            <v>232881.35593220338</v>
          </cell>
          <cell r="U755">
            <v>210000</v>
          </cell>
        </row>
        <row r="756">
          <cell r="D756" t="str">
            <v>Устройство обмазочной изоляции проникающ.действ</v>
          </cell>
          <cell r="G756">
            <v>650</v>
          </cell>
          <cell r="K756">
            <v>184140.98455715811</v>
          </cell>
          <cell r="L756">
            <v>650</v>
          </cell>
          <cell r="P756">
            <v>184140.98455715811</v>
          </cell>
          <cell r="R756">
            <v>292500</v>
          </cell>
          <cell r="U756">
            <v>146900</v>
          </cell>
        </row>
        <row r="757">
          <cell r="D757" t="str">
            <v>Сборный железобетон</v>
          </cell>
          <cell r="G757">
            <v>20</v>
          </cell>
          <cell r="K757">
            <v>477763.74985783012</v>
          </cell>
          <cell r="L757">
            <v>20</v>
          </cell>
          <cell r="P757">
            <v>477763.74985783012</v>
          </cell>
          <cell r="R757">
            <v>412500</v>
          </cell>
          <cell r="U757">
            <v>398440</v>
          </cell>
        </row>
        <row r="758">
          <cell r="C758" t="str">
            <v>Формула</v>
          </cell>
          <cell r="D758" t="str">
            <v>Благоустройство</v>
          </cell>
          <cell r="K758">
            <v>21894601.231218912</v>
          </cell>
          <cell r="P758">
            <v>21894601.231218912</v>
          </cell>
          <cell r="R758">
            <v>17466600</v>
          </cell>
          <cell r="U758">
            <v>17040900</v>
          </cell>
        </row>
        <row r="759">
          <cell r="D759" t="str">
            <v>Устройство автодорог и площадок с асфальтобетонным покрытием и цементобетонным покрытием</v>
          </cell>
          <cell r="G759">
            <v>4300</v>
          </cell>
          <cell r="K759">
            <v>21894601.231218912</v>
          </cell>
          <cell r="L759">
            <v>4300</v>
          </cell>
          <cell r="P759">
            <v>21894601.231218912</v>
          </cell>
          <cell r="R759">
            <v>17466600</v>
          </cell>
          <cell r="U759">
            <v>17040900</v>
          </cell>
        </row>
        <row r="760">
          <cell r="C760" t="str">
            <v>Формула</v>
          </cell>
          <cell r="D760" t="str">
            <v>Монтажные работы</v>
          </cell>
          <cell r="K760">
            <v>12887209.182763197</v>
          </cell>
          <cell r="P760">
            <v>12887209.182763197</v>
          </cell>
          <cell r="R760">
            <v>10286352.696983933</v>
          </cell>
          <cell r="U760">
            <v>10280878.173323104</v>
          </cell>
        </row>
        <row r="761">
          <cell r="D761" t="str">
            <v>Монтаж оборудования газового хозяйства</v>
          </cell>
          <cell r="G761">
            <v>7.38</v>
          </cell>
          <cell r="K761">
            <v>477481.16702771798</v>
          </cell>
          <cell r="L761">
            <v>7.38</v>
          </cell>
          <cell r="P761">
            <v>477481.16702771798</v>
          </cell>
          <cell r="R761">
            <v>380914.53141994489</v>
          </cell>
          <cell r="U761">
            <v>380914.56719999999</v>
          </cell>
        </row>
        <row r="762">
          <cell r="D762" t="str">
            <v>Монтаж трубопроводов высокого давления газового хозяйства</v>
          </cell>
          <cell r="G762">
            <v>25</v>
          </cell>
          <cell r="K762">
            <v>3986830.6278139586</v>
          </cell>
          <cell r="L762">
            <v>25</v>
          </cell>
          <cell r="P762">
            <v>3986830.6278139586</v>
          </cell>
          <cell r="R762">
            <v>3180527.1655639876</v>
          </cell>
          <cell r="U762">
            <v>3180527.25</v>
          </cell>
        </row>
        <row r="763">
          <cell r="D763" t="str">
            <v>Монтаж трубопроводв ВД из нерж. газового хозяйства</v>
          </cell>
          <cell r="G763">
            <v>15.6</v>
          </cell>
          <cell r="K763">
            <v>5879833.4805206107</v>
          </cell>
          <cell r="L763">
            <v>15.6</v>
          </cell>
          <cell r="P763">
            <v>5879833.4805206107</v>
          </cell>
          <cell r="R763">
            <v>4690686</v>
          </cell>
          <cell r="U763">
            <v>4690686</v>
          </cell>
        </row>
        <row r="764">
          <cell r="C764" t="str">
            <v>Формула</v>
          </cell>
          <cell r="D764" t="str">
            <v>АКЗ</v>
          </cell>
          <cell r="K764">
            <v>2543063.9074009089</v>
          </cell>
          <cell r="P764">
            <v>2543063.9074009089</v>
          </cell>
          <cell r="R764">
            <v>2034225</v>
          </cell>
          <cell r="U764">
            <v>2028750.3561231042</v>
          </cell>
        </row>
        <row r="765">
          <cell r="D765" t="str">
            <v>Грунтовка ГФ (в два слоя)</v>
          </cell>
          <cell r="G765">
            <v>350</v>
          </cell>
          <cell r="K765">
            <v>328161.47461207025</v>
          </cell>
          <cell r="L765">
            <v>350</v>
          </cell>
          <cell r="P765">
            <v>328161.47461207025</v>
          </cell>
          <cell r="R765">
            <v>262500</v>
          </cell>
          <cell r="U765">
            <v>261793.54224941434</v>
          </cell>
        </row>
        <row r="766">
          <cell r="D766" t="str">
            <v>Грунтовка ХС (в 2 слоя)</v>
          </cell>
          <cell r="G766">
            <v>948.5</v>
          </cell>
          <cell r="K766">
            <v>889317.59619871038</v>
          </cell>
          <cell r="L766">
            <v>948.5</v>
          </cell>
          <cell r="P766">
            <v>889317.59619871038</v>
          </cell>
          <cell r="R766">
            <v>711375</v>
          </cell>
          <cell r="U766">
            <v>709460.49949591281</v>
          </cell>
        </row>
        <row r="767">
          <cell r="D767" t="str">
            <v>Окраска эмалью  (в три слоя)</v>
          </cell>
          <cell r="G767">
            <v>1413.8</v>
          </cell>
          <cell r="K767">
            <v>1325584.8365901283</v>
          </cell>
          <cell r="L767">
            <v>1413.8</v>
          </cell>
          <cell r="P767">
            <v>1325584.8365901283</v>
          </cell>
          <cell r="R767">
            <v>1060350</v>
          </cell>
          <cell r="U767">
            <v>1057496.314377777</v>
          </cell>
        </row>
        <row r="768">
          <cell r="K768">
            <v>0</v>
          </cell>
          <cell r="R768">
            <v>0</v>
          </cell>
          <cell r="U768">
            <v>0</v>
          </cell>
        </row>
        <row r="769">
          <cell r="K769">
            <v>0</v>
          </cell>
          <cell r="R769">
            <v>0</v>
          </cell>
          <cell r="U769">
            <v>0</v>
          </cell>
        </row>
        <row r="770">
          <cell r="K770">
            <v>0</v>
          </cell>
          <cell r="R770">
            <v>0</v>
          </cell>
          <cell r="U770">
            <v>0</v>
          </cell>
        </row>
        <row r="771">
          <cell r="C771" t="str">
            <v>Формула</v>
          </cell>
          <cell r="D771" t="str">
            <v>Блок фильтров грубой очистки + ГРП</v>
          </cell>
          <cell r="K771">
            <v>1370702.4684948805</v>
          </cell>
          <cell r="P771">
            <v>1370702.4684948805</v>
          </cell>
          <cell r="R771">
            <v>1060401.5777532519</v>
          </cell>
          <cell r="U771">
            <v>963094.68</v>
          </cell>
        </row>
        <row r="772">
          <cell r="C772" t="str">
            <v>Формула</v>
          </cell>
          <cell r="D772" t="str">
            <v>Строительные работы</v>
          </cell>
          <cell r="K772">
            <v>594310.32698639599</v>
          </cell>
          <cell r="P772">
            <v>594310.32698639599</v>
          </cell>
          <cell r="R772">
            <v>441028.35593220335</v>
          </cell>
          <cell r="U772">
            <v>343721.4</v>
          </cell>
        </row>
        <row r="773">
          <cell r="D773" t="str">
            <v>Выемка грунта</v>
          </cell>
          <cell r="G773">
            <v>320.8</v>
          </cell>
          <cell r="K773">
            <v>176935.79477339674</v>
          </cell>
          <cell r="L773">
            <v>320.8</v>
          </cell>
          <cell r="P773">
            <v>176935.79477339674</v>
          </cell>
          <cell r="R773">
            <v>110676</v>
          </cell>
          <cell r="U773">
            <v>36250.400000000001</v>
          </cell>
        </row>
        <row r="774">
          <cell r="D774" t="str">
            <v>Обратная засыпка песком</v>
          </cell>
          <cell r="G774">
            <v>133.80000000000001</v>
          </cell>
          <cell r="K774">
            <v>110695.18083235888</v>
          </cell>
          <cell r="L774">
            <v>133.80000000000001</v>
          </cell>
          <cell r="P774">
            <v>110695.18083235888</v>
          </cell>
          <cell r="R774">
            <v>79611</v>
          </cell>
          <cell r="U774">
            <v>79611</v>
          </cell>
        </row>
        <row r="775">
          <cell r="D775" t="str">
            <v>Устройство щебеночной подготовки</v>
          </cell>
          <cell r="G775">
            <v>19</v>
          </cell>
          <cell r="K775">
            <v>43441.728800632212</v>
          </cell>
          <cell r="L775">
            <v>19</v>
          </cell>
          <cell r="P775">
            <v>43441.728800632212</v>
          </cell>
          <cell r="R775">
            <v>17860</v>
          </cell>
          <cell r="U775">
            <v>17860</v>
          </cell>
        </row>
        <row r="776">
          <cell r="D776" t="str">
            <v>Окраска металлоконструкций</v>
          </cell>
          <cell r="G776">
            <v>600</v>
          </cell>
          <cell r="K776">
            <v>263237.62258000817</v>
          </cell>
          <cell r="L776">
            <v>600</v>
          </cell>
          <cell r="P776">
            <v>263237.62258000817</v>
          </cell>
          <cell r="R776">
            <v>232881.35593220338</v>
          </cell>
          <cell r="U776">
            <v>210000</v>
          </cell>
        </row>
        <row r="777">
          <cell r="C777" t="str">
            <v>Формула</v>
          </cell>
          <cell r="D777" t="str">
            <v>Монтажные работы</v>
          </cell>
          <cell r="K777">
            <v>776392.14150848449</v>
          </cell>
          <cell r="P777">
            <v>776392.14150848449</v>
          </cell>
          <cell r="R777">
            <v>619373.22182104853</v>
          </cell>
          <cell r="U777">
            <v>619373.28</v>
          </cell>
        </row>
        <row r="778">
          <cell r="D778" t="str">
            <v>Монтаж оборудования газового хозяйства</v>
          </cell>
          <cell r="G778">
            <v>12</v>
          </cell>
          <cell r="K778">
            <v>776392.14150848449</v>
          </cell>
          <cell r="L778">
            <v>12</v>
          </cell>
          <cell r="P778">
            <v>776392.14150848449</v>
          </cell>
          <cell r="R778">
            <v>619373.22182104853</v>
          </cell>
          <cell r="U778">
            <v>619373.28</v>
          </cell>
        </row>
        <row r="779">
          <cell r="C779" t="str">
            <v>Формула</v>
          </cell>
          <cell r="D779" t="str">
            <v>Блочный пункт подготовки газа</v>
          </cell>
          <cell r="K779">
            <v>4482512.8247544365</v>
          </cell>
          <cell r="P779">
            <v>4482512.8247544365</v>
          </cell>
          <cell r="R779">
            <v>3429046.3684982266</v>
          </cell>
          <cell r="U779">
            <v>3242681.04</v>
          </cell>
        </row>
        <row r="780">
          <cell r="C780" t="str">
            <v>Формула</v>
          </cell>
          <cell r="D780" t="str">
            <v>Строительные работы</v>
          </cell>
          <cell r="K780">
            <v>859349.4977148422</v>
          </cell>
          <cell r="P780">
            <v>859349.4977148422</v>
          </cell>
          <cell r="R780">
            <v>538638</v>
          </cell>
          <cell r="U780">
            <v>352272.4</v>
          </cell>
        </row>
        <row r="781">
          <cell r="D781" t="str">
            <v>Выемка грунта</v>
          </cell>
          <cell r="G781">
            <v>803.3</v>
          </cell>
          <cell r="K781">
            <v>443056.49607690022</v>
          </cell>
          <cell r="L781">
            <v>803.3</v>
          </cell>
          <cell r="P781">
            <v>443056.49607690022</v>
          </cell>
          <cell r="R781">
            <v>277138.5</v>
          </cell>
          <cell r="U781">
            <v>90772.9</v>
          </cell>
        </row>
        <row r="782">
          <cell r="D782" t="str">
            <v>Обратная засыпка песком</v>
          </cell>
          <cell r="G782">
            <v>354.5</v>
          </cell>
          <cell r="K782">
            <v>293284.31692878337</v>
          </cell>
          <cell r="L782">
            <v>354.5</v>
          </cell>
          <cell r="P782">
            <v>293284.31692878337</v>
          </cell>
          <cell r="R782">
            <v>210927.5</v>
          </cell>
          <cell r="U782">
            <v>210927.5</v>
          </cell>
        </row>
        <row r="783">
          <cell r="D783" t="str">
            <v>Устройство щебеночной подготовки</v>
          </cell>
          <cell r="G783">
            <v>53.8</v>
          </cell>
          <cell r="K783">
            <v>123008.68470915857</v>
          </cell>
          <cell r="L783">
            <v>53.8</v>
          </cell>
          <cell r="P783">
            <v>123008.68470915857</v>
          </cell>
          <cell r="R783">
            <v>50572</v>
          </cell>
          <cell r="U783">
            <v>50572</v>
          </cell>
        </row>
        <row r="784">
          <cell r="C784" t="str">
            <v>Формула</v>
          </cell>
          <cell r="D784" t="str">
            <v>Монтажные работы</v>
          </cell>
          <cell r="K784">
            <v>3623163.3270395943</v>
          </cell>
          <cell r="P784">
            <v>3623163.3270395943</v>
          </cell>
          <cell r="R784">
            <v>2890408.3684982266</v>
          </cell>
          <cell r="U784">
            <v>2890408.64</v>
          </cell>
        </row>
        <row r="785">
          <cell r="D785" t="str">
            <v>Монтаж оборудования газового хозяйства</v>
          </cell>
          <cell r="G785">
            <v>56</v>
          </cell>
          <cell r="K785">
            <v>3623163.3270395943</v>
          </cell>
          <cell r="L785">
            <v>56</v>
          </cell>
          <cell r="P785">
            <v>3623163.3270395943</v>
          </cell>
          <cell r="R785">
            <v>2890408.3684982266</v>
          </cell>
          <cell r="U785">
            <v>2890408.64</v>
          </cell>
        </row>
        <row r="786">
          <cell r="C786" t="str">
            <v>Формула</v>
          </cell>
          <cell r="D786" t="str">
            <v xml:space="preserve">Дожимная компрессорная установка  - 3шт </v>
          </cell>
          <cell r="K786">
            <v>38091682.345266171</v>
          </cell>
          <cell r="P786">
            <v>38091682.345266171</v>
          </cell>
          <cell r="R786">
            <v>30345214.327315729</v>
          </cell>
          <cell r="U786">
            <v>30291112.800000004</v>
          </cell>
        </row>
        <row r="787">
          <cell r="C787" t="str">
            <v>Формула</v>
          </cell>
          <cell r="D787" t="str">
            <v>Строительные работы</v>
          </cell>
          <cell r="K787">
            <v>249896.23846265799</v>
          </cell>
          <cell r="P787">
            <v>249896.23846265799</v>
          </cell>
          <cell r="R787">
            <v>156616</v>
          </cell>
          <cell r="U787">
            <v>102513.60000000001</v>
          </cell>
        </row>
        <row r="788">
          <cell r="D788" t="str">
            <v>Выемка грунта</v>
          </cell>
          <cell r="G788">
            <v>233.2</v>
          </cell>
          <cell r="K788">
            <v>128620.40941756894</v>
          </cell>
          <cell r="L788">
            <v>233.2</v>
          </cell>
          <cell r="P788">
            <v>128620.40941756894</v>
          </cell>
          <cell r="R788">
            <v>80454</v>
          </cell>
          <cell r="U788">
            <v>26351.599999999999</v>
          </cell>
        </row>
        <row r="789">
          <cell r="D789" t="str">
            <v>Обратная засыпка песком</v>
          </cell>
          <cell r="G789">
            <v>103.2</v>
          </cell>
          <cell r="K789">
            <v>85379.242615092939</v>
          </cell>
          <cell r="L789">
            <v>103.2</v>
          </cell>
          <cell r="P789">
            <v>85379.242615092939</v>
          </cell>
          <cell r="R789">
            <v>61404</v>
          </cell>
          <cell r="U789">
            <v>61404</v>
          </cell>
        </row>
        <row r="790">
          <cell r="D790" t="str">
            <v>Устройство щебеночной подготовки</v>
          </cell>
          <cell r="G790">
            <v>15.7</v>
          </cell>
          <cell r="K790">
            <v>35896.586429996089</v>
          </cell>
          <cell r="L790">
            <v>15.7</v>
          </cell>
          <cell r="P790">
            <v>35896.586429996089</v>
          </cell>
          <cell r="R790">
            <v>14758</v>
          </cell>
          <cell r="U790">
            <v>14758</v>
          </cell>
        </row>
        <row r="791">
          <cell r="C791" t="str">
            <v>Формула</v>
          </cell>
          <cell r="D791" t="str">
            <v>Монтажные работы</v>
          </cell>
          <cell r="K791">
            <v>37841786.106803514</v>
          </cell>
          <cell r="P791">
            <v>37841786.106803514</v>
          </cell>
          <cell r="R791">
            <v>30188598.327315729</v>
          </cell>
          <cell r="U791">
            <v>30188599.200000003</v>
          </cell>
        </row>
        <row r="792">
          <cell r="D792" t="str">
            <v>Монтаж оборудования газового хозяйства</v>
          </cell>
          <cell r="G792">
            <v>180</v>
          </cell>
          <cell r="K792">
            <v>11645882.122627268</v>
          </cell>
          <cell r="L792">
            <v>180</v>
          </cell>
          <cell r="P792">
            <v>11645882.122627268</v>
          </cell>
          <cell r="R792">
            <v>9290598.3273157291</v>
          </cell>
          <cell r="U792">
            <v>9290599.2000000011</v>
          </cell>
        </row>
        <row r="793">
          <cell r="D793" t="str">
            <v>Монтаж трубопроводов низкого давления, ОПС и арматуры</v>
          </cell>
          <cell r="G793">
            <v>97.2</v>
          </cell>
          <cell r="K793">
            <v>26195903.984176245</v>
          </cell>
          <cell r="L793">
            <v>97.2</v>
          </cell>
          <cell r="P793">
            <v>26195903.984176245</v>
          </cell>
          <cell r="R793">
            <v>20898000</v>
          </cell>
          <cell r="U793">
            <v>20898000</v>
          </cell>
        </row>
        <row r="794">
          <cell r="C794" t="str">
            <v>Формула</v>
          </cell>
          <cell r="D794" t="str">
            <v>Блок насосной охл.воды ДКУ</v>
          </cell>
          <cell r="K794">
            <v>4054533.276045931</v>
          </cell>
          <cell r="P794">
            <v>4054533.276045931</v>
          </cell>
          <cell r="R794">
            <v>3204503.1091052429</v>
          </cell>
          <cell r="U794">
            <v>3169425.0000000005</v>
          </cell>
        </row>
        <row r="795">
          <cell r="C795" t="str">
            <v>Формула</v>
          </cell>
          <cell r="D795" t="str">
            <v>Строительные работы</v>
          </cell>
          <cell r="K795">
            <v>172572.56850350866</v>
          </cell>
          <cell r="P795">
            <v>172572.56850350866</v>
          </cell>
          <cell r="R795">
            <v>107637</v>
          </cell>
          <cell r="U795">
            <v>72558.600000000006</v>
          </cell>
        </row>
        <row r="796">
          <cell r="D796" t="str">
            <v>Выемка грунта</v>
          </cell>
          <cell r="G796">
            <v>151.19999999999999</v>
          </cell>
          <cell r="K796">
            <v>83393.678833346581</v>
          </cell>
          <cell r="L796">
            <v>151.19999999999999</v>
          </cell>
          <cell r="P796">
            <v>83393.678833346581</v>
          </cell>
          <cell r="R796">
            <v>52163.999999999993</v>
          </cell>
          <cell r="U796">
            <v>17085.599999999999</v>
          </cell>
        </row>
        <row r="797">
          <cell r="D797" t="str">
            <v>Обратная засыпка песком</v>
          </cell>
          <cell r="G797">
            <v>73.8</v>
          </cell>
          <cell r="K797">
            <v>61056.086288700179</v>
          </cell>
          <cell r="L797">
            <v>73.8</v>
          </cell>
          <cell r="P797">
            <v>61056.086288700179</v>
          </cell>
          <cell r="R797">
            <v>43911</v>
          </cell>
          <cell r="U797">
            <v>43911</v>
          </cell>
        </row>
        <row r="798">
          <cell r="D798" t="str">
            <v>Устройство щебеночной подготовки</v>
          </cell>
          <cell r="G798">
            <v>12.3</v>
          </cell>
          <cell r="K798">
            <v>28122.803381461908</v>
          </cell>
          <cell r="L798">
            <v>12.3</v>
          </cell>
          <cell r="P798">
            <v>28122.803381461908</v>
          </cell>
          <cell r="R798">
            <v>11562</v>
          </cell>
          <cell r="U798">
            <v>11562</v>
          </cell>
        </row>
        <row r="799">
          <cell r="C799" t="str">
            <v>Формула</v>
          </cell>
          <cell r="D799" t="str">
            <v>Монтажные работы</v>
          </cell>
          <cell r="K799">
            <v>3881960.7075424222</v>
          </cell>
          <cell r="P799">
            <v>3881960.7075424222</v>
          </cell>
          <cell r="R799">
            <v>3096866.1091052429</v>
          </cell>
          <cell r="U799">
            <v>3096866.4000000004</v>
          </cell>
        </row>
        <row r="800">
          <cell r="D800" t="str">
            <v>Монтаж оборудования газового хозяйства</v>
          </cell>
          <cell r="G800">
            <v>60</v>
          </cell>
          <cell r="K800">
            <v>3881960.7075424222</v>
          </cell>
          <cell r="L800">
            <v>60</v>
          </cell>
          <cell r="P800">
            <v>3881960.7075424222</v>
          </cell>
          <cell r="R800">
            <v>3096866.1091052429</v>
          </cell>
          <cell r="U800">
            <v>3096866.4000000004</v>
          </cell>
        </row>
        <row r="801">
          <cell r="C801" t="str">
            <v>Формула</v>
          </cell>
          <cell r="D801" t="str">
            <v>Блок  генератора воздуха и азота  ДКУ</v>
          </cell>
          <cell r="K801">
            <v>979491.24894135713</v>
          </cell>
          <cell r="P801">
            <v>979491.24894135713</v>
          </cell>
          <cell r="R801">
            <v>746217.22182104853</v>
          </cell>
          <cell r="U801">
            <v>704178.88</v>
          </cell>
        </row>
        <row r="802">
          <cell r="C802" t="str">
            <v>Формула</v>
          </cell>
          <cell r="D802" t="str">
            <v>Строительные работы</v>
          </cell>
          <cell r="K802">
            <v>203099.10743287261</v>
          </cell>
          <cell r="P802">
            <v>203099.10743287261</v>
          </cell>
          <cell r="R802">
            <v>126844</v>
          </cell>
          <cell r="U802">
            <v>84805.6</v>
          </cell>
        </row>
        <row r="803">
          <cell r="D803" t="str">
            <v>Выемка грунта</v>
          </cell>
          <cell r="G803">
            <v>181.2</v>
          </cell>
          <cell r="K803">
            <v>99940.043681232812</v>
          </cell>
          <cell r="L803">
            <v>181.2</v>
          </cell>
          <cell r="P803">
            <v>99940.043681232812</v>
          </cell>
          <cell r="R803">
            <v>62513.999999999993</v>
          </cell>
          <cell r="U803">
            <v>20475.599999999999</v>
          </cell>
        </row>
        <row r="804">
          <cell r="D804" t="str">
            <v>Обратная засыпка песком</v>
          </cell>
          <cell r="G804">
            <v>86</v>
          </cell>
          <cell r="K804">
            <v>71149.36884591078</v>
          </cell>
          <cell r="L804">
            <v>86</v>
          </cell>
          <cell r="P804">
            <v>71149.36884591078</v>
          </cell>
          <cell r="R804">
            <v>51170</v>
          </cell>
          <cell r="U804">
            <v>51170</v>
          </cell>
        </row>
        <row r="805">
          <cell r="D805" t="str">
            <v>Устройство щебеночной подготовки</v>
          </cell>
          <cell r="G805">
            <v>14</v>
          </cell>
          <cell r="K805">
            <v>32009.694905728997</v>
          </cell>
          <cell r="L805">
            <v>14</v>
          </cell>
          <cell r="P805">
            <v>32009.694905728997</v>
          </cell>
          <cell r="R805">
            <v>13160</v>
          </cell>
          <cell r="U805">
            <v>13160</v>
          </cell>
        </row>
        <row r="806">
          <cell r="C806" t="str">
            <v>Формула</v>
          </cell>
          <cell r="D806" t="str">
            <v>Монтажные работы</v>
          </cell>
          <cell r="K806">
            <v>776392.14150848449</v>
          </cell>
          <cell r="P806">
            <v>776392.14150848449</v>
          </cell>
          <cell r="R806">
            <v>619373.22182104853</v>
          </cell>
          <cell r="U806">
            <v>619373.28</v>
          </cell>
        </row>
        <row r="807">
          <cell r="D807" t="str">
            <v>Монтаж оборудования газового хозяйства</v>
          </cell>
          <cell r="G807">
            <v>12</v>
          </cell>
          <cell r="K807">
            <v>776392.14150848449</v>
          </cell>
          <cell r="L807">
            <v>12</v>
          </cell>
          <cell r="P807">
            <v>776392.14150848449</v>
          </cell>
          <cell r="R807">
            <v>619373.22182104853</v>
          </cell>
          <cell r="U807">
            <v>619373.28</v>
          </cell>
        </row>
        <row r="808">
          <cell r="C808" t="str">
            <v>Формула</v>
          </cell>
          <cell r="D808" t="str">
            <v>Блок  рекуперации газа</v>
          </cell>
          <cell r="K808">
            <v>564588.39265313523</v>
          </cell>
          <cell r="P808">
            <v>564588.39265313523</v>
          </cell>
          <cell r="R808">
            <v>430583.54606227833</v>
          </cell>
          <cell r="U808">
            <v>409448.38</v>
          </cell>
        </row>
        <row r="809">
          <cell r="C809" t="str">
            <v>Формула</v>
          </cell>
          <cell r="D809" t="str">
            <v>Строительные работы</v>
          </cell>
          <cell r="K809">
            <v>111692.97677318595</v>
          </cell>
          <cell r="P809">
            <v>111692.97677318595</v>
          </cell>
          <cell r="R809">
            <v>69282.5</v>
          </cell>
          <cell r="U809">
            <v>48147.3</v>
          </cell>
        </row>
        <row r="810">
          <cell r="D810" t="str">
            <v>Выемка грунта</v>
          </cell>
          <cell r="G810">
            <v>91.1</v>
          </cell>
          <cell r="K810">
            <v>50245.794588081175</v>
          </cell>
          <cell r="L810">
            <v>91.1</v>
          </cell>
          <cell r="P810">
            <v>50245.794588081175</v>
          </cell>
          <cell r="R810">
            <v>31429.499999999996</v>
          </cell>
          <cell r="U810">
            <v>10294.299999999999</v>
          </cell>
        </row>
        <row r="811">
          <cell r="D811" t="str">
            <v>Обратная засыпка песком</v>
          </cell>
          <cell r="G811">
            <v>49.4</v>
          </cell>
          <cell r="K811">
            <v>40869.521174278983</v>
          </cell>
          <cell r="L811">
            <v>49.4</v>
          </cell>
          <cell r="P811">
            <v>40869.521174278983</v>
          </cell>
          <cell r="R811">
            <v>29393</v>
          </cell>
          <cell r="U811">
            <v>29393</v>
          </cell>
        </row>
        <row r="812">
          <cell r="D812" t="str">
            <v>Устройство щебеночной подготовки</v>
          </cell>
          <cell r="G812">
            <v>9</v>
          </cell>
          <cell r="K812">
            <v>20577.661010825785</v>
          </cell>
          <cell r="L812">
            <v>9</v>
          </cell>
          <cell r="P812">
            <v>20577.661010825785</v>
          </cell>
          <cell r="R812">
            <v>8460</v>
          </cell>
          <cell r="U812">
            <v>8460</v>
          </cell>
        </row>
        <row r="813">
          <cell r="C813" t="str">
            <v>Формула</v>
          </cell>
          <cell r="D813" t="str">
            <v>Монтажные работы</v>
          </cell>
          <cell r="K813">
            <v>452895.41587994929</v>
          </cell>
          <cell r="P813">
            <v>452895.41587994929</v>
          </cell>
          <cell r="R813">
            <v>361301.04606227833</v>
          </cell>
          <cell r="U813">
            <v>361301.08</v>
          </cell>
        </row>
        <row r="814">
          <cell r="D814" t="str">
            <v>Монтаж оборудования газового хозяйства</v>
          </cell>
          <cell r="G814">
            <v>7</v>
          </cell>
          <cell r="K814">
            <v>452895.41587994929</v>
          </cell>
          <cell r="L814">
            <v>7</v>
          </cell>
          <cell r="P814">
            <v>452895.41587994929</v>
          </cell>
          <cell r="R814">
            <v>361301.04606227833</v>
          </cell>
          <cell r="U814">
            <v>361301.08</v>
          </cell>
        </row>
        <row r="815">
          <cell r="C815" t="str">
            <v>Формула</v>
          </cell>
          <cell r="D815" t="str">
            <v>Контейнер газового пожаротушения</v>
          </cell>
          <cell r="K815">
            <v>404054.95921294857</v>
          </cell>
          <cell r="P815">
            <v>404054.95921294857</v>
          </cell>
          <cell r="R815">
            <v>305190.17575877026</v>
          </cell>
          <cell r="U815">
            <v>285075.8</v>
          </cell>
        </row>
        <row r="816">
          <cell r="C816" t="str">
            <v>Формула</v>
          </cell>
          <cell r="D816" t="str">
            <v>Строительные работы</v>
          </cell>
          <cell r="K816">
            <v>80558.233584413363</v>
          </cell>
          <cell r="P816">
            <v>80558.233584413363</v>
          </cell>
          <cell r="R816">
            <v>47118</v>
          </cell>
          <cell r="U816">
            <v>27003.599999999999</v>
          </cell>
        </row>
        <row r="817">
          <cell r="D817" t="str">
            <v>Выемка грунта</v>
          </cell>
          <cell r="G817">
            <v>86.7</v>
          </cell>
          <cell r="K817">
            <v>47818.994410391198</v>
          </cell>
          <cell r="L817">
            <v>86.7</v>
          </cell>
          <cell r="P817">
            <v>47818.994410391198</v>
          </cell>
          <cell r="R817">
            <v>29911.5</v>
          </cell>
          <cell r="U817">
            <v>9797.1</v>
          </cell>
        </row>
        <row r="818">
          <cell r="D818" t="str">
            <v>Обратная засыпка песком</v>
          </cell>
          <cell r="G818">
            <v>14.7</v>
          </cell>
          <cell r="K818">
            <v>12161.578163196376</v>
          </cell>
          <cell r="L818">
            <v>14.7</v>
          </cell>
          <cell r="P818">
            <v>12161.578163196376</v>
          </cell>
          <cell r="R818">
            <v>8746.5</v>
          </cell>
          <cell r="U818">
            <v>8746.5</v>
          </cell>
        </row>
        <row r="819">
          <cell r="D819" t="str">
            <v>Устройство щебеночной подготовки</v>
          </cell>
          <cell r="G819">
            <v>9</v>
          </cell>
          <cell r="K819">
            <v>20577.661010825785</v>
          </cell>
          <cell r="L819">
            <v>9</v>
          </cell>
          <cell r="P819">
            <v>20577.661010825785</v>
          </cell>
          <cell r="R819">
            <v>8460</v>
          </cell>
          <cell r="U819">
            <v>8460</v>
          </cell>
        </row>
        <row r="820">
          <cell r="C820" t="str">
            <v>Формула</v>
          </cell>
          <cell r="D820" t="str">
            <v>Монтажные работы</v>
          </cell>
          <cell r="K820">
            <v>323496.72562853521</v>
          </cell>
          <cell r="P820">
            <v>323496.72562853521</v>
          </cell>
          <cell r="R820">
            <v>258072.17575877026</v>
          </cell>
          <cell r="U820">
            <v>258072.2</v>
          </cell>
        </row>
        <row r="821">
          <cell r="D821" t="str">
            <v>Монтаж оборудования газового хозяйства</v>
          </cell>
          <cell r="G821">
            <v>5</v>
          </cell>
          <cell r="K821">
            <v>323496.72562853521</v>
          </cell>
          <cell r="L821">
            <v>5</v>
          </cell>
          <cell r="P821">
            <v>323496.72562853521</v>
          </cell>
          <cell r="R821">
            <v>258072.17575877026</v>
          </cell>
          <cell r="U821">
            <v>258072.2</v>
          </cell>
        </row>
        <row r="822">
          <cell r="C822" t="str">
            <v>Формула</v>
          </cell>
          <cell r="D822" t="str">
            <v>Резервуар сбора конденсата V=10м4</v>
          </cell>
          <cell r="K822">
            <v>403089.75459682185</v>
          </cell>
          <cell r="P822">
            <v>403089.75459682185</v>
          </cell>
          <cell r="R822">
            <v>304780.17575877026</v>
          </cell>
          <cell r="U822">
            <v>285941.8</v>
          </cell>
        </row>
        <row r="823">
          <cell r="C823" t="str">
            <v>Формула</v>
          </cell>
          <cell r="D823" t="str">
            <v>Строительные работы</v>
          </cell>
          <cell r="K823">
            <v>79593.028968286671</v>
          </cell>
          <cell r="P823">
            <v>79593.028968286671</v>
          </cell>
          <cell r="R823">
            <v>46708</v>
          </cell>
          <cell r="U823">
            <v>27869.599999999999</v>
          </cell>
        </row>
        <row r="824">
          <cell r="D824" t="str">
            <v>Выемка грунта</v>
          </cell>
          <cell r="G824">
            <v>81.2</v>
          </cell>
          <cell r="K824">
            <v>44785.494188278724</v>
          </cell>
          <cell r="L824">
            <v>81.2</v>
          </cell>
          <cell r="P824">
            <v>44785.494188278724</v>
          </cell>
          <cell r="R824">
            <v>28014</v>
          </cell>
          <cell r="U824">
            <v>9175.6</v>
          </cell>
        </row>
        <row r="825">
          <cell r="D825" t="str">
            <v>Обратная засыпка песком</v>
          </cell>
          <cell r="G825">
            <v>17.2</v>
          </cell>
          <cell r="K825">
            <v>14229.873769182155</v>
          </cell>
          <cell r="L825">
            <v>17.2</v>
          </cell>
          <cell r="P825">
            <v>14229.873769182155</v>
          </cell>
          <cell r="R825">
            <v>10234</v>
          </cell>
          <cell r="U825">
            <v>10234</v>
          </cell>
        </row>
        <row r="826">
          <cell r="D826" t="str">
            <v>Устройство щебеночной подготовки</v>
          </cell>
          <cell r="G826">
            <v>9</v>
          </cell>
          <cell r="K826">
            <v>20577.661010825785</v>
          </cell>
          <cell r="L826">
            <v>9</v>
          </cell>
          <cell r="P826">
            <v>20577.661010825785</v>
          </cell>
          <cell r="R826">
            <v>8460</v>
          </cell>
          <cell r="U826">
            <v>8460</v>
          </cell>
        </row>
        <row r="827">
          <cell r="C827" t="str">
            <v>Формула</v>
          </cell>
          <cell r="D827" t="str">
            <v>Монтажные работы</v>
          </cell>
          <cell r="K827">
            <v>323496.72562853521</v>
          </cell>
          <cell r="P827">
            <v>323496.72562853521</v>
          </cell>
          <cell r="R827">
            <v>258072.17575877026</v>
          </cell>
          <cell r="U827">
            <v>258072.2</v>
          </cell>
        </row>
        <row r="828">
          <cell r="D828" t="str">
            <v>Монтаж оборудования газового хозяйства</v>
          </cell>
          <cell r="G828">
            <v>5</v>
          </cell>
          <cell r="K828">
            <v>323496.72562853521</v>
          </cell>
          <cell r="L828">
            <v>5</v>
          </cell>
          <cell r="P828">
            <v>323496.72562853521</v>
          </cell>
          <cell r="R828">
            <v>258072.17575877026</v>
          </cell>
          <cell r="U828">
            <v>258072.2</v>
          </cell>
        </row>
        <row r="829">
          <cell r="C829" t="str">
            <v>Формула</v>
          </cell>
          <cell r="D829" t="str">
            <v>Подземный дренажный приямок V=12м3</v>
          </cell>
          <cell r="K829">
            <v>371165.29854030925</v>
          </cell>
          <cell r="P829">
            <v>371165.29854030925</v>
          </cell>
          <cell r="R829">
            <v>287066.17575877026</v>
          </cell>
          <cell r="U829">
            <v>279131.8</v>
          </cell>
        </row>
        <row r="830">
          <cell r="C830" t="str">
            <v>Формула</v>
          </cell>
          <cell r="D830" t="str">
            <v>Строительные работы</v>
          </cell>
          <cell r="K830">
            <v>47668.572911774056</v>
          </cell>
          <cell r="P830">
            <v>47668.572911774056</v>
          </cell>
          <cell r="R830">
            <v>28994</v>
          </cell>
          <cell r="U830">
            <v>21059.599999999999</v>
          </cell>
        </row>
        <row r="831">
          <cell r="D831" t="str">
            <v>Выемка грунта</v>
          </cell>
          <cell r="G831">
            <v>34.200000000000003</v>
          </cell>
          <cell r="K831">
            <v>18862.855926590302</v>
          </cell>
          <cell r="L831">
            <v>34.200000000000003</v>
          </cell>
          <cell r="P831">
            <v>18862.855926590302</v>
          </cell>
          <cell r="R831">
            <v>11799.000000000002</v>
          </cell>
          <cell r="U831">
            <v>3864.6000000000004</v>
          </cell>
        </row>
        <row r="832">
          <cell r="D832" t="str">
            <v>Обратная засыпка песком</v>
          </cell>
          <cell r="G832">
            <v>21</v>
          </cell>
          <cell r="K832">
            <v>17373.683090280538</v>
          </cell>
          <cell r="L832">
            <v>21</v>
          </cell>
          <cell r="P832">
            <v>17373.683090280538</v>
          </cell>
          <cell r="R832">
            <v>12495</v>
          </cell>
          <cell r="U832">
            <v>12495</v>
          </cell>
        </row>
        <row r="833">
          <cell r="D833" t="str">
            <v>Устройство щебеночной подготовки</v>
          </cell>
          <cell r="G833">
            <v>5</v>
          </cell>
          <cell r="K833">
            <v>11432.033894903214</v>
          </cell>
          <cell r="L833">
            <v>5</v>
          </cell>
          <cell r="P833">
            <v>11432.033894903214</v>
          </cell>
          <cell r="R833">
            <v>4700</v>
          </cell>
          <cell r="U833">
            <v>4700</v>
          </cell>
        </row>
        <row r="834">
          <cell r="C834" t="str">
            <v>Формула</v>
          </cell>
          <cell r="D834" t="str">
            <v>Монтажные работы</v>
          </cell>
          <cell r="K834">
            <v>323496.72562853521</v>
          </cell>
          <cell r="P834">
            <v>323496.72562853521</v>
          </cell>
          <cell r="R834">
            <v>258072.17575877026</v>
          </cell>
          <cell r="U834">
            <v>258072.2</v>
          </cell>
        </row>
        <row r="835">
          <cell r="D835" t="str">
            <v>Монтаж оборудования газового хозяйства</v>
          </cell>
          <cell r="G835">
            <v>5</v>
          </cell>
          <cell r="K835">
            <v>323496.72562853521</v>
          </cell>
          <cell r="L835">
            <v>5</v>
          </cell>
          <cell r="P835">
            <v>323496.72562853521</v>
          </cell>
          <cell r="R835">
            <v>258072.17575877026</v>
          </cell>
          <cell r="U835">
            <v>258072.2</v>
          </cell>
        </row>
        <row r="836">
          <cell r="C836" t="str">
            <v>Формула</v>
          </cell>
          <cell r="D836" t="str">
            <v>Ограждение  газового хоз-ва 280мп</v>
          </cell>
          <cell r="K836">
            <v>1334854.2726609895</v>
          </cell>
          <cell r="P836">
            <v>1334854.2726609895</v>
          </cell>
          <cell r="R836">
            <v>987170.87866692943</v>
          </cell>
          <cell r="U836">
            <v>980628.48399999971</v>
          </cell>
        </row>
        <row r="837">
          <cell r="C837" t="str">
            <v>Формула</v>
          </cell>
          <cell r="D837" t="str">
            <v>Строительные работы</v>
          </cell>
          <cell r="K837">
            <v>1263684.9930227117</v>
          </cell>
          <cell r="P837">
            <v>1263684.9930227117</v>
          </cell>
          <cell r="R837">
            <v>930395</v>
          </cell>
          <cell r="U837">
            <v>923852.59999999974</v>
          </cell>
        </row>
        <row r="838">
          <cell r="D838" t="str">
            <v>Выемка грунта</v>
          </cell>
          <cell r="G838">
            <v>28.2</v>
          </cell>
          <cell r="K838">
            <v>15553.582957013054</v>
          </cell>
          <cell r="L838">
            <v>28.2</v>
          </cell>
          <cell r="P838">
            <v>15553.582957013054</v>
          </cell>
          <cell r="R838">
            <v>9729</v>
          </cell>
          <cell r="U838">
            <v>3186.6</v>
          </cell>
        </row>
        <row r="839">
          <cell r="D839" t="str">
            <v>Обратная засыпка песком</v>
          </cell>
          <cell r="G839">
            <v>96.4</v>
          </cell>
          <cell r="K839">
            <v>79753.478566811624</v>
          </cell>
          <cell r="L839">
            <v>96.4</v>
          </cell>
          <cell r="P839">
            <v>79753.478566811624</v>
          </cell>
          <cell r="R839">
            <v>57358</v>
          </cell>
          <cell r="U839">
            <v>57358</v>
          </cell>
        </row>
        <row r="840">
          <cell r="D840" t="str">
            <v>Устройство щебеночной подготовки</v>
          </cell>
          <cell r="G840">
            <v>77.8</v>
          </cell>
          <cell r="K840">
            <v>177882.44740469399</v>
          </cell>
          <cell r="L840">
            <v>77.8</v>
          </cell>
          <cell r="P840">
            <v>177882.44740469399</v>
          </cell>
          <cell r="R840">
            <v>73132</v>
          </cell>
          <cell r="U840">
            <v>73132</v>
          </cell>
        </row>
        <row r="841">
          <cell r="D841" t="str">
            <v>Монтаж металлоконструкций</v>
          </cell>
          <cell r="G841">
            <v>8</v>
          </cell>
          <cell r="K841">
            <v>990495.48409419309</v>
          </cell>
          <cell r="L841">
            <v>8</v>
          </cell>
          <cell r="P841">
            <v>990495.48409419309</v>
          </cell>
          <cell r="R841">
            <v>790176</v>
          </cell>
          <cell r="U841">
            <v>790175.99999999977</v>
          </cell>
        </row>
        <row r="842">
          <cell r="C842" t="str">
            <v>Формула</v>
          </cell>
          <cell r="D842" t="str">
            <v>Монтажные работы</v>
          </cell>
          <cell r="K842">
            <v>71169.279638277745</v>
          </cell>
          <cell r="P842">
            <v>71169.279638277745</v>
          </cell>
          <cell r="R842">
            <v>56775.878666929457</v>
          </cell>
          <cell r="U842">
            <v>56775.884000000005</v>
          </cell>
        </row>
        <row r="843">
          <cell r="D843" t="str">
            <v>Монтаж оборудования газового хозяйства</v>
          </cell>
          <cell r="G843">
            <v>1.1000000000000001</v>
          </cell>
          <cell r="K843">
            <v>71169.279638277745</v>
          </cell>
          <cell r="L843">
            <v>1.1000000000000001</v>
          </cell>
          <cell r="P843">
            <v>71169.279638277745</v>
          </cell>
          <cell r="R843">
            <v>56775.878666929457</v>
          </cell>
          <cell r="U843">
            <v>56775.884000000005</v>
          </cell>
        </row>
        <row r="844">
          <cell r="C844" t="str">
            <v>Формула</v>
          </cell>
          <cell r="D844" t="str">
            <v>Склад жидкого топлива в ограждающей стенке  V=5х3000 м3</v>
          </cell>
          <cell r="K844">
            <v>221322543.65229085</v>
          </cell>
          <cell r="P844">
            <v>221322543.65229085</v>
          </cell>
          <cell r="R844">
            <v>192123559.79404861</v>
          </cell>
          <cell r="U844">
            <v>159333657.76725522</v>
          </cell>
        </row>
        <row r="845">
          <cell r="C845" t="str">
            <v>Формула</v>
          </cell>
          <cell r="D845" t="str">
            <v>Строительные работы</v>
          </cell>
          <cell r="K845">
            <v>155801958.79531902</v>
          </cell>
          <cell r="P845">
            <v>155801958.79531902</v>
          </cell>
          <cell r="R845">
            <v>139805976.86129296</v>
          </cell>
          <cell r="U845">
            <v>107064066.95000003</v>
          </cell>
        </row>
        <row r="846">
          <cell r="D846" t="str">
            <v>Выемка грунта</v>
          </cell>
          <cell r="G846">
            <v>19753.650000000001</v>
          </cell>
          <cell r="K846">
            <v>10895036.665914927</v>
          </cell>
          <cell r="L846">
            <v>19753.650000000001</v>
          </cell>
          <cell r="P846">
            <v>10895036.665914927</v>
          </cell>
          <cell r="R846">
            <v>6815009.2500000009</v>
          </cell>
          <cell r="U846">
            <v>2232162.4500000002</v>
          </cell>
        </row>
        <row r="847">
          <cell r="D847" t="str">
            <v>Обратная засыпка песком</v>
          </cell>
          <cell r="G847">
            <v>7206.7</v>
          </cell>
          <cell r="K847">
            <v>5962234.3774630837</v>
          </cell>
          <cell r="L847">
            <v>7206.7</v>
          </cell>
          <cell r="P847">
            <v>5962234.3774630837</v>
          </cell>
          <cell r="R847">
            <v>4287986.5</v>
          </cell>
          <cell r="U847">
            <v>4287986.5</v>
          </cell>
        </row>
        <row r="848">
          <cell r="D848" t="str">
            <v>Устройство щебеночной подготовки</v>
          </cell>
          <cell r="G848">
            <v>76.2</v>
          </cell>
          <cell r="K848">
            <v>174224.19655832497</v>
          </cell>
          <cell r="L848">
            <v>76.2</v>
          </cell>
          <cell r="P848">
            <v>174224.19655832497</v>
          </cell>
          <cell r="R848">
            <v>71628</v>
          </cell>
          <cell r="U848">
            <v>71628</v>
          </cell>
        </row>
        <row r="849">
          <cell r="D849" t="str">
            <v>Укладка монолитного бетона</v>
          </cell>
          <cell r="G849">
            <v>1200</v>
          </cell>
          <cell r="K849">
            <v>7671496.4294745242</v>
          </cell>
          <cell r="L849">
            <v>1200</v>
          </cell>
          <cell r="P849">
            <v>7671496.4294745242</v>
          </cell>
          <cell r="R849">
            <v>7350000</v>
          </cell>
          <cell r="U849">
            <v>5622000</v>
          </cell>
        </row>
        <row r="850">
          <cell r="D850" t="str">
            <v>Укладка монолитного железобетона</v>
          </cell>
          <cell r="G850">
            <v>3000</v>
          </cell>
          <cell r="K850">
            <v>71431409.155817941</v>
          </cell>
          <cell r="L850">
            <v>3000</v>
          </cell>
          <cell r="P850">
            <v>71431409.155817941</v>
          </cell>
          <cell r="R850">
            <v>47250000</v>
          </cell>
          <cell r="U850">
            <v>47250000</v>
          </cell>
        </row>
        <row r="851">
          <cell r="D851" t="str">
            <v>Монтаж металлоконструкций</v>
          </cell>
          <cell r="G851">
            <v>100</v>
          </cell>
          <cell r="K851">
            <v>12381193.551177414</v>
          </cell>
          <cell r="L851">
            <v>100</v>
          </cell>
          <cell r="P851">
            <v>12381193.551177414</v>
          </cell>
          <cell r="R851">
            <v>9877200</v>
          </cell>
          <cell r="U851">
            <v>9877199.9999999963</v>
          </cell>
        </row>
        <row r="852">
          <cell r="D852" t="str">
            <v>Устройство обмазочной изоляции проникающ.действ</v>
          </cell>
          <cell r="G852">
            <v>5800</v>
          </cell>
          <cell r="K852">
            <v>1643104.1698946415</v>
          </cell>
          <cell r="L852">
            <v>5800</v>
          </cell>
          <cell r="P852">
            <v>1643104.1698946415</v>
          </cell>
          <cell r="R852">
            <v>2610000</v>
          </cell>
          <cell r="U852">
            <v>1310800</v>
          </cell>
        </row>
        <row r="853">
          <cell r="D853" t="str">
            <v>Устройство железобетонных буронабивных свай (Сверленый котлован (буронабивные сваи) объем выемки грунта - МЭП)</v>
          </cell>
          <cell r="G853">
            <v>1500</v>
          </cell>
          <cell r="K853">
            <v>45643260.249018155</v>
          </cell>
          <cell r="L853">
            <v>1500</v>
          </cell>
          <cell r="P853">
            <v>45643260.249018155</v>
          </cell>
          <cell r="R853">
            <v>61544153.111292958</v>
          </cell>
          <cell r="U853">
            <v>36412290.00000003</v>
          </cell>
        </row>
        <row r="854">
          <cell r="C854" t="str">
            <v>Формула</v>
          </cell>
          <cell r="D854" t="str">
            <v>Монтажные работы</v>
          </cell>
          <cell r="K854">
            <v>65520584.856971823</v>
          </cell>
          <cell r="P854">
            <v>65520584.856971823</v>
          </cell>
          <cell r="R854">
            <v>52317582.932755649</v>
          </cell>
          <cell r="U854">
            <v>52269590.817255192</v>
          </cell>
        </row>
        <row r="855">
          <cell r="D855" t="str">
            <v>Монтаж оборудования  диз. топлива</v>
          </cell>
          <cell r="G855">
            <v>419</v>
          </cell>
          <cell r="K855">
            <v>22967699.515512094</v>
          </cell>
          <cell r="L855">
            <v>419</v>
          </cell>
          <cell r="P855">
            <v>22967699.515512094</v>
          </cell>
          <cell r="R855">
            <v>18322671.658034697</v>
          </cell>
          <cell r="U855">
            <v>18322673.07</v>
          </cell>
        </row>
        <row r="856">
          <cell r="D856" t="str">
            <v>Монтаж трубопроводов низкого давления, ОПС и арматуры</v>
          </cell>
          <cell r="G856">
            <v>41.5</v>
          </cell>
          <cell r="K856">
            <v>11184465.178429158</v>
          </cell>
          <cell r="L856">
            <v>41.5</v>
          </cell>
          <cell r="P856">
            <v>11184465.178429158</v>
          </cell>
          <cell r="R856">
            <v>8922500</v>
          </cell>
          <cell r="U856">
            <v>8922500</v>
          </cell>
        </row>
        <row r="857">
          <cell r="C857" t="str">
            <v>Формула</v>
          </cell>
          <cell r="D857" t="str">
            <v>АКЗ</v>
          </cell>
          <cell r="K857">
            <v>10896761.157210033</v>
          </cell>
          <cell r="P857">
            <v>10896761.157210033</v>
          </cell>
          <cell r="R857">
            <v>8716440</v>
          </cell>
          <cell r="U857">
            <v>8692981.7272551823</v>
          </cell>
        </row>
        <row r="858">
          <cell r="D858" t="str">
            <v>Грунтовка ФЛ-03К (в два слоя)</v>
          </cell>
          <cell r="G858">
            <v>681.9</v>
          </cell>
          <cell r="K858">
            <v>639352.31296563055</v>
          </cell>
          <cell r="L858">
            <v>681.9</v>
          </cell>
          <cell r="P858">
            <v>639352.31296563055</v>
          </cell>
          <cell r="R858">
            <v>511425</v>
          </cell>
          <cell r="U858">
            <v>510048.61845678755</v>
          </cell>
        </row>
        <row r="859">
          <cell r="D859" t="str">
            <v>Ксилол марки А</v>
          </cell>
          <cell r="G859">
            <v>0.02</v>
          </cell>
          <cell r="K859">
            <v>18.752084263546873</v>
          </cell>
          <cell r="L859">
            <v>0.02</v>
          </cell>
          <cell r="P859">
            <v>18.752084263546873</v>
          </cell>
          <cell r="R859">
            <v>15</v>
          </cell>
          <cell r="U859">
            <v>14.959630985680819</v>
          </cell>
        </row>
        <row r="860">
          <cell r="D860" t="str">
            <v>Грунтовка ХС (в 2 слоя)</v>
          </cell>
          <cell r="G860">
            <v>220</v>
          </cell>
          <cell r="K860">
            <v>206272.92689901558</v>
          </cell>
          <cell r="L860">
            <v>220</v>
          </cell>
          <cell r="P860">
            <v>206272.92689901558</v>
          </cell>
          <cell r="R860">
            <v>165000</v>
          </cell>
          <cell r="U860">
            <v>164555.94084248901</v>
          </cell>
        </row>
        <row r="861">
          <cell r="D861" t="str">
            <v>Окраска эмалью  (в три слоя)</v>
          </cell>
          <cell r="G861">
            <v>10720</v>
          </cell>
          <cell r="K861">
            <v>10051117.165261123</v>
          </cell>
          <cell r="L861">
            <v>10720</v>
          </cell>
          <cell r="P861">
            <v>10051117.165261123</v>
          </cell>
          <cell r="R861">
            <v>8040000</v>
          </cell>
          <cell r="U861">
            <v>8018362.2083249195</v>
          </cell>
        </row>
        <row r="862">
          <cell r="C862" t="str">
            <v>Формула</v>
          </cell>
          <cell r="D862" t="str">
            <v>Водоснабжение (Том 5)</v>
          </cell>
          <cell r="K862">
            <v>9526694.9124193434</v>
          </cell>
          <cell r="P862">
            <v>9526694.9124193434</v>
          </cell>
          <cell r="R862">
            <v>7600000</v>
          </cell>
          <cell r="U862">
            <v>7600000</v>
          </cell>
        </row>
        <row r="863">
          <cell r="D863" t="str">
            <v>АУВП (водяные)</v>
          </cell>
          <cell r="G863">
            <v>1</v>
          </cell>
          <cell r="K863">
            <v>2005619.9815619672</v>
          </cell>
          <cell r="L863">
            <v>1</v>
          </cell>
          <cell r="P863">
            <v>2005619.9815619672</v>
          </cell>
          <cell r="R863">
            <v>1600000</v>
          </cell>
          <cell r="U863">
            <v>1600000</v>
          </cell>
        </row>
        <row r="864">
          <cell r="D864" t="str">
            <v>Пенное пожаротушение</v>
          </cell>
          <cell r="G864">
            <v>1</v>
          </cell>
          <cell r="K864">
            <v>7521074.9308573762</v>
          </cell>
          <cell r="L864">
            <v>1</v>
          </cell>
          <cell r="P864">
            <v>7521074.9308573762</v>
          </cell>
          <cell r="R864">
            <v>6000000</v>
          </cell>
          <cell r="U864">
            <v>6000000</v>
          </cell>
        </row>
        <row r="865">
          <cell r="D865" t="str">
            <v>ЭТО</v>
          </cell>
          <cell r="G865">
            <v>1</v>
          </cell>
          <cell r="K865">
            <v>10944964.093401195</v>
          </cell>
          <cell r="L865">
            <v>1</v>
          </cell>
          <cell r="P865">
            <v>10944964.093401195</v>
          </cell>
          <cell r="R865">
            <v>8755971.2747209556</v>
          </cell>
          <cell r="U865">
            <v>8731436.0200000089</v>
          </cell>
        </row>
        <row r="866">
          <cell r="K866">
            <v>0</v>
          </cell>
          <cell r="R866">
            <v>0</v>
          </cell>
          <cell r="U866">
            <v>0</v>
          </cell>
        </row>
        <row r="867">
          <cell r="C867" t="str">
            <v>Формула</v>
          </cell>
          <cell r="D867" t="str">
            <v>Насосная дизтоплива</v>
          </cell>
          <cell r="K867">
            <v>113756981.95853291</v>
          </cell>
          <cell r="P867">
            <v>113756981.95853291</v>
          </cell>
          <cell r="R867">
            <v>97622850.252293065</v>
          </cell>
          <cell r="U867">
            <v>85387096.694494843</v>
          </cell>
        </row>
        <row r="868">
          <cell r="C868" t="str">
            <v>Формула</v>
          </cell>
          <cell r="D868" t="str">
            <v>Строительные работы</v>
          </cell>
          <cell r="K868">
            <v>60218811.20356898</v>
          </cell>
          <cell r="P868">
            <v>60218811.20356898</v>
          </cell>
          <cell r="R868">
            <v>54872037.538264558</v>
          </cell>
          <cell r="U868">
            <v>42676576.259197906</v>
          </cell>
        </row>
        <row r="869">
          <cell r="D869" t="str">
            <v>Выемка грунта</v>
          </cell>
          <cell r="G869">
            <v>3010.5</v>
          </cell>
          <cell r="K869">
            <v>1660427.712485383</v>
          </cell>
          <cell r="L869">
            <v>3010.5</v>
          </cell>
          <cell r="P869">
            <v>1660427.712485383</v>
          </cell>
          <cell r="R869">
            <v>1038622.5</v>
          </cell>
          <cell r="U869">
            <v>340186.5</v>
          </cell>
        </row>
        <row r="870">
          <cell r="D870" t="str">
            <v>Обратная засыпка песком</v>
          </cell>
          <cell r="G870">
            <v>3540.1</v>
          </cell>
          <cell r="K870">
            <v>2928789.3099001017</v>
          </cell>
          <cell r="L870">
            <v>3540.1</v>
          </cell>
          <cell r="P870">
            <v>2928789.3099001017</v>
          </cell>
          <cell r="R870">
            <v>2106359.5</v>
          </cell>
          <cell r="U870">
            <v>2106359.5</v>
          </cell>
        </row>
        <row r="871">
          <cell r="D871" t="str">
            <v>Устройство щебеночной подготовки</v>
          </cell>
          <cell r="G871">
            <v>40.700000000000003</v>
          </cell>
          <cell r="K871">
            <v>93056.75590451216</v>
          </cell>
          <cell r="L871">
            <v>40.700000000000003</v>
          </cell>
          <cell r="P871">
            <v>93056.75590451216</v>
          </cell>
          <cell r="R871">
            <v>38258</v>
          </cell>
          <cell r="U871">
            <v>38258</v>
          </cell>
        </row>
        <row r="872">
          <cell r="D872" t="str">
            <v>Укладка монолитного бетона</v>
          </cell>
          <cell r="G872">
            <v>100</v>
          </cell>
          <cell r="K872">
            <v>639291.36912287702</v>
          </cell>
          <cell r="L872">
            <v>100</v>
          </cell>
          <cell r="P872">
            <v>639291.36912287702</v>
          </cell>
          <cell r="R872">
            <v>612500</v>
          </cell>
          <cell r="U872">
            <v>468500</v>
          </cell>
        </row>
        <row r="873">
          <cell r="D873" t="str">
            <v>Укладка монолитного железобетона</v>
          </cell>
          <cell r="G873">
            <v>520</v>
          </cell>
          <cell r="K873">
            <v>12381444.253675109</v>
          </cell>
          <cell r="L873">
            <v>520</v>
          </cell>
          <cell r="P873">
            <v>12381444.253675109</v>
          </cell>
          <cell r="R873">
            <v>8190000</v>
          </cell>
          <cell r="U873">
            <v>8190000</v>
          </cell>
        </row>
        <row r="874">
          <cell r="D874" t="str">
            <v>Монтаж металлоконструкций</v>
          </cell>
          <cell r="G874">
            <v>95</v>
          </cell>
          <cell r="K874">
            <v>11762133.873618543</v>
          </cell>
          <cell r="L874">
            <v>95</v>
          </cell>
          <cell r="P874">
            <v>11762133.873618543</v>
          </cell>
          <cell r="R874">
            <v>9383340</v>
          </cell>
          <cell r="U874">
            <v>9383339.9999999981</v>
          </cell>
        </row>
        <row r="875">
          <cell r="D875" t="str">
            <v>Огнезащитное покрытие металлоконструкций</v>
          </cell>
          <cell r="G875">
            <v>961.5</v>
          </cell>
          <cell r="K875">
            <v>1267925.375068729</v>
          </cell>
          <cell r="L875">
            <v>961.5</v>
          </cell>
          <cell r="P875">
            <v>1267925.375068729</v>
          </cell>
          <cell r="R875">
            <v>1548992.7966101696</v>
          </cell>
          <cell r="U875">
            <v>1011498</v>
          </cell>
        </row>
        <row r="876">
          <cell r="D876" t="str">
            <v>Окраска металлоконструкций</v>
          </cell>
          <cell r="G876">
            <v>1800</v>
          </cell>
          <cell r="K876">
            <v>789712.86774002446</v>
          </cell>
          <cell r="L876">
            <v>1800</v>
          </cell>
          <cell r="P876">
            <v>789712.86774002446</v>
          </cell>
          <cell r="R876">
            <v>698644.06779661018</v>
          </cell>
          <cell r="U876">
            <v>630000</v>
          </cell>
        </row>
        <row r="877">
          <cell r="D877" t="str">
            <v>Устройство обмазочной изоляции проникающ.действ</v>
          </cell>
          <cell r="G877">
            <v>2700</v>
          </cell>
          <cell r="K877">
            <v>764893.32046819513</v>
          </cell>
          <cell r="L877">
            <v>2700</v>
          </cell>
          <cell r="P877">
            <v>764893.32046819513</v>
          </cell>
          <cell r="R877">
            <v>1215000</v>
          </cell>
          <cell r="U877">
            <v>610200</v>
          </cell>
        </row>
        <row r="878">
          <cell r="D878" t="str">
            <v>Устройство железобетонных буронабивных свай (Сверленый котлован (буронабивные сваи) объем выемки грунта - МЭП)</v>
          </cell>
          <cell r="G878">
            <v>360</v>
          </cell>
          <cell r="K878">
            <v>10954382.459764358</v>
          </cell>
          <cell r="L878">
            <v>360</v>
          </cell>
          <cell r="P878">
            <v>10954382.459764358</v>
          </cell>
          <cell r="R878">
            <v>14770596.74671031</v>
          </cell>
          <cell r="U878">
            <v>8738949.6000000071</v>
          </cell>
        </row>
        <row r="879">
          <cell r="D879" t="str">
            <v>Несущий профлист перекрытий</v>
          </cell>
          <cell r="G879">
            <v>7.9</v>
          </cell>
          <cell r="K879">
            <v>513314.81935901503</v>
          </cell>
          <cell r="L879">
            <v>7.9</v>
          </cell>
          <cell r="P879">
            <v>513314.81935901503</v>
          </cell>
          <cell r="R879">
            <v>409501.16863843368</v>
          </cell>
          <cell r="U879">
            <v>409501.16863843374</v>
          </cell>
        </row>
        <row r="880">
          <cell r="C880" t="str">
            <v>Формула</v>
          </cell>
          <cell r="D880" t="str">
            <v>Наружные стены</v>
          </cell>
          <cell r="K880">
            <v>4494228.4031742327</v>
          </cell>
          <cell r="P880">
            <v>4494228.4031742327</v>
          </cell>
          <cell r="R880">
            <v>5645690.7496276852</v>
          </cell>
          <cell r="U880">
            <v>3320499</v>
          </cell>
        </row>
        <row r="881">
          <cell r="D881" t="str">
            <v>Металлические "сэндвич"- панели толщиной 100 мм</v>
          </cell>
          <cell r="G881">
            <v>720</v>
          </cell>
          <cell r="K881">
            <v>2611918.9019881501</v>
          </cell>
          <cell r="L881">
            <v>720</v>
          </cell>
          <cell r="P881">
            <v>2611918.9019881501</v>
          </cell>
          <cell r="R881">
            <v>4144062.7096276856</v>
          </cell>
          <cell r="U881">
            <v>1887840</v>
          </cell>
        </row>
        <row r="882">
          <cell r="D882" t="str">
            <v>Утеплитель Пеноплекс 35, толщ. 50 мм</v>
          </cell>
          <cell r="G882">
            <v>183</v>
          </cell>
          <cell r="K882">
            <v>211702.01378178454</v>
          </cell>
          <cell r="L882">
            <v>183</v>
          </cell>
          <cell r="P882">
            <v>211702.01378178454</v>
          </cell>
          <cell r="R882">
            <v>168887.04000000001</v>
          </cell>
          <cell r="U882">
            <v>99918</v>
          </cell>
        </row>
        <row r="883">
          <cell r="D883" t="str">
            <v>Кладка из бетонных блоков - цоколь с армированием сеткой</v>
          </cell>
          <cell r="G883">
            <v>36</v>
          </cell>
          <cell r="K883">
            <v>463313.25789067609</v>
          </cell>
          <cell r="L883">
            <v>36</v>
          </cell>
          <cell r="P883">
            <v>463313.25789067609</v>
          </cell>
          <cell r="R883">
            <v>369612</v>
          </cell>
          <cell r="U883">
            <v>369612</v>
          </cell>
        </row>
        <row r="884">
          <cell r="D884" t="str">
            <v>Облицовка цоколя и стен керамогранитной плиткой</v>
          </cell>
          <cell r="G884">
            <v>183</v>
          </cell>
          <cell r="K884">
            <v>1207294.2295136224</v>
          </cell>
          <cell r="L884">
            <v>183</v>
          </cell>
          <cell r="P884">
            <v>1207294.2295136224</v>
          </cell>
          <cell r="R884">
            <v>963129</v>
          </cell>
          <cell r="U884">
            <v>963129</v>
          </cell>
        </row>
        <row r="885">
          <cell r="C885" t="str">
            <v>Формула</v>
          </cell>
          <cell r="D885" t="str">
            <v>Внутренние стены и перегородки</v>
          </cell>
          <cell r="K885">
            <v>806897.01974204753</v>
          </cell>
          <cell r="P885">
            <v>806897.01974204753</v>
          </cell>
          <cell r="R885">
            <v>643708.80000000005</v>
          </cell>
          <cell r="U885">
            <v>442605.60000000003</v>
          </cell>
        </row>
        <row r="886">
          <cell r="D886" t="str">
            <v>Кладка из легкобетонных блоков толщиной 200 мм с армированием сеткой</v>
          </cell>
          <cell r="G886">
            <v>74.400000000000006</v>
          </cell>
          <cell r="K886">
            <v>806897.01974204753</v>
          </cell>
          <cell r="L886">
            <v>74.400000000000006</v>
          </cell>
          <cell r="P886">
            <v>806897.01974204753</v>
          </cell>
          <cell r="R886">
            <v>643708.80000000005</v>
          </cell>
          <cell r="U886">
            <v>442605.60000000003</v>
          </cell>
        </row>
        <row r="887">
          <cell r="C887" t="str">
            <v>Формула</v>
          </cell>
          <cell r="D887" t="str">
            <v>Кровля</v>
          </cell>
          <cell r="K887">
            <v>4565555.7206530077</v>
          </cell>
          <cell r="P887">
            <v>4565555.7206530077</v>
          </cell>
          <cell r="R887">
            <v>2452410.8474576273</v>
          </cell>
          <cell r="U887">
            <v>2452410.8474576268</v>
          </cell>
        </row>
        <row r="888">
          <cell r="D888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888">
            <v>622.6</v>
          </cell>
          <cell r="K888">
            <v>4565555.7206530077</v>
          </cell>
          <cell r="L888">
            <v>622.6</v>
          </cell>
          <cell r="P888">
            <v>4565555.7206530077</v>
          </cell>
          <cell r="R888">
            <v>2452410.8474576273</v>
          </cell>
          <cell r="U888">
            <v>2452410.8474576268</v>
          </cell>
        </row>
        <row r="889">
          <cell r="C889" t="str">
            <v>Формула</v>
          </cell>
          <cell r="D889" t="str">
            <v>Полы</v>
          </cell>
          <cell r="K889">
            <v>2902221.6141118435</v>
          </cell>
          <cell r="P889">
            <v>2902221.6141118435</v>
          </cell>
          <cell r="R889">
            <v>3117181.3152542375</v>
          </cell>
          <cell r="U889">
            <v>1586920.986762851</v>
          </cell>
        </row>
        <row r="890">
          <cell r="D890" t="str">
            <v>Бетонных с наливным полимерным покрытием</v>
          </cell>
          <cell r="G890">
            <v>449.1</v>
          </cell>
          <cell r="K890">
            <v>1576266.8840090891</v>
          </cell>
          <cell r="L890">
            <v>449.1</v>
          </cell>
          <cell r="P890">
            <v>1576266.8840090891</v>
          </cell>
          <cell r="R890">
            <v>2059389.9152542374</v>
          </cell>
          <cell r="U890">
            <v>529129.58676285099</v>
          </cell>
        </row>
        <row r="891">
          <cell r="D891" t="str">
            <v>Укладка керамической плитки</v>
          </cell>
          <cell r="G891">
            <v>19.8</v>
          </cell>
          <cell r="K891">
            <v>60708.612626894581</v>
          </cell>
          <cell r="L891">
            <v>19.8</v>
          </cell>
          <cell r="P891">
            <v>60708.612626894581</v>
          </cell>
          <cell r="R891">
            <v>48430.8</v>
          </cell>
          <cell r="U891">
            <v>48430.8</v>
          </cell>
        </row>
        <row r="892">
          <cell r="D892" t="str">
            <v>Подготовка под полы 1-го этажа из бетона В15 толщ. 200 мм</v>
          </cell>
          <cell r="G892">
            <v>102.1</v>
          </cell>
          <cell r="K892">
            <v>1265246.1174758601</v>
          </cell>
          <cell r="L892">
            <v>102.1</v>
          </cell>
          <cell r="P892">
            <v>1265246.1174758601</v>
          </cell>
          <cell r="R892">
            <v>1009360.6</v>
          </cell>
          <cell r="U892">
            <v>1009360.6</v>
          </cell>
        </row>
        <row r="893">
          <cell r="C893" t="str">
            <v>Формула</v>
          </cell>
          <cell r="D893" t="str">
            <v>Заполнение оконных и дверных проемов</v>
          </cell>
          <cell r="K893">
            <v>2232333.5657683099</v>
          </cell>
          <cell r="P893">
            <v>2232333.5657683099</v>
          </cell>
          <cell r="R893">
            <v>1780862.6563389832</v>
          </cell>
          <cell r="U893">
            <v>1780862.656338983</v>
          </cell>
        </row>
        <row r="894">
          <cell r="D894" t="str">
            <v>- окна однокамерные</v>
          </cell>
          <cell r="G894">
            <v>92.5</v>
          </cell>
          <cell r="K894">
            <v>1470244.7977337695</v>
          </cell>
          <cell r="L894">
            <v>92.5</v>
          </cell>
          <cell r="P894">
            <v>1470244.7977337695</v>
          </cell>
          <cell r="R894">
            <v>1172900</v>
          </cell>
          <cell r="U894">
            <v>1172899.9999999998</v>
          </cell>
        </row>
        <row r="895">
          <cell r="D895" t="str">
            <v xml:space="preserve"> - двери наружные алюминиевые  остекленные</v>
          </cell>
          <cell r="G895">
            <v>8.4</v>
          </cell>
          <cell r="K895">
            <v>199312.998312679</v>
          </cell>
          <cell r="L895">
            <v>8.4</v>
          </cell>
          <cell r="P895">
            <v>199312.998312679</v>
          </cell>
          <cell r="R895">
            <v>159003.6</v>
          </cell>
          <cell r="U895">
            <v>159003.60000000003</v>
          </cell>
        </row>
        <row r="896">
          <cell r="D896" t="str">
            <v xml:space="preserve"> - ворота стальные подъемные секционные утепленные с калиткой</v>
          </cell>
          <cell r="G896">
            <v>9</v>
          </cell>
          <cell r="K896">
            <v>295325.53666501807</v>
          </cell>
          <cell r="L896">
            <v>9</v>
          </cell>
          <cell r="P896">
            <v>295325.53666501807</v>
          </cell>
          <cell r="R896">
            <v>235598.43600000002</v>
          </cell>
          <cell r="U896">
            <v>235598.43599999999</v>
          </cell>
        </row>
        <row r="897">
          <cell r="D897" t="str">
            <v xml:space="preserve"> - двери внутренние металлические без остекления</v>
          </cell>
          <cell r="G897">
            <v>9.6999999999999993</v>
          </cell>
          <cell r="K897">
            <v>253454.01401551315</v>
          </cell>
          <cell r="L897">
            <v>9.6999999999999993</v>
          </cell>
          <cell r="P897">
            <v>253454.01401551315</v>
          </cell>
          <cell r="R897">
            <v>202195.02033898304</v>
          </cell>
          <cell r="U897">
            <v>202195.02033898295</v>
          </cell>
        </row>
        <row r="898">
          <cell r="D898" t="str">
            <v>- алюминиевые жалюзийные решетки</v>
          </cell>
          <cell r="G898">
            <v>5</v>
          </cell>
          <cell r="K898">
            <v>13996.219041330187</v>
          </cell>
          <cell r="L898">
            <v>5</v>
          </cell>
          <cell r="P898">
            <v>13996.219041330187</v>
          </cell>
          <cell r="R898">
            <v>11165.599999999999</v>
          </cell>
          <cell r="U898">
            <v>11165.599999999999</v>
          </cell>
        </row>
        <row r="899">
          <cell r="C899" t="str">
            <v>Формула</v>
          </cell>
          <cell r="D899" t="str">
            <v>Отделочные работы</v>
          </cell>
          <cell r="K899">
            <v>1462202.7630127016</v>
          </cell>
          <cell r="P899">
            <v>1462202.7630127016</v>
          </cell>
          <cell r="R899">
            <v>1220368.3898305085</v>
          </cell>
          <cell r="U899">
            <v>1166484.4000000001</v>
          </cell>
        </row>
        <row r="900">
          <cell r="D900" t="str">
            <v>Оштукатуривание каменных поверхностей по сетке</v>
          </cell>
          <cell r="G900">
            <v>720.9</v>
          </cell>
          <cell r="K900">
            <v>768108.58000113675</v>
          </cell>
          <cell r="L900">
            <v>720.9</v>
          </cell>
          <cell r="P900">
            <v>768108.58000113675</v>
          </cell>
          <cell r="R900">
            <v>612765</v>
          </cell>
          <cell r="U900">
            <v>612765</v>
          </cell>
        </row>
        <row r="901">
          <cell r="D901" t="str">
            <v>Окраска стен и перегородок водно-дисперсионной краской на 2 раза</v>
          </cell>
          <cell r="G901">
            <v>720.9</v>
          </cell>
          <cell r="K901">
            <v>542194.29176550824</v>
          </cell>
          <cell r="L901">
            <v>720.9</v>
          </cell>
          <cell r="P901">
            <v>542194.29176550824</v>
          </cell>
          <cell r="R901">
            <v>432540</v>
          </cell>
          <cell r="U901">
            <v>432540</v>
          </cell>
        </row>
        <row r="902">
          <cell r="D902" t="str">
            <v>Облицовка керамической плиткой</v>
          </cell>
          <cell r="G902">
            <v>46.6</v>
          </cell>
          <cell r="K902">
            <v>71790.415132517708</v>
          </cell>
          <cell r="L902">
            <v>46.6</v>
          </cell>
          <cell r="P902">
            <v>71790.415132517708</v>
          </cell>
          <cell r="R902">
            <v>98649.830508474595</v>
          </cell>
          <cell r="U902">
            <v>57271.40000000014</v>
          </cell>
        </row>
        <row r="903">
          <cell r="D903" t="str">
            <v>Устройство подвесных потолков</v>
          </cell>
          <cell r="G903">
            <v>52</v>
          </cell>
          <cell r="K903">
            <v>80109.476113538869</v>
          </cell>
          <cell r="L903">
            <v>52</v>
          </cell>
          <cell r="P903">
            <v>80109.476113538869</v>
          </cell>
          <cell r="R903">
            <v>76413.559322033907</v>
          </cell>
          <cell r="U903">
            <v>63908</v>
          </cell>
        </row>
        <row r="904">
          <cell r="C904" t="str">
            <v>Формула</v>
          </cell>
          <cell r="D904" t="str">
            <v>Монтажные работы</v>
          </cell>
          <cell r="K904">
            <v>53538170.754963934</v>
          </cell>
          <cell r="P904">
            <v>53538170.754963934</v>
          </cell>
          <cell r="R904">
            <v>42750812.714028507</v>
          </cell>
          <cell r="U904">
            <v>42710520.435296945</v>
          </cell>
        </row>
        <row r="905">
          <cell r="D905" t="str">
            <v>Монтаж вспомогательного оборудования ТМО</v>
          </cell>
          <cell r="G905">
            <v>29</v>
          </cell>
          <cell r="K905">
            <v>2163534.5140356049</v>
          </cell>
          <cell r="L905">
            <v>29</v>
          </cell>
          <cell r="P905">
            <v>2163534.5140356049</v>
          </cell>
          <cell r="R905">
            <v>1725977.7374433386</v>
          </cell>
          <cell r="U905">
            <v>1725977.6300000001</v>
          </cell>
        </row>
        <row r="906">
          <cell r="D906" t="str">
            <v>Монтаж оборудования  диз. топлива</v>
          </cell>
          <cell r="G906">
            <v>26.34</v>
          </cell>
          <cell r="K906">
            <v>1443840.5852949608</v>
          </cell>
          <cell r="L906">
            <v>26.34</v>
          </cell>
          <cell r="P906">
            <v>1443840.5852949608</v>
          </cell>
          <cell r="R906">
            <v>1151835.7314382673</v>
          </cell>
          <cell r="U906">
            <v>1151835.8202</v>
          </cell>
        </row>
        <row r="907">
          <cell r="D907" t="str">
            <v>Монтаж трубопроводов низкого давления, ОПС и арматуры</v>
          </cell>
          <cell r="G907">
            <v>71.8</v>
          </cell>
          <cell r="K907">
            <v>19350472.284607556</v>
          </cell>
          <cell r="L907">
            <v>71.8</v>
          </cell>
          <cell r="P907">
            <v>19350472.284607556</v>
          </cell>
          <cell r="R907">
            <v>15437000</v>
          </cell>
          <cell r="U907">
            <v>15437000</v>
          </cell>
        </row>
        <row r="908">
          <cell r="D908" t="str">
            <v>Грузоподъемные механизмы</v>
          </cell>
          <cell r="G908">
            <v>4.4800000000000004</v>
          </cell>
          <cell r="K908">
            <v>390967.5367257637</v>
          </cell>
          <cell r="L908">
            <v>4.4800000000000004</v>
          </cell>
          <cell r="P908">
            <v>390967.5367257637</v>
          </cell>
          <cell r="R908">
            <v>311897.60000000003</v>
          </cell>
          <cell r="U908">
            <v>311897.60000000003</v>
          </cell>
        </row>
        <row r="909">
          <cell r="C909" t="str">
            <v>Формула</v>
          </cell>
          <cell r="D909" t="str">
            <v>АКЗ</v>
          </cell>
          <cell r="K909">
            <v>470227.26499270136</v>
          </cell>
          <cell r="P909">
            <v>470227.26499270136</v>
          </cell>
          <cell r="R909">
            <v>376140</v>
          </cell>
          <cell r="U909">
            <v>375127.70659693226</v>
          </cell>
        </row>
        <row r="910">
          <cell r="D910" t="str">
            <v>Ксилол марки А</v>
          </cell>
          <cell r="G910">
            <v>0.02</v>
          </cell>
          <cell r="K910">
            <v>18.752084263546873</v>
          </cell>
          <cell r="L910">
            <v>0.02</v>
          </cell>
          <cell r="P910">
            <v>18.752084263546873</v>
          </cell>
          <cell r="R910">
            <v>15</v>
          </cell>
          <cell r="U910">
            <v>14.959630985680819</v>
          </cell>
        </row>
        <row r="911">
          <cell r="D911" t="str">
            <v>Грунтовка ГФ (в два слоя)</v>
          </cell>
          <cell r="G911">
            <v>246.3</v>
          </cell>
          <cell r="K911">
            <v>230931.91770557975</v>
          </cell>
          <cell r="L911">
            <v>246.3</v>
          </cell>
          <cell r="P911">
            <v>230931.91770557975</v>
          </cell>
          <cell r="R911">
            <v>184725</v>
          </cell>
          <cell r="U911">
            <v>184227.85558865929</v>
          </cell>
        </row>
        <row r="912">
          <cell r="D912" t="str">
            <v>Окраска эмалью  (в три слоя)</v>
          </cell>
          <cell r="G912">
            <v>255.2</v>
          </cell>
          <cell r="K912">
            <v>239276.59520285807</v>
          </cell>
          <cell r="L912">
            <v>255.2</v>
          </cell>
          <cell r="P912">
            <v>239276.59520285807</v>
          </cell>
          <cell r="R912">
            <v>191400</v>
          </cell>
          <cell r="U912">
            <v>190884.89137728725</v>
          </cell>
        </row>
        <row r="913">
          <cell r="C913" t="str">
            <v>Формула</v>
          </cell>
          <cell r="D913" t="str">
            <v>Водоснабжение (Том 5)</v>
          </cell>
          <cell r="K913">
            <v>12196676.512873711</v>
          </cell>
          <cell r="P913">
            <v>12196676.512873711</v>
          </cell>
          <cell r="R913">
            <v>9730000</v>
          </cell>
          <cell r="U913">
            <v>9730000</v>
          </cell>
        </row>
        <row r="914">
          <cell r="D914" t="str">
            <v>Внутренние сети водопровода</v>
          </cell>
          <cell r="G914">
            <v>1</v>
          </cell>
          <cell r="K914">
            <v>2795332.8493019915</v>
          </cell>
          <cell r="L914">
            <v>1</v>
          </cell>
          <cell r="P914">
            <v>2795332.8493019915</v>
          </cell>
          <cell r="R914">
            <v>2230000</v>
          </cell>
          <cell r="U914">
            <v>2230000</v>
          </cell>
        </row>
        <row r="915">
          <cell r="D915" t="str">
            <v>Пенное пожаротушение</v>
          </cell>
          <cell r="G915">
            <v>1</v>
          </cell>
          <cell r="K915">
            <v>7521074.9308573762</v>
          </cell>
          <cell r="L915">
            <v>1</v>
          </cell>
          <cell r="P915">
            <v>7521074.9308573762</v>
          </cell>
          <cell r="R915">
            <v>6000000</v>
          </cell>
          <cell r="U915">
            <v>6000000</v>
          </cell>
        </row>
        <row r="916">
          <cell r="D916" t="str">
            <v>Внутренние сети бытовой и дождевой канализации</v>
          </cell>
          <cell r="G916">
            <v>1</v>
          </cell>
          <cell r="K916">
            <v>1880268.732714344</v>
          </cell>
          <cell r="L916">
            <v>1</v>
          </cell>
          <cell r="P916">
            <v>1880268.732714344</v>
          </cell>
          <cell r="R916">
            <v>1500000</v>
          </cell>
          <cell r="U916">
            <v>1500000</v>
          </cell>
        </row>
        <row r="917">
          <cell r="D917" t="str">
            <v>ЭТО</v>
          </cell>
          <cell r="G917">
            <v>1</v>
          </cell>
          <cell r="K917">
            <v>17522452.056433629</v>
          </cell>
          <cell r="L917">
            <v>1</v>
          </cell>
          <cell r="P917">
            <v>17522452.056433629</v>
          </cell>
          <cell r="R917">
            <v>14017961.645146903</v>
          </cell>
          <cell r="U917">
            <v>13978681.678500013</v>
          </cell>
        </row>
        <row r="918">
          <cell r="C918" t="str">
            <v>Формула</v>
          </cell>
          <cell r="D918" t="str">
            <v>Подземный дренажный бак обводненного дизельного топлива V=50м3</v>
          </cell>
          <cell r="K918">
            <v>1830641.546539326</v>
          </cell>
          <cell r="P918">
            <v>1830641.546539326</v>
          </cell>
          <cell r="R918">
            <v>1409936.8542372882</v>
          </cell>
          <cell r="U918">
            <v>1245493.2999999998</v>
          </cell>
        </row>
        <row r="919">
          <cell r="C919" t="str">
            <v>Формула</v>
          </cell>
          <cell r="D919" t="str">
            <v>Строительные работы</v>
          </cell>
          <cell r="K919">
            <v>1830641.546539326</v>
          </cell>
          <cell r="P919">
            <v>1830641.546539326</v>
          </cell>
          <cell r="R919">
            <v>1409936.8542372882</v>
          </cell>
          <cell r="U919">
            <v>1245493.2999999998</v>
          </cell>
        </row>
        <row r="920">
          <cell r="D920" t="str">
            <v>Выемка грунта</v>
          </cell>
          <cell r="G920">
            <v>304.89999999999998</v>
          </cell>
          <cell r="K920">
            <v>168166.22140401704</v>
          </cell>
          <cell r="L920">
            <v>304.89999999999998</v>
          </cell>
          <cell r="P920">
            <v>168166.22140401704</v>
          </cell>
          <cell r="R920">
            <v>105190.49999999999</v>
          </cell>
          <cell r="U920">
            <v>34453.699999999997</v>
          </cell>
        </row>
        <row r="921">
          <cell r="D921" t="str">
            <v>Обратная засыпка песком</v>
          </cell>
          <cell r="G921">
            <v>212.5</v>
          </cell>
          <cell r="K921">
            <v>175805.12650879117</v>
          </cell>
          <cell r="L921">
            <v>212.5</v>
          </cell>
          <cell r="P921">
            <v>175805.12650879117</v>
          </cell>
          <cell r="R921">
            <v>126437.5</v>
          </cell>
          <cell r="U921">
            <v>126437.5</v>
          </cell>
        </row>
        <row r="922">
          <cell r="D922" t="str">
            <v>Устройство щебеночной подготовки</v>
          </cell>
          <cell r="G922">
            <v>7.1</v>
          </cell>
          <cell r="K922">
            <v>16233.488130762562</v>
          </cell>
          <cell r="L922">
            <v>7.1</v>
          </cell>
          <cell r="P922">
            <v>16233.488130762562</v>
          </cell>
          <cell r="R922">
            <v>6674</v>
          </cell>
          <cell r="U922">
            <v>6674</v>
          </cell>
        </row>
        <row r="923">
          <cell r="D923" t="str">
            <v>Укладка монолитного бетона</v>
          </cell>
          <cell r="G923">
            <v>3.5</v>
          </cell>
          <cell r="K923">
            <v>22375.197919300696</v>
          </cell>
          <cell r="L923">
            <v>3.5</v>
          </cell>
          <cell r="P923">
            <v>22375.197919300696</v>
          </cell>
          <cell r="R923">
            <v>21437.5</v>
          </cell>
          <cell r="U923">
            <v>16397.5</v>
          </cell>
        </row>
        <row r="924">
          <cell r="D924" t="str">
            <v>Укладка монолитного железобетона</v>
          </cell>
          <cell r="G924">
            <v>29</v>
          </cell>
          <cell r="K924">
            <v>690503.62183957337</v>
          </cell>
          <cell r="L924">
            <v>29</v>
          </cell>
          <cell r="P924">
            <v>690503.62183957337</v>
          </cell>
          <cell r="R924">
            <v>456750</v>
          </cell>
          <cell r="U924">
            <v>456750</v>
          </cell>
        </row>
        <row r="925">
          <cell r="D925" t="str">
            <v>Монтаж металлоконструкций</v>
          </cell>
          <cell r="G925">
            <v>4.3</v>
          </cell>
          <cell r="K925">
            <v>532391.32270062878</v>
          </cell>
          <cell r="L925">
            <v>4.3</v>
          </cell>
          <cell r="P925">
            <v>532391.32270062878</v>
          </cell>
          <cell r="R925">
            <v>424719.6</v>
          </cell>
          <cell r="U925">
            <v>424719.59999999986</v>
          </cell>
        </row>
        <row r="926">
          <cell r="D926" t="str">
            <v>Окраска металлоконструкций</v>
          </cell>
          <cell r="G926">
            <v>260</v>
          </cell>
          <cell r="K926">
            <v>114069.63645133688</v>
          </cell>
          <cell r="L926">
            <v>260</v>
          </cell>
          <cell r="P926">
            <v>114069.63645133688</v>
          </cell>
          <cell r="R926">
            <v>100915.25423728814</v>
          </cell>
          <cell r="U926">
            <v>91000</v>
          </cell>
        </row>
        <row r="927">
          <cell r="D927" t="str">
            <v>Устройство обмазочной изоляции проникающ.действ</v>
          </cell>
          <cell r="G927">
            <v>350</v>
          </cell>
          <cell r="K927">
            <v>99152.837838469743</v>
          </cell>
          <cell r="L927">
            <v>350</v>
          </cell>
          <cell r="P927">
            <v>99152.837838469743</v>
          </cell>
          <cell r="R927">
            <v>157500</v>
          </cell>
          <cell r="U927">
            <v>79100</v>
          </cell>
        </row>
        <row r="928">
          <cell r="D928" t="str">
            <v>Сборный железобетон</v>
          </cell>
          <cell r="G928">
            <v>0.5</v>
          </cell>
          <cell r="K928">
            <v>11944.093746445753</v>
          </cell>
          <cell r="L928">
            <v>0.5</v>
          </cell>
          <cell r="P928">
            <v>11944.093746445753</v>
          </cell>
          <cell r="R928">
            <v>10312.5</v>
          </cell>
          <cell r="U928">
            <v>9961</v>
          </cell>
        </row>
        <row r="929">
          <cell r="C929" t="str">
            <v>Формула</v>
          </cell>
          <cell r="D929" t="str">
            <v>Приёмно-сливное устройство дизельного топлива</v>
          </cell>
          <cell r="K929">
            <v>16527356.584510975</v>
          </cell>
          <cell r="P929">
            <v>16527356.584510975</v>
          </cell>
          <cell r="R929">
            <v>13768091.254237289</v>
          </cell>
          <cell r="U929">
            <v>12144936</v>
          </cell>
        </row>
        <row r="930">
          <cell r="C930" t="str">
            <v>Формула</v>
          </cell>
          <cell r="D930" t="str">
            <v>Строительные работы</v>
          </cell>
          <cell r="K930">
            <v>16527356.584510975</v>
          </cell>
          <cell r="P930">
            <v>16527356.584510975</v>
          </cell>
          <cell r="R930">
            <v>13768091.254237289</v>
          </cell>
          <cell r="U930">
            <v>12144936</v>
          </cell>
        </row>
        <row r="931">
          <cell r="D931" t="str">
            <v>Укладка монолитного бетона</v>
          </cell>
          <cell r="G931">
            <v>160</v>
          </cell>
          <cell r="K931">
            <v>1022866.1905966033</v>
          </cell>
          <cell r="L931">
            <v>160</v>
          </cell>
          <cell r="P931">
            <v>1022866.1905966033</v>
          </cell>
          <cell r="R931">
            <v>980000</v>
          </cell>
          <cell r="U931">
            <v>749600</v>
          </cell>
        </row>
        <row r="932">
          <cell r="D932" t="str">
            <v>Укладка монолитного железобетона</v>
          </cell>
          <cell r="G932">
            <v>300</v>
          </cell>
          <cell r="K932">
            <v>7143140.9155817935</v>
          </cell>
          <cell r="L932">
            <v>300</v>
          </cell>
          <cell r="P932">
            <v>7143140.9155817935</v>
          </cell>
          <cell r="R932">
            <v>4725000</v>
          </cell>
          <cell r="U932">
            <v>4725000</v>
          </cell>
        </row>
        <row r="933">
          <cell r="D933" t="str">
            <v>Монтаж металлоконструкций</v>
          </cell>
          <cell r="G933">
            <v>8</v>
          </cell>
          <cell r="K933">
            <v>990495.48409419309</v>
          </cell>
          <cell r="L933">
            <v>8</v>
          </cell>
          <cell r="P933">
            <v>990495.48409419309</v>
          </cell>
          <cell r="R933">
            <v>790176</v>
          </cell>
          <cell r="U933">
            <v>790175.99999999977</v>
          </cell>
        </row>
        <row r="934">
          <cell r="D934" t="str">
            <v>Огнезащитное покрытие металлоконструкций</v>
          </cell>
          <cell r="G934">
            <v>280</v>
          </cell>
          <cell r="K934">
            <v>369234.63860555814</v>
          </cell>
          <cell r="L934">
            <v>280</v>
          </cell>
          <cell r="P934">
            <v>369234.63860555814</v>
          </cell>
          <cell r="R934">
            <v>451084.74576271191</v>
          </cell>
          <cell r="U934">
            <v>294560</v>
          </cell>
        </row>
        <row r="935">
          <cell r="D935" t="str">
            <v>Окраска металлоконструкций</v>
          </cell>
          <cell r="G935">
            <v>320</v>
          </cell>
          <cell r="K935">
            <v>140393.39870933769</v>
          </cell>
          <cell r="L935">
            <v>320</v>
          </cell>
          <cell r="P935">
            <v>140393.39870933769</v>
          </cell>
          <cell r="R935">
            <v>124203.38983050847</v>
          </cell>
          <cell r="U935">
            <v>112000</v>
          </cell>
        </row>
        <row r="936">
          <cell r="D936" t="str">
            <v>Устройство оклеечной изоляции</v>
          </cell>
          <cell r="G936">
            <v>1050</v>
          </cell>
          <cell r="K936">
            <v>342208.90935401066</v>
          </cell>
          <cell r="L936">
            <v>1050</v>
          </cell>
          <cell r="P936">
            <v>342208.90935401066</v>
          </cell>
          <cell r="R936">
            <v>802627.1186440679</v>
          </cell>
          <cell r="U936">
            <v>273000</v>
          </cell>
        </row>
        <row r="937">
          <cell r="D937" t="str">
            <v>Устройство обмазочной изоляции проникающ.действ</v>
          </cell>
          <cell r="G937">
            <v>3100</v>
          </cell>
          <cell r="K937">
            <v>878210.84942644637</v>
          </cell>
          <cell r="L937">
            <v>3100</v>
          </cell>
          <cell r="P937">
            <v>878210.84942644637</v>
          </cell>
          <cell r="R937">
            <v>1395000</v>
          </cell>
          <cell r="U937">
            <v>700600</v>
          </cell>
        </row>
        <row r="938">
          <cell r="D938" t="str">
            <v>Устройство рельса Р50</v>
          </cell>
          <cell r="G938">
            <v>0.3</v>
          </cell>
          <cell r="K938">
            <v>5640806.1981430324</v>
          </cell>
          <cell r="L938">
            <v>0.3</v>
          </cell>
          <cell r="P938">
            <v>5640806.1981430324</v>
          </cell>
          <cell r="R938">
            <v>4500000</v>
          </cell>
          <cell r="U938">
            <v>4500000</v>
          </cell>
        </row>
        <row r="939">
          <cell r="C939" t="str">
            <v>Формула</v>
          </cell>
          <cell r="D939" t="str">
            <v>Ограждение  хоз-ва дизтоплива  320мп</v>
          </cell>
          <cell r="K939">
            <v>2030439.5288337965</v>
          </cell>
          <cell r="P939">
            <v>2030439.5288337965</v>
          </cell>
          <cell r="R939">
            <v>1686394.0932203389</v>
          </cell>
          <cell r="U939">
            <v>1591576.0999999999</v>
          </cell>
        </row>
        <row r="940">
          <cell r="C940" t="str">
            <v>Формула</v>
          </cell>
          <cell r="D940" t="str">
            <v>Строительные работы</v>
          </cell>
          <cell r="K940">
            <v>2030439.5288337965</v>
          </cell>
          <cell r="P940">
            <v>2030439.5288337965</v>
          </cell>
          <cell r="R940">
            <v>1686394.0932203389</v>
          </cell>
          <cell r="U940">
            <v>1591576.0999999999</v>
          </cell>
        </row>
        <row r="941">
          <cell r="D941" t="str">
            <v>Выемка грунта</v>
          </cell>
          <cell r="G941">
            <v>45.7</v>
          </cell>
          <cell r="K941">
            <v>25205.629118280023</v>
          </cell>
          <cell r="L941">
            <v>45.7</v>
          </cell>
          <cell r="P941">
            <v>25205.629118280023</v>
          </cell>
          <cell r="R941">
            <v>15766.500000000002</v>
          </cell>
          <cell r="U941">
            <v>5164.1000000000004</v>
          </cell>
        </row>
        <row r="942">
          <cell r="D942" t="str">
            <v>Укладка монолитного бетона</v>
          </cell>
          <cell r="G942">
            <v>32</v>
          </cell>
          <cell r="K942">
            <v>204573.23811932065</v>
          </cell>
          <cell r="L942">
            <v>32</v>
          </cell>
          <cell r="P942">
            <v>204573.23811932065</v>
          </cell>
          <cell r="R942">
            <v>196000</v>
          </cell>
          <cell r="U942">
            <v>149920</v>
          </cell>
        </row>
        <row r="943">
          <cell r="D943" t="str">
            <v>Монтаж металлоконструкций</v>
          </cell>
          <cell r="G943">
            <v>11</v>
          </cell>
          <cell r="K943">
            <v>1361931.2906295154</v>
          </cell>
          <cell r="L943">
            <v>11</v>
          </cell>
          <cell r="P943">
            <v>1361931.2906295154</v>
          </cell>
          <cell r="R943">
            <v>1086492</v>
          </cell>
          <cell r="U943">
            <v>1086491.9999999998</v>
          </cell>
        </row>
        <row r="944">
          <cell r="D944" t="str">
            <v>Окраска металлоконструкций</v>
          </cell>
          <cell r="G944">
            <v>1000</v>
          </cell>
          <cell r="K944">
            <v>438729.37096668029</v>
          </cell>
          <cell r="L944">
            <v>1000</v>
          </cell>
          <cell r="P944">
            <v>438729.37096668029</v>
          </cell>
          <cell r="R944">
            <v>388135.59322033898</v>
          </cell>
          <cell r="U944">
            <v>350000</v>
          </cell>
        </row>
        <row r="945">
          <cell r="C945" t="str">
            <v>Формула</v>
          </cell>
          <cell r="D945" t="str">
            <v>Баки запаса конденсатаV=4х400 м3</v>
          </cell>
          <cell r="K945">
            <v>28271208.593959726</v>
          </cell>
          <cell r="P945">
            <v>14135604.296979863</v>
          </cell>
          <cell r="R945">
            <v>10895322.982198033</v>
          </cell>
          <cell r="U945">
            <v>10745382.3455</v>
          </cell>
        </row>
        <row r="946">
          <cell r="C946" t="str">
            <v>Формула</v>
          </cell>
          <cell r="D946" t="str">
            <v>Строительные работы</v>
          </cell>
          <cell r="K946">
            <v>7597687.608533062</v>
          </cell>
          <cell r="P946">
            <v>3798843.804266531</v>
          </cell>
          <cell r="R946">
            <v>2649086.3898305083</v>
          </cell>
          <cell r="U946">
            <v>2499145.7999999998</v>
          </cell>
        </row>
        <row r="947">
          <cell r="D947" t="str">
            <v>Выемка грунта</v>
          </cell>
          <cell r="G947">
            <v>829.2</v>
          </cell>
          <cell r="K947">
            <v>457341.5243955754</v>
          </cell>
          <cell r="L947">
            <v>414.6</v>
          </cell>
          <cell r="P947">
            <v>228670.7621977877</v>
          </cell>
          <cell r="R947">
            <v>143037</v>
          </cell>
          <cell r="U947">
            <v>46849.8</v>
          </cell>
        </row>
        <row r="948">
          <cell r="D948" t="str">
            <v>Обратная засыпка ПГС</v>
          </cell>
          <cell r="G948">
            <v>120</v>
          </cell>
          <cell r="K948">
            <v>103414.78029928893</v>
          </cell>
          <cell r="L948">
            <v>60</v>
          </cell>
          <cell r="P948">
            <v>51707.390149644467</v>
          </cell>
          <cell r="R948">
            <v>31500</v>
          </cell>
          <cell r="U948">
            <v>31500</v>
          </cell>
        </row>
        <row r="949">
          <cell r="D949" t="str">
            <v>Обратная засыпка песком</v>
          </cell>
          <cell r="G949">
            <v>120.4</v>
          </cell>
          <cell r="K949">
            <v>99609.116384275098</v>
          </cell>
          <cell r="L949">
            <v>60.2</v>
          </cell>
          <cell r="P949">
            <v>49804.558192137549</v>
          </cell>
          <cell r="R949">
            <v>35819</v>
          </cell>
          <cell r="U949">
            <v>35819</v>
          </cell>
        </row>
        <row r="950">
          <cell r="D950" t="str">
            <v>Устройство щебеночной подготовки</v>
          </cell>
          <cell r="G950">
            <v>33.6</v>
          </cell>
          <cell r="K950">
            <v>76823.267773749598</v>
          </cell>
          <cell r="L950">
            <v>16.8</v>
          </cell>
          <cell r="P950">
            <v>38411.633886874799</v>
          </cell>
          <cell r="R950">
            <v>15792</v>
          </cell>
          <cell r="U950">
            <v>15792</v>
          </cell>
        </row>
        <row r="951">
          <cell r="D951" t="str">
            <v>Укладка монолитного бетона</v>
          </cell>
          <cell r="G951">
            <v>50</v>
          </cell>
          <cell r="K951">
            <v>319645.68456143851</v>
          </cell>
          <cell r="L951">
            <v>25</v>
          </cell>
          <cell r="P951">
            <v>159822.84228071925</v>
          </cell>
          <cell r="R951">
            <v>153125</v>
          </cell>
          <cell r="U951">
            <v>117125</v>
          </cell>
        </row>
        <row r="952">
          <cell r="D952" t="str">
            <v>Укладка монолитного железобетона</v>
          </cell>
          <cell r="G952">
            <v>220</v>
          </cell>
          <cell r="K952">
            <v>5238303.3380933153</v>
          </cell>
          <cell r="L952">
            <v>110</v>
          </cell>
          <cell r="P952">
            <v>2619151.6690466576</v>
          </cell>
          <cell r="R952">
            <v>1732500</v>
          </cell>
          <cell r="U952">
            <v>1732500</v>
          </cell>
        </row>
        <row r="953">
          <cell r="D953" t="str">
            <v>Монтаж металлоконструкций</v>
          </cell>
          <cell r="G953">
            <v>10</v>
          </cell>
          <cell r="K953">
            <v>1238119.3551177413</v>
          </cell>
          <cell r="L953">
            <v>5</v>
          </cell>
          <cell r="P953">
            <v>619059.67755887064</v>
          </cell>
          <cell r="R953">
            <v>493860</v>
          </cell>
          <cell r="U953">
            <v>493859.99999999988</v>
          </cell>
        </row>
        <row r="954">
          <cell r="D954" t="str">
            <v>Окраска металлоконструкций</v>
          </cell>
          <cell r="G954">
            <v>50</v>
          </cell>
          <cell r="K954">
            <v>21936.468548334014</v>
          </cell>
          <cell r="L954">
            <v>25</v>
          </cell>
          <cell r="P954">
            <v>10968.234274167007</v>
          </cell>
          <cell r="R954">
            <v>9703.3898305084749</v>
          </cell>
          <cell r="U954">
            <v>8750</v>
          </cell>
        </row>
        <row r="955">
          <cell r="D955" t="str">
            <v>Устройство обмазочной изоляции проникающ.действ</v>
          </cell>
          <cell r="G955">
            <v>150</v>
          </cell>
          <cell r="K955">
            <v>42494.073359344176</v>
          </cell>
          <cell r="L955">
            <v>75</v>
          </cell>
          <cell r="P955">
            <v>21247.036679672088</v>
          </cell>
          <cell r="R955">
            <v>33750</v>
          </cell>
          <cell r="U955">
            <v>16950</v>
          </cell>
        </row>
        <row r="956">
          <cell r="C956" t="str">
            <v>Формула</v>
          </cell>
          <cell r="D956" t="str">
            <v>Монтажные работы</v>
          </cell>
          <cell r="K956">
            <v>20673520.985426664</v>
          </cell>
          <cell r="P956">
            <v>10336760.492713332</v>
          </cell>
          <cell r="R956">
            <v>8246236.5923675252</v>
          </cell>
          <cell r="U956">
            <v>8246236.5455</v>
          </cell>
        </row>
        <row r="957">
          <cell r="D957" t="str">
            <v>Монтаж вспомогательного оборудования ТМО</v>
          </cell>
          <cell r="G957">
            <v>25.3</v>
          </cell>
          <cell r="K957">
            <v>1887497.3519000278</v>
          </cell>
          <cell r="L957">
            <v>12.65</v>
          </cell>
          <cell r="P957">
            <v>943748.67595001392</v>
          </cell>
          <cell r="R957">
            <v>752883.39236752538</v>
          </cell>
          <cell r="U957">
            <v>752883.34550000005</v>
          </cell>
        </row>
        <row r="958">
          <cell r="D958" t="str">
            <v>Монтаж трубопроводов низкого давления, ОПС и арматуры</v>
          </cell>
          <cell r="G958">
            <v>2.1</v>
          </cell>
          <cell r="K958">
            <v>565960.88854701759</v>
          </cell>
          <cell r="L958">
            <v>1.05</v>
          </cell>
          <cell r="P958">
            <v>282980.44427350879</v>
          </cell>
          <cell r="R958">
            <v>225750</v>
          </cell>
          <cell r="U958">
            <v>225750</v>
          </cell>
        </row>
        <row r="959">
          <cell r="D959" t="str">
            <v>Монтаж трубопроводов нерж</v>
          </cell>
          <cell r="G959">
            <v>17.600000000000001</v>
          </cell>
          <cell r="K959">
            <v>18220062.74497962</v>
          </cell>
          <cell r="L959">
            <v>8.8000000000000007</v>
          </cell>
          <cell r="P959">
            <v>9110031.37248981</v>
          </cell>
          <cell r="R959">
            <v>7267603.2000000002</v>
          </cell>
          <cell r="U959">
            <v>7267603.2000000002</v>
          </cell>
        </row>
        <row r="960">
          <cell r="K960">
            <v>0</v>
          </cell>
          <cell r="R960">
            <v>0</v>
          </cell>
          <cell r="U960">
            <v>0</v>
          </cell>
        </row>
        <row r="961">
          <cell r="K961">
            <v>0</v>
          </cell>
          <cell r="R961">
            <v>0</v>
          </cell>
          <cell r="U961">
            <v>0</v>
          </cell>
        </row>
        <row r="962">
          <cell r="C962" t="str">
            <v>Формула</v>
          </cell>
          <cell r="D962" t="str">
            <v>Бак грязного конденсата в огр.стенке V=800 м3</v>
          </cell>
          <cell r="K962">
            <v>9288279.0251172129</v>
          </cell>
          <cell r="P962">
            <v>4644139.5125586065</v>
          </cell>
          <cell r="R962">
            <v>3383955.047878678</v>
          </cell>
          <cell r="U962">
            <v>3317045.7227499997</v>
          </cell>
        </row>
        <row r="963">
          <cell r="C963" t="str">
            <v>Формула</v>
          </cell>
          <cell r="D963" t="str">
            <v>Строительные работы</v>
          </cell>
          <cell r="K963">
            <v>6342106.8244508468</v>
          </cell>
          <cell r="P963">
            <v>3171053.4122254234</v>
          </cell>
          <cell r="R963">
            <v>2208788.3516949154</v>
          </cell>
          <cell r="U963">
            <v>2141879.0499999998</v>
          </cell>
        </row>
        <row r="964">
          <cell r="D964" t="str">
            <v>Выемка грунта</v>
          </cell>
          <cell r="G964">
            <v>242.7</v>
          </cell>
          <cell r="K964">
            <v>133860.09161939958</v>
          </cell>
          <cell r="L964">
            <v>121.35</v>
          </cell>
          <cell r="P964">
            <v>66930.04580969979</v>
          </cell>
          <cell r="R964">
            <v>41865.75</v>
          </cell>
          <cell r="U964">
            <v>13712.55</v>
          </cell>
        </row>
        <row r="965">
          <cell r="D965" t="str">
            <v>Обратная засыпка ПГС</v>
          </cell>
          <cell r="G965">
            <v>80</v>
          </cell>
          <cell r="K965">
            <v>68943.186866192613</v>
          </cell>
          <cell r="L965">
            <v>40</v>
          </cell>
          <cell r="P965">
            <v>34471.593433096306</v>
          </cell>
          <cell r="R965">
            <v>21000</v>
          </cell>
          <cell r="U965">
            <v>21000</v>
          </cell>
        </row>
        <row r="966">
          <cell r="D966" t="str">
            <v>Обратная засыпка песком</v>
          </cell>
          <cell r="G966">
            <v>70.400000000000006</v>
          </cell>
          <cell r="K966">
            <v>58243.204264559528</v>
          </cell>
          <cell r="L966">
            <v>35.200000000000003</v>
          </cell>
          <cell r="P966">
            <v>29121.602132279764</v>
          </cell>
          <cell r="R966">
            <v>20944</v>
          </cell>
          <cell r="U966">
            <v>20944</v>
          </cell>
        </row>
        <row r="967">
          <cell r="D967" t="str">
            <v>Устройство щебеночной подготовки</v>
          </cell>
          <cell r="G967">
            <v>14.6</v>
          </cell>
          <cell r="K967">
            <v>33381.538973117385</v>
          </cell>
          <cell r="L967">
            <v>7.3</v>
          </cell>
          <cell r="P967">
            <v>16690.769486558693</v>
          </cell>
          <cell r="R967">
            <v>6862</v>
          </cell>
          <cell r="U967">
            <v>6862</v>
          </cell>
        </row>
        <row r="968">
          <cell r="D968" t="str">
            <v>Укладка монолитного бетона</v>
          </cell>
          <cell r="G968">
            <v>25</v>
          </cell>
          <cell r="K968">
            <v>159822.84228071925</v>
          </cell>
          <cell r="L968">
            <v>12.5</v>
          </cell>
          <cell r="P968">
            <v>79911.421140359627</v>
          </cell>
          <cell r="R968">
            <v>76562.5</v>
          </cell>
          <cell r="U968">
            <v>58562.5</v>
          </cell>
        </row>
        <row r="969">
          <cell r="D969" t="str">
            <v>Укладка монолитного железобетона</v>
          </cell>
          <cell r="G969">
            <v>202</v>
          </cell>
          <cell r="K969">
            <v>4809714.8831584081</v>
          </cell>
          <cell r="L969">
            <v>101</v>
          </cell>
          <cell r="P969">
            <v>2404857.4415792041</v>
          </cell>
          <cell r="R969">
            <v>1590750</v>
          </cell>
          <cell r="U969">
            <v>1590750</v>
          </cell>
        </row>
        <row r="970">
          <cell r="D970" t="str">
            <v>Монтаж металлоконструкций</v>
          </cell>
          <cell r="G970">
            <v>8</v>
          </cell>
          <cell r="K970">
            <v>990495.48409419309</v>
          </cell>
          <cell r="L970">
            <v>4</v>
          </cell>
          <cell r="P970">
            <v>495247.74204709654</v>
          </cell>
          <cell r="R970">
            <v>395088</v>
          </cell>
          <cell r="U970">
            <v>395087.99999999988</v>
          </cell>
        </row>
        <row r="971">
          <cell r="D971" t="str">
            <v>Окраска металлоконструкций</v>
          </cell>
          <cell r="G971">
            <v>90</v>
          </cell>
          <cell r="K971">
            <v>39485.643387001226</v>
          </cell>
          <cell r="L971">
            <v>45</v>
          </cell>
          <cell r="P971">
            <v>19742.821693500613</v>
          </cell>
          <cell r="R971">
            <v>17466.101694915254</v>
          </cell>
          <cell r="U971">
            <v>15750</v>
          </cell>
        </row>
        <row r="972">
          <cell r="D972" t="str">
            <v>Устройство обмазочной изоляции проникающ.действ</v>
          </cell>
          <cell r="G972">
            <v>170</v>
          </cell>
          <cell r="K972">
            <v>48159.949807256737</v>
          </cell>
          <cell r="L972">
            <v>85</v>
          </cell>
          <cell r="P972">
            <v>24079.974903628368</v>
          </cell>
          <cell r="R972">
            <v>38250</v>
          </cell>
          <cell r="U972">
            <v>19210</v>
          </cell>
        </row>
        <row r="973">
          <cell r="C973" t="str">
            <v>Формула</v>
          </cell>
          <cell r="D973" t="str">
            <v>Монтажные работы</v>
          </cell>
          <cell r="K973">
            <v>2946172.2006663666</v>
          </cell>
          <cell r="L973">
            <v>0</v>
          </cell>
          <cell r="P973">
            <v>1473086.1003331833</v>
          </cell>
          <cell r="R973">
            <v>1175166.6961837627</v>
          </cell>
          <cell r="U973">
            <v>1175166.6727499999</v>
          </cell>
        </row>
        <row r="974">
          <cell r="D974" t="str">
            <v>Монтаж вспомогательного оборудования ТМО</v>
          </cell>
          <cell r="G974">
            <v>12.65</v>
          </cell>
          <cell r="K974">
            <v>943748.67595001392</v>
          </cell>
          <cell r="L974">
            <v>6.3250000000000002</v>
          </cell>
          <cell r="P974">
            <v>471874.33797500696</v>
          </cell>
          <cell r="R974">
            <v>376441.69618376269</v>
          </cell>
          <cell r="U974">
            <v>376441.67275000003</v>
          </cell>
        </row>
        <row r="975">
          <cell r="D975" t="str">
            <v>Монтаж трубопроводов низкого давления, ОПС и арматуры</v>
          </cell>
          <cell r="G975">
            <v>7.43</v>
          </cell>
          <cell r="K975">
            <v>2002423.5247163528</v>
          </cell>
          <cell r="L975">
            <v>3.7149999999999999</v>
          </cell>
          <cell r="P975">
            <v>1001211.7623581764</v>
          </cell>
          <cell r="R975">
            <v>798725</v>
          </cell>
          <cell r="U975">
            <v>798725</v>
          </cell>
        </row>
        <row r="976">
          <cell r="K976">
            <v>0</v>
          </cell>
          <cell r="R976">
            <v>0</v>
          </cell>
          <cell r="U976">
            <v>0</v>
          </cell>
        </row>
        <row r="977">
          <cell r="K977">
            <v>0</v>
          </cell>
          <cell r="R977">
            <v>0</v>
          </cell>
          <cell r="U977">
            <v>0</v>
          </cell>
        </row>
        <row r="978">
          <cell r="C978" t="str">
            <v>Формула</v>
          </cell>
          <cell r="D978" t="str">
            <v>Баки подпитки теплосетив огр.стенке V=2х300  м3</v>
          </cell>
          <cell r="K978">
            <v>10749651.128649984</v>
          </cell>
          <cell r="P978">
            <v>0</v>
          </cell>
          <cell r="R978">
            <v>0</v>
          </cell>
          <cell r="U978">
            <v>0</v>
          </cell>
        </row>
        <row r="979">
          <cell r="C979" t="str">
            <v>Формула</v>
          </cell>
          <cell r="D979" t="str">
            <v>Строительные работы</v>
          </cell>
          <cell r="K979">
            <v>8959139.8066894822</v>
          </cell>
          <cell r="P979">
            <v>0</v>
          </cell>
          <cell r="R979">
            <v>0</v>
          </cell>
          <cell r="U979">
            <v>0</v>
          </cell>
        </row>
        <row r="980">
          <cell r="D980" t="str">
            <v>Выемка грунта</v>
          </cell>
          <cell r="G980">
            <v>592.20000000000005</v>
          </cell>
          <cell r="K980">
            <v>326625.24209727417</v>
          </cell>
          <cell r="L980">
            <v>0</v>
          </cell>
          <cell r="P980">
            <v>0</v>
          </cell>
          <cell r="R980">
            <v>0</v>
          </cell>
          <cell r="U980">
            <v>0</v>
          </cell>
        </row>
        <row r="981">
          <cell r="D981" t="str">
            <v>Обратная засыпка ПГС</v>
          </cell>
          <cell r="G981">
            <v>100</v>
          </cell>
          <cell r="K981">
            <v>86178.983582740766</v>
          </cell>
          <cell r="L981">
            <v>0</v>
          </cell>
          <cell r="P981">
            <v>0</v>
          </cell>
          <cell r="R981">
            <v>0</v>
          </cell>
          <cell r="U981">
            <v>0</v>
          </cell>
        </row>
        <row r="982">
          <cell r="D982" t="str">
            <v>Обратная засыпка песком</v>
          </cell>
          <cell r="G982">
            <v>183.6</v>
          </cell>
          <cell r="K982">
            <v>151895.62930359558</v>
          </cell>
          <cell r="L982">
            <v>0</v>
          </cell>
          <cell r="P982">
            <v>0</v>
          </cell>
          <cell r="R982">
            <v>0</v>
          </cell>
          <cell r="U982">
            <v>0</v>
          </cell>
        </row>
        <row r="983">
          <cell r="D983" t="str">
            <v>Устройство щебеночной подготовки</v>
          </cell>
          <cell r="G983">
            <v>20.3</v>
          </cell>
          <cell r="K983">
            <v>46414.05761330705</v>
          </cell>
          <cell r="L983">
            <v>0</v>
          </cell>
          <cell r="P983">
            <v>0</v>
          </cell>
          <cell r="R983">
            <v>0</v>
          </cell>
          <cell r="U983">
            <v>0</v>
          </cell>
        </row>
        <row r="984">
          <cell r="D984" t="str">
            <v>Укладка монолитного бетона</v>
          </cell>
          <cell r="G984">
            <v>29</v>
          </cell>
          <cell r="K984">
            <v>185394.49704563434</v>
          </cell>
          <cell r="L984">
            <v>0</v>
          </cell>
          <cell r="P984">
            <v>0</v>
          </cell>
          <cell r="R984">
            <v>0</v>
          </cell>
          <cell r="U984">
            <v>0</v>
          </cell>
        </row>
        <row r="985">
          <cell r="D985" t="str">
            <v>Укладка монолитного железобетона</v>
          </cell>
          <cell r="G985">
            <v>305</v>
          </cell>
          <cell r="K985">
            <v>7262193.2641748236</v>
          </cell>
          <cell r="L985">
            <v>0</v>
          </cell>
          <cell r="P985">
            <v>0</v>
          </cell>
          <cell r="R985">
            <v>0</v>
          </cell>
          <cell r="U985">
            <v>0</v>
          </cell>
        </row>
        <row r="986">
          <cell r="D986" t="str">
            <v>Монтаж металлоконструкций</v>
          </cell>
          <cell r="G986">
            <v>6</v>
          </cell>
          <cell r="K986">
            <v>742871.61307064479</v>
          </cell>
          <cell r="L986">
            <v>0</v>
          </cell>
          <cell r="P986">
            <v>0</v>
          </cell>
          <cell r="R986">
            <v>0</v>
          </cell>
          <cell r="U986">
            <v>0</v>
          </cell>
        </row>
        <row r="987">
          <cell r="D987" t="str">
            <v>Окраска металлоконструкций</v>
          </cell>
          <cell r="G987">
            <v>230</v>
          </cell>
          <cell r="K987">
            <v>100907.75532233647</v>
          </cell>
          <cell r="L987">
            <v>0</v>
          </cell>
          <cell r="P987">
            <v>0</v>
          </cell>
          <cell r="R987">
            <v>0</v>
          </cell>
          <cell r="U987">
            <v>0</v>
          </cell>
        </row>
        <row r="988">
          <cell r="D988" t="str">
            <v>Устройство обмазочной изоляции проникающ.действ</v>
          </cell>
          <cell r="G988">
            <v>200</v>
          </cell>
          <cell r="K988">
            <v>56658.764479125566</v>
          </cell>
          <cell r="L988">
            <v>0</v>
          </cell>
          <cell r="P988">
            <v>0</v>
          </cell>
          <cell r="R988">
            <v>0</v>
          </cell>
          <cell r="U988">
            <v>0</v>
          </cell>
        </row>
        <row r="989">
          <cell r="C989" t="str">
            <v>Формула</v>
          </cell>
          <cell r="D989" t="str">
            <v>Монтажные работы</v>
          </cell>
          <cell r="K989">
            <v>1790511.3219605007</v>
          </cell>
          <cell r="P989">
            <v>0</v>
          </cell>
          <cell r="R989">
            <v>0</v>
          </cell>
          <cell r="U989">
            <v>0</v>
          </cell>
        </row>
        <row r="990">
          <cell r="D990" t="str">
            <v>Монтаж вспомогательного оборудования ТМО</v>
          </cell>
          <cell r="G990">
            <v>24</v>
          </cell>
          <cell r="K990">
            <v>1790511.3219605007</v>
          </cell>
          <cell r="L990">
            <v>0</v>
          </cell>
          <cell r="P990">
            <v>0</v>
          </cell>
          <cell r="R990">
            <v>0</v>
          </cell>
          <cell r="U990">
            <v>0</v>
          </cell>
        </row>
        <row r="991">
          <cell r="K991">
            <v>0</v>
          </cell>
          <cell r="R991">
            <v>0</v>
          </cell>
          <cell r="U991">
            <v>0</v>
          </cell>
        </row>
        <row r="992">
          <cell r="K992">
            <v>0</v>
          </cell>
          <cell r="R992">
            <v>0</v>
          </cell>
          <cell r="U992">
            <v>0</v>
          </cell>
        </row>
        <row r="993">
          <cell r="C993" t="str">
            <v>Формула</v>
          </cell>
          <cell r="D993" t="str">
            <v>Очистные  сооружения дождевых и  и нефтесодержащих сточных вод</v>
          </cell>
          <cell r="K993">
            <v>80488367.650688455</v>
          </cell>
          <cell r="P993">
            <v>16097673.53013769</v>
          </cell>
          <cell r="R993">
            <v>12012353.867765049</v>
          </cell>
          <cell r="U993">
            <v>11170810.81420573</v>
          </cell>
        </row>
        <row r="994">
          <cell r="C994" t="str">
            <v>Формула</v>
          </cell>
          <cell r="D994" t="str">
            <v>Строительные работы</v>
          </cell>
          <cell r="K994">
            <v>80488367.650688455</v>
          </cell>
          <cell r="P994">
            <v>16097673.53013769</v>
          </cell>
          <cell r="R994">
            <v>12012353.867765049</v>
          </cell>
          <cell r="U994">
            <v>11170810.81420573</v>
          </cell>
        </row>
        <row r="995">
          <cell r="D995" t="str">
            <v>Выемка грунта</v>
          </cell>
          <cell r="G995">
            <v>12037</v>
          </cell>
          <cell r="K995">
            <v>6638953.1224668846</v>
          </cell>
          <cell r="L995">
            <v>2407.4</v>
          </cell>
          <cell r="P995">
            <v>1327790.6244933771</v>
          </cell>
          <cell r="R995">
            <v>830553</v>
          </cell>
          <cell r="U995">
            <v>272036.2</v>
          </cell>
        </row>
        <row r="996">
          <cell r="D996" t="str">
            <v>Обратная засыпка песком</v>
          </cell>
          <cell r="G996">
            <v>7774.6</v>
          </cell>
          <cell r="K996">
            <v>6432068.4073188137</v>
          </cell>
          <cell r="L996">
            <v>1554.92</v>
          </cell>
          <cell r="P996">
            <v>1286413.6814637627</v>
          </cell>
          <cell r="R996">
            <v>925177.4</v>
          </cell>
          <cell r="U996">
            <v>925177.4</v>
          </cell>
        </row>
        <row r="997">
          <cell r="D997" t="str">
            <v>Забуривание труб 426*10 (крепления котлованов)</v>
          </cell>
          <cell r="G997">
            <v>2590.4</v>
          </cell>
          <cell r="K997">
            <v>30072058.56574817</v>
          </cell>
          <cell r="L997">
            <v>518.08000000000004</v>
          </cell>
          <cell r="P997">
            <v>6014411.7131496342</v>
          </cell>
          <cell r="R997">
            <v>4798046.9029556718</v>
          </cell>
          <cell r="U997">
            <v>4798046.9029556755</v>
          </cell>
        </row>
        <row r="998">
          <cell r="D998" t="str">
            <v>Устройство забирки из досок (крепления котлованов)</v>
          </cell>
          <cell r="G998">
            <v>810.6</v>
          </cell>
          <cell r="K998">
            <v>3084044.0471294899</v>
          </cell>
          <cell r="L998">
            <v>162.12</v>
          </cell>
          <cell r="P998">
            <v>616808.80942589801</v>
          </cell>
          <cell r="R998">
            <v>492064.35125005461</v>
          </cell>
          <cell r="U998">
            <v>492064.35125005507</v>
          </cell>
        </row>
        <row r="999">
          <cell r="D999" t="str">
            <v>Пояс жесткости двутавр №45Б2 (крепления котлованов)</v>
          </cell>
          <cell r="G999">
            <v>17.100000000000001</v>
          </cell>
          <cell r="K999">
            <v>1929155.7197649172</v>
          </cell>
          <cell r="L999">
            <v>3.4200000000000004</v>
          </cell>
          <cell r="P999">
            <v>385831.14395298343</v>
          </cell>
          <cell r="R999">
            <v>307800.00000000006</v>
          </cell>
          <cell r="U999">
            <v>307800.00000000006</v>
          </cell>
        </row>
        <row r="1000">
          <cell r="D1000" t="str">
            <v>Устройство щебеночной подготовки</v>
          </cell>
          <cell r="G1000">
            <v>36.700000000000003</v>
          </cell>
          <cell r="K1000">
            <v>83911.128788589587</v>
          </cell>
          <cell r="L1000">
            <v>7.3400000000000007</v>
          </cell>
          <cell r="P1000">
            <v>16782.225757717919</v>
          </cell>
          <cell r="R1000">
            <v>6899.6</v>
          </cell>
          <cell r="U1000">
            <v>6899.6</v>
          </cell>
        </row>
        <row r="1001">
          <cell r="D1001" t="str">
            <v>Укладка монолитного бетона</v>
          </cell>
          <cell r="G1001">
            <v>691</v>
          </cell>
          <cell r="K1001">
            <v>4417503.3606390804</v>
          </cell>
          <cell r="L1001">
            <v>138.20000000000002</v>
          </cell>
          <cell r="P1001">
            <v>883500.67212781613</v>
          </cell>
          <cell r="R1001">
            <v>846475.00000000012</v>
          </cell>
          <cell r="U1001">
            <v>647467.00000000012</v>
          </cell>
        </row>
        <row r="1002">
          <cell r="D1002" t="str">
            <v>Укладка монолитного железобетона</v>
          </cell>
          <cell r="G1002">
            <v>1114</v>
          </cell>
          <cell r="K1002">
            <v>26524863.26652706</v>
          </cell>
          <cell r="L1002">
            <v>222.8</v>
          </cell>
          <cell r="P1002">
            <v>5304972.6533054123</v>
          </cell>
          <cell r="R1002">
            <v>3509100</v>
          </cell>
          <cell r="U1002">
            <v>3509100</v>
          </cell>
        </row>
        <row r="1003">
          <cell r="D1003" t="str">
            <v>Монтаж металлоконструкций</v>
          </cell>
          <cell r="G1003">
            <v>2</v>
          </cell>
          <cell r="K1003">
            <v>247623.87102354827</v>
          </cell>
          <cell r="L1003">
            <v>0.4</v>
          </cell>
          <cell r="P1003">
            <v>49524.774204709654</v>
          </cell>
          <cell r="R1003">
            <v>39508.800000000003</v>
          </cell>
          <cell r="U1003">
            <v>39508.799999999988</v>
          </cell>
        </row>
        <row r="1004">
          <cell r="D1004" t="str">
            <v>Окраска металлоконструкций</v>
          </cell>
          <cell r="G1004">
            <v>30</v>
          </cell>
          <cell r="K1004">
            <v>13161.881129000409</v>
          </cell>
          <cell r="L1004">
            <v>6</v>
          </cell>
          <cell r="P1004">
            <v>2632.3762258000816</v>
          </cell>
          <cell r="R1004">
            <v>2328.8135593220341</v>
          </cell>
          <cell r="U1004">
            <v>2100</v>
          </cell>
        </row>
        <row r="1005">
          <cell r="D1005" t="str">
            <v>Устройство обмазочной изоляции проникающ.действ</v>
          </cell>
          <cell r="G1005">
            <v>1800</v>
          </cell>
          <cell r="K1005">
            <v>509928.88031213009</v>
          </cell>
          <cell r="L1005">
            <v>360</v>
          </cell>
          <cell r="P1005">
            <v>101985.77606242603</v>
          </cell>
          <cell r="R1005">
            <v>162000</v>
          </cell>
          <cell r="U1005">
            <v>81360</v>
          </cell>
        </row>
        <row r="1006">
          <cell r="D1006" t="str">
            <v>Сборный железобетон</v>
          </cell>
          <cell r="G1006">
            <v>22.4</v>
          </cell>
          <cell r="K1006">
            <v>535095.39984076971</v>
          </cell>
          <cell r="L1006">
            <v>4.4799999999999995</v>
          </cell>
          <cell r="P1006">
            <v>107019.07996815394</v>
          </cell>
          <cell r="R1006">
            <v>92399.999999999985</v>
          </cell>
          <cell r="U1006">
            <v>89250.559999999998</v>
          </cell>
        </row>
        <row r="1007">
          <cell r="C1007" t="str">
            <v>Формула</v>
          </cell>
          <cell r="K1007">
            <v>0</v>
          </cell>
          <cell r="P1007">
            <v>0</v>
          </cell>
          <cell r="R1007">
            <v>0</v>
          </cell>
          <cell r="U1007">
            <v>0</v>
          </cell>
        </row>
        <row r="1008">
          <cell r="K1008">
            <v>0</v>
          </cell>
          <cell r="R1008">
            <v>0</v>
          </cell>
          <cell r="U1008">
            <v>0</v>
          </cell>
        </row>
        <row r="1009">
          <cell r="K1009">
            <v>0</v>
          </cell>
          <cell r="R1009">
            <v>0</v>
          </cell>
          <cell r="U1009">
            <v>0</v>
          </cell>
        </row>
        <row r="1010">
          <cell r="C1010" t="str">
            <v>Формула</v>
          </cell>
          <cell r="D1010" t="str">
            <v>Дизель-генератор в контейнерном исполнении</v>
          </cell>
          <cell r="K1010">
            <v>4846604.7278140225</v>
          </cell>
          <cell r="P1010">
            <v>2423302.3639070112</v>
          </cell>
          <cell r="R1010">
            <v>1828276.0529840263</v>
          </cell>
          <cell r="U1010">
            <v>1784509.19</v>
          </cell>
        </row>
        <row r="1011">
          <cell r="C1011" t="str">
            <v>Формула</v>
          </cell>
          <cell r="D1011" t="str">
            <v>Строительные работы</v>
          </cell>
          <cell r="K1011">
            <v>2310047.0217033136</v>
          </cell>
          <cell r="P1011">
            <v>1155023.5108516568</v>
          </cell>
          <cell r="R1011">
            <v>816496</v>
          </cell>
          <cell r="U1011">
            <v>772729.2</v>
          </cell>
        </row>
        <row r="1012">
          <cell r="D1012" t="str">
            <v>Выемка грунта</v>
          </cell>
          <cell r="G1012">
            <v>257.3</v>
          </cell>
          <cell r="K1012">
            <v>141912.6558453709</v>
          </cell>
          <cell r="L1012">
            <v>128.65</v>
          </cell>
          <cell r="P1012">
            <v>70956.32792268545</v>
          </cell>
          <cell r="R1012">
            <v>44384.25</v>
          </cell>
          <cell r="U1012">
            <v>14537.45</v>
          </cell>
        </row>
        <row r="1013">
          <cell r="D1013" t="str">
            <v>Обратная засыпка ПГС</v>
          </cell>
          <cell r="G1013">
            <v>80</v>
          </cell>
          <cell r="K1013">
            <v>68943.186866192613</v>
          </cell>
          <cell r="L1013">
            <v>40</v>
          </cell>
          <cell r="P1013">
            <v>34471.593433096306</v>
          </cell>
          <cell r="R1013">
            <v>21000</v>
          </cell>
          <cell r="U1013">
            <v>21000</v>
          </cell>
        </row>
        <row r="1014">
          <cell r="D1014" t="str">
            <v>Обратная засыпка песком</v>
          </cell>
          <cell r="G1014">
            <v>183.7</v>
          </cell>
          <cell r="K1014">
            <v>151978.361127835</v>
          </cell>
          <cell r="L1014">
            <v>91.85</v>
          </cell>
          <cell r="P1014">
            <v>75989.1805639175</v>
          </cell>
          <cell r="R1014">
            <v>54650.75</v>
          </cell>
          <cell r="U1014">
            <v>54650.75</v>
          </cell>
        </row>
        <row r="1015">
          <cell r="D1015" t="str">
            <v>Устройство щебеночной подготовки</v>
          </cell>
          <cell r="G1015">
            <v>24.8</v>
          </cell>
          <cell r="K1015">
            <v>56702.888118719937</v>
          </cell>
          <cell r="L1015">
            <v>12.4</v>
          </cell>
          <cell r="P1015">
            <v>28351.444059359968</v>
          </cell>
          <cell r="R1015">
            <v>11656</v>
          </cell>
          <cell r="U1015">
            <v>11656</v>
          </cell>
        </row>
        <row r="1016">
          <cell r="D1016" t="str">
            <v>Укладка монолитного бетона</v>
          </cell>
          <cell r="G1016">
            <v>10</v>
          </cell>
          <cell r="K1016">
            <v>63929.136912287708</v>
          </cell>
          <cell r="L1016">
            <v>5</v>
          </cell>
          <cell r="P1016">
            <v>31964.568456143854</v>
          </cell>
          <cell r="R1016">
            <v>30625</v>
          </cell>
          <cell r="U1016">
            <v>23425</v>
          </cell>
        </row>
        <row r="1017">
          <cell r="D1017" t="str">
            <v>Укладка монолитного железобетона</v>
          </cell>
          <cell r="G1017">
            <v>50</v>
          </cell>
          <cell r="K1017">
            <v>1190523.4859302989</v>
          </cell>
          <cell r="L1017">
            <v>25</v>
          </cell>
          <cell r="P1017">
            <v>595261.74296514946</v>
          </cell>
          <cell r="R1017">
            <v>393750</v>
          </cell>
          <cell r="U1017">
            <v>393750</v>
          </cell>
        </row>
        <row r="1018">
          <cell r="D1018" t="str">
            <v>Монтаж металлоконструкций</v>
          </cell>
          <cell r="G1018">
            <v>5</v>
          </cell>
          <cell r="K1018">
            <v>619059.67755887064</v>
          </cell>
          <cell r="L1018">
            <v>2.5</v>
          </cell>
          <cell r="P1018">
            <v>309529.83877943532</v>
          </cell>
          <cell r="R1018">
            <v>246930</v>
          </cell>
          <cell r="U1018">
            <v>246929.99999999994</v>
          </cell>
        </row>
        <row r="1019">
          <cell r="D1019" t="str">
            <v>Устройство обмазочной изоляции проникающ.действ</v>
          </cell>
          <cell r="G1019">
            <v>60</v>
          </cell>
          <cell r="K1019">
            <v>16997.62934373767</v>
          </cell>
          <cell r="L1019">
            <v>30</v>
          </cell>
          <cell r="P1019">
            <v>8498.8146718688349</v>
          </cell>
          <cell r="R1019">
            <v>13500</v>
          </cell>
          <cell r="U1019">
            <v>6780</v>
          </cell>
        </row>
        <row r="1020">
          <cell r="C1020" t="str">
            <v>Формула</v>
          </cell>
          <cell r="D1020" t="str">
            <v>Монтажные работы</v>
          </cell>
          <cell r="K1020">
            <v>2536557.7061107093</v>
          </cell>
          <cell r="P1020">
            <v>1268278.8530553547</v>
          </cell>
          <cell r="R1020">
            <v>1011780.0529840261</v>
          </cell>
          <cell r="U1020">
            <v>1011779.99</v>
          </cell>
        </row>
        <row r="1021">
          <cell r="D1021" t="str">
            <v>Монтаж вспомогательного оборудования ТМО</v>
          </cell>
          <cell r="G1021">
            <v>34</v>
          </cell>
          <cell r="K1021">
            <v>2536557.7061107093</v>
          </cell>
          <cell r="L1021">
            <v>17</v>
          </cell>
          <cell r="P1021">
            <v>1268278.8530553547</v>
          </cell>
          <cell r="R1021">
            <v>1011780.0529840261</v>
          </cell>
          <cell r="U1021">
            <v>1011779.99</v>
          </cell>
        </row>
        <row r="1022">
          <cell r="K1022">
            <v>0</v>
          </cell>
          <cell r="R1022">
            <v>0</v>
          </cell>
          <cell r="U1022">
            <v>0</v>
          </cell>
        </row>
        <row r="1023">
          <cell r="K1023">
            <v>0</v>
          </cell>
          <cell r="R1023">
            <v>0</v>
          </cell>
          <cell r="U1023">
            <v>0</v>
          </cell>
        </row>
        <row r="1024">
          <cell r="C1024" t="str">
            <v>Формула</v>
          </cell>
          <cell r="D1024" t="str">
            <v>Здание механических мастерских с копрессорной сжатого воздуха</v>
          </cell>
          <cell r="K1024">
            <v>132027186.3320941</v>
          </cell>
          <cell r="P1024">
            <v>79216311.799256474</v>
          </cell>
          <cell r="R1024">
            <v>63165482.596433714</v>
          </cell>
          <cell r="U1024">
            <v>58623988.333631292</v>
          </cell>
        </row>
        <row r="1025">
          <cell r="C1025" t="str">
            <v>Формула</v>
          </cell>
          <cell r="D1025" t="str">
            <v>Строительные работы</v>
          </cell>
          <cell r="K1025">
            <v>87770189.571617454</v>
          </cell>
          <cell r="P1025">
            <v>52662113.742970482</v>
          </cell>
          <cell r="R1025">
            <v>41935884.621898681</v>
          </cell>
          <cell r="U1025">
            <v>37440156.261431284</v>
          </cell>
        </row>
        <row r="1026">
          <cell r="D1026" t="str">
            <v>Выемка грунта</v>
          </cell>
          <cell r="G1026">
            <v>2535</v>
          </cell>
          <cell r="K1026">
            <v>1398167.8296463862</v>
          </cell>
          <cell r="L1026">
            <v>1521</v>
          </cell>
          <cell r="P1026">
            <v>838900.69778783177</v>
          </cell>
          <cell r="R1026">
            <v>524745</v>
          </cell>
          <cell r="U1026">
            <v>171873</v>
          </cell>
        </row>
        <row r="1027">
          <cell r="D1027" t="str">
            <v>Обратная засыпка ПГС</v>
          </cell>
          <cell r="G1027">
            <v>557</v>
          </cell>
          <cell r="K1027">
            <v>480016.93855586613</v>
          </cell>
          <cell r="L1027">
            <v>334.2</v>
          </cell>
          <cell r="P1027">
            <v>288010.16313351964</v>
          </cell>
          <cell r="R1027">
            <v>175455</v>
          </cell>
          <cell r="U1027">
            <v>175455</v>
          </cell>
        </row>
        <row r="1028">
          <cell r="K1028">
            <v>0</v>
          </cell>
          <cell r="R1028">
            <v>0</v>
          </cell>
          <cell r="U1028">
            <v>0</v>
          </cell>
        </row>
        <row r="1029">
          <cell r="D1029" t="str">
            <v>Обратная засыпка грунтом (от выемки)</v>
          </cell>
          <cell r="G1029">
            <v>1154</v>
          </cell>
          <cell r="K1029">
            <v>244467.52657756512</v>
          </cell>
          <cell r="L1029">
            <v>692.4</v>
          </cell>
          <cell r="P1029">
            <v>146680.51594653906</v>
          </cell>
          <cell r="R1029">
            <v>117015.59999999999</v>
          </cell>
          <cell r="U1029">
            <v>144019.19999999998</v>
          </cell>
        </row>
        <row r="1030">
          <cell r="D1030" t="str">
            <v>Устройство щебеночной подготовки</v>
          </cell>
          <cell r="G1030">
            <v>30.7</v>
          </cell>
          <cell r="K1030">
            <v>70192.688114705728</v>
          </cell>
          <cell r="L1030">
            <v>18.419999999999998</v>
          </cell>
          <cell r="P1030">
            <v>42115.612868823431</v>
          </cell>
          <cell r="R1030">
            <v>17314.8</v>
          </cell>
          <cell r="U1030">
            <v>17314.8</v>
          </cell>
        </row>
        <row r="1031">
          <cell r="D1031" t="str">
            <v>Укладка монолитного бетона</v>
          </cell>
          <cell r="G1031">
            <v>60</v>
          </cell>
          <cell r="K1031">
            <v>383574.82147372625</v>
          </cell>
          <cell r="L1031">
            <v>36</v>
          </cell>
          <cell r="P1031">
            <v>230144.89288423574</v>
          </cell>
          <cell r="R1031">
            <v>220500</v>
          </cell>
          <cell r="U1031">
            <v>168660</v>
          </cell>
        </row>
        <row r="1032">
          <cell r="D1032" t="str">
            <v>Укладка монолитного железобетона</v>
          </cell>
          <cell r="G1032">
            <v>770</v>
          </cell>
          <cell r="K1032">
            <v>18334061.683326602</v>
          </cell>
          <cell r="L1032">
            <v>462</v>
          </cell>
          <cell r="P1032">
            <v>11000437.009995962</v>
          </cell>
          <cell r="R1032">
            <v>7276500</v>
          </cell>
          <cell r="U1032">
            <v>7276500</v>
          </cell>
        </row>
        <row r="1033">
          <cell r="D1033" t="str">
            <v>Монтаж металлоконструкций</v>
          </cell>
          <cell r="G1033">
            <v>230</v>
          </cell>
          <cell r="K1033">
            <v>28476745.16770805</v>
          </cell>
          <cell r="L1033">
            <v>138</v>
          </cell>
          <cell r="P1033">
            <v>17086047.10062483</v>
          </cell>
          <cell r="R1033">
            <v>13630536</v>
          </cell>
          <cell r="U1033">
            <v>13630535.999999996</v>
          </cell>
        </row>
        <row r="1034">
          <cell r="D1034" t="str">
            <v>Окраска металлоконструкций</v>
          </cell>
          <cell r="G1034">
            <v>9200</v>
          </cell>
          <cell r="K1034">
            <v>4036310.2128934585</v>
          </cell>
          <cell r="L1034">
            <v>5520</v>
          </cell>
          <cell r="P1034">
            <v>2421786.1277360753</v>
          </cell>
          <cell r="R1034">
            <v>2142508.4745762711</v>
          </cell>
          <cell r="U1034">
            <v>1932000</v>
          </cell>
        </row>
        <row r="1035">
          <cell r="D1035" t="str">
            <v>Устройство обмазочной изоляции проникающ.действ</v>
          </cell>
          <cell r="G1035">
            <v>1000</v>
          </cell>
          <cell r="K1035">
            <v>283293.82239562785</v>
          </cell>
          <cell r="L1035">
            <v>600</v>
          </cell>
          <cell r="P1035">
            <v>169976.29343737671</v>
          </cell>
          <cell r="R1035">
            <v>270000</v>
          </cell>
          <cell r="U1035">
            <v>135600</v>
          </cell>
        </row>
        <row r="1036">
          <cell r="K1036">
            <v>0</v>
          </cell>
          <cell r="R1036">
            <v>0</v>
          </cell>
          <cell r="U1036">
            <v>0</v>
          </cell>
        </row>
        <row r="1037">
          <cell r="K1037">
            <v>0</v>
          </cell>
          <cell r="R1037">
            <v>0</v>
          </cell>
          <cell r="U1037">
            <v>0</v>
          </cell>
        </row>
        <row r="1038">
          <cell r="D1038" t="str">
            <v>Несущий профлист перекрытий</v>
          </cell>
          <cell r="G1038">
            <v>19</v>
          </cell>
          <cell r="K1038">
            <v>1234554.6288381375</v>
          </cell>
          <cell r="L1038">
            <v>11.4</v>
          </cell>
          <cell r="P1038">
            <v>740732.77730288252</v>
          </cell>
          <cell r="R1038">
            <v>590925.73702254985</v>
          </cell>
          <cell r="U1038">
            <v>590925.73702254985</v>
          </cell>
        </row>
        <row r="1039">
          <cell r="C1039" t="str">
            <v>Формула</v>
          </cell>
          <cell r="D1039" t="str">
            <v>Наружные стены</v>
          </cell>
          <cell r="K1039">
            <v>6092830.4228434907</v>
          </cell>
          <cell r="P1039">
            <v>3655698.2537060948</v>
          </cell>
          <cell r="R1039">
            <v>4890897.0780598652</v>
          </cell>
          <cell r="U1039">
            <v>2686623.84</v>
          </cell>
        </row>
        <row r="1040">
          <cell r="D1040" t="str">
            <v>Металлические "сэндвич"- панели толщиной 100 мм</v>
          </cell>
          <cell r="G1040">
            <v>1150</v>
          </cell>
          <cell r="K1040">
            <v>4171814.9128977396</v>
          </cell>
          <cell r="L1040">
            <v>690</v>
          </cell>
          <cell r="P1040">
            <v>2503088.9477386437</v>
          </cell>
          <cell r="R1040">
            <v>3971393.4300598651</v>
          </cell>
          <cell r="U1040">
            <v>1809180</v>
          </cell>
        </row>
        <row r="1041">
          <cell r="D1041" t="str">
            <v>Утеплитель Пеноплекс 35, толщ. 50 мм</v>
          </cell>
          <cell r="G1041">
            <v>186</v>
          </cell>
          <cell r="K1041">
            <v>215172.53859787935</v>
          </cell>
          <cell r="L1041">
            <v>111.6</v>
          </cell>
          <cell r="P1041">
            <v>129103.52315872761</v>
          </cell>
          <cell r="R1041">
            <v>102993.40800000001</v>
          </cell>
          <cell r="U1041">
            <v>60933.599999999999</v>
          </cell>
        </row>
        <row r="1042">
          <cell r="D1042" t="str">
            <v>Кладка из бетонных блоков - цоколь с армированием сеткой</v>
          </cell>
          <cell r="G1042">
            <v>37.200000000000003</v>
          </cell>
          <cell r="K1042">
            <v>478757.03315369866</v>
          </cell>
          <cell r="L1042">
            <v>22.32</v>
          </cell>
          <cell r="P1042">
            <v>287254.21989221917</v>
          </cell>
          <cell r="R1042">
            <v>229159.44</v>
          </cell>
          <cell r="U1042">
            <v>229159.44</v>
          </cell>
        </row>
        <row r="1043">
          <cell r="D1043" t="str">
            <v>Облицовка цоколя и стен керамогранитной плиткой</v>
          </cell>
          <cell r="G1043">
            <v>186</v>
          </cell>
          <cell r="K1043">
            <v>1227085.9381941736</v>
          </cell>
          <cell r="L1043">
            <v>111.6</v>
          </cell>
          <cell r="P1043">
            <v>736251.5629165041</v>
          </cell>
          <cell r="R1043">
            <v>587350.79999999993</v>
          </cell>
          <cell r="U1043">
            <v>587350.79999999993</v>
          </cell>
        </row>
        <row r="1044">
          <cell r="C1044" t="str">
            <v>Формула</v>
          </cell>
          <cell r="D1044" t="str">
            <v>Внутренние стены и перегородки</v>
          </cell>
          <cell r="K1044">
            <v>2978345.6726195207</v>
          </cell>
          <cell r="P1044">
            <v>1787007.4035717126</v>
          </cell>
          <cell r="R1044">
            <v>1219545.7627118644</v>
          </cell>
          <cell r="U1044">
            <v>1219545.7627118644</v>
          </cell>
        </row>
        <row r="1045">
          <cell r="D1045" t="str">
            <v xml:space="preserve">Перегородки толщиной 150 мм из влагостойких гипсоволокнистых листов (ГВЛВ 12.5х2)  </v>
          </cell>
          <cell r="G1045">
            <v>1320</v>
          </cell>
          <cell r="K1045">
            <v>2978345.6726195207</v>
          </cell>
          <cell r="L1045">
            <v>792</v>
          </cell>
          <cell r="P1045">
            <v>1787007.4035717126</v>
          </cell>
          <cell r="R1045">
            <v>1219545.7627118644</v>
          </cell>
          <cell r="U1045">
            <v>1219545.7627118644</v>
          </cell>
        </row>
        <row r="1046">
          <cell r="C1046" t="str">
            <v>Формула</v>
          </cell>
          <cell r="D1046" t="str">
            <v>Кровля</v>
          </cell>
          <cell r="K1046">
            <v>8506335.7467996925</v>
          </cell>
          <cell r="P1046">
            <v>5103801.4480798151</v>
          </cell>
          <cell r="R1046">
            <v>2741532.2033898309</v>
          </cell>
          <cell r="U1046">
            <v>2741532.20338983</v>
          </cell>
        </row>
        <row r="1047">
          <cell r="D1047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047">
            <v>1160</v>
          </cell>
          <cell r="K1047">
            <v>8506335.7467996925</v>
          </cell>
          <cell r="L1047">
            <v>696</v>
          </cell>
          <cell r="P1047">
            <v>5103801.4480798151</v>
          </cell>
          <cell r="R1047">
            <v>2741532.2033898309</v>
          </cell>
          <cell r="U1047">
            <v>2741532.20338983</v>
          </cell>
        </row>
        <row r="1048">
          <cell r="C1048" t="str">
            <v>Формула</v>
          </cell>
          <cell r="D1048" t="str">
            <v>Полы</v>
          </cell>
          <cell r="K1048">
            <v>4134159.3977439133</v>
          </cell>
          <cell r="P1048">
            <v>2480495.6386463479</v>
          </cell>
          <cell r="R1048">
            <v>2756640.4067796608</v>
          </cell>
          <cell r="U1048">
            <v>1272379.8877619635</v>
          </cell>
        </row>
        <row r="1049">
          <cell r="D1049" t="str">
            <v>Бетонных с наливным полимерным покрытием</v>
          </cell>
          <cell r="G1049">
            <v>726</v>
          </cell>
          <cell r="K1049">
            <v>2548140.1865744791</v>
          </cell>
          <cell r="L1049">
            <v>435.59999999999997</v>
          </cell>
          <cell r="P1049">
            <v>1528884.1119446873</v>
          </cell>
          <cell r="R1049">
            <v>1997484.4067796608</v>
          </cell>
          <cell r="U1049">
            <v>513223.88776196365</v>
          </cell>
        </row>
        <row r="1050">
          <cell r="D1050" t="str">
            <v>Укладка керамической плитки</v>
          </cell>
          <cell r="G1050">
            <v>70</v>
          </cell>
          <cell r="K1050">
            <v>214626.40827690001</v>
          </cell>
          <cell r="L1050">
            <v>42</v>
          </cell>
          <cell r="P1050">
            <v>128775.84496614001</v>
          </cell>
          <cell r="R1050">
            <v>102732</v>
          </cell>
          <cell r="U1050">
            <v>102732</v>
          </cell>
        </row>
        <row r="1051">
          <cell r="D1051" t="str">
            <v>Укладка керамогранитной плитки</v>
          </cell>
          <cell r="G1051">
            <v>110</v>
          </cell>
          <cell r="K1051">
            <v>380014.84600645374</v>
          </cell>
          <cell r="L1051">
            <v>66</v>
          </cell>
          <cell r="P1051">
            <v>228008.90760387224</v>
          </cell>
          <cell r="R1051">
            <v>181896</v>
          </cell>
          <cell r="U1051">
            <v>181896</v>
          </cell>
        </row>
        <row r="1052">
          <cell r="D1052" t="str">
            <v>Подготовка под полы 1-го этажа из бетона В15 толщ. 200 мм</v>
          </cell>
          <cell r="G1052">
            <v>80</v>
          </cell>
          <cell r="K1052">
            <v>991377.95688608033</v>
          </cell>
          <cell r="L1052">
            <v>48</v>
          </cell>
          <cell r="P1052">
            <v>594826.77413164824</v>
          </cell>
          <cell r="R1052">
            <v>474528</v>
          </cell>
          <cell r="U1052">
            <v>474528</v>
          </cell>
        </row>
        <row r="1053">
          <cell r="C1053" t="str">
            <v>Формула</v>
          </cell>
          <cell r="D1053" t="str">
            <v>Заполнение оконных и дверных проемов</v>
          </cell>
          <cell r="K1053">
            <v>4225684.8690600647</v>
          </cell>
          <cell r="P1053">
            <v>2535410.9214360388</v>
          </cell>
          <cell r="R1053">
            <v>1978564.8305450848</v>
          </cell>
          <cell r="U1053">
            <v>1978564.8305450846</v>
          </cell>
        </row>
        <row r="1054">
          <cell r="D1054" t="str">
            <v>- окна однокамерные</v>
          </cell>
          <cell r="G1054">
            <v>75</v>
          </cell>
          <cell r="K1054">
            <v>1192090.3765408942</v>
          </cell>
          <cell r="L1054">
            <v>45</v>
          </cell>
          <cell r="P1054">
            <v>715254.22592453659</v>
          </cell>
          <cell r="R1054">
            <v>570600</v>
          </cell>
          <cell r="U1054">
            <v>570599.99999999988</v>
          </cell>
        </row>
        <row r="1055">
          <cell r="D1055" t="str">
            <v xml:space="preserve"> - ворота стальные подъемные секционные утепленные с калиткой</v>
          </cell>
          <cell r="G1055">
            <v>65.099999999999994</v>
          </cell>
          <cell r="K1055">
            <v>2136188.0485436302</v>
          </cell>
          <cell r="L1055">
            <v>39.059999999999995</v>
          </cell>
          <cell r="P1055">
            <v>1281712.8291261783</v>
          </cell>
          <cell r="R1055">
            <v>1022497.21224</v>
          </cell>
          <cell r="U1055">
            <v>1022497.2122399999</v>
          </cell>
        </row>
        <row r="1056">
          <cell r="D1056" t="str">
            <v xml:space="preserve"> - двери внутренние металлические без остекления</v>
          </cell>
          <cell r="G1056">
            <v>27.3</v>
          </cell>
          <cell r="K1056">
            <v>713329.33841479477</v>
          </cell>
          <cell r="L1056">
            <v>16.38</v>
          </cell>
          <cell r="P1056">
            <v>427997.60304887686</v>
          </cell>
          <cell r="R1056">
            <v>341438.60135593219</v>
          </cell>
          <cell r="U1056">
            <v>341438.60135593207</v>
          </cell>
        </row>
        <row r="1057">
          <cell r="D1057" t="str">
            <v>- двери внутренние деревянные</v>
          </cell>
          <cell r="G1057">
            <v>20.8</v>
          </cell>
          <cell r="K1057">
            <v>184077.10556074537</v>
          </cell>
          <cell r="L1057">
            <v>12.48</v>
          </cell>
          <cell r="P1057">
            <v>110446.26333644723</v>
          </cell>
          <cell r="R1057">
            <v>44029.016949152545</v>
          </cell>
          <cell r="U1057">
            <v>44029.016949152545</v>
          </cell>
        </row>
        <row r="1058">
          <cell r="C1058" t="str">
            <v>Формула</v>
          </cell>
          <cell r="D1058" t="str">
            <v>Отделочные работы</v>
          </cell>
          <cell r="K1058">
            <v>6891448.1430206522</v>
          </cell>
          <cell r="P1058">
            <v>4134868.8858123906</v>
          </cell>
          <cell r="R1058">
            <v>3383203.7288135597</v>
          </cell>
          <cell r="U1058">
            <v>3298626</v>
          </cell>
        </row>
        <row r="1059">
          <cell r="D1059" t="str">
            <v>Окраска стен и перегородок водно-дисперсионной краской на 2 раза</v>
          </cell>
          <cell r="G1059">
            <v>2900</v>
          </cell>
          <cell r="K1059">
            <v>2181111.7299486394</v>
          </cell>
          <cell r="L1059">
            <v>1740</v>
          </cell>
          <cell r="P1059">
            <v>1308667.0379691836</v>
          </cell>
          <cell r="R1059">
            <v>1044000</v>
          </cell>
          <cell r="U1059">
            <v>1044000</v>
          </cell>
        </row>
        <row r="1060">
          <cell r="D1060" t="str">
            <v>Облицовка керамической плиткой</v>
          </cell>
          <cell r="G1060">
            <v>110</v>
          </cell>
          <cell r="K1060">
            <v>169462.35331710186</v>
          </cell>
          <cell r="L1060">
            <v>66</v>
          </cell>
          <cell r="P1060">
            <v>101677.41199026111</v>
          </cell>
          <cell r="R1060">
            <v>139718.64406779665</v>
          </cell>
          <cell r="U1060">
            <v>81114.000000000189</v>
          </cell>
        </row>
        <row r="1061">
          <cell r="D1061" t="str">
            <v>Отделка гипсоволокнистыми влагостойкими листами (ГВЛВ)</v>
          </cell>
          <cell r="G1061">
            <v>3010</v>
          </cell>
          <cell r="K1061">
            <v>4263572.027054199</v>
          </cell>
          <cell r="L1061">
            <v>1806</v>
          </cell>
          <cell r="P1061">
            <v>2558143.2162325191</v>
          </cell>
          <cell r="R1061">
            <v>2040780</v>
          </cell>
          <cell r="U1061">
            <v>2040780</v>
          </cell>
        </row>
        <row r="1062">
          <cell r="D1062" t="str">
            <v>Устройство подвесных потолков</v>
          </cell>
          <cell r="G1062">
            <v>180</v>
          </cell>
          <cell r="K1062">
            <v>277302.03270071151</v>
          </cell>
          <cell r="L1062">
            <v>108</v>
          </cell>
          <cell r="P1062">
            <v>166381.21962042688</v>
          </cell>
          <cell r="R1062">
            <v>158705.08474576272</v>
          </cell>
          <cell r="U1062">
            <v>132732</v>
          </cell>
        </row>
        <row r="1063">
          <cell r="C1063" t="str">
            <v>Формула</v>
          </cell>
          <cell r="D1063" t="str">
            <v>Монтажные работы</v>
          </cell>
          <cell r="K1063">
            <v>44256996.760476656</v>
          </cell>
          <cell r="P1063">
            <v>26554198.056285992</v>
          </cell>
          <cell r="R1063">
            <v>21229597.974535037</v>
          </cell>
          <cell r="U1063">
            <v>21183832.072200011</v>
          </cell>
        </row>
        <row r="1064">
          <cell r="D1064" t="str">
            <v>Монтаж вспомогательного оборудования ТМО</v>
          </cell>
          <cell r="G1064">
            <v>22.6</v>
          </cell>
          <cell r="K1064">
            <v>1686064.8281794717</v>
          </cell>
          <cell r="L1064">
            <v>13.56</v>
          </cell>
          <cell r="P1064">
            <v>1011638.8969076829</v>
          </cell>
          <cell r="R1064">
            <v>807043.38343902316</v>
          </cell>
          <cell r="U1064">
            <v>807043.33319999999</v>
          </cell>
        </row>
        <row r="1065">
          <cell r="D1065" t="str">
            <v>Монтаж трубопроводов низкого давления, ОПС и арматуры</v>
          </cell>
          <cell r="G1065">
            <v>10.6</v>
          </cell>
          <cell r="K1065">
            <v>2856754.9612373267</v>
          </cell>
          <cell r="L1065">
            <v>6.3599999999999994</v>
          </cell>
          <cell r="P1065">
            <v>1714052.9767423961</v>
          </cell>
          <cell r="R1065">
            <v>1367399.9999999998</v>
          </cell>
          <cell r="U1065">
            <v>1367399.9999999998</v>
          </cell>
        </row>
        <row r="1066">
          <cell r="D1066" t="str">
            <v>Грузоподъемные механизмы</v>
          </cell>
          <cell r="G1066">
            <v>11.6</v>
          </cell>
          <cell r="K1066">
            <v>1012326.6575934951</v>
          </cell>
          <cell r="L1066">
            <v>6.96</v>
          </cell>
          <cell r="P1066">
            <v>607395.99455609708</v>
          </cell>
          <cell r="R1066">
            <v>484555.2</v>
          </cell>
          <cell r="U1066">
            <v>484555.2</v>
          </cell>
        </row>
        <row r="1067">
          <cell r="C1067" t="str">
            <v>Формула</v>
          </cell>
          <cell r="D1067" t="str">
            <v>Водоснабжение (Том 5)</v>
          </cell>
          <cell r="K1067">
            <v>4675601.5820163358</v>
          </cell>
          <cell r="P1067">
            <v>2805360.9492098014</v>
          </cell>
          <cell r="R1067">
            <v>2238000</v>
          </cell>
          <cell r="U1067">
            <v>2238000</v>
          </cell>
        </row>
        <row r="1068">
          <cell r="D1068" t="str">
            <v>Внутренние сети водопровода</v>
          </cell>
          <cell r="G1068">
            <v>1</v>
          </cell>
          <cell r="K1068">
            <v>2795332.8493019915</v>
          </cell>
          <cell r="L1068">
            <v>0.6</v>
          </cell>
          <cell r="P1068">
            <v>1677199.7095811949</v>
          </cell>
          <cell r="R1068">
            <v>1338000</v>
          </cell>
          <cell r="U1068">
            <v>1338000</v>
          </cell>
        </row>
        <row r="1069">
          <cell r="D1069" t="str">
            <v>Внутренние сети бытовой и дождевой канализации</v>
          </cell>
          <cell r="G1069">
            <v>1</v>
          </cell>
          <cell r="K1069">
            <v>1880268.732714344</v>
          </cell>
          <cell r="L1069">
            <v>0.6</v>
          </cell>
          <cell r="P1069">
            <v>1128161.2396286065</v>
          </cell>
          <cell r="R1069">
            <v>900000</v>
          </cell>
          <cell r="U1069">
            <v>900000</v>
          </cell>
        </row>
        <row r="1070">
          <cell r="K1070">
            <v>0</v>
          </cell>
          <cell r="R1070">
            <v>0</v>
          </cell>
          <cell r="U1070">
            <v>0</v>
          </cell>
        </row>
        <row r="1071">
          <cell r="D1071" t="str">
            <v>ЭТО</v>
          </cell>
          <cell r="G1071">
            <v>1</v>
          </cell>
          <cell r="K1071">
            <v>34026248.731450029</v>
          </cell>
          <cell r="L1071">
            <v>0.6</v>
          </cell>
          <cell r="P1071">
            <v>20415749.238870017</v>
          </cell>
          <cell r="R1071">
            <v>16332599.391096013</v>
          </cell>
          <cell r="U1071">
            <v>16286833.539000012</v>
          </cell>
        </row>
        <row r="1072">
          <cell r="K1072">
            <v>0</v>
          </cell>
          <cell r="R1072">
            <v>0</v>
          </cell>
          <cell r="U1072">
            <v>0</v>
          </cell>
        </row>
        <row r="1073">
          <cell r="K1073">
            <v>0</v>
          </cell>
          <cell r="R1073">
            <v>0</v>
          </cell>
          <cell r="U1073">
            <v>0</v>
          </cell>
        </row>
        <row r="1074">
          <cell r="C1074" t="str">
            <v>Формула</v>
          </cell>
          <cell r="D1074" t="str">
            <v>Теплофикационный канал выпуска тепловой мощности</v>
          </cell>
          <cell r="K1074">
            <v>27905043.81872005</v>
          </cell>
          <cell r="P1074">
            <v>0</v>
          </cell>
          <cell r="R1074">
            <v>0</v>
          </cell>
          <cell r="U1074">
            <v>0</v>
          </cell>
        </row>
        <row r="1075">
          <cell r="C1075" t="str">
            <v>Формула</v>
          </cell>
          <cell r="D1075" t="str">
            <v>Строительные работы</v>
          </cell>
          <cell r="K1075">
            <v>27905043.81872005</v>
          </cell>
          <cell r="P1075">
            <v>0</v>
          </cell>
          <cell r="R1075">
            <v>0</v>
          </cell>
          <cell r="U1075">
            <v>0</v>
          </cell>
        </row>
        <row r="1076">
          <cell r="D1076" t="str">
            <v>Выемка грунта</v>
          </cell>
          <cell r="G1076">
            <v>9487.2999999999993</v>
          </cell>
          <cell r="K1076">
            <v>5232677.5740450332</v>
          </cell>
          <cell r="L1076">
            <v>0</v>
          </cell>
          <cell r="P1076">
            <v>0</v>
          </cell>
          <cell r="R1076">
            <v>0</v>
          </cell>
          <cell r="U1076">
            <v>0</v>
          </cell>
        </row>
        <row r="1077">
          <cell r="D1077" t="str">
            <v>Обратная засыпка песком</v>
          </cell>
          <cell r="G1077">
            <v>4721.3999999999996</v>
          </cell>
          <cell r="K1077">
            <v>3906100.3496405012</v>
          </cell>
          <cell r="L1077">
            <v>0</v>
          </cell>
          <cell r="P1077">
            <v>0</v>
          </cell>
          <cell r="R1077">
            <v>0</v>
          </cell>
          <cell r="U1077">
            <v>0</v>
          </cell>
        </row>
        <row r="1078">
          <cell r="D1078" t="str">
            <v>Устройство щебеночной подготовки</v>
          </cell>
          <cell r="G1078">
            <v>95.5</v>
          </cell>
          <cell r="K1078">
            <v>218351.84739265137</v>
          </cell>
          <cell r="L1078">
            <v>0</v>
          </cell>
          <cell r="P1078">
            <v>0</v>
          </cell>
          <cell r="R1078">
            <v>0</v>
          </cell>
          <cell r="U1078">
            <v>0</v>
          </cell>
        </row>
        <row r="1079">
          <cell r="D1079" t="str">
            <v>Укладка монолитного бетона</v>
          </cell>
          <cell r="G1079">
            <v>103</v>
          </cell>
          <cell r="K1079">
            <v>658470.1101965633</v>
          </cell>
          <cell r="L1079">
            <v>0</v>
          </cell>
          <cell r="P1079">
            <v>0</v>
          </cell>
          <cell r="R1079">
            <v>0</v>
          </cell>
          <cell r="U1079">
            <v>0</v>
          </cell>
        </row>
        <row r="1080">
          <cell r="D1080" t="str">
            <v>Укладка монолитного железобетона</v>
          </cell>
          <cell r="G1080">
            <v>670</v>
          </cell>
          <cell r="K1080">
            <v>15953014.711466005</v>
          </cell>
          <cell r="L1080">
            <v>0</v>
          </cell>
          <cell r="P1080">
            <v>0</v>
          </cell>
          <cell r="R1080">
            <v>0</v>
          </cell>
          <cell r="U1080">
            <v>0</v>
          </cell>
        </row>
        <row r="1081">
          <cell r="D1081" t="str">
            <v>Монтаж металлоконструкций</v>
          </cell>
          <cell r="G1081">
            <v>5</v>
          </cell>
          <cell r="K1081">
            <v>619059.67755887064</v>
          </cell>
          <cell r="L1081">
            <v>0</v>
          </cell>
          <cell r="P1081">
            <v>0</v>
          </cell>
          <cell r="R1081">
            <v>0</v>
          </cell>
          <cell r="U1081">
            <v>0</v>
          </cell>
        </row>
        <row r="1082">
          <cell r="D1082" t="str">
            <v>Окраска металлоконструкций</v>
          </cell>
          <cell r="G1082">
            <v>90</v>
          </cell>
          <cell r="K1082">
            <v>39485.643387001226</v>
          </cell>
          <cell r="L1082">
            <v>0</v>
          </cell>
          <cell r="P1082">
            <v>0</v>
          </cell>
          <cell r="R1082">
            <v>0</v>
          </cell>
          <cell r="U1082">
            <v>0</v>
          </cell>
        </row>
        <row r="1083">
          <cell r="D1083" t="str">
            <v>Устройство обмазочной изоляции проникающ.действ</v>
          </cell>
          <cell r="G1083">
            <v>4300</v>
          </cell>
          <cell r="K1083">
            <v>1218163.4363011997</v>
          </cell>
          <cell r="L1083">
            <v>0</v>
          </cell>
          <cell r="P1083">
            <v>0</v>
          </cell>
          <cell r="R1083">
            <v>0</v>
          </cell>
          <cell r="U1083">
            <v>0</v>
          </cell>
        </row>
        <row r="1084">
          <cell r="D1084" t="str">
            <v>Сборный железобетон</v>
          </cell>
          <cell r="G1084">
            <v>2.5</v>
          </cell>
          <cell r="K1084">
            <v>59720.468732228765</v>
          </cell>
          <cell r="L1084">
            <v>0</v>
          </cell>
          <cell r="P1084">
            <v>0</v>
          </cell>
          <cell r="R1084">
            <v>0</v>
          </cell>
          <cell r="U1084">
            <v>0</v>
          </cell>
        </row>
        <row r="1085">
          <cell r="C1085" t="str">
            <v>Формула</v>
          </cell>
          <cell r="K1085">
            <v>0</v>
          </cell>
          <cell r="P1085">
            <v>0</v>
          </cell>
          <cell r="R1085">
            <v>0</v>
          </cell>
          <cell r="U1085">
            <v>0</v>
          </cell>
        </row>
        <row r="1086">
          <cell r="K1086">
            <v>0</v>
          </cell>
          <cell r="R1086">
            <v>0</v>
          </cell>
          <cell r="U1086">
            <v>0</v>
          </cell>
        </row>
        <row r="1087">
          <cell r="K1087">
            <v>0</v>
          </cell>
          <cell r="R1087">
            <v>0</v>
          </cell>
          <cell r="U1087">
            <v>0</v>
          </cell>
        </row>
        <row r="1088">
          <cell r="K1088">
            <v>0</v>
          </cell>
          <cell r="R1088">
            <v>0</v>
          </cell>
          <cell r="U1088">
            <v>0</v>
          </cell>
        </row>
        <row r="1089">
          <cell r="C1089" t="str">
            <v>Формула</v>
          </cell>
          <cell r="D1089" t="str">
            <v>Материально-технический склад</v>
          </cell>
          <cell r="K1089">
            <v>133642616.00857422</v>
          </cell>
          <cell r="P1089">
            <v>66821308.004287109</v>
          </cell>
          <cell r="R1089">
            <v>55139004.618345425</v>
          </cell>
          <cell r="U1089">
            <v>47493572.394340858</v>
          </cell>
        </row>
        <row r="1090">
          <cell r="C1090" t="str">
            <v>Формула</v>
          </cell>
          <cell r="D1090" t="str">
            <v>Строительные работы</v>
          </cell>
          <cell r="K1090">
            <v>127204169.72971404</v>
          </cell>
          <cell r="P1090">
            <v>63602084.864857018</v>
          </cell>
          <cell r="R1090">
            <v>52570842.618345425</v>
          </cell>
          <cell r="U1090">
            <v>44925410.394340858</v>
          </cell>
        </row>
        <row r="1091">
          <cell r="D1091" t="str">
            <v>Выемка грунта</v>
          </cell>
          <cell r="G1091">
            <v>8380</v>
          </cell>
          <cell r="K1091">
            <v>4621951.2475095531</v>
          </cell>
          <cell r="L1091">
            <v>4190</v>
          </cell>
          <cell r="P1091">
            <v>2310975.6237547765</v>
          </cell>
          <cell r="R1091">
            <v>1445550</v>
          </cell>
          <cell r="U1091">
            <v>473470</v>
          </cell>
        </row>
        <row r="1092">
          <cell r="D1092" t="str">
            <v>Обратная засыпка ПГС</v>
          </cell>
          <cell r="G1092">
            <v>3600</v>
          </cell>
          <cell r="K1092">
            <v>3102443.408978668</v>
          </cell>
          <cell r="L1092">
            <v>1800</v>
          </cell>
          <cell r="P1092">
            <v>1551221.704489334</v>
          </cell>
          <cell r="R1092">
            <v>945000</v>
          </cell>
          <cell r="U1092">
            <v>945000</v>
          </cell>
        </row>
        <row r="1093">
          <cell r="D1093" t="str">
            <v>Обратная засыпка песком</v>
          </cell>
          <cell r="G1093">
            <v>492</v>
          </cell>
          <cell r="K1093">
            <v>407040.57525800122</v>
          </cell>
          <cell r="L1093">
            <v>246</v>
          </cell>
          <cell r="P1093">
            <v>203520.28762900061</v>
          </cell>
          <cell r="R1093">
            <v>146370</v>
          </cell>
          <cell r="U1093">
            <v>146370</v>
          </cell>
        </row>
        <row r="1094">
          <cell r="D1094" t="str">
            <v>Обратная засыпка грунтом (от выемки)</v>
          </cell>
          <cell r="G1094">
            <v>4390</v>
          </cell>
          <cell r="K1094">
            <v>929993.4503253994</v>
          </cell>
          <cell r="L1094">
            <v>2195</v>
          </cell>
          <cell r="P1094">
            <v>464996.7251626997</v>
          </cell>
          <cell r="R1094">
            <v>370955</v>
          </cell>
          <cell r="U1094">
            <v>456560</v>
          </cell>
        </row>
        <row r="1095">
          <cell r="D1095" t="str">
            <v>Устройство щебеночной подготовки</v>
          </cell>
          <cell r="G1095">
            <v>60.7</v>
          </cell>
          <cell r="K1095">
            <v>138784.89148412502</v>
          </cell>
          <cell r="L1095">
            <v>30.35</v>
          </cell>
          <cell r="P1095">
            <v>69392.445742062511</v>
          </cell>
          <cell r="R1095">
            <v>28529</v>
          </cell>
          <cell r="U1095">
            <v>28529</v>
          </cell>
        </row>
        <row r="1096">
          <cell r="D1096" t="str">
            <v>Укладка монолитного бетона</v>
          </cell>
          <cell r="G1096">
            <v>275</v>
          </cell>
          <cell r="K1096">
            <v>1758051.2650879119</v>
          </cell>
          <cell r="L1096">
            <v>137.5</v>
          </cell>
          <cell r="P1096">
            <v>879025.63254395593</v>
          </cell>
          <cell r="R1096">
            <v>842187.5</v>
          </cell>
          <cell r="U1096">
            <v>644187.5</v>
          </cell>
        </row>
        <row r="1097">
          <cell r="D1097" t="str">
            <v>Укладка монолитного железобетона</v>
          </cell>
          <cell r="G1097">
            <v>1250</v>
          </cell>
          <cell r="K1097">
            <v>29763087.148257472</v>
          </cell>
          <cell r="L1097">
            <v>625</v>
          </cell>
          <cell r="P1097">
            <v>14881543.574128736</v>
          </cell>
          <cell r="R1097">
            <v>9843750</v>
          </cell>
          <cell r="U1097">
            <v>9843750</v>
          </cell>
        </row>
        <row r="1098">
          <cell r="D1098" t="str">
            <v>Монтаж металлоконструкций</v>
          </cell>
          <cell r="G1098">
            <v>330</v>
          </cell>
          <cell r="K1098">
            <v>40857938.718885466</v>
          </cell>
          <cell r="L1098">
            <v>165</v>
          </cell>
          <cell r="P1098">
            <v>20428969.359442733</v>
          </cell>
          <cell r="R1098">
            <v>16297380</v>
          </cell>
          <cell r="U1098">
            <v>16297379.999999994</v>
          </cell>
        </row>
        <row r="1099">
          <cell r="D1099" t="str">
            <v>Огнезащитное покрытие металлоконструкций</v>
          </cell>
          <cell r="G1099">
            <v>1538.5</v>
          </cell>
          <cell r="K1099">
            <v>2028812.4696237543</v>
          </cell>
          <cell r="L1099">
            <v>769.25</v>
          </cell>
          <cell r="P1099">
            <v>1014406.2348118771</v>
          </cell>
          <cell r="R1099">
            <v>1239274.7881355933</v>
          </cell>
          <cell r="U1099">
            <v>809251</v>
          </cell>
        </row>
        <row r="1100">
          <cell r="D1100" t="str">
            <v>Окраска металлоконструкций</v>
          </cell>
          <cell r="G1100">
            <v>4501</v>
          </cell>
          <cell r="K1100">
            <v>1974720.8987210279</v>
          </cell>
          <cell r="L1100">
            <v>2250.5</v>
          </cell>
          <cell r="P1100">
            <v>987360.44936051394</v>
          </cell>
          <cell r="R1100">
            <v>873499.15254237293</v>
          </cell>
          <cell r="U1100">
            <v>787675</v>
          </cell>
        </row>
        <row r="1101">
          <cell r="D1101" t="str">
            <v>Устройство обмазочной изоляции проникающ.действ</v>
          </cell>
          <cell r="G1101">
            <v>4500</v>
          </cell>
          <cell r="K1101">
            <v>1274822.2007803253</v>
          </cell>
          <cell r="L1101">
            <v>2250</v>
          </cell>
          <cell r="P1101">
            <v>637411.10039016267</v>
          </cell>
          <cell r="R1101">
            <v>1012500</v>
          </cell>
          <cell r="U1101">
            <v>508500</v>
          </cell>
        </row>
        <row r="1102">
          <cell r="D1102" t="str">
            <v>Сборный железобетон</v>
          </cell>
          <cell r="G1102">
            <v>20</v>
          </cell>
          <cell r="K1102">
            <v>477763.74985783012</v>
          </cell>
          <cell r="L1102">
            <v>10</v>
          </cell>
          <cell r="P1102">
            <v>238881.87492891506</v>
          </cell>
          <cell r="R1102">
            <v>206250</v>
          </cell>
          <cell r="U1102">
            <v>199220</v>
          </cell>
        </row>
        <row r="1103">
          <cell r="D1103" t="str">
            <v>Несущий профлист перекрытий</v>
          </cell>
          <cell r="G1103">
            <v>30</v>
          </cell>
          <cell r="K1103">
            <v>1949296.7823760065</v>
          </cell>
          <cell r="L1103">
            <v>15</v>
          </cell>
          <cell r="P1103">
            <v>974648.39118800324</v>
          </cell>
          <cell r="R1103">
            <v>777533.864503355</v>
          </cell>
          <cell r="U1103">
            <v>777533.86450335511</v>
          </cell>
        </row>
        <row r="1104">
          <cell r="C1104" t="str">
            <v>Формула</v>
          </cell>
          <cell r="D1104" t="str">
            <v>Наружные стены</v>
          </cell>
          <cell r="K1104">
            <v>10033367.869253406</v>
          </cell>
          <cell r="P1104">
            <v>5016683.9346267032</v>
          </cell>
          <cell r="R1104">
            <v>7014206.1765411897</v>
          </cell>
          <cell r="U1104">
            <v>3723947.4</v>
          </cell>
        </row>
        <row r="1105">
          <cell r="D1105" t="str">
            <v>Металлические "сэндвич"- панели толщиной 100 мм</v>
          </cell>
          <cell r="G1105">
            <v>1800</v>
          </cell>
          <cell r="K1105">
            <v>6529797.2549703745</v>
          </cell>
          <cell r="L1105">
            <v>900</v>
          </cell>
          <cell r="P1105">
            <v>3264898.6274851873</v>
          </cell>
          <cell r="R1105">
            <v>5180078.3870346071</v>
          </cell>
          <cell r="U1105">
            <v>2359800</v>
          </cell>
        </row>
        <row r="1106">
          <cell r="D1106" t="str">
            <v>Металлические "сэндвич"-панели толщиной 80 мм</v>
          </cell>
          <cell r="G1106">
            <v>315</v>
          </cell>
          <cell r="K1106">
            <v>1142714.5196198155</v>
          </cell>
          <cell r="L1106">
            <v>157.5</v>
          </cell>
          <cell r="P1106">
            <v>571357.25980990776</v>
          </cell>
          <cell r="R1106">
            <v>892431.50950658263</v>
          </cell>
          <cell r="U1106">
            <v>455805</v>
          </cell>
        </row>
        <row r="1107">
          <cell r="D1107" t="str">
            <v>Утеплитель Пеноплекс 35, толщ. 50 мм</v>
          </cell>
          <cell r="G1107">
            <v>177</v>
          </cell>
          <cell r="K1107">
            <v>204760.96414959486</v>
          </cell>
          <cell r="L1107">
            <v>88.5</v>
          </cell>
          <cell r="P1107">
            <v>102380.48207479743</v>
          </cell>
          <cell r="R1107">
            <v>81674.880000000005</v>
          </cell>
          <cell r="U1107">
            <v>48321</v>
          </cell>
        </row>
        <row r="1108">
          <cell r="D1108" t="str">
            <v>Кладка из бетонных блоков - цоколь с армированием сеткой</v>
          </cell>
          <cell r="G1108">
            <v>35.4</v>
          </cell>
          <cell r="K1108">
            <v>455591.37025916483</v>
          </cell>
          <cell r="L1108">
            <v>17.7</v>
          </cell>
          <cell r="P1108">
            <v>227795.68512958242</v>
          </cell>
          <cell r="R1108">
            <v>181725.9</v>
          </cell>
          <cell r="U1108">
            <v>181725.9</v>
          </cell>
        </row>
        <row r="1109">
          <cell r="D1109" t="str">
            <v>Кладка из легкобетонных блоков толщиной 200 и 390 мм с армированием</v>
          </cell>
          <cell r="G1109">
            <v>46</v>
          </cell>
          <cell r="K1109">
            <v>532792.94810193661</v>
          </cell>
          <cell r="L1109">
            <v>23</v>
          </cell>
          <cell r="P1109">
            <v>266396.4740509683</v>
          </cell>
          <cell r="R1109">
            <v>212520</v>
          </cell>
          <cell r="U1109">
            <v>212520</v>
          </cell>
        </row>
        <row r="1110">
          <cell r="D1110" t="str">
            <v>Облицовка цоколя и стен керамогранитной плиткой</v>
          </cell>
          <cell r="G1110">
            <v>177</v>
          </cell>
          <cell r="K1110">
            <v>1167710.8121525201</v>
          </cell>
          <cell r="L1110">
            <v>88.5</v>
          </cell>
          <cell r="P1110">
            <v>583855.40607626003</v>
          </cell>
          <cell r="R1110">
            <v>465775.5</v>
          </cell>
          <cell r="U1110">
            <v>465775.5</v>
          </cell>
        </row>
        <row r="1111">
          <cell r="C1111" t="str">
            <v>Формула</v>
          </cell>
          <cell r="D1111" t="str">
            <v>Внутренние стены и перегородки</v>
          </cell>
          <cell r="K1111">
            <v>3011062.3485687505</v>
          </cell>
          <cell r="P1111">
            <v>1505531.1742843753</v>
          </cell>
          <cell r="R1111">
            <v>1439016.3168568197</v>
          </cell>
          <cell r="U1111">
            <v>1112592.3728813559</v>
          </cell>
        </row>
        <row r="1112">
          <cell r="D1112" t="str">
            <v>Металлические "сэндвич"- панели толщиной 150 м</v>
          </cell>
          <cell r="G1112">
            <v>315</v>
          </cell>
          <cell r="K1112">
            <v>1476763.062673846</v>
          </cell>
          <cell r="L1112">
            <v>157.5</v>
          </cell>
          <cell r="P1112">
            <v>738381.53133692301</v>
          </cell>
          <cell r="R1112">
            <v>915473.94397546363</v>
          </cell>
          <cell r="U1112">
            <v>589050</v>
          </cell>
        </row>
        <row r="1113">
          <cell r="D1113" t="str">
            <v xml:space="preserve">Перегородки толщиной 150 мм из влагостойких гипсоволокнистых листов (ГВЛВ 12.5х2)  </v>
          </cell>
          <cell r="G1113">
            <v>680</v>
          </cell>
          <cell r="K1113">
            <v>1534299.2858949048</v>
          </cell>
          <cell r="L1113">
            <v>340</v>
          </cell>
          <cell r="P1113">
            <v>767149.64294745238</v>
          </cell>
          <cell r="R1113">
            <v>523542.37288135599</v>
          </cell>
          <cell r="U1113">
            <v>523542.37288135587</v>
          </cell>
        </row>
        <row r="1114">
          <cell r="C1114" t="str">
            <v>Формула</v>
          </cell>
          <cell r="D1114" t="str">
            <v>Кровля</v>
          </cell>
          <cell r="K1114">
            <v>7944135.3957181042</v>
          </cell>
          <cell r="P1114">
            <v>3972067.6978590521</v>
          </cell>
          <cell r="R1114">
            <v>2184576.2711864407</v>
          </cell>
          <cell r="U1114">
            <v>2184576.2711864403</v>
          </cell>
        </row>
        <row r="1115">
          <cell r="D1115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115">
            <v>1030</v>
          </cell>
          <cell r="K1115">
            <v>7553039.4993135203</v>
          </cell>
          <cell r="L1115">
            <v>515</v>
          </cell>
          <cell r="P1115">
            <v>3776519.7496567601</v>
          </cell>
          <cell r="R1115">
            <v>2028576.2711864407</v>
          </cell>
          <cell r="U1115">
            <v>2028576.2711864403</v>
          </cell>
        </row>
        <row r="1116">
          <cell r="D1116" t="str">
            <v xml:space="preserve">Водосливные системы для наружного водостока трубы стальные оцинкованные </v>
          </cell>
          <cell r="G1116">
            <v>48</v>
          </cell>
          <cell r="K1116">
            <v>391095.89640458359</v>
          </cell>
          <cell r="L1116">
            <v>24</v>
          </cell>
          <cell r="P1116">
            <v>195547.94820229179</v>
          </cell>
          <cell r="R1116">
            <v>156000</v>
          </cell>
          <cell r="U1116">
            <v>156000</v>
          </cell>
        </row>
        <row r="1117">
          <cell r="C1117" t="str">
            <v>Формула</v>
          </cell>
          <cell r="D1117" t="str">
            <v>Полы</v>
          </cell>
          <cell r="K1117">
            <v>6097429.3345314618</v>
          </cell>
          <cell r="P1117">
            <v>3048714.6672657309</v>
          </cell>
          <cell r="R1117">
            <v>3490383.7288135593</v>
          </cell>
          <cell r="U1117">
            <v>1686109.4159561601</v>
          </cell>
        </row>
        <row r="1118">
          <cell r="D1118" t="str">
            <v>Бетонных с наливным полимерным покрытием</v>
          </cell>
          <cell r="G1118">
            <v>920</v>
          </cell>
          <cell r="K1118">
            <v>3229048.1703147669</v>
          </cell>
          <cell r="L1118">
            <v>460</v>
          </cell>
          <cell r="P1118">
            <v>1614524.0851573835</v>
          </cell>
          <cell r="R1118">
            <v>2109372.881355932</v>
          </cell>
          <cell r="U1118">
            <v>541971.96595615998</v>
          </cell>
        </row>
        <row r="1119">
          <cell r="D1119" t="str">
            <v>Бетонных с наливным химстойким полимерным покрытием</v>
          </cell>
          <cell r="G1119">
            <v>35.5</v>
          </cell>
          <cell r="K1119">
            <v>133499.08002271844</v>
          </cell>
          <cell r="L1119">
            <v>17.75</v>
          </cell>
          <cell r="P1119">
            <v>66749.540011359219</v>
          </cell>
          <cell r="R1119">
            <v>53250</v>
          </cell>
          <cell r="U1119">
            <v>53250</v>
          </cell>
        </row>
        <row r="1120">
          <cell r="D1120" t="str">
            <v>Линолеум</v>
          </cell>
          <cell r="G1120">
            <v>210</v>
          </cell>
          <cell r="K1120">
            <v>211034.96964616678</v>
          </cell>
          <cell r="L1120">
            <v>105</v>
          </cell>
          <cell r="P1120">
            <v>105517.48482308339</v>
          </cell>
          <cell r="R1120">
            <v>321050.84745762713</v>
          </cell>
          <cell r="U1120">
            <v>84177.450000000012</v>
          </cell>
        </row>
        <row r="1121">
          <cell r="D1121" t="str">
            <v>Укладка керамической плитки</v>
          </cell>
          <cell r="G1121">
            <v>30</v>
          </cell>
          <cell r="K1121">
            <v>91982.746404385718</v>
          </cell>
          <cell r="L1121">
            <v>15</v>
          </cell>
          <cell r="P1121">
            <v>45991.373202192859</v>
          </cell>
          <cell r="R1121">
            <v>36690</v>
          </cell>
          <cell r="U1121">
            <v>36690</v>
          </cell>
        </row>
        <row r="1122">
          <cell r="D1122" t="str">
            <v>Укладка керамогранитной плитки</v>
          </cell>
          <cell r="G1122">
            <v>130</v>
          </cell>
          <cell r="K1122">
            <v>449108.45437126351</v>
          </cell>
          <cell r="L1122">
            <v>65</v>
          </cell>
          <cell r="P1122">
            <v>224554.22718563175</v>
          </cell>
          <cell r="R1122">
            <v>179140</v>
          </cell>
          <cell r="U1122">
            <v>179140</v>
          </cell>
        </row>
        <row r="1123">
          <cell r="D1123" t="str">
            <v>Подготовка под полы 1-го этажа из бетона В15 толщ. 200 мм</v>
          </cell>
          <cell r="G1123">
            <v>160</v>
          </cell>
          <cell r="K1123">
            <v>1982755.9137721607</v>
          </cell>
          <cell r="L1123">
            <v>80</v>
          </cell>
          <cell r="P1123">
            <v>991377.95688608033</v>
          </cell>
          <cell r="R1123">
            <v>790880</v>
          </cell>
          <cell r="U1123">
            <v>790880</v>
          </cell>
        </row>
        <row r="1124">
          <cell r="C1124" t="str">
            <v>Формула</v>
          </cell>
          <cell r="D1124" t="str">
            <v>Заполнение оконных и дверных проемов</v>
          </cell>
          <cell r="K1124">
            <v>6341819.049321305</v>
          </cell>
          <cell r="P1124">
            <v>3170909.5246606525</v>
          </cell>
          <cell r="R1124">
            <v>2509133.4498135592</v>
          </cell>
          <cell r="U1124">
            <v>2509133.4498135587</v>
          </cell>
        </row>
        <row r="1125">
          <cell r="D1125" t="str">
            <v>- окна однокамерные</v>
          </cell>
          <cell r="G1125">
            <v>37.799999999999997</v>
          </cell>
          <cell r="K1125">
            <v>600813.54977661069</v>
          </cell>
          <cell r="L1125">
            <v>18.899999999999999</v>
          </cell>
          <cell r="P1125">
            <v>300406.77488830534</v>
          </cell>
          <cell r="R1125">
            <v>239651.99999999997</v>
          </cell>
          <cell r="U1125">
            <v>239651.99999999994</v>
          </cell>
        </row>
        <row r="1126">
          <cell r="D1126" t="str">
            <v xml:space="preserve"> - двери наружные металлические без остекления</v>
          </cell>
          <cell r="G1126">
            <v>40.5</v>
          </cell>
          <cell r="K1126">
            <v>996770.89979231555</v>
          </cell>
          <cell r="L1126">
            <v>20.25</v>
          </cell>
          <cell r="P1126">
            <v>498385.44989615778</v>
          </cell>
          <cell r="R1126">
            <v>397591.11900000001</v>
          </cell>
          <cell r="U1126">
            <v>397591.11900000001</v>
          </cell>
        </row>
        <row r="1127">
          <cell r="D1127" t="str">
            <v xml:space="preserve"> - ворота стальные подъемные секционные утепленные с калиткой</v>
          </cell>
          <cell r="G1127">
            <v>101</v>
          </cell>
          <cell r="K1127">
            <v>3314208.8003518693</v>
          </cell>
          <cell r="L1127">
            <v>50.5</v>
          </cell>
          <cell r="P1127">
            <v>1657104.4001759347</v>
          </cell>
          <cell r="R1127">
            <v>1321969.0020000001</v>
          </cell>
          <cell r="U1127">
            <v>1321969.0019999999</v>
          </cell>
        </row>
        <row r="1128">
          <cell r="D1128" t="str">
            <v xml:space="preserve"> - двери внутренние металлические без остекления</v>
          </cell>
          <cell r="G1128">
            <v>50.8</v>
          </cell>
          <cell r="K1128">
            <v>1327367.4136070174</v>
          </cell>
          <cell r="L1128">
            <v>25.4</v>
          </cell>
          <cell r="P1128">
            <v>663683.70680350868</v>
          </cell>
          <cell r="R1128">
            <v>529459.12542372872</v>
          </cell>
          <cell r="U1128">
            <v>529459.1254237286</v>
          </cell>
        </row>
        <row r="1129">
          <cell r="D1129" t="str">
            <v>- двери внутренние деревянные</v>
          </cell>
          <cell r="G1129">
            <v>11.6</v>
          </cell>
          <cell r="K1129">
            <v>102658.38579349261</v>
          </cell>
          <cell r="L1129">
            <v>5.8</v>
          </cell>
          <cell r="P1129">
            <v>51329.192896746303</v>
          </cell>
          <cell r="R1129">
            <v>20462.203389830509</v>
          </cell>
          <cell r="U1129">
            <v>20462.203389830509</v>
          </cell>
        </row>
        <row r="1130">
          <cell r="C1130" t="str">
            <v>Формула</v>
          </cell>
          <cell r="D1130" t="str">
            <v>Отделочные работы</v>
          </cell>
          <cell r="K1130">
            <v>3999043.3868920598</v>
          </cell>
          <cell r="P1130">
            <v>1999521.6934460299</v>
          </cell>
          <cell r="R1130">
            <v>1708256.9891525423</v>
          </cell>
          <cell r="U1130">
            <v>1595135.0400000003</v>
          </cell>
        </row>
        <row r="1131">
          <cell r="D1131" t="str">
            <v>Затирка и шпаклевка ж.б  поверхностей</v>
          </cell>
          <cell r="G1131">
            <v>28</v>
          </cell>
          <cell r="K1131">
            <v>4048.9456187772998</v>
          </cell>
          <cell r="L1131">
            <v>14</v>
          </cell>
          <cell r="P1131">
            <v>2024.4728093886499</v>
          </cell>
          <cell r="R1131">
            <v>1615.0400000000002</v>
          </cell>
          <cell r="U1131">
            <v>1615.0400000000002</v>
          </cell>
        </row>
        <row r="1132">
          <cell r="D1132" t="str">
            <v>Оштукатуривание каменных поверхностей по сетке</v>
          </cell>
          <cell r="G1132">
            <v>177</v>
          </cell>
          <cell r="K1132">
            <v>188590.95389124873</v>
          </cell>
          <cell r="L1132">
            <v>88.5</v>
          </cell>
          <cell r="P1132">
            <v>94295.476945624367</v>
          </cell>
          <cell r="R1132">
            <v>75225</v>
          </cell>
          <cell r="U1132">
            <v>75225</v>
          </cell>
        </row>
        <row r="1133">
          <cell r="D1133" t="str">
            <v>Окраска стен и перегородок водно-дисперсионной краской на 2 раза</v>
          </cell>
          <cell r="G1133">
            <v>1377</v>
          </cell>
          <cell r="K1133">
            <v>1035652.0179790608</v>
          </cell>
          <cell r="L1133">
            <v>688.5</v>
          </cell>
          <cell r="P1133">
            <v>517826.00898953038</v>
          </cell>
          <cell r="R1133">
            <v>413100</v>
          </cell>
          <cell r="U1133">
            <v>413100</v>
          </cell>
        </row>
        <row r="1134">
          <cell r="D1134" t="str">
            <v>Облицовка керамической плиткой</v>
          </cell>
          <cell r="G1134">
            <v>160</v>
          </cell>
          <cell r="K1134">
            <v>246490.69573396636</v>
          </cell>
          <cell r="L1134">
            <v>80</v>
          </cell>
          <cell r="P1134">
            <v>123245.34786698318</v>
          </cell>
          <cell r="R1134">
            <v>169355.93220338985</v>
          </cell>
          <cell r="U1134">
            <v>98320.000000000233</v>
          </cell>
        </row>
        <row r="1135">
          <cell r="D1135" t="str">
            <v>Оклейка стен стеклообоями под окраску</v>
          </cell>
          <cell r="G1135">
            <v>78</v>
          </cell>
          <cell r="K1135">
            <v>58664.384460687543</v>
          </cell>
          <cell r="L1135">
            <v>39</v>
          </cell>
          <cell r="P1135">
            <v>29332.192230343771</v>
          </cell>
          <cell r="R1135">
            <v>23400</v>
          </cell>
          <cell r="U1135">
            <v>23400</v>
          </cell>
        </row>
        <row r="1136">
          <cell r="D1136" t="str">
            <v>Отделка гипсоволокнистыми влагостойкими листами (ГВЛВ)</v>
          </cell>
          <cell r="G1136">
            <v>1360</v>
          </cell>
          <cell r="K1136">
            <v>1926397.9922902694</v>
          </cell>
          <cell r="L1136">
            <v>680</v>
          </cell>
          <cell r="P1136">
            <v>963198.99614513468</v>
          </cell>
          <cell r="R1136">
            <v>768400</v>
          </cell>
          <cell r="U1136">
            <v>768400</v>
          </cell>
        </row>
        <row r="1137">
          <cell r="D1137" t="str">
            <v>Устройство подвесных потолков</v>
          </cell>
          <cell r="G1137">
            <v>350</v>
          </cell>
          <cell r="K1137">
            <v>539198.39691805013</v>
          </cell>
          <cell r="L1137">
            <v>175</v>
          </cell>
          <cell r="P1137">
            <v>269599.19845902506</v>
          </cell>
          <cell r="R1137">
            <v>257161.01694915257</v>
          </cell>
          <cell r="U1137">
            <v>215075</v>
          </cell>
        </row>
        <row r="1138">
          <cell r="C1138" t="str">
            <v>Формула</v>
          </cell>
          <cell r="D1138" t="str">
            <v>Благоустройство</v>
          </cell>
          <cell r="K1138">
            <v>492605.53828338685</v>
          </cell>
          <cell r="P1138">
            <v>246302.76914169342</v>
          </cell>
          <cell r="R1138">
            <v>196490.38080000001</v>
          </cell>
          <cell r="U1138">
            <v>196490.08000000002</v>
          </cell>
        </row>
        <row r="1139">
          <cell r="D1139" t="str">
            <v>Устройство отмостки</v>
          </cell>
          <cell r="G1139">
            <v>188</v>
          </cell>
          <cell r="K1139">
            <v>492605.53828338685</v>
          </cell>
          <cell r="L1139">
            <v>94</v>
          </cell>
          <cell r="P1139">
            <v>246302.76914169342</v>
          </cell>
          <cell r="R1139">
            <v>196490.38080000001</v>
          </cell>
          <cell r="U1139">
            <v>196490.08000000002</v>
          </cell>
        </row>
        <row r="1140">
          <cell r="C1140" t="str">
            <v>Формула</v>
          </cell>
          <cell r="D1140" t="str">
            <v>Монтажные работы</v>
          </cell>
          <cell r="K1140">
            <v>6438446.2788601806</v>
          </cell>
          <cell r="P1140">
            <v>3219223.1394300903</v>
          </cell>
          <cell r="R1140">
            <v>2568162</v>
          </cell>
          <cell r="U1140">
            <v>2568162</v>
          </cell>
        </row>
        <row r="1141">
          <cell r="D1141" t="str">
            <v>Грузоподъемные механизмы</v>
          </cell>
          <cell r="G1141">
            <v>20.2</v>
          </cell>
          <cell r="K1141">
            <v>1762844.6968438448</v>
          </cell>
          <cell r="L1141">
            <v>10.1</v>
          </cell>
          <cell r="P1141">
            <v>881422.34842192242</v>
          </cell>
          <cell r="R1141">
            <v>703162</v>
          </cell>
          <cell r="U1141">
            <v>703162</v>
          </cell>
        </row>
        <row r="1142">
          <cell r="C1142" t="str">
            <v>Формула</v>
          </cell>
          <cell r="D1142" t="str">
            <v>Водоснабжение (Том 5)</v>
          </cell>
          <cell r="K1142">
            <v>4675601.5820163358</v>
          </cell>
          <cell r="P1142">
            <v>2337800.7910081679</v>
          </cell>
          <cell r="R1142">
            <v>1865000</v>
          </cell>
          <cell r="U1142">
            <v>1865000</v>
          </cell>
        </row>
        <row r="1143">
          <cell r="D1143" t="str">
            <v>Внутренние сети водопровода</v>
          </cell>
          <cell r="G1143">
            <v>1</v>
          </cell>
          <cell r="K1143">
            <v>2795332.8493019915</v>
          </cell>
          <cell r="L1143">
            <v>0.5</v>
          </cell>
          <cell r="P1143">
            <v>1397666.4246509958</v>
          </cell>
          <cell r="R1143">
            <v>1115000</v>
          </cell>
          <cell r="U1143">
            <v>1115000</v>
          </cell>
        </row>
        <row r="1144">
          <cell r="D1144" t="str">
            <v>Внутренние сети бытовой и дождевой канализации</v>
          </cell>
          <cell r="G1144">
            <v>1</v>
          </cell>
          <cell r="K1144">
            <v>1880268.732714344</v>
          </cell>
          <cell r="L1144">
            <v>0.5</v>
          </cell>
          <cell r="P1144">
            <v>940134.36635717202</v>
          </cell>
          <cell r="R1144">
            <v>750000</v>
          </cell>
          <cell r="U1144">
            <v>750000</v>
          </cell>
        </row>
        <row r="1145">
          <cell r="K1145">
            <v>0</v>
          </cell>
          <cell r="R1145">
            <v>0</v>
          </cell>
          <cell r="U1145">
            <v>0</v>
          </cell>
        </row>
        <row r="1146">
          <cell r="K1146">
            <v>0</v>
          </cell>
          <cell r="R1146">
            <v>0</v>
          </cell>
          <cell r="U1146">
            <v>0</v>
          </cell>
        </row>
        <row r="1147">
          <cell r="K1147">
            <v>0</v>
          </cell>
          <cell r="R1147">
            <v>0</v>
          </cell>
          <cell r="U1147">
            <v>0</v>
          </cell>
        </row>
        <row r="1148">
          <cell r="C1148" t="str">
            <v>Формула</v>
          </cell>
          <cell r="D1148" t="str">
            <v>Склад укрытие баллонов</v>
          </cell>
          <cell r="K1148">
            <v>11276386.625565834</v>
          </cell>
          <cell r="P1148">
            <v>6765831.9753395002</v>
          </cell>
          <cell r="R1148">
            <v>5021081.2254031282</v>
          </cell>
          <cell r="U1148">
            <v>4729878.240250336</v>
          </cell>
        </row>
        <row r="1149">
          <cell r="C1149" t="str">
            <v>Формула</v>
          </cell>
          <cell r="D1149" t="str">
            <v>Строительные работы</v>
          </cell>
          <cell r="K1149">
            <v>7495897.8504860224</v>
          </cell>
          <cell r="P1149">
            <v>4497538.7102916129</v>
          </cell>
          <cell r="R1149">
            <v>3207410.0864503356</v>
          </cell>
          <cell r="U1149">
            <v>2920328.446450335</v>
          </cell>
        </row>
        <row r="1150">
          <cell r="D1150" t="str">
            <v>Выемка грунта</v>
          </cell>
          <cell r="G1150">
            <v>1909.2</v>
          </cell>
          <cell r="K1150">
            <v>1053010.6589194797</v>
          </cell>
          <cell r="L1150">
            <v>1145.52</v>
          </cell>
          <cell r="P1150">
            <v>631806.3953516878</v>
          </cell>
          <cell r="R1150">
            <v>395204.39999999997</v>
          </cell>
          <cell r="U1150">
            <v>129443.76</v>
          </cell>
        </row>
        <row r="1151">
          <cell r="D1151" t="str">
            <v>Обратная засыпка ПГС</v>
          </cell>
          <cell r="G1151">
            <v>1300</v>
          </cell>
          <cell r="K1151">
            <v>1120326.7865756301</v>
          </cell>
          <cell r="L1151">
            <v>780</v>
          </cell>
          <cell r="P1151">
            <v>672196.07194537797</v>
          </cell>
          <cell r="R1151">
            <v>409500</v>
          </cell>
          <cell r="U1151">
            <v>409500</v>
          </cell>
        </row>
        <row r="1152">
          <cell r="D1152" t="str">
            <v>Обратная засыпка песком</v>
          </cell>
          <cell r="G1152">
            <v>1185.3</v>
          </cell>
          <cell r="K1152">
            <v>980620.31270997727</v>
          </cell>
          <cell r="L1152">
            <v>711.18</v>
          </cell>
          <cell r="P1152">
            <v>588372.18762598629</v>
          </cell>
          <cell r="R1152">
            <v>423152.1</v>
          </cell>
          <cell r="U1152">
            <v>423152.1</v>
          </cell>
        </row>
        <row r="1153">
          <cell r="D1153" t="str">
            <v>Устройство щебеночной подготовки</v>
          </cell>
          <cell r="G1153">
            <v>24.2</v>
          </cell>
          <cell r="K1153">
            <v>55331.044051331548</v>
          </cell>
          <cell r="L1153">
            <v>14.52</v>
          </cell>
          <cell r="P1153">
            <v>33198.626430798933</v>
          </cell>
          <cell r="R1153">
            <v>13648.8</v>
          </cell>
          <cell r="U1153">
            <v>13648.8</v>
          </cell>
        </row>
        <row r="1154">
          <cell r="D1154" t="str">
            <v>Укладка монолитного бетона</v>
          </cell>
          <cell r="G1154">
            <v>15</v>
          </cell>
          <cell r="K1154">
            <v>95893.705368431562</v>
          </cell>
          <cell r="L1154">
            <v>9</v>
          </cell>
          <cell r="P1154">
            <v>57536.223221058935</v>
          </cell>
          <cell r="R1154">
            <v>55125</v>
          </cell>
          <cell r="U1154">
            <v>42165</v>
          </cell>
        </row>
        <row r="1155">
          <cell r="D1155" t="str">
            <v>Укладка монолитного железобетона</v>
          </cell>
          <cell r="G1155">
            <v>53</v>
          </cell>
          <cell r="K1155">
            <v>1261954.8950861169</v>
          </cell>
          <cell r="L1155">
            <v>31.799999999999997</v>
          </cell>
          <cell r="P1155">
            <v>757172.93705167004</v>
          </cell>
          <cell r="R1155">
            <v>500849.99999999994</v>
          </cell>
          <cell r="U1155">
            <v>500849.99999999994</v>
          </cell>
        </row>
        <row r="1156">
          <cell r="D1156" t="str">
            <v>Монтаж металлоконструкций</v>
          </cell>
          <cell r="G1156">
            <v>22</v>
          </cell>
          <cell r="K1156">
            <v>2723862.5812590308</v>
          </cell>
          <cell r="L1156">
            <v>13.2</v>
          </cell>
          <cell r="P1156">
            <v>1634317.5487554185</v>
          </cell>
          <cell r="R1156">
            <v>1303790.3999999999</v>
          </cell>
          <cell r="U1156">
            <v>1303790.3999999994</v>
          </cell>
        </row>
        <row r="1157">
          <cell r="D1157" t="str">
            <v>Устройство обмазочной изоляции проникающ.действ</v>
          </cell>
          <cell r="G1157">
            <v>60</v>
          </cell>
          <cell r="K1157">
            <v>16997.62934373767</v>
          </cell>
          <cell r="L1157">
            <v>36</v>
          </cell>
          <cell r="P1157">
            <v>10198.577606242603</v>
          </cell>
          <cell r="R1157">
            <v>16200</v>
          </cell>
          <cell r="U1157">
            <v>8136</v>
          </cell>
        </row>
        <row r="1158">
          <cell r="D1158" t="str">
            <v>Несущий профлист перекрытий</v>
          </cell>
          <cell r="G1158">
            <v>2.5</v>
          </cell>
          <cell r="K1158">
            <v>162441.39853133386</v>
          </cell>
          <cell r="L1158">
            <v>1.5</v>
          </cell>
          <cell r="P1158">
            <v>97464.83911880033</v>
          </cell>
          <cell r="R1158">
            <v>77753.3864503355</v>
          </cell>
          <cell r="U1158">
            <v>77753.386450335514</v>
          </cell>
        </row>
        <row r="1159">
          <cell r="C1159" t="str">
            <v>Формула</v>
          </cell>
          <cell r="D1159" t="str">
            <v>Благоустройство</v>
          </cell>
          <cell r="K1159">
            <v>25458.838640952221</v>
          </cell>
          <cell r="P1159">
            <v>15275.303184571334</v>
          </cell>
          <cell r="R1159">
            <v>12186</v>
          </cell>
          <cell r="U1159">
            <v>11889</v>
          </cell>
        </row>
        <row r="1160">
          <cell r="D1160" t="str">
            <v>Устройство автодорог и площадок с асфальтобетонным покрытием и цементобетонным покрытием</v>
          </cell>
          <cell r="G1160">
            <v>5</v>
          </cell>
          <cell r="K1160">
            <v>25458.838640952221</v>
          </cell>
          <cell r="L1160">
            <v>3</v>
          </cell>
          <cell r="P1160">
            <v>15275.303184571334</v>
          </cell>
          <cell r="R1160">
            <v>12186</v>
          </cell>
          <cell r="U1160">
            <v>11889</v>
          </cell>
        </row>
        <row r="1161">
          <cell r="C1161" t="str">
            <v>Формула</v>
          </cell>
          <cell r="D1161" t="str">
            <v>Монтажные работы</v>
          </cell>
          <cell r="K1161">
            <v>3780488.7750798124</v>
          </cell>
          <cell r="P1161">
            <v>2268293.2650478873</v>
          </cell>
          <cell r="R1161">
            <v>1813671.1389527926</v>
          </cell>
          <cell r="U1161">
            <v>1809549.7938000013</v>
          </cell>
        </row>
        <row r="1162">
          <cell r="D1162" t="str">
            <v>Монтаж вспомогательного оборудования ТМО</v>
          </cell>
          <cell r="G1162">
            <v>8.9</v>
          </cell>
          <cell r="K1162">
            <v>663981.28189368569</v>
          </cell>
          <cell r="L1162">
            <v>5.34</v>
          </cell>
          <cell r="P1162">
            <v>398388.76913621137</v>
          </cell>
          <cell r="R1162">
            <v>317817.96958439407</v>
          </cell>
          <cell r="U1162">
            <v>317817.9498</v>
          </cell>
        </row>
        <row r="1163">
          <cell r="D1163" t="str">
            <v>Грузоподъемные механизмы</v>
          </cell>
          <cell r="G1163">
            <v>0.6</v>
          </cell>
          <cell r="K1163">
            <v>52361.723668629056</v>
          </cell>
          <cell r="L1163">
            <v>0.36</v>
          </cell>
          <cell r="P1163">
            <v>31417.034201177434</v>
          </cell>
          <cell r="R1163">
            <v>25063.200000000001</v>
          </cell>
          <cell r="U1163">
            <v>25063.200000000001</v>
          </cell>
        </row>
        <row r="1164">
          <cell r="D1164" t="str">
            <v>ЭТО</v>
          </cell>
          <cell r="G1164">
            <v>1</v>
          </cell>
          <cell r="K1164">
            <v>3064145.7695174976</v>
          </cell>
          <cell r="L1164">
            <v>0.6</v>
          </cell>
          <cell r="P1164">
            <v>1838487.4617104984</v>
          </cell>
          <cell r="R1164">
            <v>1470789.9693683987</v>
          </cell>
          <cell r="U1164">
            <v>1466668.6440000013</v>
          </cell>
        </row>
        <row r="1165">
          <cell r="K1165">
            <v>0</v>
          </cell>
          <cell r="R1165">
            <v>0</v>
          </cell>
          <cell r="U1165">
            <v>0</v>
          </cell>
        </row>
        <row r="1166">
          <cell r="C1166" t="str">
            <v>Формула</v>
          </cell>
          <cell r="D1166" t="str">
            <v>Бак аварийного  слива турбинного масла ПТУ №1  V=20м3</v>
          </cell>
          <cell r="K1166">
            <v>1008506.7036361126</v>
          </cell>
          <cell r="P1166">
            <v>0</v>
          </cell>
          <cell r="R1166">
            <v>0</v>
          </cell>
          <cell r="U1166">
            <v>0</v>
          </cell>
        </row>
        <row r="1167">
          <cell r="C1167" t="str">
            <v>Формула</v>
          </cell>
          <cell r="D1167" t="str">
            <v>Строительные работы</v>
          </cell>
          <cell r="K1167">
            <v>1008506.7036361126</v>
          </cell>
          <cell r="P1167">
            <v>0</v>
          </cell>
          <cell r="R1167">
            <v>0</v>
          </cell>
          <cell r="U1167">
            <v>0</v>
          </cell>
        </row>
        <row r="1168">
          <cell r="D1168" t="str">
            <v>Выемка грунта</v>
          </cell>
          <cell r="G1168">
            <v>581.1</v>
          </cell>
          <cell r="K1168">
            <v>320503.08710355626</v>
          </cell>
          <cell r="L1168">
            <v>0</v>
          </cell>
          <cell r="P1168">
            <v>0</v>
          </cell>
          <cell r="R1168">
            <v>0</v>
          </cell>
          <cell r="U1168">
            <v>0</v>
          </cell>
        </row>
        <row r="1169">
          <cell r="D1169" t="str">
            <v>Обратная засыпка песком</v>
          </cell>
          <cell r="G1169">
            <v>227.2</v>
          </cell>
          <cell r="K1169">
            <v>187966.70467198754</v>
          </cell>
          <cell r="L1169">
            <v>0</v>
          </cell>
          <cell r="P1169">
            <v>0</v>
          </cell>
          <cell r="R1169">
            <v>0</v>
          </cell>
          <cell r="U1169">
            <v>0</v>
          </cell>
        </row>
        <row r="1170">
          <cell r="D1170" t="str">
            <v>Устройство щебеночной подготовки</v>
          </cell>
          <cell r="G1170">
            <v>11.9</v>
          </cell>
          <cell r="K1170">
            <v>27208.24066986965</v>
          </cell>
          <cell r="L1170">
            <v>0</v>
          </cell>
          <cell r="P1170">
            <v>0</v>
          </cell>
          <cell r="R1170">
            <v>0</v>
          </cell>
          <cell r="U1170">
            <v>0</v>
          </cell>
        </row>
        <row r="1171">
          <cell r="D1171" t="str">
            <v>Укладка монолитного бетона</v>
          </cell>
          <cell r="G1171">
            <v>3.6</v>
          </cell>
          <cell r="K1171">
            <v>23014.489288423574</v>
          </cell>
          <cell r="L1171">
            <v>0</v>
          </cell>
          <cell r="P1171">
            <v>0</v>
          </cell>
          <cell r="R1171">
            <v>0</v>
          </cell>
          <cell r="U1171">
            <v>0</v>
          </cell>
        </row>
        <row r="1172">
          <cell r="D1172" t="str">
            <v>Укладка монолитного железобетона</v>
          </cell>
          <cell r="G1172">
            <v>15.4</v>
          </cell>
          <cell r="K1172">
            <v>366681.23366653209</v>
          </cell>
          <cell r="L1172">
            <v>0</v>
          </cell>
          <cell r="P1172">
            <v>0</v>
          </cell>
          <cell r="R1172">
            <v>0</v>
          </cell>
          <cell r="U1172">
            <v>0</v>
          </cell>
        </row>
        <row r="1173">
          <cell r="D1173" t="str">
            <v>Монтаж металлоконструкций</v>
          </cell>
          <cell r="G1173">
            <v>0.2</v>
          </cell>
          <cell r="K1173">
            <v>24762.387102354827</v>
          </cell>
          <cell r="L1173">
            <v>0</v>
          </cell>
          <cell r="P1173">
            <v>0</v>
          </cell>
          <cell r="R1173">
            <v>0</v>
          </cell>
          <cell r="U1173">
            <v>0</v>
          </cell>
        </row>
        <row r="1174">
          <cell r="D1174" t="str">
            <v>Окраска металлоконструкций</v>
          </cell>
          <cell r="G1174">
            <v>12</v>
          </cell>
          <cell r="K1174">
            <v>5264.7524516001631</v>
          </cell>
          <cell r="L1174">
            <v>0</v>
          </cell>
          <cell r="P1174">
            <v>0</v>
          </cell>
          <cell r="R1174">
            <v>0</v>
          </cell>
          <cell r="U1174">
            <v>0</v>
          </cell>
        </row>
        <row r="1175">
          <cell r="D1175" t="str">
            <v>Устройство обмазочной изоляции проникающ.действ</v>
          </cell>
          <cell r="G1175">
            <v>120</v>
          </cell>
          <cell r="K1175">
            <v>33995.25868747534</v>
          </cell>
          <cell r="L1175">
            <v>0</v>
          </cell>
          <cell r="P1175">
            <v>0</v>
          </cell>
          <cell r="R1175">
            <v>0</v>
          </cell>
          <cell r="U1175">
            <v>0</v>
          </cell>
        </row>
        <row r="1176">
          <cell r="D1176" t="str">
            <v>Сборный железобетон</v>
          </cell>
          <cell r="G1176">
            <v>0.8</v>
          </cell>
          <cell r="K1176">
            <v>19110.549994313205</v>
          </cell>
          <cell r="L1176">
            <v>0</v>
          </cell>
          <cell r="P1176">
            <v>0</v>
          </cell>
          <cell r="R1176">
            <v>0</v>
          </cell>
          <cell r="U1176">
            <v>0</v>
          </cell>
        </row>
        <row r="1177">
          <cell r="C1177" t="str">
            <v>Формула</v>
          </cell>
          <cell r="K1177">
            <v>0</v>
          </cell>
          <cell r="P1177">
            <v>0</v>
          </cell>
          <cell r="R1177">
            <v>0</v>
          </cell>
          <cell r="U1177">
            <v>0</v>
          </cell>
        </row>
        <row r="1178">
          <cell r="K1178">
            <v>0</v>
          </cell>
          <cell r="R1178">
            <v>0</v>
          </cell>
          <cell r="U1178">
            <v>0</v>
          </cell>
        </row>
        <row r="1179">
          <cell r="K1179">
            <v>0</v>
          </cell>
          <cell r="R1179">
            <v>0</v>
          </cell>
          <cell r="U1179">
            <v>0</v>
          </cell>
        </row>
        <row r="1180">
          <cell r="C1180" t="str">
            <v>Формула</v>
          </cell>
          <cell r="D1180" t="str">
            <v>Бак аварийного  слива турбинного масла ПТУ №2  V=20м3</v>
          </cell>
          <cell r="K1180">
            <v>1008506.7036361126</v>
          </cell>
          <cell r="P1180">
            <v>0</v>
          </cell>
          <cell r="R1180">
            <v>0</v>
          </cell>
          <cell r="U1180">
            <v>0</v>
          </cell>
        </row>
        <row r="1181">
          <cell r="C1181" t="str">
            <v>Формула</v>
          </cell>
          <cell r="D1181" t="str">
            <v>Строительные работы</v>
          </cell>
          <cell r="K1181">
            <v>1008506.7036361126</v>
          </cell>
          <cell r="P1181">
            <v>0</v>
          </cell>
          <cell r="R1181">
            <v>0</v>
          </cell>
          <cell r="U1181">
            <v>0</v>
          </cell>
        </row>
        <row r="1182">
          <cell r="D1182" t="str">
            <v>Выемка грунта</v>
          </cell>
          <cell r="G1182">
            <v>581.1</v>
          </cell>
          <cell r="K1182">
            <v>320503.08710355626</v>
          </cell>
          <cell r="L1182">
            <v>0</v>
          </cell>
          <cell r="P1182">
            <v>0</v>
          </cell>
          <cell r="R1182">
            <v>0</v>
          </cell>
          <cell r="U1182">
            <v>0</v>
          </cell>
        </row>
        <row r="1183">
          <cell r="D1183" t="str">
            <v>Обратная засыпка песком</v>
          </cell>
          <cell r="G1183">
            <v>227.2</v>
          </cell>
          <cell r="K1183">
            <v>187966.70467198754</v>
          </cell>
          <cell r="L1183">
            <v>0</v>
          </cell>
          <cell r="P1183">
            <v>0</v>
          </cell>
          <cell r="R1183">
            <v>0</v>
          </cell>
          <cell r="U1183">
            <v>0</v>
          </cell>
        </row>
        <row r="1184">
          <cell r="D1184" t="str">
            <v>Устройство щебеночной подготовки</v>
          </cell>
          <cell r="G1184">
            <v>11.9</v>
          </cell>
          <cell r="K1184">
            <v>27208.24066986965</v>
          </cell>
          <cell r="L1184">
            <v>0</v>
          </cell>
          <cell r="P1184">
            <v>0</v>
          </cell>
          <cell r="R1184">
            <v>0</v>
          </cell>
          <cell r="U1184">
            <v>0</v>
          </cell>
        </row>
        <row r="1185">
          <cell r="D1185" t="str">
            <v>Укладка монолитного бетона</v>
          </cell>
          <cell r="G1185">
            <v>3.6</v>
          </cell>
          <cell r="K1185">
            <v>23014.489288423574</v>
          </cell>
          <cell r="L1185">
            <v>0</v>
          </cell>
          <cell r="P1185">
            <v>0</v>
          </cell>
          <cell r="R1185">
            <v>0</v>
          </cell>
          <cell r="U1185">
            <v>0</v>
          </cell>
        </row>
        <row r="1186">
          <cell r="D1186" t="str">
            <v>Укладка монолитного железобетона</v>
          </cell>
          <cell r="G1186">
            <v>15.4</v>
          </cell>
          <cell r="K1186">
            <v>366681.23366653209</v>
          </cell>
          <cell r="L1186">
            <v>0</v>
          </cell>
          <cell r="P1186">
            <v>0</v>
          </cell>
          <cell r="R1186">
            <v>0</v>
          </cell>
          <cell r="U1186">
            <v>0</v>
          </cell>
        </row>
        <row r="1187">
          <cell r="D1187" t="str">
            <v>Монтаж металлоконструкций</v>
          </cell>
          <cell r="G1187">
            <v>0.2</v>
          </cell>
          <cell r="K1187">
            <v>24762.387102354827</v>
          </cell>
          <cell r="L1187">
            <v>0</v>
          </cell>
          <cell r="P1187">
            <v>0</v>
          </cell>
          <cell r="R1187">
            <v>0</v>
          </cell>
          <cell r="U1187">
            <v>0</v>
          </cell>
        </row>
        <row r="1188">
          <cell r="D1188" t="str">
            <v>Окраска металлоконструкций</v>
          </cell>
          <cell r="G1188">
            <v>12</v>
          </cell>
          <cell r="K1188">
            <v>5264.7524516001631</v>
          </cell>
          <cell r="L1188">
            <v>0</v>
          </cell>
          <cell r="P1188">
            <v>0</v>
          </cell>
          <cell r="R1188">
            <v>0</v>
          </cell>
          <cell r="U1188">
            <v>0</v>
          </cell>
        </row>
        <row r="1189">
          <cell r="D1189" t="str">
            <v>Устройство обмазочной изоляции проникающ.действ</v>
          </cell>
          <cell r="G1189">
            <v>120</v>
          </cell>
          <cell r="K1189">
            <v>33995.25868747534</v>
          </cell>
          <cell r="L1189">
            <v>0</v>
          </cell>
          <cell r="P1189">
            <v>0</v>
          </cell>
          <cell r="R1189">
            <v>0</v>
          </cell>
          <cell r="U1189">
            <v>0</v>
          </cell>
        </row>
        <row r="1190">
          <cell r="D1190" t="str">
            <v>Сборный железобетон</v>
          </cell>
          <cell r="G1190">
            <v>0.8</v>
          </cell>
          <cell r="K1190">
            <v>19110.549994313205</v>
          </cell>
          <cell r="L1190">
            <v>0</v>
          </cell>
          <cell r="P1190">
            <v>0</v>
          </cell>
          <cell r="R1190">
            <v>0</v>
          </cell>
          <cell r="U1190">
            <v>0</v>
          </cell>
        </row>
        <row r="1191">
          <cell r="C1191" t="str">
            <v>Формула</v>
          </cell>
          <cell r="K1191">
            <v>0</v>
          </cell>
          <cell r="P1191">
            <v>0</v>
          </cell>
          <cell r="R1191">
            <v>0</v>
          </cell>
          <cell r="U1191">
            <v>0</v>
          </cell>
        </row>
        <row r="1192">
          <cell r="K1192">
            <v>0</v>
          </cell>
          <cell r="R1192">
            <v>0</v>
          </cell>
          <cell r="U1192">
            <v>0</v>
          </cell>
        </row>
        <row r="1193">
          <cell r="K1193">
            <v>0</v>
          </cell>
          <cell r="R1193">
            <v>0</v>
          </cell>
          <cell r="U1193">
            <v>0</v>
          </cell>
        </row>
        <row r="1194">
          <cell r="C1194" t="str">
            <v>Формула</v>
          </cell>
          <cell r="D1194" t="str">
            <v>Бак аварийного  слива турбинного масла ГТУ №1  V=20м3</v>
          </cell>
          <cell r="K1194">
            <v>873225.12885478092</v>
          </cell>
          <cell r="P1194">
            <v>873225.12885478092</v>
          </cell>
          <cell r="R1194">
            <v>622371.5271186441</v>
          </cell>
          <cell r="U1194">
            <v>515789.9</v>
          </cell>
        </row>
        <row r="1195">
          <cell r="C1195" t="str">
            <v>Формула</v>
          </cell>
          <cell r="D1195" t="str">
            <v>Строительные работы</v>
          </cell>
          <cell r="K1195">
            <v>873225.12885478092</v>
          </cell>
          <cell r="P1195">
            <v>873225.12885478092</v>
          </cell>
          <cell r="R1195">
            <v>622371.5271186441</v>
          </cell>
          <cell r="U1195">
            <v>515789.9</v>
          </cell>
        </row>
        <row r="1196">
          <cell r="D1196" t="str">
            <v>Выемка грунта</v>
          </cell>
          <cell r="G1196">
            <v>316.8</v>
          </cell>
          <cell r="K1196">
            <v>174729.61279367859</v>
          </cell>
          <cell r="L1196">
            <v>316.8</v>
          </cell>
          <cell r="P1196">
            <v>174729.61279367859</v>
          </cell>
          <cell r="R1196">
            <v>109296</v>
          </cell>
          <cell r="U1196">
            <v>35798.400000000001</v>
          </cell>
        </row>
        <row r="1197">
          <cell r="D1197" t="str">
            <v>Обратная засыпка песком</v>
          </cell>
          <cell r="G1197">
            <v>238.5</v>
          </cell>
          <cell r="K1197">
            <v>197315.40081104325</v>
          </cell>
          <cell r="L1197">
            <v>238.5</v>
          </cell>
          <cell r="P1197">
            <v>197315.40081104325</v>
          </cell>
          <cell r="R1197">
            <v>141907.5</v>
          </cell>
          <cell r="U1197">
            <v>141907.5</v>
          </cell>
        </row>
        <row r="1198">
          <cell r="D1198" t="str">
            <v>Устройство щебеночной подготовки</v>
          </cell>
          <cell r="G1198">
            <v>12.4</v>
          </cell>
          <cell r="K1198">
            <v>28351.444059359968</v>
          </cell>
          <cell r="L1198">
            <v>12.4</v>
          </cell>
          <cell r="P1198">
            <v>28351.444059359968</v>
          </cell>
          <cell r="R1198">
            <v>11656</v>
          </cell>
          <cell r="U1198">
            <v>11656</v>
          </cell>
        </row>
        <row r="1199">
          <cell r="D1199" t="str">
            <v>Укладка монолитного бетона</v>
          </cell>
          <cell r="G1199">
            <v>3.6</v>
          </cell>
          <cell r="K1199">
            <v>23014.489288423574</v>
          </cell>
          <cell r="L1199">
            <v>3.6</v>
          </cell>
          <cell r="P1199">
            <v>23014.489288423574</v>
          </cell>
          <cell r="R1199">
            <v>22050</v>
          </cell>
          <cell r="U1199">
            <v>16866</v>
          </cell>
        </row>
        <row r="1200">
          <cell r="D1200" t="str">
            <v>Укладка монолитного железобетона</v>
          </cell>
          <cell r="G1200">
            <v>15.4</v>
          </cell>
          <cell r="K1200">
            <v>366681.23366653209</v>
          </cell>
          <cell r="L1200">
            <v>15.4</v>
          </cell>
          <cell r="P1200">
            <v>366681.23366653209</v>
          </cell>
          <cell r="R1200">
            <v>242550</v>
          </cell>
          <cell r="U1200">
            <v>242550</v>
          </cell>
        </row>
        <row r="1201">
          <cell r="D1201" t="str">
            <v>Монтаж металлоконструкций</v>
          </cell>
          <cell r="G1201">
            <v>0.2</v>
          </cell>
          <cell r="K1201">
            <v>24762.387102354827</v>
          </cell>
          <cell r="L1201">
            <v>0.2</v>
          </cell>
          <cell r="P1201">
            <v>24762.387102354827</v>
          </cell>
          <cell r="R1201">
            <v>19754.400000000001</v>
          </cell>
          <cell r="U1201">
            <v>19754.399999999994</v>
          </cell>
        </row>
        <row r="1202">
          <cell r="D1202" t="str">
            <v>Окраска металлоконструкций</v>
          </cell>
          <cell r="G1202">
            <v>12</v>
          </cell>
          <cell r="K1202">
            <v>5264.7524516001631</v>
          </cell>
          <cell r="L1202">
            <v>12</v>
          </cell>
          <cell r="P1202">
            <v>5264.7524516001631</v>
          </cell>
          <cell r="R1202">
            <v>4657.6271186440681</v>
          </cell>
          <cell r="U1202">
            <v>4200</v>
          </cell>
        </row>
        <row r="1203">
          <cell r="D1203" t="str">
            <v>Устройство обмазочной изоляции проникающ.действ</v>
          </cell>
          <cell r="G1203">
            <v>120</v>
          </cell>
          <cell r="K1203">
            <v>33995.25868747534</v>
          </cell>
          <cell r="L1203">
            <v>120</v>
          </cell>
          <cell r="P1203">
            <v>33995.25868747534</v>
          </cell>
          <cell r="R1203">
            <v>54000</v>
          </cell>
          <cell r="U1203">
            <v>27120</v>
          </cell>
        </row>
        <row r="1204">
          <cell r="D1204" t="str">
            <v>Сборный железобетон</v>
          </cell>
          <cell r="G1204">
            <v>0.8</v>
          </cell>
          <cell r="K1204">
            <v>19110.549994313205</v>
          </cell>
          <cell r="L1204">
            <v>0.8</v>
          </cell>
          <cell r="P1204">
            <v>19110.549994313205</v>
          </cell>
          <cell r="R1204">
            <v>16500</v>
          </cell>
          <cell r="U1204">
            <v>15937.6</v>
          </cell>
        </row>
        <row r="1205">
          <cell r="C1205" t="str">
            <v>Формула</v>
          </cell>
          <cell r="K1205">
            <v>0</v>
          </cell>
          <cell r="P1205">
            <v>0</v>
          </cell>
          <cell r="R1205">
            <v>0</v>
          </cell>
          <cell r="U1205">
            <v>0</v>
          </cell>
        </row>
        <row r="1206">
          <cell r="K1206">
            <v>0</v>
          </cell>
          <cell r="R1206">
            <v>0</v>
          </cell>
          <cell r="U1206">
            <v>0</v>
          </cell>
        </row>
        <row r="1207">
          <cell r="K1207">
            <v>0</v>
          </cell>
          <cell r="R1207">
            <v>0</v>
          </cell>
          <cell r="U1207">
            <v>0</v>
          </cell>
        </row>
        <row r="1208">
          <cell r="C1208" t="str">
            <v>Формула</v>
          </cell>
          <cell r="D1208" t="str">
            <v>Бак аварийного  слива турбинного масла ГТУ №2  V=20м3</v>
          </cell>
          <cell r="K1208">
            <v>873225.12885478092</v>
          </cell>
          <cell r="P1208">
            <v>873225.12885478092</v>
          </cell>
          <cell r="R1208">
            <v>622371.5271186441</v>
          </cell>
          <cell r="U1208">
            <v>515789.9</v>
          </cell>
        </row>
        <row r="1209">
          <cell r="C1209" t="str">
            <v>Формула</v>
          </cell>
          <cell r="D1209" t="str">
            <v>Строительные работы</v>
          </cell>
          <cell r="K1209">
            <v>873225.12885478092</v>
          </cell>
          <cell r="P1209">
            <v>873225.12885478092</v>
          </cell>
          <cell r="R1209">
            <v>622371.5271186441</v>
          </cell>
          <cell r="U1209">
            <v>515789.9</v>
          </cell>
        </row>
        <row r="1210">
          <cell r="D1210" t="str">
            <v>Выемка грунта</v>
          </cell>
          <cell r="G1210">
            <v>316.8</v>
          </cell>
          <cell r="K1210">
            <v>174729.61279367859</v>
          </cell>
          <cell r="L1210">
            <v>316.8</v>
          </cell>
          <cell r="P1210">
            <v>174729.61279367859</v>
          </cell>
          <cell r="R1210">
            <v>109296</v>
          </cell>
          <cell r="U1210">
            <v>35798.400000000001</v>
          </cell>
        </row>
        <row r="1211">
          <cell r="D1211" t="str">
            <v>Обратная засыпка песком</v>
          </cell>
          <cell r="G1211">
            <v>238.5</v>
          </cell>
          <cell r="K1211">
            <v>197315.40081104325</v>
          </cell>
          <cell r="L1211">
            <v>238.5</v>
          </cell>
          <cell r="P1211">
            <v>197315.40081104325</v>
          </cell>
          <cell r="R1211">
            <v>141907.5</v>
          </cell>
          <cell r="U1211">
            <v>141907.5</v>
          </cell>
        </row>
        <row r="1212">
          <cell r="D1212" t="str">
            <v>Устройство щебеночной подготовки</v>
          </cell>
          <cell r="G1212">
            <v>12.4</v>
          </cell>
          <cell r="K1212">
            <v>28351.444059359968</v>
          </cell>
          <cell r="L1212">
            <v>12.4</v>
          </cell>
          <cell r="P1212">
            <v>28351.444059359968</v>
          </cell>
          <cell r="R1212">
            <v>11656</v>
          </cell>
          <cell r="U1212">
            <v>11656</v>
          </cell>
        </row>
        <row r="1213">
          <cell r="D1213" t="str">
            <v>Укладка монолитного бетона</v>
          </cell>
          <cell r="G1213">
            <v>3.6</v>
          </cell>
          <cell r="K1213">
            <v>23014.489288423574</v>
          </cell>
          <cell r="L1213">
            <v>3.6</v>
          </cell>
          <cell r="P1213">
            <v>23014.489288423574</v>
          </cell>
          <cell r="R1213">
            <v>22050</v>
          </cell>
          <cell r="U1213">
            <v>16866</v>
          </cell>
        </row>
        <row r="1214">
          <cell r="D1214" t="str">
            <v>Укладка монолитного железобетона</v>
          </cell>
          <cell r="G1214">
            <v>15.4</v>
          </cell>
          <cell r="K1214">
            <v>366681.23366653209</v>
          </cell>
          <cell r="L1214">
            <v>15.4</v>
          </cell>
          <cell r="P1214">
            <v>366681.23366653209</v>
          </cell>
          <cell r="R1214">
            <v>242550</v>
          </cell>
          <cell r="U1214">
            <v>242550</v>
          </cell>
        </row>
        <row r="1215">
          <cell r="D1215" t="str">
            <v>Монтаж металлоконструкций</v>
          </cell>
          <cell r="G1215">
            <v>0.2</v>
          </cell>
          <cell r="K1215">
            <v>24762.387102354827</v>
          </cell>
          <cell r="L1215">
            <v>0.2</v>
          </cell>
          <cell r="P1215">
            <v>24762.387102354827</v>
          </cell>
          <cell r="R1215">
            <v>19754.400000000001</v>
          </cell>
          <cell r="U1215">
            <v>19754.399999999994</v>
          </cell>
        </row>
        <row r="1216">
          <cell r="D1216" t="str">
            <v>Окраска металлоконструкций</v>
          </cell>
          <cell r="G1216">
            <v>12</v>
          </cell>
          <cell r="K1216">
            <v>5264.7524516001631</v>
          </cell>
          <cell r="L1216">
            <v>12</v>
          </cell>
          <cell r="P1216">
            <v>5264.7524516001631</v>
          </cell>
          <cell r="R1216">
            <v>4657.6271186440681</v>
          </cell>
          <cell r="U1216">
            <v>4200</v>
          </cell>
        </row>
        <row r="1217">
          <cell r="D1217" t="str">
            <v>Устройство обмазочной изоляции проникающ.действ</v>
          </cell>
          <cell r="G1217">
            <v>120</v>
          </cell>
          <cell r="K1217">
            <v>33995.25868747534</v>
          </cell>
          <cell r="L1217">
            <v>120</v>
          </cell>
          <cell r="P1217">
            <v>33995.25868747534</v>
          </cell>
          <cell r="R1217">
            <v>54000</v>
          </cell>
          <cell r="U1217">
            <v>27120</v>
          </cell>
        </row>
        <row r="1218">
          <cell r="D1218" t="str">
            <v>Сборный железобетон</v>
          </cell>
          <cell r="G1218">
            <v>0.8</v>
          </cell>
          <cell r="K1218">
            <v>19110.549994313205</v>
          </cell>
          <cell r="L1218">
            <v>0.8</v>
          </cell>
          <cell r="P1218">
            <v>19110.549994313205</v>
          </cell>
          <cell r="R1218">
            <v>16500</v>
          </cell>
          <cell r="U1218">
            <v>15937.6</v>
          </cell>
        </row>
        <row r="1219">
          <cell r="C1219" t="str">
            <v>Формула</v>
          </cell>
          <cell r="K1219">
            <v>0</v>
          </cell>
          <cell r="P1219">
            <v>0</v>
          </cell>
          <cell r="R1219">
            <v>0</v>
          </cell>
          <cell r="U1219">
            <v>0</v>
          </cell>
        </row>
        <row r="1220">
          <cell r="K1220">
            <v>0</v>
          </cell>
          <cell r="R1220">
            <v>0</v>
          </cell>
          <cell r="U1220">
            <v>0</v>
          </cell>
        </row>
        <row r="1221">
          <cell r="K1221">
            <v>0</v>
          </cell>
          <cell r="R1221">
            <v>0</v>
          </cell>
          <cell r="U1221">
            <v>0</v>
          </cell>
        </row>
        <row r="1222">
          <cell r="C1222" t="str">
            <v>Формула</v>
          </cell>
          <cell r="D1222" t="str">
            <v>Бак аварийного  слива трансформаторного масла V=200м3</v>
          </cell>
          <cell r="K1222">
            <v>4206743.787686632</v>
          </cell>
          <cell r="P1222">
            <v>4206743.787686632</v>
          </cell>
          <cell r="R1222">
            <v>2989372.5050847456</v>
          </cell>
          <cell r="U1222">
            <v>2403402.2000000002</v>
          </cell>
        </row>
        <row r="1223">
          <cell r="C1223" t="str">
            <v>Формула</v>
          </cell>
          <cell r="D1223" t="str">
            <v>Строительные работы</v>
          </cell>
          <cell r="K1223">
            <v>4206743.787686632</v>
          </cell>
          <cell r="P1223">
            <v>4206743.787686632</v>
          </cell>
          <cell r="R1223">
            <v>2989372.5050847456</v>
          </cell>
          <cell r="U1223">
            <v>2403402.2000000002</v>
          </cell>
        </row>
        <row r="1224">
          <cell r="D1224" t="str">
            <v>Выемка грунта</v>
          </cell>
          <cell r="G1224">
            <v>1699.3</v>
          </cell>
          <cell r="K1224">
            <v>937241.25953376887</v>
          </cell>
          <cell r="L1224">
            <v>1699.3</v>
          </cell>
          <cell r="P1224">
            <v>937241.25953376887</v>
          </cell>
          <cell r="R1224">
            <v>586258.5</v>
          </cell>
          <cell r="U1224">
            <v>192020.9</v>
          </cell>
        </row>
        <row r="1225">
          <cell r="D1225" t="str">
            <v>Обратная засыпка песком</v>
          </cell>
          <cell r="G1225">
            <v>296.5</v>
          </cell>
          <cell r="K1225">
            <v>245299.85886991333</v>
          </cell>
          <cell r="L1225">
            <v>296.5</v>
          </cell>
          <cell r="P1225">
            <v>245299.85886991333</v>
          </cell>
          <cell r="R1225">
            <v>176417.5</v>
          </cell>
          <cell r="U1225">
            <v>176417.5</v>
          </cell>
        </row>
        <row r="1226">
          <cell r="D1226" t="str">
            <v>Устройство щебеночной подготовки</v>
          </cell>
          <cell r="G1226">
            <v>19</v>
          </cell>
          <cell r="K1226">
            <v>43441.728800632212</v>
          </cell>
          <cell r="L1226">
            <v>19</v>
          </cell>
          <cell r="P1226">
            <v>43441.728800632212</v>
          </cell>
          <cell r="R1226">
            <v>17860</v>
          </cell>
          <cell r="U1226">
            <v>17860</v>
          </cell>
        </row>
        <row r="1227">
          <cell r="D1227" t="str">
            <v>Укладка монолитного бетона</v>
          </cell>
          <cell r="G1227">
            <v>11</v>
          </cell>
          <cell r="K1227">
            <v>70322.050603516473</v>
          </cell>
          <cell r="L1227">
            <v>11</v>
          </cell>
          <cell r="P1227">
            <v>70322.050603516473</v>
          </cell>
          <cell r="R1227">
            <v>67375</v>
          </cell>
          <cell r="U1227">
            <v>51535</v>
          </cell>
        </row>
        <row r="1228">
          <cell r="D1228" t="str">
            <v>Укладка монолитного железобетона</v>
          </cell>
          <cell r="G1228">
            <v>110</v>
          </cell>
          <cell r="K1228">
            <v>2619151.6690466576</v>
          </cell>
          <cell r="L1228">
            <v>110</v>
          </cell>
          <cell r="P1228">
            <v>2619151.6690466576</v>
          </cell>
          <cell r="R1228">
            <v>1732500</v>
          </cell>
          <cell r="U1228">
            <v>1732500</v>
          </cell>
        </row>
        <row r="1229">
          <cell r="D1229" t="str">
            <v>Монтаж металлоконструкций</v>
          </cell>
          <cell r="G1229">
            <v>0.6</v>
          </cell>
          <cell r="K1229">
            <v>74287.161307064482</v>
          </cell>
          <cell r="L1229">
            <v>0.6</v>
          </cell>
          <cell r="P1229">
            <v>74287.161307064482</v>
          </cell>
          <cell r="R1229">
            <v>59263.199999999997</v>
          </cell>
          <cell r="U1229">
            <v>59263.199999999983</v>
          </cell>
        </row>
        <row r="1230">
          <cell r="D1230" t="str">
            <v>Окраска металлоконструкций</v>
          </cell>
          <cell r="G1230">
            <v>36</v>
          </cell>
          <cell r="K1230">
            <v>15794.257354800489</v>
          </cell>
          <cell r="L1230">
            <v>36</v>
          </cell>
          <cell r="P1230">
            <v>15794.257354800489</v>
          </cell>
          <cell r="R1230">
            <v>13972.881355932204</v>
          </cell>
          <cell r="U1230">
            <v>12600</v>
          </cell>
        </row>
        <row r="1231">
          <cell r="D1231" t="str">
            <v>Устройство оклеечной изоляции</v>
          </cell>
          <cell r="G1231">
            <v>121.5</v>
          </cell>
          <cell r="K1231">
            <v>39598.459510964087</v>
          </cell>
          <cell r="L1231">
            <v>121.5</v>
          </cell>
          <cell r="P1231">
            <v>39598.459510964087</v>
          </cell>
          <cell r="R1231">
            <v>92875.423728813563</v>
          </cell>
          <cell r="U1231">
            <v>31590</v>
          </cell>
        </row>
        <row r="1232">
          <cell r="D1232" t="str">
            <v>Устройство обмазочной изоляции проникающ.действ</v>
          </cell>
          <cell r="G1232">
            <v>503</v>
          </cell>
          <cell r="K1232">
            <v>142496.7926650008</v>
          </cell>
          <cell r="L1232">
            <v>503</v>
          </cell>
          <cell r="P1232">
            <v>142496.7926650008</v>
          </cell>
          <cell r="R1232">
            <v>226350</v>
          </cell>
          <cell r="U1232">
            <v>113678</v>
          </cell>
        </row>
        <row r="1233">
          <cell r="D1233" t="str">
            <v>Сборный железобетон</v>
          </cell>
          <cell r="G1233">
            <v>0.8</v>
          </cell>
          <cell r="K1233">
            <v>19110.549994313205</v>
          </cell>
          <cell r="L1233">
            <v>0.8</v>
          </cell>
          <cell r="P1233">
            <v>19110.549994313205</v>
          </cell>
          <cell r="R1233">
            <v>16500</v>
          </cell>
          <cell r="U1233">
            <v>15937.6</v>
          </cell>
        </row>
        <row r="1234">
          <cell r="C1234" t="str">
            <v>Формула</v>
          </cell>
          <cell r="K1234">
            <v>0</v>
          </cell>
          <cell r="P1234">
            <v>0</v>
          </cell>
          <cell r="R1234">
            <v>0</v>
          </cell>
          <cell r="U1234">
            <v>0</v>
          </cell>
        </row>
        <row r="1235">
          <cell r="K1235">
            <v>0</v>
          </cell>
          <cell r="R1235">
            <v>0</v>
          </cell>
          <cell r="U1235">
            <v>0</v>
          </cell>
        </row>
        <row r="1236">
          <cell r="K1236">
            <v>0</v>
          </cell>
          <cell r="R1236">
            <v>0</v>
          </cell>
          <cell r="U1236">
            <v>0</v>
          </cell>
        </row>
        <row r="1237">
          <cell r="C1237" t="str">
            <v>Формула</v>
          </cell>
          <cell r="D1237" t="str">
            <v>Технологические и кабельные эстакады, эстакады токопроводов</v>
          </cell>
          <cell r="K1237">
            <v>589645318.2307986</v>
          </cell>
          <cell r="P1237">
            <v>294822659.1153993</v>
          </cell>
          <cell r="R1237">
            <v>264456847.68289903</v>
          </cell>
          <cell r="U1237">
            <v>222694588.39263257</v>
          </cell>
        </row>
        <row r="1238">
          <cell r="C1238" t="str">
            <v>Формула</v>
          </cell>
          <cell r="D1238" t="str">
            <v>Строительные работы</v>
          </cell>
          <cell r="K1238">
            <v>513307165.16105795</v>
          </cell>
          <cell r="P1238">
            <v>256653582.58052897</v>
          </cell>
          <cell r="R1238">
            <v>209429208.80498585</v>
          </cell>
          <cell r="U1238">
            <v>192244890.535</v>
          </cell>
        </row>
        <row r="1239">
          <cell r="D1239" t="str">
            <v>Выемка грунта</v>
          </cell>
          <cell r="G1239">
            <v>19719.990000000002</v>
          </cell>
          <cell r="K1239">
            <v>10876471.644555598</v>
          </cell>
          <cell r="L1239">
            <v>9859.9950000000008</v>
          </cell>
          <cell r="P1239">
            <v>5438235.8222777992</v>
          </cell>
          <cell r="R1239">
            <v>3401698.2750000004</v>
          </cell>
          <cell r="U1239">
            <v>1114179.4350000001</v>
          </cell>
        </row>
        <row r="1240">
          <cell r="D1240" t="str">
            <v>Обратная засыпка песком</v>
          </cell>
          <cell r="G1240">
            <v>13076.6</v>
          </cell>
          <cell r="K1240">
            <v>10818509.728493452</v>
          </cell>
          <cell r="L1240">
            <v>6538.3</v>
          </cell>
          <cell r="P1240">
            <v>5409254.864246726</v>
          </cell>
          <cell r="R1240">
            <v>3890288.5</v>
          </cell>
          <cell r="U1240">
            <v>3890288.5</v>
          </cell>
        </row>
        <row r="1241">
          <cell r="D1241" t="str">
            <v>Устройство щебеночной подготовки</v>
          </cell>
          <cell r="G1241">
            <v>1512</v>
          </cell>
          <cell r="K1241">
            <v>3457047.0498187318</v>
          </cell>
          <cell r="L1241">
            <v>756</v>
          </cell>
          <cell r="P1241">
            <v>1728523.5249093659</v>
          </cell>
          <cell r="R1241">
            <v>710640</v>
          </cell>
          <cell r="U1241">
            <v>710640</v>
          </cell>
        </row>
        <row r="1242">
          <cell r="D1242" t="str">
            <v>Укладка монолитного бетона</v>
          </cell>
          <cell r="G1242">
            <v>350</v>
          </cell>
          <cell r="K1242">
            <v>2237519.7919300697</v>
          </cell>
          <cell r="L1242">
            <v>175</v>
          </cell>
          <cell r="P1242">
            <v>1118759.8959650348</v>
          </cell>
          <cell r="R1242">
            <v>1071875</v>
          </cell>
          <cell r="U1242">
            <v>819875</v>
          </cell>
        </row>
        <row r="1243">
          <cell r="D1243" t="str">
            <v>Укладка монолитного железобетона</v>
          </cell>
          <cell r="G1243">
            <v>5000</v>
          </cell>
          <cell r="K1243">
            <v>119052348.59302989</v>
          </cell>
          <cell r="L1243">
            <v>2500</v>
          </cell>
          <cell r="P1243">
            <v>59526174.296514943</v>
          </cell>
          <cell r="R1243">
            <v>39375000</v>
          </cell>
          <cell r="U1243">
            <v>39375000</v>
          </cell>
        </row>
        <row r="1244">
          <cell r="D1244" t="str">
            <v>Монтаж металлоконструкций</v>
          </cell>
          <cell r="G1244">
            <v>2250</v>
          </cell>
          <cell r="K1244">
            <v>278576854.90149182</v>
          </cell>
          <cell r="L1244">
            <v>1125</v>
          </cell>
          <cell r="P1244">
            <v>139288427.45074591</v>
          </cell>
          <cell r="R1244">
            <v>111118500</v>
          </cell>
          <cell r="U1244">
            <v>111118499.99999997</v>
          </cell>
        </row>
        <row r="1245">
          <cell r="D1245" t="str">
            <v>Окраска металлоконструкций</v>
          </cell>
          <cell r="G1245">
            <v>100000</v>
          </cell>
          <cell r="K1245">
            <v>43872937.096668027</v>
          </cell>
          <cell r="L1245">
            <v>50000</v>
          </cell>
          <cell r="P1245">
            <v>21936468.548334014</v>
          </cell>
          <cell r="R1245">
            <v>19406779.661016949</v>
          </cell>
          <cell r="U1245">
            <v>17500000</v>
          </cell>
        </row>
        <row r="1246">
          <cell r="D1246" t="str">
            <v>Устройство обмазочной изоляции проникающ.действ</v>
          </cell>
          <cell r="G1246">
            <v>15000</v>
          </cell>
          <cell r="K1246">
            <v>4249407.3359344173</v>
          </cell>
          <cell r="L1246">
            <v>7500</v>
          </cell>
          <cell r="P1246">
            <v>2124703.6679672087</v>
          </cell>
          <cell r="R1246">
            <v>3375000</v>
          </cell>
          <cell r="U1246">
            <v>1695000</v>
          </cell>
        </row>
        <row r="1247">
          <cell r="D1247" t="str">
            <v>Устройство железобетонных буронабивных свай (Сверленый котлован (буронабивные сваи) объем выемки грунта - МЭП)</v>
          </cell>
          <cell r="G1247">
            <v>1320</v>
          </cell>
          <cell r="K1247">
            <v>40166069.019135982</v>
          </cell>
          <cell r="L1247">
            <v>660</v>
          </cell>
          <cell r="P1247">
            <v>20083034.509567991</v>
          </cell>
          <cell r="R1247">
            <v>27079427.3689689</v>
          </cell>
          <cell r="U1247">
            <v>16021407.600000013</v>
          </cell>
        </row>
        <row r="1248">
          <cell r="C1248" t="str">
            <v>Формула</v>
          </cell>
          <cell r="D1248" t="str">
            <v>Монтажные работы</v>
          </cell>
          <cell r="K1248">
            <v>76338153.069740668</v>
          </cell>
          <cell r="P1248">
            <v>38169076.534870334</v>
          </cell>
          <cell r="R1248">
            <v>55027638.87791317</v>
          </cell>
          <cell r="U1248">
            <v>30449697.857632585</v>
          </cell>
        </row>
        <row r="1249">
          <cell r="D1249" t="str">
            <v>Монтаж трубопроводов низкого давления, ОПС и арматуры</v>
          </cell>
          <cell r="G1249">
            <v>32.78</v>
          </cell>
          <cell r="K1249">
            <v>8834379.9650339223</v>
          </cell>
          <cell r="L1249">
            <v>16.39</v>
          </cell>
          <cell r="P1249">
            <v>4417189.9825169612</v>
          </cell>
          <cell r="R1249">
            <v>3523850</v>
          </cell>
          <cell r="U1249">
            <v>3523850</v>
          </cell>
        </row>
        <row r="1250">
          <cell r="C1250" t="str">
            <v>Формула</v>
          </cell>
          <cell r="D1250" t="str">
            <v>АКЗ</v>
          </cell>
          <cell r="K1250">
            <v>6947084.6571162101</v>
          </cell>
          <cell r="P1250">
            <v>3473542.328558105</v>
          </cell>
          <cell r="R1250">
            <v>2778525</v>
          </cell>
          <cell r="U1250">
            <v>2771047.2456325865</v>
          </cell>
        </row>
        <row r="1251">
          <cell r="D1251" t="str">
            <v>Грунтовка ФЛ-03К (в два слоя)</v>
          </cell>
          <cell r="G1251">
            <v>3188.3</v>
          </cell>
          <cell r="K1251">
            <v>2989363.5128733246</v>
          </cell>
          <cell r="L1251">
            <v>1594.15</v>
          </cell>
          <cell r="P1251">
            <v>1494681.7564366623</v>
          </cell>
          <cell r="R1251">
            <v>1195612.5</v>
          </cell>
          <cell r="U1251">
            <v>1192394.786791154</v>
          </cell>
        </row>
        <row r="1252">
          <cell r="D1252" t="str">
            <v>Грунтовка ГФ (в два слоя)</v>
          </cell>
          <cell r="G1252">
            <v>1500</v>
          </cell>
          <cell r="K1252">
            <v>1406406.3197660153</v>
          </cell>
          <cell r="L1252">
            <v>750</v>
          </cell>
          <cell r="P1252">
            <v>703203.15988300764</v>
          </cell>
          <cell r="R1252">
            <v>562500</v>
          </cell>
          <cell r="U1252">
            <v>560986.1619630307</v>
          </cell>
        </row>
        <row r="1253">
          <cell r="D1253" t="str">
            <v>Окраска эмалью  (в три слоя)</v>
          </cell>
          <cell r="G1253">
            <v>2721.1</v>
          </cell>
          <cell r="K1253">
            <v>2551314.8244768693</v>
          </cell>
          <cell r="L1253">
            <v>1360.55</v>
          </cell>
          <cell r="P1253">
            <v>1275657.4122384347</v>
          </cell>
          <cell r="R1253">
            <v>1020412.5</v>
          </cell>
          <cell r="U1253">
            <v>1017666.2968784019</v>
          </cell>
        </row>
        <row r="1254">
          <cell r="C1254" t="str">
            <v>Формула</v>
          </cell>
          <cell r="D1254" t="str">
            <v>Теплоизоляция</v>
          </cell>
          <cell r="K1254">
            <v>53035613.516733162</v>
          </cell>
          <cell r="P1254">
            <v>26517806.758366581</v>
          </cell>
          <cell r="R1254">
            <v>45725263.87791317</v>
          </cell>
          <cell r="U1254">
            <v>21154800.612</v>
          </cell>
        </row>
        <row r="1255">
          <cell r="D1255" t="str">
            <v>Лист оцинкованный 0,5 мм</v>
          </cell>
          <cell r="G1255">
            <v>18.899999999999999</v>
          </cell>
          <cell r="K1255">
            <v>0</v>
          </cell>
          <cell r="L1255">
            <v>9.4499999999999993</v>
          </cell>
          <cell r="P1255" t="str">
            <v>вкл</v>
          </cell>
          <cell r="R1255">
            <v>0</v>
          </cell>
          <cell r="U1255">
            <v>0</v>
          </cell>
        </row>
        <row r="1256">
          <cell r="D1256" t="str">
            <v>Метизы</v>
          </cell>
          <cell r="G1256">
            <v>4.9000000000000004</v>
          </cell>
          <cell r="K1256">
            <v>0</v>
          </cell>
          <cell r="L1256">
            <v>2.4500000000000002</v>
          </cell>
          <cell r="P1256" t="str">
            <v>вкл</v>
          </cell>
          <cell r="R1256">
            <v>0</v>
          </cell>
          <cell r="U1256">
            <v>0</v>
          </cell>
        </row>
        <row r="1257">
          <cell r="D1257" t="str">
            <v>Маты подщивные PAROC</v>
          </cell>
          <cell r="G1257">
            <v>935.4</v>
          </cell>
          <cell r="K1257">
            <v>53035613.516733162</v>
          </cell>
          <cell r="L1257">
            <v>467.7</v>
          </cell>
          <cell r="P1257">
            <v>26517806.758366581</v>
          </cell>
          <cell r="R1257">
            <v>45725263.87791317</v>
          </cell>
          <cell r="U1257">
            <v>21154800.612</v>
          </cell>
        </row>
        <row r="1258">
          <cell r="D1258" t="str">
            <v>Электрообогрев трубопроводов</v>
          </cell>
          <cell r="G1258">
            <v>3000</v>
          </cell>
          <cell r="K1258">
            <v>7521074.9308573771</v>
          </cell>
          <cell r="L1258">
            <v>1500</v>
          </cell>
          <cell r="P1258">
            <v>3760537.4654286886</v>
          </cell>
          <cell r="R1258">
            <v>3000000</v>
          </cell>
          <cell r="U1258">
            <v>3000000</v>
          </cell>
        </row>
        <row r="1259">
          <cell r="K1259">
            <v>0</v>
          </cell>
          <cell r="R1259">
            <v>0</v>
          </cell>
          <cell r="U1259">
            <v>0</v>
          </cell>
        </row>
        <row r="1260">
          <cell r="K1260">
            <v>0</v>
          </cell>
          <cell r="R1260">
            <v>0</v>
          </cell>
          <cell r="U1260">
            <v>0</v>
          </cell>
        </row>
        <row r="1261">
          <cell r="C1261" t="str">
            <v>Формула</v>
          </cell>
          <cell r="D1261" t="str">
            <v>Прожекторная мачта - 19 шт</v>
          </cell>
          <cell r="K1261">
            <v>35344968.482044719</v>
          </cell>
          <cell r="P1261">
            <v>24741477.937431306</v>
          </cell>
          <cell r="R1261">
            <v>25524060.029808536</v>
          </cell>
          <cell r="U1261">
            <v>18434661.700000003</v>
          </cell>
        </row>
        <row r="1262">
          <cell r="C1262" t="str">
            <v>Формула</v>
          </cell>
          <cell r="D1262" t="str">
            <v>Строительные работы</v>
          </cell>
          <cell r="K1262">
            <v>35344968.482044719</v>
          </cell>
          <cell r="P1262">
            <v>24741477.937431306</v>
          </cell>
          <cell r="R1262">
            <v>25524060.029808536</v>
          </cell>
          <cell r="U1262">
            <v>18434661.700000003</v>
          </cell>
        </row>
        <row r="1263">
          <cell r="D1263" t="str">
            <v>Выемка грунта</v>
          </cell>
          <cell r="G1263">
            <v>3453.7</v>
          </cell>
          <cell r="K1263">
            <v>1904872.6758381554</v>
          </cell>
          <cell r="L1263">
            <v>2417.5899999999997</v>
          </cell>
          <cell r="P1263">
            <v>1333410.8730867088</v>
          </cell>
          <cell r="R1263">
            <v>834068.54999999993</v>
          </cell>
          <cell r="U1263">
            <v>273187.67</v>
          </cell>
        </row>
        <row r="1264">
          <cell r="D1264" t="str">
            <v>Обратная засыпка песком</v>
          </cell>
          <cell r="G1264">
            <v>2451.6999999999998</v>
          </cell>
          <cell r="K1264">
            <v>2028336.134878133</v>
          </cell>
          <cell r="L1264">
            <v>1716.1899999999998</v>
          </cell>
          <cell r="P1264">
            <v>1419835.294414693</v>
          </cell>
          <cell r="R1264">
            <v>1021133.0499999999</v>
          </cell>
          <cell r="U1264">
            <v>1021133.0499999999</v>
          </cell>
        </row>
        <row r="1265">
          <cell r="D1265" t="str">
            <v>Устройство щебеночной подготовки</v>
          </cell>
          <cell r="G1265">
            <v>157.19999999999999</v>
          </cell>
          <cell r="K1265">
            <v>359423.14565575699</v>
          </cell>
          <cell r="L1265">
            <v>110.03999999999999</v>
          </cell>
          <cell r="P1265">
            <v>251596.20195902992</v>
          </cell>
          <cell r="R1265">
            <v>103437.59999999999</v>
          </cell>
          <cell r="U1265">
            <v>103437.59999999999</v>
          </cell>
        </row>
        <row r="1266">
          <cell r="D1266" t="str">
            <v>Укладка монолитного бетона</v>
          </cell>
          <cell r="G1266">
            <v>5.4</v>
          </cell>
          <cell r="K1266">
            <v>34521.733932635361</v>
          </cell>
          <cell r="L1266">
            <v>3.78</v>
          </cell>
          <cell r="P1266">
            <v>24165.213752844749</v>
          </cell>
          <cell r="R1266">
            <v>23152.5</v>
          </cell>
          <cell r="U1266">
            <v>17709.3</v>
          </cell>
        </row>
        <row r="1267">
          <cell r="D1267" t="str">
            <v>Укладка монолитного железобетона</v>
          </cell>
          <cell r="G1267">
            <v>133</v>
          </cell>
          <cell r="K1267">
            <v>3166792.4725745954</v>
          </cell>
          <cell r="L1267">
            <v>93.1</v>
          </cell>
          <cell r="P1267">
            <v>2216754.7308022166</v>
          </cell>
          <cell r="R1267">
            <v>1466325</v>
          </cell>
          <cell r="U1267">
            <v>1466325</v>
          </cell>
        </row>
        <row r="1268">
          <cell r="D1268" t="str">
            <v>Монтаж металлоконструкций</v>
          </cell>
          <cell r="G1268">
            <v>80</v>
          </cell>
          <cell r="K1268">
            <v>9904954.8409419302</v>
          </cell>
          <cell r="L1268">
            <v>56</v>
          </cell>
          <cell r="P1268">
            <v>6933468.3886593515</v>
          </cell>
          <cell r="R1268">
            <v>5531232</v>
          </cell>
          <cell r="U1268">
            <v>5531231.9999999981</v>
          </cell>
        </row>
        <row r="1269">
          <cell r="D1269" t="str">
            <v>Окраска металлоконструкций</v>
          </cell>
          <cell r="G1269">
            <v>3000</v>
          </cell>
          <cell r="K1269">
            <v>1316188.1129000408</v>
          </cell>
          <cell r="L1269">
            <v>2100</v>
          </cell>
          <cell r="P1269">
            <v>921331.67903002864</v>
          </cell>
          <cell r="R1269">
            <v>815084.74576271186</v>
          </cell>
          <cell r="U1269">
            <v>735000</v>
          </cell>
        </row>
        <row r="1270">
          <cell r="D1270" t="str">
            <v>Устройство обмазочной изоляции проникающ.действ</v>
          </cell>
          <cell r="G1270">
            <v>700</v>
          </cell>
          <cell r="K1270">
            <v>198305.67567693949</v>
          </cell>
          <cell r="L1270">
            <v>489.99999999999994</v>
          </cell>
          <cell r="P1270">
            <v>138813.97297385763</v>
          </cell>
          <cell r="R1270">
            <v>220499.99999999997</v>
          </cell>
          <cell r="U1270">
            <v>110739.99999999999</v>
          </cell>
        </row>
        <row r="1271">
          <cell r="D1271" t="str">
            <v>Устройство железобетонных буронабивных свай (Сверленый котлован (буронабивные сваи) объем выемки грунта - МЭП)</v>
          </cell>
          <cell r="G1271">
            <v>540</v>
          </cell>
          <cell r="K1271">
            <v>16431573.689646536</v>
          </cell>
          <cell r="L1271">
            <v>378</v>
          </cell>
          <cell r="P1271">
            <v>11502101.582752576</v>
          </cell>
          <cell r="R1271">
            <v>15509126.584045826</v>
          </cell>
          <cell r="U1271">
            <v>9175897.0800000075</v>
          </cell>
        </row>
        <row r="1272">
          <cell r="C1272" t="str">
            <v>Формула</v>
          </cell>
          <cell r="K1272">
            <v>0</v>
          </cell>
          <cell r="P1272">
            <v>0</v>
          </cell>
          <cell r="R1272">
            <v>0</v>
          </cell>
          <cell r="U1272">
            <v>0</v>
          </cell>
        </row>
        <row r="1273">
          <cell r="K1273">
            <v>0</v>
          </cell>
          <cell r="R1273">
            <v>0</v>
          </cell>
          <cell r="U1273">
            <v>0</v>
          </cell>
        </row>
        <row r="1274">
          <cell r="K1274">
            <v>0</v>
          </cell>
          <cell r="R1274">
            <v>0</v>
          </cell>
          <cell r="U1274">
            <v>0</v>
          </cell>
        </row>
        <row r="1275">
          <cell r="C1275" t="str">
            <v>Формула</v>
          </cell>
          <cell r="D1275" t="str">
            <v>Пуско-отопительная котельная</v>
          </cell>
          <cell r="K1275">
            <v>70333350.10353598</v>
          </cell>
          <cell r="P1275">
            <v>21100005.031060793</v>
          </cell>
          <cell r="R1275">
            <v>17217049.559742715</v>
          </cell>
          <cell r="U1275">
            <v>15818734.581000002</v>
          </cell>
        </row>
        <row r="1276">
          <cell r="C1276" t="str">
            <v>Формула</v>
          </cell>
          <cell r="D1276" t="str">
            <v>Строительные работы</v>
          </cell>
          <cell r="K1276">
            <v>33369603.779309608</v>
          </cell>
          <cell r="P1276">
            <v>10010881.133792883</v>
          </cell>
          <cell r="R1276">
            <v>8366998.375742062</v>
          </cell>
          <cell r="U1276">
            <v>6972293.8800000008</v>
          </cell>
        </row>
        <row r="1277">
          <cell r="D1277" t="str">
            <v>Выемка грунта</v>
          </cell>
          <cell r="G1277">
            <v>855.4</v>
          </cell>
          <cell r="K1277">
            <v>471792.01636272931</v>
          </cell>
          <cell r="L1277">
            <v>256.62</v>
          </cell>
          <cell r="P1277">
            <v>141537.60490881882</v>
          </cell>
          <cell r="R1277">
            <v>88533.900000000009</v>
          </cell>
          <cell r="U1277">
            <v>28998.06</v>
          </cell>
        </row>
        <row r="1278">
          <cell r="D1278" t="str">
            <v>Обратная засыпка песком</v>
          </cell>
          <cell r="G1278">
            <v>4639.8</v>
          </cell>
          <cell r="K1278">
            <v>3838591.1810611258</v>
          </cell>
          <cell r="L1278">
            <v>1391.94</v>
          </cell>
          <cell r="P1278">
            <v>1151577.3543183377</v>
          </cell>
          <cell r="R1278">
            <v>828204.3</v>
          </cell>
          <cell r="U1278">
            <v>828204.3</v>
          </cell>
        </row>
        <row r="1279">
          <cell r="D1279" t="str">
            <v>Устройство щебеночной подготовки</v>
          </cell>
          <cell r="G1279">
            <v>40.299999999999997</v>
          </cell>
          <cell r="K1279">
            <v>92142.193192919891</v>
          </cell>
          <cell r="L1279">
            <v>12.089999999999998</v>
          </cell>
          <cell r="P1279">
            <v>27642.657957875967</v>
          </cell>
          <cell r="R1279">
            <v>11364.599999999999</v>
          </cell>
          <cell r="U1279">
            <v>11364.599999999999</v>
          </cell>
        </row>
        <row r="1280">
          <cell r="D1280" t="str">
            <v>Укладка монолитного бетона</v>
          </cell>
          <cell r="G1280">
            <v>120</v>
          </cell>
          <cell r="K1280">
            <v>767149.64294745249</v>
          </cell>
          <cell r="L1280">
            <v>36</v>
          </cell>
          <cell r="P1280">
            <v>230144.89288423574</v>
          </cell>
          <cell r="R1280">
            <v>220500</v>
          </cell>
          <cell r="U1280">
            <v>168660</v>
          </cell>
        </row>
        <row r="1281">
          <cell r="D1281" t="str">
            <v>Укладка монолитного железобетона</v>
          </cell>
          <cell r="G1281">
            <v>840</v>
          </cell>
          <cell r="K1281">
            <v>20000794.563629024</v>
          </cell>
          <cell r="L1281">
            <v>252</v>
          </cell>
          <cell r="P1281">
            <v>6000238.3690887066</v>
          </cell>
          <cell r="R1281">
            <v>3969000</v>
          </cell>
          <cell r="U1281">
            <v>3969000</v>
          </cell>
        </row>
        <row r="1282">
          <cell r="D1282" t="str">
            <v>Устройство обмазочной изоляции проникающ.действ</v>
          </cell>
          <cell r="G1282">
            <v>1100</v>
          </cell>
          <cell r="K1282">
            <v>311623.2046351906</v>
          </cell>
          <cell r="L1282">
            <v>330</v>
          </cell>
          <cell r="P1282">
            <v>93486.96139055719</v>
          </cell>
          <cell r="R1282">
            <v>148500</v>
          </cell>
          <cell r="U1282">
            <v>74580</v>
          </cell>
        </row>
        <row r="1283">
          <cell r="D1283" t="str">
            <v>Устройство железобетонных буронабивных свай (Сверленый котлован (буронабивные сваи) объем выемки грунта - МЭП)</v>
          </cell>
          <cell r="G1283">
            <v>240</v>
          </cell>
          <cell r="K1283">
            <v>7302921.6398429051</v>
          </cell>
          <cell r="L1283">
            <v>72</v>
          </cell>
          <cell r="P1283">
            <v>2190876.4919528714</v>
          </cell>
          <cell r="R1283">
            <v>2954119.3493420621</v>
          </cell>
          <cell r="U1283">
            <v>1747789.9200000013</v>
          </cell>
        </row>
        <row r="1284">
          <cell r="D1284" t="str">
            <v>Сборный железобетон</v>
          </cell>
          <cell r="G1284">
            <v>14.6</v>
          </cell>
          <cell r="K1284">
            <v>348767.53739621595</v>
          </cell>
          <cell r="L1284">
            <v>4.38</v>
          </cell>
          <cell r="P1284">
            <v>104630.26121886479</v>
          </cell>
          <cell r="R1284">
            <v>90337.5</v>
          </cell>
          <cell r="U1284">
            <v>87258.36</v>
          </cell>
        </row>
        <row r="1285">
          <cell r="C1285" t="str">
            <v>Формула</v>
          </cell>
          <cell r="D1285" t="str">
            <v>Благоустройство</v>
          </cell>
          <cell r="K1285">
            <v>235821.80024204688</v>
          </cell>
          <cell r="P1285">
            <v>70746.540072614065</v>
          </cell>
          <cell r="R1285">
            <v>56438.726400000007</v>
          </cell>
          <cell r="U1285">
            <v>56438.640000000007</v>
          </cell>
        </row>
        <row r="1286">
          <cell r="D1286" t="str">
            <v>Устройство отмостки</v>
          </cell>
          <cell r="G1286">
            <v>90</v>
          </cell>
          <cell r="K1286">
            <v>235821.80024204688</v>
          </cell>
          <cell r="L1286">
            <v>27</v>
          </cell>
          <cell r="P1286">
            <v>70746.540072614065</v>
          </cell>
          <cell r="R1286">
            <v>56438.726400000007</v>
          </cell>
          <cell r="U1286">
            <v>56438.640000000007</v>
          </cell>
        </row>
        <row r="1287">
          <cell r="C1287" t="str">
            <v>Формула</v>
          </cell>
          <cell r="D1287" t="str">
            <v>Монтажные работы</v>
          </cell>
          <cell r="K1287">
            <v>36963746.324226372</v>
          </cell>
          <cell r="P1287">
            <v>11089123.897267912</v>
          </cell>
          <cell r="R1287">
            <v>8850051.1840006541</v>
          </cell>
          <cell r="U1287">
            <v>8846440.7010000013</v>
          </cell>
        </row>
        <row r="1288">
          <cell r="D1288" t="str">
            <v>Монтаж вспомогательного оборудования ТМО</v>
          </cell>
          <cell r="G1288">
            <v>420</v>
          </cell>
          <cell r="K1288">
            <v>31333948.134308763</v>
          </cell>
          <cell r="L1288">
            <v>126</v>
          </cell>
          <cell r="P1288">
            <v>9400184.4402926285</v>
          </cell>
          <cell r="R1288">
            <v>7499075.6868227823</v>
          </cell>
          <cell r="U1288">
            <v>7499075.2199999997</v>
          </cell>
        </row>
        <row r="1289">
          <cell r="D1289" t="str">
            <v>Грузоподъемные механизмы</v>
          </cell>
          <cell r="G1289">
            <v>3</v>
          </cell>
          <cell r="K1289">
            <v>261808.6183431453</v>
          </cell>
          <cell r="L1289">
            <v>0.89999999999999991</v>
          </cell>
          <cell r="P1289">
            <v>78542.585502943577</v>
          </cell>
          <cell r="R1289">
            <v>62657.999999999993</v>
          </cell>
          <cell r="U1289">
            <v>62657.999999999993</v>
          </cell>
        </row>
        <row r="1290">
          <cell r="D1290" t="str">
            <v>ЭТО</v>
          </cell>
          <cell r="G1290">
            <v>1</v>
          </cell>
          <cell r="K1290">
            <v>5367989.5715744644</v>
          </cell>
          <cell r="L1290">
            <v>0.3</v>
          </cell>
          <cell r="P1290">
            <v>1610396.8714723394</v>
          </cell>
          <cell r="R1290">
            <v>1288317.4971778716</v>
          </cell>
          <cell r="U1290">
            <v>1284707.4810000008</v>
          </cell>
        </row>
        <row r="1291">
          <cell r="K1291">
            <v>0</v>
          </cell>
          <cell r="R1291">
            <v>0</v>
          </cell>
          <cell r="U1291">
            <v>0</v>
          </cell>
        </row>
        <row r="1292">
          <cell r="K1292">
            <v>0</v>
          </cell>
          <cell r="R1292">
            <v>0</v>
          </cell>
          <cell r="U1292">
            <v>0</v>
          </cell>
        </row>
        <row r="1293">
          <cell r="C1293" t="str">
            <v>Формула</v>
          </cell>
          <cell r="D1293" t="str">
            <v>Дымовая труба ПОК</v>
          </cell>
          <cell r="K1293">
            <v>23115029.864867784</v>
          </cell>
          <cell r="P1293">
            <v>6934508.9594603358</v>
          </cell>
          <cell r="R1293">
            <v>5402299.9572039284</v>
          </cell>
          <cell r="U1293">
            <v>4734002.5140000004</v>
          </cell>
        </row>
        <row r="1294">
          <cell r="C1294" t="str">
            <v>Формула</v>
          </cell>
          <cell r="D1294" t="str">
            <v>Строительные работы</v>
          </cell>
          <cell r="K1294">
            <v>23115029.864867784</v>
          </cell>
          <cell r="P1294">
            <v>6934508.9594603358</v>
          </cell>
          <cell r="R1294">
            <v>5402299.9572039284</v>
          </cell>
          <cell r="U1294">
            <v>4734002.5140000004</v>
          </cell>
        </row>
        <row r="1295">
          <cell r="D1295" t="str">
            <v>Выемка грунта</v>
          </cell>
          <cell r="G1295">
            <v>124.5</v>
          </cell>
          <cell r="K1295">
            <v>68667.414118727844</v>
          </cell>
          <cell r="L1295">
            <v>37.35</v>
          </cell>
          <cell r="P1295">
            <v>20600.224235618356</v>
          </cell>
          <cell r="R1295">
            <v>12885.75</v>
          </cell>
          <cell r="U1295">
            <v>4220.55</v>
          </cell>
        </row>
        <row r="1296">
          <cell r="D1296" t="str">
            <v>Обратная засыпка песком</v>
          </cell>
          <cell r="G1296">
            <v>114.4</v>
          </cell>
          <cell r="K1296">
            <v>94645.206929909225</v>
          </cell>
          <cell r="L1296">
            <v>34.32</v>
          </cell>
          <cell r="P1296">
            <v>28393.562078972765</v>
          </cell>
          <cell r="R1296">
            <v>20420.400000000001</v>
          </cell>
          <cell r="U1296">
            <v>20420.400000000001</v>
          </cell>
        </row>
        <row r="1297">
          <cell r="D1297" t="str">
            <v>Устройство щебеночной подготовки</v>
          </cell>
          <cell r="G1297">
            <v>11.8</v>
          </cell>
          <cell r="K1297">
            <v>26979.599991971587</v>
          </cell>
          <cell r="L1297">
            <v>3.54</v>
          </cell>
          <cell r="P1297">
            <v>8093.8799975914753</v>
          </cell>
          <cell r="R1297">
            <v>3327.6</v>
          </cell>
          <cell r="U1297">
            <v>3327.6</v>
          </cell>
        </row>
        <row r="1298">
          <cell r="D1298" t="str">
            <v>Укладка монолитного бетона</v>
          </cell>
          <cell r="G1298">
            <v>37</v>
          </cell>
          <cell r="K1298">
            <v>236537.80657546449</v>
          </cell>
          <cell r="L1298">
            <v>11.1</v>
          </cell>
          <cell r="P1298">
            <v>70961.341972639348</v>
          </cell>
          <cell r="R1298">
            <v>67987.5</v>
          </cell>
          <cell r="U1298">
            <v>52003.5</v>
          </cell>
        </row>
        <row r="1299">
          <cell r="D1299" t="str">
            <v>Укладка монолитного железобетона</v>
          </cell>
          <cell r="G1299">
            <v>797</v>
          </cell>
          <cell r="K1299">
            <v>18976944.365728963</v>
          </cell>
          <cell r="L1299">
            <v>239.1</v>
          </cell>
          <cell r="P1299">
            <v>5693083.3097186889</v>
          </cell>
          <cell r="R1299">
            <v>3765825</v>
          </cell>
          <cell r="U1299">
            <v>3765825</v>
          </cell>
        </row>
        <row r="1300">
          <cell r="D1300" t="str">
            <v>Устройство обмазочной изоляции проникающ.действ</v>
          </cell>
          <cell r="G1300">
            <v>1500</v>
          </cell>
          <cell r="K1300">
            <v>424940.73359344178</v>
          </cell>
          <cell r="L1300">
            <v>450</v>
          </cell>
          <cell r="P1300">
            <v>127482.22007803252</v>
          </cell>
          <cell r="R1300">
            <v>202500</v>
          </cell>
          <cell r="U1300">
            <v>101700</v>
          </cell>
        </row>
        <row r="1301">
          <cell r="D1301" t="str">
            <v>Устройство железобетонных буронабивных свай (Сверленый котлован (буронабивные сваи) объем выемки грунта - МЭП)</v>
          </cell>
          <cell r="G1301">
            <v>108</v>
          </cell>
          <cell r="K1301">
            <v>3286314.7379293074</v>
          </cell>
          <cell r="L1301">
            <v>32.4</v>
          </cell>
          <cell r="P1301">
            <v>985894.42137879215</v>
          </cell>
          <cell r="R1301">
            <v>1329353.7072039279</v>
          </cell>
          <cell r="U1301">
            <v>786505.46400000062</v>
          </cell>
        </row>
        <row r="1302">
          <cell r="C1302" t="str">
            <v>Формула</v>
          </cell>
          <cell r="K1302">
            <v>0</v>
          </cell>
          <cell r="P1302">
            <v>0</v>
          </cell>
          <cell r="R1302">
            <v>0</v>
          </cell>
          <cell r="U1302">
            <v>0</v>
          </cell>
        </row>
        <row r="1303">
          <cell r="K1303">
            <v>0</v>
          </cell>
          <cell r="R1303">
            <v>0</v>
          </cell>
          <cell r="U1303">
            <v>0</v>
          </cell>
        </row>
        <row r="1304">
          <cell r="K1304">
            <v>0</v>
          </cell>
          <cell r="R1304">
            <v>0</v>
          </cell>
          <cell r="U1304">
            <v>0</v>
          </cell>
        </row>
        <row r="1305">
          <cell r="C1305" t="str">
            <v>Формула</v>
          </cell>
          <cell r="D1305" t="str">
            <v xml:space="preserve">Концевая опора  ВЛ 110кВ - 4шт. </v>
          </cell>
          <cell r="K1305">
            <v>6672321.6249101218</v>
          </cell>
          <cell r="P1305">
            <v>6672321.6249101218</v>
          </cell>
          <cell r="R1305">
            <v>4781857.5</v>
          </cell>
          <cell r="U1305">
            <v>4617439.0999999996</v>
          </cell>
        </row>
        <row r="1306">
          <cell r="C1306" t="str">
            <v>Формула</v>
          </cell>
          <cell r="D1306" t="str">
            <v>Строительные работы</v>
          </cell>
          <cell r="K1306">
            <v>6672321.6249101218</v>
          </cell>
          <cell r="P1306">
            <v>6672321.6249101218</v>
          </cell>
          <cell r="R1306">
            <v>4781857.5</v>
          </cell>
          <cell r="U1306">
            <v>4617439.0999999996</v>
          </cell>
        </row>
        <row r="1307">
          <cell r="D1307" t="str">
            <v>Выемка грунта</v>
          </cell>
          <cell r="G1307">
            <v>428.7</v>
          </cell>
          <cell r="K1307">
            <v>236447.55367629419</v>
          </cell>
          <cell r="L1307">
            <v>428.7</v>
          </cell>
          <cell r="P1307">
            <v>236447.55367629419</v>
          </cell>
          <cell r="R1307">
            <v>147901.5</v>
          </cell>
          <cell r="U1307">
            <v>48443.1</v>
          </cell>
        </row>
        <row r="1308">
          <cell r="D1308" t="str">
            <v>Обратная засыпка песком</v>
          </cell>
          <cell r="G1308">
            <v>186</v>
          </cell>
          <cell r="K1308">
            <v>153881.19308534192</v>
          </cell>
          <cell r="L1308">
            <v>186</v>
          </cell>
          <cell r="P1308">
            <v>153881.19308534192</v>
          </cell>
          <cell r="R1308">
            <v>110670</v>
          </cell>
          <cell r="U1308">
            <v>110670</v>
          </cell>
        </row>
        <row r="1309">
          <cell r="D1309" t="str">
            <v>Устройство щебеночной подготовки</v>
          </cell>
          <cell r="G1309">
            <v>26</v>
          </cell>
          <cell r="K1309">
            <v>59446.576253496707</v>
          </cell>
          <cell r="L1309">
            <v>26</v>
          </cell>
          <cell r="P1309">
            <v>59446.576253496707</v>
          </cell>
          <cell r="R1309">
            <v>24440</v>
          </cell>
          <cell r="U1309">
            <v>24440</v>
          </cell>
        </row>
        <row r="1310">
          <cell r="D1310" t="str">
            <v>Укладка монолитного бетона</v>
          </cell>
          <cell r="G1310">
            <v>14</v>
          </cell>
          <cell r="K1310">
            <v>89500.791677202782</v>
          </cell>
          <cell r="L1310">
            <v>14</v>
          </cell>
          <cell r="P1310">
            <v>89500.791677202782</v>
          </cell>
          <cell r="R1310">
            <v>85750</v>
          </cell>
          <cell r="U1310">
            <v>65590</v>
          </cell>
        </row>
        <row r="1311">
          <cell r="D1311" t="str">
            <v>Укладка монолитного железобетона</v>
          </cell>
          <cell r="G1311">
            <v>161.6</v>
          </cell>
          <cell r="K1311">
            <v>3847771.9065267262</v>
          </cell>
          <cell r="L1311">
            <v>161.6</v>
          </cell>
          <cell r="P1311">
            <v>3847771.9065267262</v>
          </cell>
          <cell r="R1311">
            <v>2545200</v>
          </cell>
          <cell r="U1311">
            <v>2545200</v>
          </cell>
        </row>
        <row r="1312">
          <cell r="D1312" t="str">
            <v>Монтаж металлоконструкций</v>
          </cell>
          <cell r="G1312">
            <v>18</v>
          </cell>
          <cell r="K1312">
            <v>2228614.8392119342</v>
          </cell>
          <cell r="L1312">
            <v>18</v>
          </cell>
          <cell r="P1312">
            <v>2228614.8392119342</v>
          </cell>
          <cell r="R1312">
            <v>1777896</v>
          </cell>
          <cell r="U1312">
            <v>1777895.9999999995</v>
          </cell>
        </row>
        <row r="1313">
          <cell r="D1313" t="str">
            <v>Устройство обмазочной изоляции проникающ.действ</v>
          </cell>
          <cell r="G1313">
            <v>200</v>
          </cell>
          <cell r="K1313">
            <v>56658.764479125566</v>
          </cell>
          <cell r="L1313">
            <v>200</v>
          </cell>
          <cell r="P1313">
            <v>56658.764479125566</v>
          </cell>
          <cell r="R1313">
            <v>90000</v>
          </cell>
          <cell r="U1313">
            <v>45200</v>
          </cell>
        </row>
        <row r="1314">
          <cell r="C1314" t="str">
            <v>Формула</v>
          </cell>
          <cell r="K1314">
            <v>0</v>
          </cell>
          <cell r="P1314">
            <v>0</v>
          </cell>
          <cell r="R1314">
            <v>0</v>
          </cell>
          <cell r="U1314">
            <v>0</v>
          </cell>
        </row>
        <row r="1315">
          <cell r="K1315">
            <v>0</v>
          </cell>
          <cell r="R1315">
            <v>0</v>
          </cell>
          <cell r="U1315">
            <v>0</v>
          </cell>
        </row>
        <row r="1316">
          <cell r="K1316">
            <v>0</v>
          </cell>
          <cell r="R1316">
            <v>0</v>
          </cell>
          <cell r="U1316">
            <v>0</v>
          </cell>
        </row>
        <row r="1317">
          <cell r="C1317" t="str">
            <v>Формула</v>
          </cell>
          <cell r="D1317" t="str">
            <v>Административно-бытовой корпус с защитным сооружением</v>
          </cell>
          <cell r="K1317">
            <v>298523675.97462416</v>
          </cell>
          <cell r="P1317">
            <v>208966573.18223688</v>
          </cell>
          <cell r="R1317">
            <v>162010063.35607499</v>
          </cell>
          <cell r="U1317">
            <v>144129683.89440867</v>
          </cell>
        </row>
        <row r="1318">
          <cell r="C1318" t="str">
            <v>Формула</v>
          </cell>
          <cell r="D1318" t="str">
            <v>Строительные работы</v>
          </cell>
          <cell r="K1318">
            <v>295728343.12532216</v>
          </cell>
          <cell r="P1318">
            <v>207009840.18772548</v>
          </cell>
          <cell r="R1318">
            <v>160449063.35607499</v>
          </cell>
          <cell r="U1318">
            <v>142568683.89440867</v>
          </cell>
        </row>
        <row r="1319">
          <cell r="D1319" t="str">
            <v>Выемка грунта</v>
          </cell>
          <cell r="G1319">
            <v>31150.6</v>
          </cell>
          <cell r="K1319">
            <v>17180973.094352156</v>
          </cell>
          <cell r="L1319">
            <v>21805.42</v>
          </cell>
          <cell r="P1319">
            <v>12026681.16604651</v>
          </cell>
          <cell r="R1319">
            <v>7522869.8999999994</v>
          </cell>
          <cell r="U1319">
            <v>2464012.46</v>
          </cell>
        </row>
        <row r="1320">
          <cell r="D1320" t="str">
            <v>Обратная засыпка ПГС</v>
          </cell>
          <cell r="G1320">
            <v>7014.3</v>
          </cell>
          <cell r="K1320">
            <v>6044852.4454441862</v>
          </cell>
          <cell r="L1320">
            <v>4910.01</v>
          </cell>
          <cell r="P1320">
            <v>4231396.7118109306</v>
          </cell>
          <cell r="R1320">
            <v>2577755.25</v>
          </cell>
          <cell r="U1320">
            <v>2577755.25</v>
          </cell>
        </row>
        <row r="1321">
          <cell r="D1321" t="str">
            <v>Обратная засыпка песком</v>
          </cell>
          <cell r="G1321">
            <v>18031.400000000001</v>
          </cell>
          <cell r="K1321">
            <v>14917706.155908788</v>
          </cell>
          <cell r="L1321">
            <v>12621.98</v>
          </cell>
          <cell r="P1321">
            <v>10442394.30913615</v>
          </cell>
          <cell r="R1321">
            <v>7510078.0999999996</v>
          </cell>
          <cell r="U1321">
            <v>7510078.0999999996</v>
          </cell>
        </row>
        <row r="1322">
          <cell r="D1322" t="str">
            <v>Забуривание труб 426*10 (крепления котлованов)</v>
          </cell>
          <cell r="G1322">
            <v>341.4</v>
          </cell>
          <cell r="K1322">
            <v>3963326.4338891385</v>
          </cell>
          <cell r="L1322">
            <v>238.97999999999996</v>
          </cell>
          <cell r="P1322">
            <v>2774328.5037223967</v>
          </cell>
          <cell r="R1322">
            <v>2213243.6088410015</v>
          </cell>
          <cell r="U1322">
            <v>2213243.6088410034</v>
          </cell>
        </row>
        <row r="1323">
          <cell r="D1323" t="str">
            <v>Устройство забирки из досок (крепления котлованов)</v>
          </cell>
          <cell r="G1323">
            <v>1047.4000000000001</v>
          </cell>
          <cell r="K1323">
            <v>3984983.6355334665</v>
          </cell>
          <cell r="L1323">
            <v>733.18000000000006</v>
          </cell>
          <cell r="P1323">
            <v>2789488.5448734267</v>
          </cell>
          <cell r="R1323">
            <v>2225337.6575963181</v>
          </cell>
          <cell r="U1323">
            <v>2225337.6575963199</v>
          </cell>
        </row>
        <row r="1324">
          <cell r="D1324" t="str">
            <v>Пояс жесткости двутавр №45Б2 (крепления котлованов)</v>
          </cell>
          <cell r="G1324">
            <v>31.1</v>
          </cell>
          <cell r="K1324">
            <v>3508581.4552449663</v>
          </cell>
          <cell r="L1324">
            <v>21.77</v>
          </cell>
          <cell r="P1324">
            <v>2456007.0186714763</v>
          </cell>
          <cell r="R1324">
            <v>1959300</v>
          </cell>
          <cell r="U1324">
            <v>1959300</v>
          </cell>
        </row>
        <row r="1325">
          <cell r="D1325" t="str">
            <v>Устройство щебеночной подготовки</v>
          </cell>
          <cell r="G1325">
            <v>66.900000000000006</v>
          </cell>
          <cell r="K1325">
            <v>152960.613513805</v>
          </cell>
          <cell r="L1325">
            <v>46.83</v>
          </cell>
          <cell r="P1325">
            <v>107072.42945966349</v>
          </cell>
          <cell r="R1325">
            <v>44020.2</v>
          </cell>
          <cell r="U1325">
            <v>44020.2</v>
          </cell>
        </row>
        <row r="1326">
          <cell r="D1326" t="str">
            <v>Укладка монолитного бетона</v>
          </cell>
          <cell r="G1326">
            <v>365</v>
          </cell>
          <cell r="K1326">
            <v>2333413.497298501</v>
          </cell>
          <cell r="L1326">
            <v>255.49999999999997</v>
          </cell>
          <cell r="P1326">
            <v>1633389.4481089506</v>
          </cell>
          <cell r="R1326">
            <v>1564937.4999999998</v>
          </cell>
          <cell r="U1326">
            <v>1197017.4999999998</v>
          </cell>
        </row>
        <row r="1327">
          <cell r="D1327" t="str">
            <v>Укладка монолитного железобетона</v>
          </cell>
          <cell r="G1327">
            <v>4337</v>
          </cell>
          <cell r="K1327">
            <v>103266007.16959412</v>
          </cell>
          <cell r="L1327">
            <v>3035.8999999999996</v>
          </cell>
          <cell r="P1327">
            <v>72286205.018715888</v>
          </cell>
          <cell r="R1327">
            <v>47815424.999999993</v>
          </cell>
          <cell r="U1327">
            <v>47815424.999999993</v>
          </cell>
        </row>
        <row r="1328">
          <cell r="D1328" t="str">
            <v>Монтаж металлоконструкций</v>
          </cell>
          <cell r="G1328">
            <v>150</v>
          </cell>
          <cell r="K1328">
            <v>18571790.326766122</v>
          </cell>
          <cell r="L1328">
            <v>105</v>
          </cell>
          <cell r="P1328">
            <v>13000253.228736285</v>
          </cell>
          <cell r="R1328">
            <v>10371060</v>
          </cell>
          <cell r="U1328">
            <v>10371059.999999996</v>
          </cell>
        </row>
        <row r="1329">
          <cell r="D1329" t="str">
            <v>Окраска металлоконструкций</v>
          </cell>
          <cell r="G1329">
            <v>4500</v>
          </cell>
          <cell r="K1329">
            <v>1974282.1693500613</v>
          </cell>
          <cell r="L1329">
            <v>3150</v>
          </cell>
          <cell r="P1329">
            <v>1381997.518545043</v>
          </cell>
          <cell r="R1329">
            <v>1222627.1186440678</v>
          </cell>
          <cell r="U1329">
            <v>1102500</v>
          </cell>
        </row>
        <row r="1330">
          <cell r="D1330" t="str">
            <v>Устройство оклеечной изоляции</v>
          </cell>
          <cell r="G1330">
            <v>6900</v>
          </cell>
          <cell r="K1330">
            <v>2248801.4043263556</v>
          </cell>
          <cell r="L1330">
            <v>4830</v>
          </cell>
          <cell r="P1330">
            <v>1574160.9830284489</v>
          </cell>
          <cell r="R1330">
            <v>3692084.7457627123</v>
          </cell>
          <cell r="U1330">
            <v>1255800</v>
          </cell>
        </row>
        <row r="1331">
          <cell r="D1331" t="str">
            <v>Устройство обмазочной изоляции проникающ.действ</v>
          </cell>
          <cell r="G1331">
            <v>7800</v>
          </cell>
          <cell r="K1331">
            <v>2209691.814685897</v>
          </cell>
          <cell r="L1331">
            <v>5460</v>
          </cell>
          <cell r="P1331">
            <v>1546784.2702801281</v>
          </cell>
          <cell r="R1331">
            <v>2457000</v>
          </cell>
          <cell r="U1331">
            <v>1233960</v>
          </cell>
        </row>
        <row r="1332">
          <cell r="C1332" t="str">
            <v>Формула</v>
          </cell>
          <cell r="D1332" t="str">
            <v>Наружные стены</v>
          </cell>
          <cell r="K1332">
            <v>22397440.244896218</v>
          </cell>
          <cell r="P1332">
            <v>15678208.17142735</v>
          </cell>
          <cell r="R1332">
            <v>16279435.019272024</v>
          </cell>
          <cell r="U1332">
            <v>12220845</v>
          </cell>
        </row>
        <row r="1333">
          <cell r="D1333" t="str">
            <v>Металлические "сэндвич"- панели толщиной 150 мм</v>
          </cell>
          <cell r="G1333">
            <v>2600</v>
          </cell>
          <cell r="K1333">
            <v>12189155.437942857</v>
          </cell>
          <cell r="L1333">
            <v>1819.9999999999998</v>
          </cell>
          <cell r="P1333">
            <v>8532408.8065599985</v>
          </cell>
          <cell r="R1333">
            <v>10578810.019272024</v>
          </cell>
          <cell r="U1333">
            <v>6806799.9999999991</v>
          </cell>
        </row>
        <row r="1334">
          <cell r="D1334" t="str">
            <v>Утеплитель Пеноплекс 35, толщ. 100 мм</v>
          </cell>
          <cell r="G1334">
            <v>460</v>
          </cell>
          <cell r="K1334">
            <v>1037908.3404583179</v>
          </cell>
          <cell r="L1334">
            <v>322</v>
          </cell>
          <cell r="P1334">
            <v>726535.83832082245</v>
          </cell>
          <cell r="R1334">
            <v>579600</v>
          </cell>
          <cell r="U1334">
            <v>293020</v>
          </cell>
        </row>
        <row r="1335">
          <cell r="D1335" t="str">
            <v>Облицовка цоколя и стен керамогранитной плиткой</v>
          </cell>
          <cell r="G1335">
            <v>250</v>
          </cell>
          <cell r="K1335">
            <v>1649309.056712599</v>
          </cell>
          <cell r="L1335">
            <v>175</v>
          </cell>
          <cell r="P1335">
            <v>1154516.3396988192</v>
          </cell>
          <cell r="R1335">
            <v>921025</v>
          </cell>
          <cell r="U1335">
            <v>921025</v>
          </cell>
        </row>
        <row r="1336">
          <cell r="D1336" t="str">
            <v>Элиптические ламели Aero IC 150 в 5 рядов</v>
          </cell>
          <cell r="G1336">
            <v>1650</v>
          </cell>
          <cell r="K1336">
            <v>7521067.4097824451</v>
          </cell>
          <cell r="L1336">
            <v>1155</v>
          </cell>
          <cell r="P1336">
            <v>5264747.1868477119</v>
          </cell>
          <cell r="R1336">
            <v>4200000</v>
          </cell>
          <cell r="U1336">
            <v>4200000</v>
          </cell>
        </row>
        <row r="1337">
          <cell r="D1337" t="str">
            <v>Внутренние стены и перегородки</v>
          </cell>
          <cell r="K1337">
            <v>0</v>
          </cell>
          <cell r="L1337">
            <v>0</v>
          </cell>
          <cell r="P1337">
            <v>0</v>
          </cell>
          <cell r="R1337">
            <v>0</v>
          </cell>
          <cell r="U1337">
            <v>0</v>
          </cell>
        </row>
        <row r="1338">
          <cell r="D1338" t="str">
            <v>Кирпичная кладка</v>
          </cell>
          <cell r="G1338">
            <v>86</v>
          </cell>
          <cell r="K1338">
            <v>1268476.8202826597</v>
          </cell>
          <cell r="L1338">
            <v>60.199999999999996</v>
          </cell>
          <cell r="P1338">
            <v>887933.77419786179</v>
          </cell>
          <cell r="R1338">
            <v>708356.54399999999</v>
          </cell>
          <cell r="U1338">
            <v>358129.8</v>
          </cell>
        </row>
        <row r="1339">
          <cell r="D1339" t="str">
            <v xml:space="preserve">Перегородки толщиной 150 мм из влагостойких гипсоволокнистых листов (ГВЛВ 12.5х2)  </v>
          </cell>
          <cell r="G1339">
            <v>4750</v>
          </cell>
          <cell r="K1339">
            <v>10717531.77647176</v>
          </cell>
          <cell r="L1339">
            <v>3325</v>
          </cell>
          <cell r="P1339">
            <v>7502272.2435302325</v>
          </cell>
          <cell r="R1339">
            <v>5119936.4406779669</v>
          </cell>
          <cell r="U1339">
            <v>5119936.440677966</v>
          </cell>
        </row>
        <row r="1340">
          <cell r="C1340" t="str">
            <v>Формула</v>
          </cell>
          <cell r="D1340" t="str">
            <v>Кровля</v>
          </cell>
          <cell r="K1340">
            <v>9239640.5525582861</v>
          </cell>
          <cell r="P1340">
            <v>6467748.3867908008</v>
          </cell>
          <cell r="R1340">
            <v>3474183.0508474577</v>
          </cell>
          <cell r="U1340">
            <v>3474183.0508474573</v>
          </cell>
        </row>
        <row r="1341">
          <cell r="D1341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341">
            <v>1260</v>
          </cell>
          <cell r="K1341">
            <v>9239640.5525582861</v>
          </cell>
          <cell r="L1341">
            <v>882</v>
          </cell>
          <cell r="P1341">
            <v>6467748.3867908008</v>
          </cell>
          <cell r="R1341">
            <v>3474183.0508474577</v>
          </cell>
          <cell r="U1341">
            <v>3474183.0508474573</v>
          </cell>
        </row>
        <row r="1342">
          <cell r="C1342" t="str">
            <v>Формула</v>
          </cell>
          <cell r="D1342" t="str">
            <v>Полы</v>
          </cell>
          <cell r="K1342">
            <v>15950406.90408498</v>
          </cell>
          <cell r="P1342">
            <v>11165284.832859486</v>
          </cell>
          <cell r="R1342">
            <v>11951431.491525425</v>
          </cell>
          <cell r="U1342">
            <v>8907198.7200000007</v>
          </cell>
        </row>
        <row r="1343">
          <cell r="D1343" t="str">
            <v>Паркет (паркетная доска)</v>
          </cell>
          <cell r="G1343">
            <v>1256</v>
          </cell>
          <cell r="K1343">
            <v>4565793.8880258184</v>
          </cell>
          <cell r="L1343">
            <v>879.19999999999993</v>
          </cell>
          <cell r="P1343">
            <v>3196055.7216180726</v>
          </cell>
          <cell r="R1343">
            <v>2688265.7627118644</v>
          </cell>
          <cell r="U1343">
            <v>2549680</v>
          </cell>
        </row>
        <row r="1344">
          <cell r="D1344" t="str">
            <v>Линолеум</v>
          </cell>
          <cell r="G1344">
            <v>1840</v>
          </cell>
          <cell r="K1344">
            <v>1849068.3054711756</v>
          </cell>
          <cell r="L1344">
            <v>1288</v>
          </cell>
          <cell r="P1344">
            <v>1294347.8138298229</v>
          </cell>
          <cell r="R1344">
            <v>3938223.7288135597</v>
          </cell>
          <cell r="U1344">
            <v>1032576.7200000001</v>
          </cell>
        </row>
        <row r="1345">
          <cell r="D1345" t="str">
            <v>Укладка керамической плитки</v>
          </cell>
          <cell r="G1345">
            <v>3110</v>
          </cell>
          <cell r="K1345">
            <v>9535544.7105879858</v>
          </cell>
          <cell r="L1345">
            <v>2177</v>
          </cell>
          <cell r="P1345">
            <v>6674881.2974115908</v>
          </cell>
          <cell r="R1345">
            <v>5324942</v>
          </cell>
          <cell r="U1345">
            <v>5324942</v>
          </cell>
        </row>
        <row r="1346">
          <cell r="C1346" t="str">
            <v>Формула</v>
          </cell>
          <cell r="D1346" t="str">
            <v>Заполнение оконных и дверных проемов</v>
          </cell>
          <cell r="K1346">
            <v>18630560.06769795</v>
          </cell>
          <cell r="P1346">
            <v>13041392.047388565</v>
          </cell>
          <cell r="R1346">
            <v>9953149.4231724292</v>
          </cell>
          <cell r="U1346">
            <v>9953149.4231724273</v>
          </cell>
        </row>
        <row r="1347">
          <cell r="K1347">
            <v>0</v>
          </cell>
          <cell r="R1347">
            <v>0</v>
          </cell>
          <cell r="U1347">
            <v>0</v>
          </cell>
        </row>
        <row r="1348">
          <cell r="D1348" t="str">
            <v>- окна двухкамерные</v>
          </cell>
          <cell r="G1348">
            <v>695</v>
          </cell>
          <cell r="K1348">
            <v>13094003.42774942</v>
          </cell>
          <cell r="L1348">
            <v>486.49999999999994</v>
          </cell>
          <cell r="P1348">
            <v>9165802.3994245939</v>
          </cell>
          <cell r="R1348">
            <v>7312094.9999999991</v>
          </cell>
          <cell r="U1348">
            <v>7312094.9999999991</v>
          </cell>
        </row>
        <row r="1349">
          <cell r="D1349" t="str">
            <v xml:space="preserve"> - двери наружные алюминиевые  остекленные</v>
          </cell>
          <cell r="G1349">
            <v>27.9</v>
          </cell>
          <cell r="K1349">
            <v>662003.88725282659</v>
          </cell>
          <cell r="L1349">
            <v>19.529999999999998</v>
          </cell>
          <cell r="P1349">
            <v>463402.7210769786</v>
          </cell>
          <cell r="R1349">
            <v>369683.36999999994</v>
          </cell>
          <cell r="U1349">
            <v>369683.37000000005</v>
          </cell>
        </row>
        <row r="1350">
          <cell r="D1350" t="str">
            <v xml:space="preserve"> - двери наружные металлические без остекления</v>
          </cell>
          <cell r="G1350">
            <v>30.8</v>
          </cell>
          <cell r="K1350">
            <v>758038.11638526712</v>
          </cell>
          <cell r="L1350">
            <v>21.56</v>
          </cell>
          <cell r="P1350">
            <v>530626.68146968691</v>
          </cell>
          <cell r="R1350">
            <v>423311.82842666667</v>
          </cell>
          <cell r="U1350">
            <v>423311.82842666667</v>
          </cell>
        </row>
        <row r="1351">
          <cell r="D1351" t="str">
            <v xml:space="preserve"> - двери внутренние металлические без остекления</v>
          </cell>
          <cell r="G1351">
            <v>95.8</v>
          </cell>
          <cell r="K1351">
            <v>2503185.0044006351</v>
          </cell>
          <cell r="L1351">
            <v>67.059999999999988</v>
          </cell>
          <cell r="P1351">
            <v>1752229.5030804442</v>
          </cell>
          <cell r="R1351">
            <v>1397855.4705084744</v>
          </cell>
          <cell r="U1351">
            <v>1397855.4705084739</v>
          </cell>
        </row>
        <row r="1352">
          <cell r="D1352" t="str">
            <v>- двери внутренние деревянные</v>
          </cell>
          <cell r="G1352">
            <v>182.3</v>
          </cell>
          <cell r="K1352">
            <v>1613329.6319098021</v>
          </cell>
          <cell r="L1352">
            <v>127.61</v>
          </cell>
          <cell r="P1352">
            <v>1129330.7423368613</v>
          </cell>
          <cell r="R1352">
            <v>450203.75423728814</v>
          </cell>
          <cell r="U1352">
            <v>450203.75423728814</v>
          </cell>
        </row>
        <row r="1353">
          <cell r="C1353" t="str">
            <v>Формула</v>
          </cell>
          <cell r="D1353" t="str">
            <v>Отделочные работы</v>
          </cell>
          <cell r="K1353">
            <v>34546853.82149943</v>
          </cell>
          <cell r="P1353">
            <v>24182797.675049596</v>
          </cell>
          <cell r="R1353">
            <v>20323708.008135594</v>
          </cell>
          <cell r="U1353">
            <v>19292027.719999999</v>
          </cell>
        </row>
        <row r="1354">
          <cell r="D1354" t="str">
            <v>Затирка и шпаклевка ж.б  поверхностей</v>
          </cell>
          <cell r="G1354">
            <v>360</v>
          </cell>
          <cell r="K1354">
            <v>52057.872241422425</v>
          </cell>
          <cell r="L1354">
            <v>251.99999999999997</v>
          </cell>
          <cell r="P1354">
            <v>36440.510568995691</v>
          </cell>
          <cell r="R1354">
            <v>29070.720000000001</v>
          </cell>
          <cell r="U1354">
            <v>29070.720000000001</v>
          </cell>
        </row>
        <row r="1355">
          <cell r="D1355" t="str">
            <v>Оштукатуривание каменных поверхностей по сетке</v>
          </cell>
          <cell r="G1355">
            <v>2300</v>
          </cell>
          <cell r="K1355">
            <v>2450616.9149710285</v>
          </cell>
          <cell r="L1355">
            <v>1610</v>
          </cell>
          <cell r="P1355">
            <v>1715431.8404797202</v>
          </cell>
          <cell r="R1355">
            <v>1368500</v>
          </cell>
          <cell r="U1355">
            <v>1368500</v>
          </cell>
        </row>
        <row r="1356">
          <cell r="D1356" t="str">
            <v>Окраска стен и перегородок водно-дисперсионной краской на 2 раза</v>
          </cell>
          <cell r="G1356">
            <v>11800</v>
          </cell>
          <cell r="K1356">
            <v>8874868.4184117056</v>
          </cell>
          <cell r="L1356">
            <v>8260</v>
          </cell>
          <cell r="P1356">
            <v>6212407.892888193</v>
          </cell>
          <cell r="R1356">
            <v>4956000</v>
          </cell>
          <cell r="U1356">
            <v>4956000</v>
          </cell>
        </row>
        <row r="1357">
          <cell r="D1357" t="str">
            <v>Облицовка керамической плиткой</v>
          </cell>
          <cell r="G1357">
            <v>720</v>
          </cell>
          <cell r="K1357">
            <v>1109208.1308028486</v>
          </cell>
          <cell r="L1357">
            <v>503.99999999999994</v>
          </cell>
          <cell r="P1357">
            <v>776445.69156199391</v>
          </cell>
          <cell r="R1357">
            <v>1066942.3728813559</v>
          </cell>
          <cell r="U1357">
            <v>619416.0000000014</v>
          </cell>
        </row>
        <row r="1358">
          <cell r="D1358" t="str">
            <v>Отделка гипсоволокнистыми влагостойкими листами (ГВЛВ)</v>
          </cell>
          <cell r="G1358">
            <v>11800</v>
          </cell>
          <cell r="K1358">
            <v>16714335.521342043</v>
          </cell>
          <cell r="L1358">
            <v>8260</v>
          </cell>
          <cell r="P1358">
            <v>11700034.864939429</v>
          </cell>
          <cell r="R1358">
            <v>9333800</v>
          </cell>
          <cell r="U1358">
            <v>9333800</v>
          </cell>
        </row>
        <row r="1359">
          <cell r="D1359" t="str">
            <v>Устройство подвесных потолков</v>
          </cell>
          <cell r="G1359">
            <v>3470</v>
          </cell>
          <cell r="K1359">
            <v>5345766.9637303827</v>
          </cell>
          <cell r="L1359">
            <v>2429</v>
          </cell>
          <cell r="P1359">
            <v>3742036.8746112678</v>
          </cell>
          <cell r="R1359">
            <v>3569394.9152542376</v>
          </cell>
          <cell r="U1359">
            <v>2985241</v>
          </cell>
        </row>
        <row r="1360">
          <cell r="C1360" t="str">
            <v>Формула</v>
          </cell>
          <cell r="D1360" t="str">
            <v>Благоустройство</v>
          </cell>
          <cell r="K1360">
            <v>2208283.8694588407</v>
          </cell>
          <cell r="P1360">
            <v>1545798.7086211883</v>
          </cell>
          <cell r="R1360">
            <v>1233174.2975999999</v>
          </cell>
          <cell r="U1360">
            <v>1043753.9632734952</v>
          </cell>
        </row>
        <row r="1361">
          <cell r="D1361" t="str">
            <v>Устройство отмостки</v>
          </cell>
          <cell r="G1361">
            <v>240</v>
          </cell>
          <cell r="K1361">
            <v>628858.13397879165</v>
          </cell>
          <cell r="L1361">
            <v>168</v>
          </cell>
          <cell r="P1361">
            <v>440200.6937851542</v>
          </cell>
          <cell r="R1361">
            <v>351174.29760000005</v>
          </cell>
          <cell r="U1361">
            <v>351173.76</v>
          </cell>
        </row>
        <row r="1362">
          <cell r="D1362" t="str">
            <v>Тротуары из плитки</v>
          </cell>
          <cell r="G1362">
            <v>700</v>
          </cell>
          <cell r="K1362">
            <v>1579425.7354800489</v>
          </cell>
          <cell r="L1362">
            <v>489.99999999999994</v>
          </cell>
          <cell r="P1362">
            <v>1105598.014836034</v>
          </cell>
          <cell r="R1362">
            <v>881999.99999999988</v>
          </cell>
          <cell r="U1362">
            <v>692580.20327349519</v>
          </cell>
        </row>
        <row r="1363">
          <cell r="C1363" t="str">
            <v>Формула</v>
          </cell>
          <cell r="D1363" t="str">
            <v>Электромагнитное экранирование помещений</v>
          </cell>
          <cell r="K1363">
            <v>411778.85246444133</v>
          </cell>
          <cell r="P1363">
            <v>288245.19672510889</v>
          </cell>
          <cell r="R1363">
            <v>229949.99999999997</v>
          </cell>
          <cell r="U1363">
            <v>229949.99999999997</v>
          </cell>
        </row>
        <row r="1364">
          <cell r="D1364" t="str">
            <v>Сетка стальная</v>
          </cell>
          <cell r="G1364">
            <v>7.3</v>
          </cell>
          <cell r="K1364">
            <v>411778.85246444133</v>
          </cell>
          <cell r="L1364">
            <v>5.1099999999999994</v>
          </cell>
          <cell r="P1364">
            <v>288245.19672510889</v>
          </cell>
          <cell r="R1364">
            <v>229949.99999999997</v>
          </cell>
          <cell r="U1364">
            <v>229949.99999999997</v>
          </cell>
        </row>
        <row r="1365">
          <cell r="C1365" t="str">
            <v>Формула</v>
          </cell>
          <cell r="D1365" t="str">
            <v>Монтажные работы</v>
          </cell>
          <cell r="K1365">
            <v>2795332.8493019915</v>
          </cell>
          <cell r="P1365">
            <v>1956732.9945113938</v>
          </cell>
          <cell r="R1365">
            <v>1561000</v>
          </cell>
          <cell r="U1365">
            <v>1561000</v>
          </cell>
        </row>
        <row r="1366">
          <cell r="C1366" t="str">
            <v>Формула</v>
          </cell>
          <cell r="D1366" t="str">
            <v>Водоснабжение (Том 5)</v>
          </cell>
          <cell r="K1366">
            <v>2795332.8493019915</v>
          </cell>
          <cell r="P1366">
            <v>1956732.9945113938</v>
          </cell>
          <cell r="R1366">
            <v>1561000</v>
          </cell>
          <cell r="U1366">
            <v>1561000</v>
          </cell>
        </row>
        <row r="1367">
          <cell r="D1367" t="str">
            <v>Внутренние сети водопровода</v>
          </cell>
          <cell r="G1367">
            <v>1</v>
          </cell>
          <cell r="K1367">
            <v>2795332.8493019915</v>
          </cell>
          <cell r="L1367">
            <v>0.7</v>
          </cell>
          <cell r="P1367">
            <v>1956732.9945113938</v>
          </cell>
          <cell r="R1367">
            <v>1561000</v>
          </cell>
          <cell r="U1367">
            <v>1561000</v>
          </cell>
        </row>
        <row r="1368">
          <cell r="K1368">
            <v>0</v>
          </cell>
          <cell r="R1368">
            <v>0</v>
          </cell>
          <cell r="U1368">
            <v>0</v>
          </cell>
        </row>
        <row r="1369">
          <cell r="K1369">
            <v>0</v>
          </cell>
          <cell r="R1369">
            <v>0</v>
          </cell>
          <cell r="U1369">
            <v>0</v>
          </cell>
        </row>
        <row r="1370">
          <cell r="K1370">
            <v>0</v>
          </cell>
          <cell r="R1370">
            <v>0</v>
          </cell>
          <cell r="U1370">
            <v>0</v>
          </cell>
        </row>
        <row r="1371">
          <cell r="K1371">
            <v>0</v>
          </cell>
          <cell r="R1371">
            <v>0</v>
          </cell>
          <cell r="U1371">
            <v>0</v>
          </cell>
        </row>
        <row r="1372">
          <cell r="K1372">
            <v>0</v>
          </cell>
          <cell r="R1372">
            <v>0</v>
          </cell>
          <cell r="U1372">
            <v>0</v>
          </cell>
        </row>
        <row r="1373">
          <cell r="K1373">
            <v>0</v>
          </cell>
          <cell r="R1373">
            <v>0</v>
          </cell>
          <cell r="U1373">
            <v>0</v>
          </cell>
        </row>
        <row r="1374">
          <cell r="C1374" t="str">
            <v>Формула</v>
          </cell>
          <cell r="D1374" t="str">
            <v>Выход из защитного сооружения</v>
          </cell>
          <cell r="K1374">
            <v>8650676.34494197</v>
          </cell>
          <cell r="P1374">
            <v>8650676.34494197</v>
          </cell>
          <cell r="R1374">
            <v>6756738.0111350901</v>
          </cell>
          <cell r="U1374">
            <v>5907028.4111350924</v>
          </cell>
        </row>
        <row r="1375">
          <cell r="C1375" t="str">
            <v>Формула</v>
          </cell>
          <cell r="D1375" t="str">
            <v>Строительные работы</v>
          </cell>
          <cell r="K1375">
            <v>8650676.34494197</v>
          </cell>
          <cell r="P1375">
            <v>8650676.34494197</v>
          </cell>
          <cell r="R1375">
            <v>6756738.0111350901</v>
          </cell>
          <cell r="U1375">
            <v>5907028.4111350924</v>
          </cell>
        </row>
        <row r="1376">
          <cell r="D1376" t="str">
            <v>Выемка грунта</v>
          </cell>
          <cell r="G1376">
            <v>1445.3</v>
          </cell>
          <cell r="K1376">
            <v>797148.70382166549</v>
          </cell>
          <cell r="L1376">
            <v>1445.3</v>
          </cell>
          <cell r="P1376">
            <v>797148.70382166549</v>
          </cell>
          <cell r="R1376">
            <v>498628.5</v>
          </cell>
          <cell r="U1376">
            <v>163318.9</v>
          </cell>
        </row>
        <row r="1377">
          <cell r="D1377" t="str">
            <v>Обратная засыпка песком</v>
          </cell>
          <cell r="G1377">
            <v>145.19999999999999</v>
          </cell>
          <cell r="K1377">
            <v>120126.608795654</v>
          </cell>
          <cell r="L1377">
            <v>145.19999999999999</v>
          </cell>
          <cell r="P1377">
            <v>120126.608795654</v>
          </cell>
          <cell r="R1377">
            <v>86394</v>
          </cell>
          <cell r="U1377">
            <v>86394</v>
          </cell>
        </row>
        <row r="1378">
          <cell r="D1378" t="str">
            <v>Забуривание труб 426*10 (крепления котлованов)</v>
          </cell>
          <cell r="G1378">
            <v>110</v>
          </cell>
          <cell r="K1378">
            <v>1276994.45731636</v>
          </cell>
          <cell r="L1378">
            <v>110</v>
          </cell>
          <cell r="P1378">
            <v>1276994.45731636</v>
          </cell>
          <cell r="R1378">
            <v>1018732.9356954985</v>
          </cell>
          <cell r="U1378">
            <v>1018732.9356954993</v>
          </cell>
        </row>
        <row r="1379">
          <cell r="D1379" t="str">
            <v>Устройство забирки из досок (крепления котлованов)</v>
          </cell>
          <cell r="G1379">
            <v>304.2</v>
          </cell>
          <cell r="K1379">
            <v>1157372.5624682836</v>
          </cell>
          <cell r="L1379">
            <v>304.2</v>
          </cell>
          <cell r="P1379">
            <v>1157372.5624682836</v>
          </cell>
          <cell r="R1379">
            <v>923303.57543959166</v>
          </cell>
          <cell r="U1379">
            <v>923303.57543959247</v>
          </cell>
        </row>
        <row r="1380">
          <cell r="D1380" t="str">
            <v>Пояс жесткости двутавр №45Б2 (крепления котлованов)</v>
          </cell>
          <cell r="G1380">
            <v>8.5</v>
          </cell>
          <cell r="K1380">
            <v>958937.05368431541</v>
          </cell>
          <cell r="L1380">
            <v>8.5</v>
          </cell>
          <cell r="P1380">
            <v>958937.05368431541</v>
          </cell>
          <cell r="R1380">
            <v>765000</v>
          </cell>
          <cell r="U1380">
            <v>765000</v>
          </cell>
        </row>
        <row r="1381">
          <cell r="D1381" t="str">
            <v>Устройство щебеночной подготовки</v>
          </cell>
          <cell r="G1381">
            <v>21.6</v>
          </cell>
          <cell r="K1381">
            <v>49386.386425981887</v>
          </cell>
          <cell r="L1381">
            <v>21.6</v>
          </cell>
          <cell r="P1381">
            <v>49386.386425981887</v>
          </cell>
          <cell r="R1381">
            <v>20304</v>
          </cell>
          <cell r="U1381">
            <v>20304</v>
          </cell>
        </row>
        <row r="1382">
          <cell r="D1382" t="str">
            <v>Укладка монолитного бетона</v>
          </cell>
          <cell r="G1382">
            <v>15</v>
          </cell>
          <cell r="K1382">
            <v>95893.705368431562</v>
          </cell>
          <cell r="L1382">
            <v>15</v>
          </cell>
          <cell r="P1382">
            <v>95893.705368431562</v>
          </cell>
          <cell r="R1382">
            <v>91875</v>
          </cell>
          <cell r="U1382">
            <v>70275</v>
          </cell>
        </row>
        <row r="1383">
          <cell r="D1383" t="str">
            <v>Укладка монолитного железобетона</v>
          </cell>
          <cell r="G1383">
            <v>150</v>
          </cell>
          <cell r="K1383">
            <v>3571570.4577908968</v>
          </cell>
          <cell r="L1383">
            <v>150</v>
          </cell>
          <cell r="P1383">
            <v>3571570.4577908968</v>
          </cell>
          <cell r="R1383">
            <v>2362500</v>
          </cell>
          <cell r="U1383">
            <v>2362500</v>
          </cell>
        </row>
        <row r="1384">
          <cell r="D1384" t="str">
            <v>Устройство обмазочной изоляции проникающ.действ</v>
          </cell>
          <cell r="G1384">
            <v>2200</v>
          </cell>
          <cell r="K1384">
            <v>623246.40927038121</v>
          </cell>
          <cell r="L1384">
            <v>2200</v>
          </cell>
          <cell r="P1384">
            <v>623246.40927038121</v>
          </cell>
          <cell r="R1384">
            <v>990000</v>
          </cell>
          <cell r="U1384">
            <v>497200</v>
          </cell>
        </row>
        <row r="1385">
          <cell r="C1385" t="str">
            <v>Формула</v>
          </cell>
          <cell r="K1385">
            <v>0</v>
          </cell>
          <cell r="P1385">
            <v>0</v>
          </cell>
          <cell r="R1385">
            <v>0</v>
          </cell>
          <cell r="U1385">
            <v>0</v>
          </cell>
        </row>
        <row r="1386">
          <cell r="K1386">
            <v>0</v>
          </cell>
          <cell r="R1386">
            <v>0</v>
          </cell>
          <cell r="U1386">
            <v>0</v>
          </cell>
        </row>
        <row r="1387">
          <cell r="K1387">
            <v>0</v>
          </cell>
          <cell r="R1387">
            <v>0</v>
          </cell>
          <cell r="U1387">
            <v>0</v>
          </cell>
        </row>
        <row r="1388">
          <cell r="C1388" t="str">
            <v>Формула</v>
          </cell>
          <cell r="D1388" t="str">
            <v>КПП № 1</v>
          </cell>
          <cell r="K1388">
            <v>13334908.219628025</v>
          </cell>
          <cell r="P1388">
            <v>13334908.219628025</v>
          </cell>
          <cell r="R1388">
            <v>10258388.667657565</v>
          </cell>
          <cell r="U1388">
            <v>10039798.67869423</v>
          </cell>
        </row>
        <row r="1389">
          <cell r="C1389" t="str">
            <v>Формула</v>
          </cell>
          <cell r="D1389" t="str">
            <v>Строительные работы</v>
          </cell>
          <cell r="K1389">
            <v>7538878.6800431134</v>
          </cell>
          <cell r="P1389">
            <v>7538878.6800431134</v>
          </cell>
          <cell r="R1389">
            <v>5632046.3016027035</v>
          </cell>
          <cell r="U1389">
            <v>5415967.9686942296</v>
          </cell>
        </row>
        <row r="1390">
          <cell r="D1390" t="str">
            <v>Выемка грунта</v>
          </cell>
          <cell r="G1390">
            <v>205.7</v>
          </cell>
          <cell r="K1390">
            <v>113452.90830700657</v>
          </cell>
          <cell r="L1390">
            <v>205.7</v>
          </cell>
          <cell r="P1390">
            <v>113452.90830700657</v>
          </cell>
          <cell r="R1390">
            <v>70966.5</v>
          </cell>
          <cell r="U1390">
            <v>23244.1</v>
          </cell>
        </row>
        <row r="1391">
          <cell r="D1391" t="str">
            <v>Обратная засыпка песком</v>
          </cell>
          <cell r="G1391">
            <v>193.1</v>
          </cell>
          <cell r="K1391">
            <v>159755.15260634152</v>
          </cell>
          <cell r="L1391">
            <v>193.1</v>
          </cell>
          <cell r="P1391">
            <v>159755.15260634152</v>
          </cell>
          <cell r="R1391">
            <v>114894.5</v>
          </cell>
          <cell r="U1391">
            <v>114894.5</v>
          </cell>
        </row>
        <row r="1392">
          <cell r="D1392" t="str">
            <v>Устройство щебеночной подготовки</v>
          </cell>
          <cell r="G1392">
            <v>10.4</v>
          </cell>
          <cell r="K1392">
            <v>23778.630501398686</v>
          </cell>
          <cell r="L1392">
            <v>10.4</v>
          </cell>
          <cell r="P1392">
            <v>23778.630501398686</v>
          </cell>
          <cell r="R1392">
            <v>9776</v>
          </cell>
          <cell r="U1392">
            <v>9776</v>
          </cell>
        </row>
        <row r="1393">
          <cell r="D1393" t="str">
            <v>Укладка монолитного бетона</v>
          </cell>
          <cell r="G1393">
            <v>12</v>
          </cell>
          <cell r="K1393">
            <v>76714.964294745238</v>
          </cell>
          <cell r="L1393">
            <v>12</v>
          </cell>
          <cell r="P1393">
            <v>76714.964294745238</v>
          </cell>
          <cell r="R1393">
            <v>73500</v>
          </cell>
          <cell r="U1393">
            <v>56220</v>
          </cell>
        </row>
        <row r="1394">
          <cell r="D1394" t="str">
            <v>Укладка монолитного железобетона</v>
          </cell>
          <cell r="G1394">
            <v>102</v>
          </cell>
          <cell r="K1394">
            <v>2428667.9112978098</v>
          </cell>
          <cell r="L1394">
            <v>102</v>
          </cell>
          <cell r="P1394">
            <v>2428667.9112978098</v>
          </cell>
          <cell r="R1394">
            <v>1606500</v>
          </cell>
          <cell r="U1394">
            <v>1606500</v>
          </cell>
        </row>
        <row r="1395">
          <cell r="D1395" t="str">
            <v>Монтаж металлоконструкций</v>
          </cell>
          <cell r="G1395">
            <v>2.2000000000000002</v>
          </cell>
          <cell r="K1395">
            <v>272386.25812590314</v>
          </cell>
          <cell r="L1395">
            <v>2.2000000000000002</v>
          </cell>
          <cell r="P1395">
            <v>272386.25812590314</v>
          </cell>
          <cell r="R1395">
            <v>217298.40000000002</v>
          </cell>
          <cell r="U1395">
            <v>217298.39999999997</v>
          </cell>
        </row>
        <row r="1396">
          <cell r="D1396" t="str">
            <v>Окраска металлоконструкций</v>
          </cell>
          <cell r="G1396">
            <v>132</v>
          </cell>
          <cell r="K1396">
            <v>57912.2769676018</v>
          </cell>
          <cell r="L1396">
            <v>132</v>
          </cell>
          <cell r="P1396">
            <v>57912.2769676018</v>
          </cell>
          <cell r="R1396">
            <v>51233.898305084746</v>
          </cell>
          <cell r="U1396">
            <v>46200</v>
          </cell>
        </row>
        <row r="1397">
          <cell r="D1397" t="str">
            <v>Устройство обмазочной изоляции проникающ.действ</v>
          </cell>
          <cell r="G1397">
            <v>160</v>
          </cell>
          <cell r="K1397">
            <v>45327.011583300453</v>
          </cell>
          <cell r="L1397">
            <v>160</v>
          </cell>
          <cell r="P1397">
            <v>45327.011583300453</v>
          </cell>
          <cell r="R1397">
            <v>72000</v>
          </cell>
          <cell r="U1397">
            <v>36160</v>
          </cell>
        </row>
        <row r="1398">
          <cell r="K1398">
            <v>0</v>
          </cell>
          <cell r="R1398">
            <v>0</v>
          </cell>
          <cell r="U1398">
            <v>0</v>
          </cell>
        </row>
        <row r="1399">
          <cell r="D1399" t="str">
            <v>Несущий профлист перекрытий</v>
          </cell>
          <cell r="G1399">
            <v>0.42</v>
          </cell>
          <cell r="K1399">
            <v>27290.154953264089</v>
          </cell>
          <cell r="L1399">
            <v>0.42</v>
          </cell>
          <cell r="P1399">
            <v>27290.154953264089</v>
          </cell>
          <cell r="R1399">
            <v>21770.948206093941</v>
          </cell>
          <cell r="U1399">
            <v>21770.948206093941</v>
          </cell>
        </row>
        <row r="1400">
          <cell r="C1400" t="str">
            <v>Формула</v>
          </cell>
          <cell r="D1400" t="str">
            <v>Наружные стены</v>
          </cell>
          <cell r="K1400">
            <v>2818120.4528300012</v>
          </cell>
          <cell r="P1400">
            <v>2818120.4528300012</v>
          </cell>
          <cell r="R1400">
            <v>2248179</v>
          </cell>
          <cell r="U1400">
            <v>2158289</v>
          </cell>
        </row>
        <row r="1401">
          <cell r="D1401" t="str">
            <v>Касеты металлические для облицовки стен (вентфасад)</v>
          </cell>
          <cell r="G1401">
            <v>101</v>
          </cell>
          <cell r="K1401">
            <v>253209.52267219836</v>
          </cell>
          <cell r="L1401">
            <v>101</v>
          </cell>
          <cell r="P1401">
            <v>253209.52267219836</v>
          </cell>
          <cell r="R1401">
            <v>202000</v>
          </cell>
          <cell r="U1401">
            <v>202000</v>
          </cell>
        </row>
        <row r="1402">
          <cell r="D1402" t="str">
            <v>Минеральноватный утеплитель</v>
          </cell>
          <cell r="G1402">
            <v>28</v>
          </cell>
          <cell r="K1402">
            <v>1052950.4903200327</v>
          </cell>
          <cell r="L1402">
            <v>28</v>
          </cell>
          <cell r="P1402">
            <v>1052950.4903200327</v>
          </cell>
          <cell r="R1402">
            <v>840000</v>
          </cell>
          <cell r="U1402">
            <v>839999.99999999988</v>
          </cell>
        </row>
        <row r="1403">
          <cell r="D1403" t="str">
            <v>Утеплитель Пеноплекс 35, толщ. 100 мм</v>
          </cell>
          <cell r="G1403">
            <v>101</v>
          </cell>
          <cell r="K1403">
            <v>227888.5704049785</v>
          </cell>
          <cell r="L1403">
            <v>101</v>
          </cell>
          <cell r="P1403">
            <v>227888.5704049785</v>
          </cell>
          <cell r="R1403">
            <v>181800</v>
          </cell>
          <cell r="U1403">
            <v>91910</v>
          </cell>
        </row>
        <row r="1404">
          <cell r="D1404" t="str">
            <v>Кладка из бетонных блоков - цоколь с армированием сеткой</v>
          </cell>
          <cell r="G1404">
            <v>48</v>
          </cell>
          <cell r="K1404">
            <v>617751.01052090153</v>
          </cell>
          <cell r="L1404">
            <v>48</v>
          </cell>
          <cell r="P1404">
            <v>617751.01052090153</v>
          </cell>
          <cell r="R1404">
            <v>492816</v>
          </cell>
          <cell r="U1404">
            <v>492816</v>
          </cell>
        </row>
        <row r="1405">
          <cell r="D1405" t="str">
            <v>Облицовка цоколя и стен керамогранитной плиткой</v>
          </cell>
          <cell r="G1405">
            <v>101</v>
          </cell>
          <cell r="K1405">
            <v>666320.85891188995</v>
          </cell>
          <cell r="L1405">
            <v>101</v>
          </cell>
          <cell r="P1405">
            <v>666320.85891188995</v>
          </cell>
          <cell r="R1405">
            <v>531563</v>
          </cell>
          <cell r="U1405">
            <v>531563</v>
          </cell>
        </row>
        <row r="1406">
          <cell r="C1406" t="str">
            <v>Формула</v>
          </cell>
          <cell r="D1406" t="str">
            <v>Внутренние стены и перегородки</v>
          </cell>
          <cell r="K1406">
            <v>126354.05883840391</v>
          </cell>
          <cell r="P1406">
            <v>126354.05883840391</v>
          </cell>
          <cell r="R1406">
            <v>86230.508474576272</v>
          </cell>
          <cell r="U1406">
            <v>86230.508474576258</v>
          </cell>
        </row>
        <row r="1407">
          <cell r="D1407" t="str">
            <v xml:space="preserve">Перегородки толщиной 150 мм из влагостойких гипсоволокнистых листов (ГВЛВ 12.5х2)  </v>
          </cell>
          <cell r="G1407">
            <v>56</v>
          </cell>
          <cell r="K1407">
            <v>126354.05883840391</v>
          </cell>
          <cell r="L1407">
            <v>56</v>
          </cell>
          <cell r="P1407">
            <v>126354.05883840391</v>
          </cell>
          <cell r="R1407">
            <v>86230.508474576272</v>
          </cell>
          <cell r="U1407">
            <v>86230.508474576258</v>
          </cell>
        </row>
        <row r="1408">
          <cell r="C1408" t="str">
            <v>Формула</v>
          </cell>
          <cell r="D1408" t="str">
            <v>Кровля</v>
          </cell>
          <cell r="K1408">
            <v>300654.97036102362</v>
          </cell>
          <cell r="P1408">
            <v>300654.97036102362</v>
          </cell>
          <cell r="R1408">
            <v>171053.38983050847</v>
          </cell>
          <cell r="U1408">
            <v>171053.38983050844</v>
          </cell>
        </row>
        <row r="1409">
          <cell r="D1409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409">
            <v>36</v>
          </cell>
          <cell r="K1409">
            <v>263989.7300730939</v>
          </cell>
          <cell r="L1409">
            <v>36</v>
          </cell>
          <cell r="P1409">
            <v>263989.7300730939</v>
          </cell>
          <cell r="R1409">
            <v>141803.38983050847</v>
          </cell>
          <cell r="U1409">
            <v>141803.38983050844</v>
          </cell>
        </row>
        <row r="1410">
          <cell r="D1410" t="str">
            <v xml:space="preserve">Водосливные системы для наружного водостока трубы стальные оцинкованные </v>
          </cell>
          <cell r="G1410">
            <v>4.5</v>
          </cell>
          <cell r="K1410">
            <v>36665.240287929708</v>
          </cell>
          <cell r="L1410">
            <v>4.5</v>
          </cell>
          <cell r="P1410">
            <v>36665.240287929708</v>
          </cell>
          <cell r="R1410">
            <v>29250</v>
          </cell>
          <cell r="U1410">
            <v>29250</v>
          </cell>
        </row>
        <row r="1411">
          <cell r="C1411" t="str">
            <v>Формула</v>
          </cell>
          <cell r="D1411" t="str">
            <v>Полы</v>
          </cell>
          <cell r="K1411">
            <v>119553.75358842038</v>
          </cell>
          <cell r="P1411">
            <v>119553.75358842038</v>
          </cell>
          <cell r="R1411">
            <v>95375</v>
          </cell>
          <cell r="U1411">
            <v>95375</v>
          </cell>
        </row>
        <row r="1412">
          <cell r="D1412" t="str">
            <v>Укладка керамической плитки</v>
          </cell>
          <cell r="G1412">
            <v>3.5</v>
          </cell>
          <cell r="K1412">
            <v>10731.320413845</v>
          </cell>
          <cell r="L1412">
            <v>3.5</v>
          </cell>
          <cell r="P1412">
            <v>10731.320413845</v>
          </cell>
          <cell r="R1412">
            <v>8561</v>
          </cell>
          <cell r="U1412">
            <v>8561</v>
          </cell>
        </row>
        <row r="1413">
          <cell r="D1413" t="str">
            <v>Укладка керамогранитной плитки</v>
          </cell>
          <cell r="G1413">
            <v>31.5</v>
          </cell>
          <cell r="K1413">
            <v>108822.43317457539</v>
          </cell>
          <cell r="L1413">
            <v>31.5</v>
          </cell>
          <cell r="P1413">
            <v>108822.43317457539</v>
          </cell>
          <cell r="R1413">
            <v>86814</v>
          </cell>
          <cell r="U1413">
            <v>86814</v>
          </cell>
        </row>
        <row r="1414">
          <cell r="C1414" t="str">
            <v>Формула</v>
          </cell>
          <cell r="D1414" t="str">
            <v>Заполнение оконных и дверных проемов</v>
          </cell>
          <cell r="K1414">
            <v>589052.97151199041</v>
          </cell>
          <cell r="P1414">
            <v>589052.97151199041</v>
          </cell>
          <cell r="R1414">
            <v>469921.88218305085</v>
          </cell>
          <cell r="U1414">
            <v>469921.88218305074</v>
          </cell>
        </row>
        <row r="1415">
          <cell r="D1415" t="str">
            <v>- окна однокамерные</v>
          </cell>
          <cell r="G1415">
            <v>20.2</v>
          </cell>
          <cell r="K1415">
            <v>321069.67474834749</v>
          </cell>
          <cell r="L1415">
            <v>20.2</v>
          </cell>
          <cell r="P1415">
            <v>321069.67474834749</v>
          </cell>
          <cell r="R1415">
            <v>256136</v>
          </cell>
          <cell r="U1415">
            <v>256135.99999999994</v>
          </cell>
        </row>
        <row r="1416">
          <cell r="D1416" t="str">
            <v xml:space="preserve"> - двери наружные металлические без остекления</v>
          </cell>
          <cell r="G1416">
            <v>4.2</v>
          </cell>
          <cell r="K1416">
            <v>103368.83405253643</v>
          </cell>
          <cell r="L1416">
            <v>4.2</v>
          </cell>
          <cell r="P1416">
            <v>103368.83405253643</v>
          </cell>
          <cell r="R1416">
            <v>82463.343200000003</v>
          </cell>
          <cell r="U1416">
            <v>82463.343200000003</v>
          </cell>
        </row>
        <row r="1417">
          <cell r="D1417" t="str">
            <v xml:space="preserve"> - двери внутренние металлические без остекления</v>
          </cell>
          <cell r="G1417">
            <v>6.3</v>
          </cell>
          <cell r="K1417">
            <v>164614.46271110649</v>
          </cell>
          <cell r="L1417">
            <v>6.3</v>
          </cell>
          <cell r="P1417">
            <v>164614.46271110649</v>
          </cell>
          <cell r="R1417">
            <v>131322.53898305085</v>
          </cell>
          <cell r="U1417">
            <v>131322.53898305079</v>
          </cell>
        </row>
        <row r="1418">
          <cell r="C1418" t="str">
            <v>Формула</v>
          </cell>
          <cell r="D1418" t="str">
            <v>Отделочные работы</v>
          </cell>
          <cell r="K1418">
            <v>296009.45307873079</v>
          </cell>
          <cell r="P1418">
            <v>296009.45307873079</v>
          </cell>
          <cell r="R1418">
            <v>256455.93220338985</v>
          </cell>
          <cell r="U1418">
            <v>236144.00000000006</v>
          </cell>
        </row>
        <row r="1419">
          <cell r="D1419" t="str">
            <v>Оштукатуривание каменных поверхностей по сетке</v>
          </cell>
          <cell r="G1419">
            <v>86</v>
          </cell>
          <cell r="K1419">
            <v>91631.76290761237</v>
          </cell>
          <cell r="L1419">
            <v>86</v>
          </cell>
          <cell r="P1419">
            <v>91631.76290761237</v>
          </cell>
          <cell r="R1419">
            <v>73100</v>
          </cell>
          <cell r="U1419">
            <v>73100</v>
          </cell>
        </row>
        <row r="1420">
          <cell r="D1420" t="str">
            <v>Окраска стен и перегородок водно-дисперсионной краской на 2 раза</v>
          </cell>
          <cell r="G1420">
            <v>198</v>
          </cell>
          <cell r="K1420">
            <v>148917.28363097608</v>
          </cell>
          <cell r="L1420">
            <v>198</v>
          </cell>
          <cell r="P1420">
            <v>148917.28363097608</v>
          </cell>
          <cell r="R1420">
            <v>118800</v>
          </cell>
          <cell r="U1420">
            <v>118800</v>
          </cell>
        </row>
        <row r="1421">
          <cell r="D1421" t="str">
            <v>Облицовка керамической плиткой</v>
          </cell>
          <cell r="G1421">
            <v>18</v>
          </cell>
          <cell r="K1421">
            <v>27730.203270071215</v>
          </cell>
          <cell r="L1421">
            <v>18</v>
          </cell>
          <cell r="P1421">
            <v>27730.203270071215</v>
          </cell>
          <cell r="R1421">
            <v>38105.084745762717</v>
          </cell>
          <cell r="U1421">
            <v>22122.000000000055</v>
          </cell>
        </row>
        <row r="1422">
          <cell r="D1422" t="str">
            <v>Устройство подвесных потолков</v>
          </cell>
          <cell r="G1422">
            <v>18</v>
          </cell>
          <cell r="K1422">
            <v>27730.20327007115</v>
          </cell>
          <cell r="L1422">
            <v>18</v>
          </cell>
          <cell r="P1422">
            <v>27730.20327007115</v>
          </cell>
          <cell r="R1422">
            <v>26450.847457627122</v>
          </cell>
          <cell r="U1422">
            <v>22122</v>
          </cell>
        </row>
        <row r="1423">
          <cell r="C1423" t="str">
            <v>Формула</v>
          </cell>
          <cell r="D1423" t="str">
            <v>Благоустройство</v>
          </cell>
          <cell r="K1423">
            <v>83847.751197172227</v>
          </cell>
          <cell r="P1423">
            <v>83847.751197172227</v>
          </cell>
          <cell r="R1423">
            <v>66890.342400000009</v>
          </cell>
          <cell r="U1423">
            <v>66890.240000000005</v>
          </cell>
        </row>
        <row r="1424">
          <cell r="D1424" t="str">
            <v>Устройство отмостки</v>
          </cell>
          <cell r="G1424">
            <v>32</v>
          </cell>
          <cell r="K1424">
            <v>83847.751197172227</v>
          </cell>
          <cell r="L1424">
            <v>32</v>
          </cell>
          <cell r="P1424">
            <v>83847.751197172227</v>
          </cell>
          <cell r="R1424">
            <v>66890.342400000009</v>
          </cell>
          <cell r="U1424">
            <v>66890.240000000005</v>
          </cell>
        </row>
        <row r="1425">
          <cell r="C1425" t="str">
            <v>Формула</v>
          </cell>
          <cell r="D1425" t="str">
            <v>Монтажные работы</v>
          </cell>
          <cell r="K1425">
            <v>5796029.5395849114</v>
          </cell>
          <cell r="P1425">
            <v>5796029.5395849114</v>
          </cell>
          <cell r="R1425">
            <v>4626342.3660548609</v>
          </cell>
          <cell r="U1425">
            <v>4623830.7100000009</v>
          </cell>
        </row>
        <row r="1426">
          <cell r="C1426" t="str">
            <v>Формула</v>
          </cell>
          <cell r="D1426" t="str">
            <v>Водоснабжение (Том 5)</v>
          </cell>
          <cell r="K1426">
            <v>4675601.5820163358</v>
          </cell>
          <cell r="P1426">
            <v>4675601.5820163358</v>
          </cell>
          <cell r="R1426">
            <v>3730000</v>
          </cell>
          <cell r="U1426">
            <v>3730000</v>
          </cell>
        </row>
        <row r="1427">
          <cell r="D1427" t="str">
            <v>Внутренние сети водопровода</v>
          </cell>
          <cell r="G1427">
            <v>1</v>
          </cell>
          <cell r="K1427">
            <v>2795332.8493019915</v>
          </cell>
          <cell r="L1427">
            <v>1</v>
          </cell>
          <cell r="P1427">
            <v>2795332.8493019915</v>
          </cell>
          <cell r="R1427">
            <v>2230000</v>
          </cell>
          <cell r="U1427">
            <v>2230000</v>
          </cell>
        </row>
        <row r="1428">
          <cell r="D1428" t="str">
            <v>Внутренние сети бытовой и дождевой канализации</v>
          </cell>
          <cell r="G1428">
            <v>1</v>
          </cell>
          <cell r="K1428">
            <v>1880268.732714344</v>
          </cell>
          <cell r="L1428">
            <v>1</v>
          </cell>
          <cell r="P1428">
            <v>1880268.732714344</v>
          </cell>
          <cell r="R1428">
            <v>1500000</v>
          </cell>
          <cell r="U1428">
            <v>1500000</v>
          </cell>
        </row>
        <row r="1429">
          <cell r="D1429" t="str">
            <v>ЭТО</v>
          </cell>
          <cell r="G1429">
            <v>1</v>
          </cell>
          <cell r="K1429">
            <v>1120427.9575685754</v>
          </cell>
          <cell r="L1429">
            <v>1</v>
          </cell>
          <cell r="P1429">
            <v>1120427.9575685754</v>
          </cell>
          <cell r="R1429">
            <v>896342.36605486053</v>
          </cell>
          <cell r="U1429">
            <v>893830.71000000043</v>
          </cell>
        </row>
        <row r="1430">
          <cell r="K1430">
            <v>0</v>
          </cell>
          <cell r="R1430">
            <v>0</v>
          </cell>
          <cell r="U1430">
            <v>0</v>
          </cell>
        </row>
        <row r="1431">
          <cell r="K1431">
            <v>0</v>
          </cell>
          <cell r="R1431">
            <v>0</v>
          </cell>
          <cell r="U1431">
            <v>0</v>
          </cell>
        </row>
        <row r="1432">
          <cell r="C1432" t="str">
            <v>Формула</v>
          </cell>
          <cell r="D1432" t="str">
            <v>КПП № 2</v>
          </cell>
          <cell r="K1432">
            <v>13134601.938019477</v>
          </cell>
          <cell r="P1432">
            <v>13134601.938019477</v>
          </cell>
          <cell r="R1432">
            <v>10097567.667657565</v>
          </cell>
          <cell r="U1432">
            <v>9880417.6786942296</v>
          </cell>
        </row>
        <row r="1433">
          <cell r="C1433" t="str">
            <v>Формула</v>
          </cell>
          <cell r="D1433" t="str">
            <v>Строительные работы</v>
          </cell>
          <cell r="K1433">
            <v>7338572.3984345663</v>
          </cell>
          <cell r="P1433">
            <v>7338572.3984345663</v>
          </cell>
          <cell r="R1433">
            <v>5471225.3016027035</v>
          </cell>
          <cell r="U1433">
            <v>5256586.9686942296</v>
          </cell>
        </row>
        <row r="1434">
          <cell r="D1434" t="str">
            <v>Выемка грунта</v>
          </cell>
          <cell r="G1434">
            <v>205.7</v>
          </cell>
          <cell r="K1434">
            <v>113452.90830700657</v>
          </cell>
          <cell r="L1434">
            <v>205.7</v>
          </cell>
          <cell r="P1434">
            <v>113452.90830700657</v>
          </cell>
          <cell r="R1434">
            <v>70966.5</v>
          </cell>
          <cell r="U1434">
            <v>23244.1</v>
          </cell>
        </row>
        <row r="1435">
          <cell r="D1435" t="str">
            <v>Обратная засыпка песком</v>
          </cell>
          <cell r="G1435">
            <v>193.1</v>
          </cell>
          <cell r="K1435">
            <v>159755.15260634152</v>
          </cell>
          <cell r="L1435">
            <v>193.1</v>
          </cell>
          <cell r="P1435">
            <v>159755.15260634152</v>
          </cell>
          <cell r="R1435">
            <v>114894.5</v>
          </cell>
          <cell r="U1435">
            <v>114894.5</v>
          </cell>
        </row>
        <row r="1436">
          <cell r="D1436" t="str">
            <v>Устройство щебеночной подготовки</v>
          </cell>
          <cell r="G1436">
            <v>10.4</v>
          </cell>
          <cell r="K1436">
            <v>23778.630501398686</v>
          </cell>
          <cell r="L1436">
            <v>10.4</v>
          </cell>
          <cell r="P1436">
            <v>23778.630501398686</v>
          </cell>
          <cell r="R1436">
            <v>9776</v>
          </cell>
          <cell r="U1436">
            <v>9776</v>
          </cell>
        </row>
        <row r="1437">
          <cell r="D1437" t="str">
            <v>Укладка монолитного бетона</v>
          </cell>
          <cell r="G1437">
            <v>11</v>
          </cell>
          <cell r="K1437">
            <v>70322.050603516473</v>
          </cell>
          <cell r="L1437">
            <v>11</v>
          </cell>
          <cell r="P1437">
            <v>70322.050603516473</v>
          </cell>
          <cell r="R1437">
            <v>67375</v>
          </cell>
          <cell r="U1437">
            <v>51535</v>
          </cell>
        </row>
        <row r="1438">
          <cell r="D1438" t="str">
            <v>Укладка монолитного железобетона</v>
          </cell>
          <cell r="G1438">
            <v>102</v>
          </cell>
          <cell r="K1438">
            <v>2428667.9112978098</v>
          </cell>
          <cell r="L1438">
            <v>102</v>
          </cell>
          <cell r="P1438">
            <v>2428667.9112978098</v>
          </cell>
          <cell r="R1438">
            <v>1606500</v>
          </cell>
          <cell r="U1438">
            <v>1606500</v>
          </cell>
        </row>
        <row r="1439">
          <cell r="D1439" t="str">
            <v>Монтаж металлоконструкций</v>
          </cell>
          <cell r="G1439">
            <v>2.2000000000000002</v>
          </cell>
          <cell r="K1439">
            <v>272386.25812590314</v>
          </cell>
          <cell r="L1439">
            <v>2.2000000000000002</v>
          </cell>
          <cell r="P1439">
            <v>272386.25812590314</v>
          </cell>
          <cell r="R1439">
            <v>217298.40000000002</v>
          </cell>
          <cell r="U1439">
            <v>217298.39999999997</v>
          </cell>
        </row>
        <row r="1440">
          <cell r="D1440" t="str">
            <v>Окраска металлоконструкций</v>
          </cell>
          <cell r="G1440">
            <v>132</v>
          </cell>
          <cell r="K1440">
            <v>57912.2769676018</v>
          </cell>
          <cell r="L1440">
            <v>132</v>
          </cell>
          <cell r="P1440">
            <v>57912.2769676018</v>
          </cell>
          <cell r="R1440">
            <v>51233.898305084746</v>
          </cell>
          <cell r="U1440">
            <v>46200</v>
          </cell>
        </row>
        <row r="1441">
          <cell r="D1441" t="str">
            <v>Устройство обмазочной изоляции проникающ.действ</v>
          </cell>
          <cell r="G1441">
            <v>160</v>
          </cell>
          <cell r="K1441">
            <v>45327.011583300453</v>
          </cell>
          <cell r="L1441">
            <v>160</v>
          </cell>
          <cell r="P1441">
            <v>45327.011583300453</v>
          </cell>
          <cell r="R1441">
            <v>72000</v>
          </cell>
          <cell r="U1441">
            <v>36160</v>
          </cell>
        </row>
        <row r="1442">
          <cell r="K1442">
            <v>0</v>
          </cell>
          <cell r="R1442">
            <v>0</v>
          </cell>
          <cell r="U1442">
            <v>0</v>
          </cell>
        </row>
        <row r="1443">
          <cell r="D1443" t="str">
            <v>Несущий профлист перекрытий</v>
          </cell>
          <cell r="G1443">
            <v>0.42</v>
          </cell>
          <cell r="K1443">
            <v>27290.154953264089</v>
          </cell>
          <cell r="L1443">
            <v>0.42</v>
          </cell>
          <cell r="P1443">
            <v>27290.154953264089</v>
          </cell>
          <cell r="R1443">
            <v>21770.948206093941</v>
          </cell>
          <cell r="U1443">
            <v>21770.948206093941</v>
          </cell>
        </row>
        <row r="1444">
          <cell r="C1444" t="str">
            <v>Формула</v>
          </cell>
          <cell r="D1444" t="str">
            <v>Наружные стены</v>
          </cell>
          <cell r="K1444">
            <v>2818120.4528300012</v>
          </cell>
          <cell r="P1444">
            <v>2818120.4528300012</v>
          </cell>
          <cell r="R1444">
            <v>2248179</v>
          </cell>
          <cell r="U1444">
            <v>2158289</v>
          </cell>
        </row>
        <row r="1445">
          <cell r="D1445" t="str">
            <v>Касеты металлические для облицовки стен (вентфасад)</v>
          </cell>
          <cell r="G1445">
            <v>101</v>
          </cell>
          <cell r="K1445">
            <v>253209.52267219836</v>
          </cell>
          <cell r="L1445">
            <v>101</v>
          </cell>
          <cell r="P1445">
            <v>253209.52267219836</v>
          </cell>
          <cell r="R1445">
            <v>202000</v>
          </cell>
          <cell r="U1445">
            <v>202000</v>
          </cell>
        </row>
        <row r="1446">
          <cell r="D1446" t="str">
            <v>Минеральноватный утеплитель</v>
          </cell>
          <cell r="G1446">
            <v>28</v>
          </cell>
          <cell r="K1446">
            <v>1052950.4903200327</v>
          </cell>
          <cell r="L1446">
            <v>28</v>
          </cell>
          <cell r="P1446">
            <v>1052950.4903200327</v>
          </cell>
          <cell r="R1446">
            <v>840000</v>
          </cell>
          <cell r="U1446">
            <v>839999.99999999988</v>
          </cell>
        </row>
        <row r="1447">
          <cell r="D1447" t="str">
            <v>Утеплитель Пеноплекс 35, толщ. 100 мм</v>
          </cell>
          <cell r="G1447">
            <v>101</v>
          </cell>
          <cell r="K1447">
            <v>227888.5704049785</v>
          </cell>
          <cell r="L1447">
            <v>101</v>
          </cell>
          <cell r="P1447">
            <v>227888.5704049785</v>
          </cell>
          <cell r="R1447">
            <v>181800</v>
          </cell>
          <cell r="U1447">
            <v>91910</v>
          </cell>
        </row>
        <row r="1448">
          <cell r="D1448" t="str">
            <v>Кладка из бетонных блоков - цоколь с армированием сеткой</v>
          </cell>
          <cell r="G1448">
            <v>48</v>
          </cell>
          <cell r="K1448">
            <v>617751.01052090153</v>
          </cell>
          <cell r="L1448">
            <v>48</v>
          </cell>
          <cell r="P1448">
            <v>617751.01052090153</v>
          </cell>
          <cell r="R1448">
            <v>492816</v>
          </cell>
          <cell r="U1448">
            <v>492816</v>
          </cell>
        </row>
        <row r="1449">
          <cell r="D1449" t="str">
            <v>Облицовка цоколя и стен керамогранитной плиткой</v>
          </cell>
          <cell r="G1449">
            <v>101</v>
          </cell>
          <cell r="K1449">
            <v>666320.85891188995</v>
          </cell>
          <cell r="L1449">
            <v>101</v>
          </cell>
          <cell r="P1449">
            <v>666320.85891188995</v>
          </cell>
          <cell r="R1449">
            <v>531563</v>
          </cell>
          <cell r="U1449">
            <v>531563</v>
          </cell>
        </row>
        <row r="1450">
          <cell r="C1450" t="str">
            <v>Формула</v>
          </cell>
          <cell r="D1450" t="str">
            <v>Внутренние стены и перегородки</v>
          </cell>
          <cell r="K1450">
            <v>126354.05883840391</v>
          </cell>
          <cell r="P1450">
            <v>126354.05883840391</v>
          </cell>
          <cell r="R1450">
            <v>86230.508474576272</v>
          </cell>
          <cell r="U1450">
            <v>86230.508474576258</v>
          </cell>
        </row>
        <row r="1451">
          <cell r="D1451" t="str">
            <v xml:space="preserve">Перегородки толщиной 150 мм из влагостойких гипсоволокнистых листов (ГВЛВ 12.5х2)  </v>
          </cell>
          <cell r="G1451">
            <v>56</v>
          </cell>
          <cell r="K1451">
            <v>126354.05883840391</v>
          </cell>
          <cell r="L1451">
            <v>56</v>
          </cell>
          <cell r="P1451">
            <v>126354.05883840391</v>
          </cell>
          <cell r="R1451">
            <v>86230.508474576272</v>
          </cell>
          <cell r="U1451">
            <v>86230.508474576258</v>
          </cell>
        </row>
        <row r="1452">
          <cell r="C1452" t="str">
            <v>Формула</v>
          </cell>
          <cell r="D1452" t="str">
            <v>Кровля</v>
          </cell>
          <cell r="K1452">
            <v>300654.97036102362</v>
          </cell>
          <cell r="P1452">
            <v>300654.97036102362</v>
          </cell>
          <cell r="R1452">
            <v>171053.38983050847</v>
          </cell>
          <cell r="U1452">
            <v>171053.38983050844</v>
          </cell>
        </row>
        <row r="1453">
          <cell r="D1453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453">
            <v>36</v>
          </cell>
          <cell r="K1453">
            <v>263989.7300730939</v>
          </cell>
          <cell r="L1453">
            <v>36</v>
          </cell>
          <cell r="P1453">
            <v>263989.7300730939</v>
          </cell>
          <cell r="R1453">
            <v>141803.38983050847</v>
          </cell>
          <cell r="U1453">
            <v>141803.38983050844</v>
          </cell>
        </row>
        <row r="1454">
          <cell r="D1454" t="str">
            <v xml:space="preserve">Водосливные системы для наружного водостока трубы стальные оцинкованные </v>
          </cell>
          <cell r="G1454">
            <v>4.5</v>
          </cell>
          <cell r="K1454">
            <v>36665.240287929708</v>
          </cell>
          <cell r="L1454">
            <v>4.5</v>
          </cell>
          <cell r="P1454">
            <v>36665.240287929708</v>
          </cell>
          <cell r="R1454">
            <v>29250</v>
          </cell>
          <cell r="U1454">
            <v>29250</v>
          </cell>
        </row>
        <row r="1455">
          <cell r="C1455" t="str">
            <v>Формула</v>
          </cell>
          <cell r="D1455" t="str">
            <v>Полы</v>
          </cell>
          <cell r="K1455">
            <v>514693.35718309204</v>
          </cell>
          <cell r="P1455">
            <v>514693.35718309204</v>
          </cell>
          <cell r="R1455">
            <v>410600.88218305085</v>
          </cell>
          <cell r="U1455">
            <v>410600.88218305079</v>
          </cell>
        </row>
        <row r="1456">
          <cell r="D1456" t="str">
            <v>Укладка керамической плитки</v>
          </cell>
          <cell r="G1456">
            <v>3.5</v>
          </cell>
          <cell r="K1456">
            <v>10731.320413845</v>
          </cell>
          <cell r="L1456">
            <v>3.5</v>
          </cell>
          <cell r="P1456">
            <v>10731.320413845</v>
          </cell>
          <cell r="R1456">
            <v>8561</v>
          </cell>
          <cell r="U1456">
            <v>8561</v>
          </cell>
        </row>
        <row r="1457">
          <cell r="D1457" t="str">
            <v>Укладка керамогранитной плитки</v>
          </cell>
          <cell r="G1457">
            <v>31.5</v>
          </cell>
          <cell r="K1457">
            <v>108822.43317457539</v>
          </cell>
          <cell r="L1457">
            <v>31.5</v>
          </cell>
          <cell r="P1457">
            <v>108822.43317457539</v>
          </cell>
          <cell r="R1457">
            <v>86814</v>
          </cell>
          <cell r="U1457">
            <v>86814</v>
          </cell>
        </row>
        <row r="1458">
          <cell r="D1458" t="str">
            <v>Заполнение оконных и дверных проемов</v>
          </cell>
          <cell r="K1458">
            <v>0</v>
          </cell>
          <cell r="L1458">
            <v>0</v>
          </cell>
          <cell r="P1458">
            <v>0</v>
          </cell>
          <cell r="R1458">
            <v>0</v>
          </cell>
          <cell r="U1458">
            <v>0</v>
          </cell>
        </row>
        <row r="1459">
          <cell r="D1459" t="str">
            <v>- окна однокамерные</v>
          </cell>
          <cell r="G1459">
            <v>8</v>
          </cell>
          <cell r="K1459">
            <v>127156.30683102872</v>
          </cell>
          <cell r="L1459">
            <v>8</v>
          </cell>
          <cell r="P1459">
            <v>127156.30683102872</v>
          </cell>
          <cell r="R1459">
            <v>101440</v>
          </cell>
          <cell r="U1459">
            <v>101439.99999999999</v>
          </cell>
        </row>
        <row r="1460">
          <cell r="D1460" t="str">
            <v xml:space="preserve"> - двери наружные металлические без остекления</v>
          </cell>
          <cell r="G1460">
            <v>4.2</v>
          </cell>
          <cell r="K1460">
            <v>103368.83405253643</v>
          </cell>
          <cell r="L1460">
            <v>4.2</v>
          </cell>
          <cell r="P1460">
            <v>103368.83405253643</v>
          </cell>
          <cell r="R1460">
            <v>82463.343200000003</v>
          </cell>
          <cell r="U1460">
            <v>82463.343200000003</v>
          </cell>
        </row>
        <row r="1461">
          <cell r="D1461" t="str">
            <v xml:space="preserve"> - двери внутренние металлические без остекления</v>
          </cell>
          <cell r="G1461">
            <v>6.3</v>
          </cell>
          <cell r="K1461">
            <v>164614.46271110649</v>
          </cell>
          <cell r="L1461">
            <v>6.3</v>
          </cell>
          <cell r="P1461">
            <v>164614.46271110649</v>
          </cell>
          <cell r="R1461">
            <v>131322.53898305085</v>
          </cell>
          <cell r="U1461">
            <v>131322.53898305079</v>
          </cell>
        </row>
        <row r="1462">
          <cell r="C1462" t="str">
            <v>Формула</v>
          </cell>
          <cell r="D1462" t="str">
            <v>Отделочные работы</v>
          </cell>
          <cell r="K1462">
            <v>296009.45307873079</v>
          </cell>
          <cell r="P1462">
            <v>296009.45307873079</v>
          </cell>
          <cell r="R1462">
            <v>256455.93220338985</v>
          </cell>
          <cell r="U1462">
            <v>236144.00000000006</v>
          </cell>
        </row>
        <row r="1463">
          <cell r="D1463" t="str">
            <v>Оштукатуривание каменных поверхностей по сетке</v>
          </cell>
          <cell r="G1463">
            <v>86</v>
          </cell>
          <cell r="K1463">
            <v>91631.76290761237</v>
          </cell>
          <cell r="L1463">
            <v>86</v>
          </cell>
          <cell r="P1463">
            <v>91631.76290761237</v>
          </cell>
          <cell r="R1463">
            <v>73100</v>
          </cell>
          <cell r="U1463">
            <v>73100</v>
          </cell>
        </row>
        <row r="1464">
          <cell r="D1464" t="str">
            <v>Окраска стен и перегородок водно-дисперсионной краской на 2 раза</v>
          </cell>
          <cell r="G1464">
            <v>198</v>
          </cell>
          <cell r="K1464">
            <v>148917.28363097608</v>
          </cell>
          <cell r="L1464">
            <v>198</v>
          </cell>
          <cell r="P1464">
            <v>148917.28363097608</v>
          </cell>
          <cell r="R1464">
            <v>118800</v>
          </cell>
          <cell r="U1464">
            <v>118800</v>
          </cell>
        </row>
        <row r="1465">
          <cell r="D1465" t="str">
            <v>Облицовка керамической плиткой</v>
          </cell>
          <cell r="G1465">
            <v>18</v>
          </cell>
          <cell r="K1465">
            <v>27730.203270071215</v>
          </cell>
          <cell r="L1465">
            <v>18</v>
          </cell>
          <cell r="P1465">
            <v>27730.203270071215</v>
          </cell>
          <cell r="R1465">
            <v>38105.084745762717</v>
          </cell>
          <cell r="U1465">
            <v>22122.000000000055</v>
          </cell>
        </row>
        <row r="1466">
          <cell r="D1466" t="str">
            <v>Устройство подвесных потолков</v>
          </cell>
          <cell r="G1466">
            <v>18</v>
          </cell>
          <cell r="K1466">
            <v>27730.20327007115</v>
          </cell>
          <cell r="L1466">
            <v>18</v>
          </cell>
          <cell r="P1466">
            <v>27730.20327007115</v>
          </cell>
          <cell r="R1466">
            <v>26450.847457627122</v>
          </cell>
          <cell r="U1466">
            <v>22122</v>
          </cell>
        </row>
        <row r="1467">
          <cell r="C1467" t="str">
            <v>Формула</v>
          </cell>
          <cell r="D1467" t="str">
            <v>Благоустройство</v>
          </cell>
          <cell r="K1467">
            <v>83847.751197172227</v>
          </cell>
          <cell r="P1467">
            <v>83847.751197172227</v>
          </cell>
          <cell r="R1467">
            <v>66890.342400000009</v>
          </cell>
          <cell r="U1467">
            <v>66890.240000000005</v>
          </cell>
        </row>
        <row r="1468">
          <cell r="D1468" t="str">
            <v>Устройство отмостки</v>
          </cell>
          <cell r="G1468">
            <v>32</v>
          </cell>
          <cell r="K1468">
            <v>83847.751197172227</v>
          </cell>
          <cell r="L1468">
            <v>32</v>
          </cell>
          <cell r="P1468">
            <v>83847.751197172227</v>
          </cell>
          <cell r="R1468">
            <v>66890.342400000009</v>
          </cell>
          <cell r="U1468">
            <v>66890.240000000005</v>
          </cell>
        </row>
        <row r="1469">
          <cell r="C1469" t="str">
            <v>Формула</v>
          </cell>
          <cell r="D1469" t="str">
            <v>Монтажные работы</v>
          </cell>
          <cell r="K1469">
            <v>5796029.5395849114</v>
          </cell>
          <cell r="P1469">
            <v>5796029.5395849114</v>
          </cell>
          <cell r="R1469">
            <v>4626342.3660548609</v>
          </cell>
          <cell r="U1469">
            <v>4623830.7100000009</v>
          </cell>
        </row>
        <row r="1470">
          <cell r="C1470" t="str">
            <v>Формула</v>
          </cell>
          <cell r="D1470" t="str">
            <v>Водоснабжение (Том 5)</v>
          </cell>
          <cell r="K1470">
            <v>4675601.5820163358</v>
          </cell>
          <cell r="P1470">
            <v>4675601.5820163358</v>
          </cell>
          <cell r="R1470">
            <v>3730000</v>
          </cell>
          <cell r="U1470">
            <v>3730000</v>
          </cell>
        </row>
        <row r="1471">
          <cell r="D1471" t="str">
            <v>Внутренние сети водопровода</v>
          </cell>
          <cell r="G1471">
            <v>1</v>
          </cell>
          <cell r="K1471">
            <v>2795332.8493019915</v>
          </cell>
          <cell r="L1471">
            <v>1</v>
          </cell>
          <cell r="P1471">
            <v>2795332.8493019915</v>
          </cell>
          <cell r="R1471">
            <v>2230000</v>
          </cell>
          <cell r="U1471">
            <v>2230000</v>
          </cell>
        </row>
        <row r="1472">
          <cell r="D1472" t="str">
            <v>Внутренние сети бытовой и дождевой канализации</v>
          </cell>
          <cell r="G1472">
            <v>1</v>
          </cell>
          <cell r="K1472">
            <v>1880268.732714344</v>
          </cell>
          <cell r="L1472">
            <v>1</v>
          </cell>
          <cell r="P1472">
            <v>1880268.732714344</v>
          </cell>
          <cell r="R1472">
            <v>1500000</v>
          </cell>
          <cell r="U1472">
            <v>1500000</v>
          </cell>
        </row>
        <row r="1473">
          <cell r="D1473" t="str">
            <v>ЭТО</v>
          </cell>
          <cell r="G1473">
            <v>1</v>
          </cell>
          <cell r="K1473">
            <v>1120427.9575685754</v>
          </cell>
          <cell r="L1473">
            <v>1</v>
          </cell>
          <cell r="P1473">
            <v>1120427.9575685754</v>
          </cell>
          <cell r="R1473">
            <v>896342.36605486053</v>
          </cell>
          <cell r="U1473">
            <v>893830.71000000043</v>
          </cell>
        </row>
        <row r="1474">
          <cell r="K1474">
            <v>0</v>
          </cell>
          <cell r="R1474">
            <v>0</v>
          </cell>
          <cell r="U1474">
            <v>0</v>
          </cell>
        </row>
        <row r="1475">
          <cell r="K1475">
            <v>0</v>
          </cell>
          <cell r="R1475">
            <v>0</v>
          </cell>
          <cell r="U1475">
            <v>0</v>
          </cell>
        </row>
        <row r="1476">
          <cell r="C1476" t="str">
            <v>Формула</v>
          </cell>
          <cell r="D1476" t="str">
            <v>Центральная проходная</v>
          </cell>
          <cell r="K1476">
            <v>39559688.62039803</v>
          </cell>
          <cell r="P1476">
            <v>39559688.62039803</v>
          </cell>
          <cell r="R1476">
            <v>30914132.74360035</v>
          </cell>
          <cell r="U1476">
            <v>29206842.821121816</v>
          </cell>
        </row>
        <row r="1477">
          <cell r="C1477" t="str">
            <v>Формула</v>
          </cell>
          <cell r="D1477" t="str">
            <v>Строительные работы</v>
          </cell>
          <cell r="K1477">
            <v>26209024.938122496</v>
          </cell>
          <cell r="P1477">
            <v>26209024.938122496</v>
          </cell>
          <cell r="R1477">
            <v>20244083.063392997</v>
          </cell>
          <cell r="U1477">
            <v>18556239.97112181</v>
          </cell>
        </row>
        <row r="1478">
          <cell r="D1478" t="str">
            <v>Выемка грунта</v>
          </cell>
          <cell r="G1478">
            <v>1021.9</v>
          </cell>
          <cell r="K1478">
            <v>563624.34126849787</v>
          </cell>
          <cell r="L1478">
            <v>1021.9</v>
          </cell>
          <cell r="P1478">
            <v>563624.34126849787</v>
          </cell>
          <cell r="R1478">
            <v>352555.5</v>
          </cell>
          <cell r="U1478">
            <v>115474.7</v>
          </cell>
        </row>
        <row r="1479">
          <cell r="D1479" t="str">
            <v>Обратная засыпка песком</v>
          </cell>
          <cell r="G1479">
            <v>941</v>
          </cell>
          <cell r="K1479">
            <v>778506.46609304706</v>
          </cell>
          <cell r="L1479">
            <v>941</v>
          </cell>
          <cell r="P1479">
            <v>778506.46609304706</v>
          </cell>
          <cell r="R1479">
            <v>559895</v>
          </cell>
          <cell r="U1479">
            <v>559895</v>
          </cell>
        </row>
        <row r="1480">
          <cell r="D1480" t="str">
            <v>Устройство щебеночной подготовки</v>
          </cell>
          <cell r="G1480">
            <v>25.8</v>
          </cell>
          <cell r="K1480">
            <v>58989.29489770058</v>
          </cell>
          <cell r="L1480">
            <v>25.8</v>
          </cell>
          <cell r="P1480">
            <v>58989.29489770058</v>
          </cell>
          <cell r="R1480">
            <v>24252</v>
          </cell>
          <cell r="U1480">
            <v>24252</v>
          </cell>
        </row>
        <row r="1481">
          <cell r="D1481" t="str">
            <v>Укладка монолитного бетона</v>
          </cell>
          <cell r="G1481">
            <v>16</v>
          </cell>
          <cell r="K1481">
            <v>102286.61905966033</v>
          </cell>
          <cell r="L1481">
            <v>16</v>
          </cell>
          <cell r="P1481">
            <v>102286.61905966033</v>
          </cell>
          <cell r="R1481">
            <v>98000</v>
          </cell>
          <cell r="U1481">
            <v>74960</v>
          </cell>
        </row>
        <row r="1482">
          <cell r="D1482" t="str">
            <v>Укладка монолитного железобетона</v>
          </cell>
          <cell r="G1482">
            <v>160</v>
          </cell>
          <cell r="K1482">
            <v>3809675.1549769565</v>
          </cell>
          <cell r="L1482">
            <v>160</v>
          </cell>
          <cell r="P1482">
            <v>3809675.1549769565</v>
          </cell>
          <cell r="R1482">
            <v>2520000</v>
          </cell>
          <cell r="U1482">
            <v>2520000</v>
          </cell>
        </row>
        <row r="1483">
          <cell r="D1483" t="str">
            <v>Монтаж металлоконструкций</v>
          </cell>
          <cell r="G1483">
            <v>3</v>
          </cell>
          <cell r="K1483">
            <v>371435.80653532239</v>
          </cell>
          <cell r="L1483">
            <v>3</v>
          </cell>
          <cell r="P1483">
            <v>371435.80653532239</v>
          </cell>
          <cell r="R1483">
            <v>296316</v>
          </cell>
          <cell r="U1483">
            <v>296315.99999999988</v>
          </cell>
        </row>
        <row r="1484">
          <cell r="D1484" t="str">
            <v>Окраска металлоконструкций</v>
          </cell>
          <cell r="G1484">
            <v>180</v>
          </cell>
          <cell r="K1484">
            <v>78971.286774002452</v>
          </cell>
          <cell r="L1484">
            <v>180</v>
          </cell>
          <cell r="P1484">
            <v>78971.286774002452</v>
          </cell>
          <cell r="R1484">
            <v>69864.406779661018</v>
          </cell>
          <cell r="U1484">
            <v>63000</v>
          </cell>
        </row>
        <row r="1485">
          <cell r="D1485" t="str">
            <v>Устройство обмазочной изоляции проникающ.действ</v>
          </cell>
          <cell r="G1485">
            <v>250</v>
          </cell>
          <cell r="K1485">
            <v>70823.455598906963</v>
          </cell>
          <cell r="L1485">
            <v>250</v>
          </cell>
          <cell r="P1485">
            <v>70823.455598906963</v>
          </cell>
          <cell r="R1485">
            <v>112500</v>
          </cell>
          <cell r="U1485">
            <v>56500</v>
          </cell>
        </row>
        <row r="1486">
          <cell r="D1486" t="str">
            <v>Сборный железобетон</v>
          </cell>
          <cell r="G1486">
            <v>20</v>
          </cell>
          <cell r="K1486">
            <v>477763.74985783012</v>
          </cell>
          <cell r="L1486">
            <v>20</v>
          </cell>
          <cell r="P1486">
            <v>477763.74985783012</v>
          </cell>
          <cell r="R1486">
            <v>412500</v>
          </cell>
          <cell r="U1486">
            <v>398440</v>
          </cell>
        </row>
        <row r="1487">
          <cell r="D1487" t="str">
            <v>Несущий профлист перекрытий</v>
          </cell>
          <cell r="G1487">
            <v>3.3</v>
          </cell>
          <cell r="K1487">
            <v>214422.64606136069</v>
          </cell>
          <cell r="L1487">
            <v>3.3</v>
          </cell>
          <cell r="P1487">
            <v>214422.64606136069</v>
          </cell>
          <cell r="R1487">
            <v>171057.45019073808</v>
          </cell>
          <cell r="U1487">
            <v>171057.45019073811</v>
          </cell>
        </row>
        <row r="1488">
          <cell r="C1488" t="str">
            <v>Формула</v>
          </cell>
          <cell r="D1488" t="str">
            <v>Наружные стены</v>
          </cell>
          <cell r="K1488">
            <v>7879368.2857072707</v>
          </cell>
          <cell r="P1488">
            <v>7879368.2857072707</v>
          </cell>
          <cell r="R1488">
            <v>6285831.5</v>
          </cell>
          <cell r="U1488">
            <v>5849731.5</v>
          </cell>
        </row>
        <row r="1489">
          <cell r="D1489" t="str">
            <v>Касеты металлические для облицовки стен (вентфасад)</v>
          </cell>
          <cell r="G1489">
            <v>490</v>
          </cell>
          <cell r="K1489">
            <v>1228442.2387067049</v>
          </cell>
          <cell r="L1489">
            <v>490</v>
          </cell>
          <cell r="P1489">
            <v>1228442.2387067049</v>
          </cell>
          <cell r="R1489">
            <v>980000</v>
          </cell>
          <cell r="U1489">
            <v>980000</v>
          </cell>
        </row>
        <row r="1490">
          <cell r="D1490" t="str">
            <v>Минеральноватный утеплитель</v>
          </cell>
          <cell r="G1490">
            <v>53</v>
          </cell>
          <cell r="K1490">
            <v>1993084.8566772048</v>
          </cell>
          <cell r="L1490">
            <v>53</v>
          </cell>
          <cell r="P1490">
            <v>1993084.8566772048</v>
          </cell>
          <cell r="R1490">
            <v>1590000</v>
          </cell>
          <cell r="U1490">
            <v>1589999.9999999998</v>
          </cell>
        </row>
        <row r="1491">
          <cell r="D1491" t="str">
            <v>Утеплитель Пеноплекс 35, толщ. 100 мм</v>
          </cell>
          <cell r="G1491">
            <v>490</v>
          </cell>
          <cell r="K1491">
            <v>1105598.0148360343</v>
          </cell>
          <cell r="L1491">
            <v>490</v>
          </cell>
          <cell r="P1491">
            <v>1105598.0148360343</v>
          </cell>
          <cell r="R1491">
            <v>882000</v>
          </cell>
          <cell r="U1491">
            <v>445900</v>
          </cell>
        </row>
        <row r="1492">
          <cell r="D1492" t="str">
            <v>Кладка из бетонных блоков - цоколь с армированием сеткой</v>
          </cell>
          <cell r="G1492">
            <v>214.5</v>
          </cell>
          <cell r="K1492">
            <v>2760574.8282652786</v>
          </cell>
          <cell r="L1492">
            <v>214.5</v>
          </cell>
          <cell r="P1492">
            <v>2760574.8282652786</v>
          </cell>
          <cell r="R1492">
            <v>2202271.5</v>
          </cell>
          <cell r="U1492">
            <v>2202271.5</v>
          </cell>
        </row>
        <row r="1493">
          <cell r="D1493" t="str">
            <v>Облицовка цоколя и стен керамогранитной плиткой</v>
          </cell>
          <cell r="G1493">
            <v>120</v>
          </cell>
          <cell r="K1493">
            <v>791668.34722204751</v>
          </cell>
          <cell r="L1493">
            <v>120</v>
          </cell>
          <cell r="P1493">
            <v>791668.34722204751</v>
          </cell>
          <cell r="R1493">
            <v>631560</v>
          </cell>
          <cell r="U1493">
            <v>631560</v>
          </cell>
        </row>
        <row r="1494">
          <cell r="C1494" t="str">
            <v>Формула</v>
          </cell>
          <cell r="D1494" t="str">
            <v>Внутренние стены и перегородки</v>
          </cell>
          <cell r="K1494">
            <v>1332833.2745882189</v>
          </cell>
          <cell r="P1494">
            <v>1332833.2745882189</v>
          </cell>
          <cell r="R1494">
            <v>1028155.9346440679</v>
          </cell>
          <cell r="U1494">
            <v>712352.31864406774</v>
          </cell>
        </row>
        <row r="1495">
          <cell r="D1495" t="str">
            <v>Кирпичная кладка</v>
          </cell>
          <cell r="G1495">
            <v>27.8</v>
          </cell>
          <cell r="K1495">
            <v>410042.50702160399</v>
          </cell>
          <cell r="L1495">
            <v>27.8</v>
          </cell>
          <cell r="P1495">
            <v>410042.50702160399</v>
          </cell>
          <cell r="R1495">
            <v>327114.81600000005</v>
          </cell>
          <cell r="U1495">
            <v>165382.20000000001</v>
          </cell>
        </row>
        <row r="1496">
          <cell r="D1496" t="str">
            <v>Кладка из легкобетонных блоков толщиной 200 мм с армированием сеткой</v>
          </cell>
          <cell r="G1496">
            <v>57</v>
          </cell>
          <cell r="K1496">
            <v>618187.23286689119</v>
          </cell>
          <cell r="L1496">
            <v>57</v>
          </cell>
          <cell r="P1496">
            <v>618187.23286689119</v>
          </cell>
          <cell r="R1496">
            <v>493164</v>
          </cell>
          <cell r="U1496">
            <v>339093</v>
          </cell>
        </row>
        <row r="1497">
          <cell r="D1497" t="str">
            <v xml:space="preserve">Перегородки толщиной 150 мм из влагостойких гипсоволокнистых листов (ГВЛВ 12.5х2)  </v>
          </cell>
          <cell r="G1497">
            <v>135</v>
          </cell>
          <cell r="K1497">
            <v>304603.53469972371</v>
          </cell>
          <cell r="L1497">
            <v>135</v>
          </cell>
          <cell r="P1497">
            <v>304603.53469972371</v>
          </cell>
          <cell r="R1497">
            <v>207877.11864406781</v>
          </cell>
          <cell r="U1497">
            <v>207877.11864406778</v>
          </cell>
        </row>
        <row r="1498">
          <cell r="C1498" t="str">
            <v>Формула</v>
          </cell>
          <cell r="D1498" t="str">
            <v>Кровля</v>
          </cell>
          <cell r="K1498">
            <v>1818595.9182813135</v>
          </cell>
          <cell r="P1498">
            <v>1818595.9182813135</v>
          </cell>
          <cell r="R1498">
            <v>976867.79661016958</v>
          </cell>
          <cell r="U1498">
            <v>976867.79661016935</v>
          </cell>
        </row>
        <row r="1499">
          <cell r="D1499" t="str">
            <v>Устройство кровли с гидроизоляцией мембранного типа с минераловатным  утеплителем  по профилированному оцинкованному стальному листу</v>
          </cell>
          <cell r="G1499">
            <v>248</v>
          </cell>
          <cell r="K1499">
            <v>1818595.9182813135</v>
          </cell>
          <cell r="L1499">
            <v>248</v>
          </cell>
          <cell r="P1499">
            <v>1818595.9182813135</v>
          </cell>
          <cell r="R1499">
            <v>976867.79661016958</v>
          </cell>
          <cell r="U1499">
            <v>976867.79661016935</v>
          </cell>
        </row>
        <row r="1500">
          <cell r="C1500" t="str">
            <v>Формула</v>
          </cell>
          <cell r="D1500" t="str">
            <v>Полы</v>
          </cell>
          <cell r="K1500">
            <v>993215.48084293772</v>
          </cell>
          <cell r="P1500">
            <v>993215.48084293772</v>
          </cell>
          <cell r="R1500">
            <v>1040498.9830508474</v>
          </cell>
          <cell r="U1500">
            <v>792345.9</v>
          </cell>
        </row>
        <row r="1501">
          <cell r="D1501" t="str">
            <v>Линолеум</v>
          </cell>
          <cell r="G1501">
            <v>110</v>
          </cell>
          <cell r="K1501">
            <v>110542.12695751592</v>
          </cell>
          <cell r="L1501">
            <v>110</v>
          </cell>
          <cell r="P1501">
            <v>110542.12695751592</v>
          </cell>
          <cell r="R1501">
            <v>336338.98305084748</v>
          </cell>
          <cell r="U1501">
            <v>88185.900000000009</v>
          </cell>
        </row>
        <row r="1502">
          <cell r="D1502" t="str">
            <v>Укладка керамической плитки</v>
          </cell>
          <cell r="G1502">
            <v>40</v>
          </cell>
          <cell r="K1502">
            <v>122643.66187251429</v>
          </cell>
          <cell r="L1502">
            <v>40</v>
          </cell>
          <cell r="P1502">
            <v>122643.66187251429</v>
          </cell>
          <cell r="R1502">
            <v>97840</v>
          </cell>
          <cell r="U1502">
            <v>97840</v>
          </cell>
        </row>
        <row r="1503">
          <cell r="D1503" t="str">
            <v>Укладка керамогранитной плитки</v>
          </cell>
          <cell r="G1503">
            <v>220</v>
          </cell>
          <cell r="K1503">
            <v>760029.69201290747</v>
          </cell>
          <cell r="L1503">
            <v>220</v>
          </cell>
          <cell r="P1503">
            <v>760029.69201290747</v>
          </cell>
          <cell r="R1503">
            <v>606320</v>
          </cell>
          <cell r="U1503">
            <v>606320</v>
          </cell>
        </row>
        <row r="1504">
          <cell r="C1504" t="str">
            <v>Формула</v>
          </cell>
          <cell r="D1504" t="str">
            <v>Заполнение оконных и дверных проемов</v>
          </cell>
          <cell r="K1504">
            <v>3038404.5734279766</v>
          </cell>
          <cell r="P1504">
            <v>3038404.5734279766</v>
          </cell>
          <cell r="R1504">
            <v>2259317.3056768361</v>
          </cell>
          <cell r="U1504">
            <v>2259317.3056768356</v>
          </cell>
        </row>
        <row r="1505">
          <cell r="D1505" t="str">
            <v>- окна однокамерные</v>
          </cell>
          <cell r="G1505">
            <v>97.2</v>
          </cell>
          <cell r="K1505">
            <v>1544949.1279969991</v>
          </cell>
          <cell r="L1505">
            <v>97.2</v>
          </cell>
          <cell r="P1505">
            <v>1544949.1279969991</v>
          </cell>
          <cell r="R1505">
            <v>1232496</v>
          </cell>
          <cell r="U1505">
            <v>1232495.9999999998</v>
          </cell>
        </row>
        <row r="1506">
          <cell r="D1506" t="str">
            <v xml:space="preserve"> - двери наружные металлические без остекления</v>
          </cell>
          <cell r="G1506">
            <v>19.399999999999999</v>
          </cell>
          <cell r="K1506">
            <v>477465.56681409676</v>
          </cell>
          <cell r="L1506">
            <v>19.399999999999999</v>
          </cell>
          <cell r="P1506">
            <v>477465.56681409676</v>
          </cell>
          <cell r="R1506">
            <v>380902.10906666663</v>
          </cell>
          <cell r="U1506">
            <v>380902.10906666663</v>
          </cell>
        </row>
        <row r="1507">
          <cell r="D1507" t="str">
            <v xml:space="preserve"> - двери внутренние металлические без остекления</v>
          </cell>
          <cell r="G1507">
            <v>23.1</v>
          </cell>
          <cell r="K1507">
            <v>603586.36327405716</v>
          </cell>
          <cell r="L1507">
            <v>23.1</v>
          </cell>
          <cell r="P1507">
            <v>603586.36327405716</v>
          </cell>
          <cell r="R1507">
            <v>481515.97627118649</v>
          </cell>
          <cell r="U1507">
            <v>481515.97627118631</v>
          </cell>
        </row>
        <row r="1508">
          <cell r="D1508" t="str">
            <v>- двери внутренние деревянные</v>
          </cell>
          <cell r="G1508">
            <v>46.6</v>
          </cell>
          <cell r="K1508">
            <v>412403.51534282381</v>
          </cell>
          <cell r="L1508">
            <v>46.6</v>
          </cell>
          <cell r="P1508">
            <v>412403.51534282381</v>
          </cell>
          <cell r="R1508">
            <v>164403.22033898305</v>
          </cell>
          <cell r="U1508">
            <v>164403.22033898305</v>
          </cell>
        </row>
        <row r="1509">
          <cell r="C1509" t="str">
            <v>Формула</v>
          </cell>
          <cell r="D1509" t="str">
            <v>Отделочные работы</v>
          </cell>
          <cell r="K1509">
            <v>4620108.5841514943</v>
          </cell>
          <cell r="P1509">
            <v>4620108.5841514943</v>
          </cell>
          <cell r="R1509">
            <v>4036471.1864406778</v>
          </cell>
          <cell r="U1509">
            <v>3685730.0000000009</v>
          </cell>
        </row>
        <row r="1510">
          <cell r="D1510" t="str">
            <v>Окраска стен и перегородок водно-дисперсионной краской на 2 раза</v>
          </cell>
          <cell r="G1510">
            <v>1510</v>
          </cell>
          <cell r="K1510">
            <v>1135682.3145594639</v>
          </cell>
          <cell r="L1510">
            <v>1510</v>
          </cell>
          <cell r="P1510">
            <v>1135682.3145594639</v>
          </cell>
          <cell r="R1510">
            <v>906000</v>
          </cell>
          <cell r="U1510">
            <v>906000</v>
          </cell>
        </row>
        <row r="1511">
          <cell r="D1511" t="str">
            <v>Облицовка керамической плиткой</v>
          </cell>
          <cell r="G1511">
            <v>330</v>
          </cell>
          <cell r="K1511">
            <v>508387.05995130562</v>
          </cell>
          <cell r="L1511">
            <v>330</v>
          </cell>
          <cell r="P1511">
            <v>508387.05995130562</v>
          </cell>
          <cell r="R1511">
            <v>698593.22033898311</v>
          </cell>
          <cell r="U1511">
            <v>405570.00000000099</v>
          </cell>
        </row>
        <row r="1512">
          <cell r="D1512" t="str">
            <v>Отделка гипсоволокнистыми влагостойкими листами (ГВЛВ)</v>
          </cell>
          <cell r="G1512">
            <v>1840</v>
          </cell>
          <cell r="K1512">
            <v>2606303.1660397761</v>
          </cell>
          <cell r="L1512">
            <v>1840</v>
          </cell>
          <cell r="P1512">
            <v>2606303.1660397761</v>
          </cell>
          <cell r="R1512">
            <v>2079200</v>
          </cell>
          <cell r="U1512">
            <v>2079200</v>
          </cell>
        </row>
        <row r="1513">
          <cell r="D1513" t="str">
            <v>Устройство подвесных потолков</v>
          </cell>
          <cell r="G1513">
            <v>240</v>
          </cell>
          <cell r="K1513">
            <v>369736.04360094864</v>
          </cell>
          <cell r="L1513">
            <v>240</v>
          </cell>
          <cell r="P1513">
            <v>369736.04360094864</v>
          </cell>
          <cell r="R1513">
            <v>352677.96610169497</v>
          </cell>
          <cell r="U1513">
            <v>294960</v>
          </cell>
        </row>
        <row r="1514">
          <cell r="C1514" t="str">
            <v>Формула</v>
          </cell>
          <cell r="D1514" t="str">
            <v>Монтажные работы</v>
          </cell>
          <cell r="K1514">
            <v>13350663.68227553</v>
          </cell>
          <cell r="P1514">
            <v>13350663.68227553</v>
          </cell>
          <cell r="R1514">
            <v>10670049.680207353</v>
          </cell>
          <cell r="U1514">
            <v>10650602.850000005</v>
          </cell>
        </row>
        <row r="1515">
          <cell r="C1515" t="str">
            <v>Формула</v>
          </cell>
          <cell r="D1515" t="str">
            <v>Водоснабжение (Том 5)</v>
          </cell>
          <cell r="K1515">
            <v>4675601.5820163358</v>
          </cell>
          <cell r="P1515">
            <v>4675601.5820163358</v>
          </cell>
          <cell r="R1515">
            <v>3730000</v>
          </cell>
          <cell r="U1515">
            <v>3730000</v>
          </cell>
        </row>
        <row r="1516">
          <cell r="D1516" t="str">
            <v>Внутренние сети водопровода</v>
          </cell>
          <cell r="G1516">
            <v>1</v>
          </cell>
          <cell r="K1516">
            <v>2795332.8493019915</v>
          </cell>
          <cell r="L1516">
            <v>1</v>
          </cell>
          <cell r="P1516">
            <v>2795332.8493019915</v>
          </cell>
          <cell r="R1516">
            <v>2230000</v>
          </cell>
          <cell r="U1516">
            <v>2230000</v>
          </cell>
        </row>
        <row r="1517">
          <cell r="D1517" t="str">
            <v>Внутренние сети бытовой и дождевой канализации</v>
          </cell>
          <cell r="G1517">
            <v>1</v>
          </cell>
          <cell r="K1517">
            <v>1880268.732714344</v>
          </cell>
          <cell r="L1517">
            <v>1</v>
          </cell>
          <cell r="P1517">
            <v>1880268.732714344</v>
          </cell>
          <cell r="R1517">
            <v>1500000</v>
          </cell>
          <cell r="U1517">
            <v>1500000</v>
          </cell>
        </row>
        <row r="1518">
          <cell r="D1518" t="str">
            <v>ЭТО</v>
          </cell>
          <cell r="G1518">
            <v>1</v>
          </cell>
          <cell r="K1518">
            <v>8675062.1002591942</v>
          </cell>
          <cell r="L1518">
            <v>1</v>
          </cell>
          <cell r="P1518">
            <v>8675062.1002591942</v>
          </cell>
          <cell r="R1518">
            <v>6940049.680207354</v>
          </cell>
          <cell r="U1518">
            <v>6920602.8500000061</v>
          </cell>
        </row>
        <row r="1519">
          <cell r="K1519">
            <v>0</v>
          </cell>
          <cell r="R1519">
            <v>0</v>
          </cell>
          <cell r="U1519">
            <v>0</v>
          </cell>
        </row>
        <row r="1520">
          <cell r="K1520">
            <v>0</v>
          </cell>
          <cell r="R1520">
            <v>0</v>
          </cell>
          <cell r="U1520">
            <v>0</v>
          </cell>
        </row>
        <row r="1521">
          <cell r="C1521" t="str">
            <v>Формула</v>
          </cell>
          <cell r="D1521" t="str">
            <v>Подъезд к центральной проходной</v>
          </cell>
          <cell r="K1521">
            <v>36980937.408152454</v>
          </cell>
          <cell r="P1521">
            <v>36980937.408152454</v>
          </cell>
          <cell r="R1521">
            <v>29108001.694915254</v>
          </cell>
          <cell r="U1521">
            <v>27168210</v>
          </cell>
        </row>
        <row r="1522">
          <cell r="C1522" t="str">
            <v>Формула</v>
          </cell>
          <cell r="D1522" t="str">
            <v>Строительные работы</v>
          </cell>
          <cell r="K1522">
            <v>36980937.408152454</v>
          </cell>
          <cell r="P1522">
            <v>36980937.408152454</v>
          </cell>
          <cell r="R1522">
            <v>29108001.694915254</v>
          </cell>
          <cell r="U1522">
            <v>27168210</v>
          </cell>
        </row>
        <row r="1523">
          <cell r="D1523" t="str">
            <v>Выемка грунта из под дорог, площадок и тротуаров</v>
          </cell>
          <cell r="G1523">
            <v>4876</v>
          </cell>
          <cell r="K1523">
            <v>2689335.8332764418</v>
          </cell>
          <cell r="L1523">
            <v>4876</v>
          </cell>
          <cell r="P1523">
            <v>2689335.8332764418</v>
          </cell>
          <cell r="R1523">
            <v>1682220</v>
          </cell>
          <cell r="U1523">
            <v>550988</v>
          </cell>
        </row>
        <row r="1524">
          <cell r="D1524" t="str">
            <v>Выемка грунта для устройства корыта под газон</v>
          </cell>
          <cell r="G1524">
            <v>444</v>
          </cell>
          <cell r="K1524">
            <v>244886.19974871617</v>
          </cell>
          <cell r="L1524">
            <v>444</v>
          </cell>
          <cell r="P1524">
            <v>244886.19974871617</v>
          </cell>
          <cell r="R1524">
            <v>153180</v>
          </cell>
          <cell r="U1524">
            <v>50172</v>
          </cell>
        </row>
        <row r="1525">
          <cell r="C1525" t="str">
            <v>Формула</v>
          </cell>
          <cell r="D1525" t="str">
            <v>Благоустройство</v>
          </cell>
          <cell r="K1525">
            <v>34046715.375127293</v>
          </cell>
          <cell r="P1525">
            <v>34046715.375127293</v>
          </cell>
          <cell r="R1525">
            <v>27272601.694915254</v>
          </cell>
          <cell r="U1525">
            <v>26567050</v>
          </cell>
        </row>
        <row r="1526">
          <cell r="D1526" t="str">
            <v>Устройство тротуаров с асфальтированием</v>
          </cell>
          <cell r="G1526">
            <v>350</v>
          </cell>
          <cell r="K1526">
            <v>416792.90241834626</v>
          </cell>
          <cell r="L1526">
            <v>350</v>
          </cell>
          <cell r="P1526">
            <v>416792.90241834626</v>
          </cell>
          <cell r="R1526">
            <v>332500</v>
          </cell>
          <cell r="U1526">
            <v>332500</v>
          </cell>
        </row>
        <row r="1527">
          <cell r="D1527" t="str">
            <v>Устройство автодорог и площадок с асфальтобетонным покрытием и цементобетонным покрытием</v>
          </cell>
          <cell r="G1527">
            <v>6000</v>
          </cell>
          <cell r="K1527">
            <v>30550606.369142666</v>
          </cell>
          <cell r="L1527">
            <v>6000</v>
          </cell>
          <cell r="P1527">
            <v>30550606.369142666</v>
          </cell>
          <cell r="R1527">
            <v>24372000</v>
          </cell>
          <cell r="U1527">
            <v>23778000</v>
          </cell>
        </row>
        <row r="1528">
          <cell r="D1528" t="str">
            <v>Укладка бортового камня</v>
          </cell>
          <cell r="G1528">
            <v>870</v>
          </cell>
          <cell r="K1528">
            <v>1270497.5826950825</v>
          </cell>
          <cell r="L1528">
            <v>870</v>
          </cell>
          <cell r="P1528">
            <v>1270497.5826950825</v>
          </cell>
          <cell r="R1528">
            <v>1125101.6949152541</v>
          </cell>
          <cell r="U1528">
            <v>1013550</v>
          </cell>
        </row>
        <row r="1529">
          <cell r="D1529" t="str">
            <v>Озеленение</v>
          </cell>
          <cell r="G1529">
            <v>2220</v>
          </cell>
          <cell r="K1529">
            <v>1808818.520871199</v>
          </cell>
          <cell r="L1529">
            <v>2220</v>
          </cell>
          <cell r="P1529">
            <v>1808818.520871199</v>
          </cell>
          <cell r="R1529">
            <v>1443000</v>
          </cell>
          <cell r="U1529">
            <v>1443000</v>
          </cell>
        </row>
        <row r="1530">
          <cell r="C1530" t="str">
            <v>Формула</v>
          </cell>
          <cell r="D1530" t="str">
            <v>Подъезд к КПП№1</v>
          </cell>
          <cell r="K1530">
            <v>9669169.1418595519</v>
          </cell>
          <cell r="P1530">
            <v>9669169.1418595519</v>
          </cell>
          <cell r="R1530">
            <v>7576005</v>
          </cell>
          <cell r="U1530">
            <v>7086387</v>
          </cell>
        </row>
        <row r="1531">
          <cell r="C1531" t="str">
            <v>Формула</v>
          </cell>
          <cell r="D1531" t="str">
            <v>Строительные работы</v>
          </cell>
          <cell r="K1531">
            <v>799189.42215290491</v>
          </cell>
          <cell r="P1531">
            <v>799189.42215290491</v>
          </cell>
          <cell r="R1531">
            <v>499905</v>
          </cell>
          <cell r="U1531">
            <v>163737</v>
          </cell>
        </row>
        <row r="1532">
          <cell r="D1532" t="str">
            <v>Выемка грунта из под дорог, площадок и тротуаров</v>
          </cell>
          <cell r="G1532">
            <v>1209</v>
          </cell>
          <cell r="K1532">
            <v>666818.50336981507</v>
          </cell>
          <cell r="L1532">
            <v>1209</v>
          </cell>
          <cell r="P1532">
            <v>666818.50336981507</v>
          </cell>
          <cell r="R1532">
            <v>417105</v>
          </cell>
          <cell r="U1532">
            <v>136617</v>
          </cell>
        </row>
        <row r="1533">
          <cell r="D1533" t="str">
            <v>Выемка грунта для устройства корыта под газон</v>
          </cell>
          <cell r="G1533">
            <v>240</v>
          </cell>
          <cell r="K1533">
            <v>132370.91878308982</v>
          </cell>
          <cell r="L1533">
            <v>240</v>
          </cell>
          <cell r="P1533">
            <v>132370.91878308982</v>
          </cell>
          <cell r="R1533">
            <v>82800</v>
          </cell>
          <cell r="U1533">
            <v>27120</v>
          </cell>
        </row>
        <row r="1534">
          <cell r="C1534" t="str">
            <v>Формула</v>
          </cell>
          <cell r="D1534" t="str">
            <v>Благоустройство</v>
          </cell>
          <cell r="K1534">
            <v>8869979.7197066471</v>
          </cell>
          <cell r="P1534">
            <v>8869979.7197066471</v>
          </cell>
          <cell r="R1534">
            <v>7076100</v>
          </cell>
          <cell r="U1534">
            <v>6922650</v>
          </cell>
        </row>
        <row r="1535">
          <cell r="D1535" t="str">
            <v>Устройство автодорог и площадок с асфальтобетонным покрытием и цементобетонным покрытием</v>
          </cell>
          <cell r="G1535">
            <v>1550</v>
          </cell>
          <cell r="K1535">
            <v>7892239.9786951886</v>
          </cell>
          <cell r="L1535">
            <v>1550</v>
          </cell>
          <cell r="P1535">
            <v>7892239.9786951886</v>
          </cell>
          <cell r="R1535">
            <v>6296100</v>
          </cell>
          <cell r="U1535">
            <v>6142650</v>
          </cell>
        </row>
        <row r="1536">
          <cell r="D1536" t="str">
            <v>Озеленение</v>
          </cell>
          <cell r="G1536">
            <v>1200</v>
          </cell>
          <cell r="K1536">
            <v>977739.74101145891</v>
          </cell>
          <cell r="L1536">
            <v>1200</v>
          </cell>
          <cell r="P1536">
            <v>977739.74101145891</v>
          </cell>
          <cell r="R1536">
            <v>780000</v>
          </cell>
          <cell r="U1536">
            <v>780000</v>
          </cell>
        </row>
        <row r="1537">
          <cell r="C1537" t="str">
            <v>Формула</v>
          </cell>
          <cell r="D1537" t="str">
            <v>Стоянка-укрытие для служебного автотранспорта</v>
          </cell>
          <cell r="K1537">
            <v>2176027.2325928821</v>
          </cell>
          <cell r="P1537">
            <v>2176027.2325928821</v>
          </cell>
          <cell r="R1537">
            <v>1638348</v>
          </cell>
          <cell r="U1537">
            <v>1601547.9999999998</v>
          </cell>
        </row>
        <row r="1538">
          <cell r="C1538" t="str">
            <v>Формула</v>
          </cell>
          <cell r="D1538" t="str">
            <v>Строительные работы</v>
          </cell>
          <cell r="K1538">
            <v>2176027.2325928821</v>
          </cell>
          <cell r="P1538">
            <v>2176027.2325928821</v>
          </cell>
          <cell r="R1538">
            <v>1638348</v>
          </cell>
          <cell r="U1538">
            <v>1601547.9999999998</v>
          </cell>
        </row>
        <row r="1539">
          <cell r="K1539">
            <v>0</v>
          </cell>
          <cell r="R1539">
            <v>0</v>
          </cell>
          <cell r="U1539">
            <v>0</v>
          </cell>
        </row>
        <row r="1540">
          <cell r="K1540">
            <v>0</v>
          </cell>
          <cell r="R1540">
            <v>0</v>
          </cell>
          <cell r="U1540">
            <v>0</v>
          </cell>
        </row>
        <row r="1541">
          <cell r="D1541" t="str">
            <v>Устройство щебеночной подготовки</v>
          </cell>
          <cell r="G1541">
            <v>26.2</v>
          </cell>
          <cell r="K1541">
            <v>59903.857609292834</v>
          </cell>
          <cell r="L1541">
            <v>26.2</v>
          </cell>
          <cell r="P1541">
            <v>59903.857609292834</v>
          </cell>
          <cell r="R1541">
            <v>24628</v>
          </cell>
          <cell r="U1541">
            <v>24628</v>
          </cell>
        </row>
        <row r="1542">
          <cell r="D1542" t="str">
            <v>Укладка монолитного бетона</v>
          </cell>
          <cell r="G1542">
            <v>10</v>
          </cell>
          <cell r="K1542">
            <v>63929.136912287708</v>
          </cell>
          <cell r="L1542">
            <v>10</v>
          </cell>
          <cell r="P1542">
            <v>63929.136912287708</v>
          </cell>
          <cell r="R1542">
            <v>61250</v>
          </cell>
          <cell r="U1542">
            <v>46850</v>
          </cell>
        </row>
        <row r="1543">
          <cell r="D1543" t="str">
            <v>Укладка монолитного железобетона</v>
          </cell>
          <cell r="G1543">
            <v>33</v>
          </cell>
          <cell r="K1543">
            <v>785745.50071399729</v>
          </cell>
          <cell r="L1543">
            <v>33</v>
          </cell>
          <cell r="P1543">
            <v>785745.50071399729</v>
          </cell>
          <cell r="R1543">
            <v>519750</v>
          </cell>
          <cell r="U1543">
            <v>519750</v>
          </cell>
        </row>
        <row r="1544">
          <cell r="D1544" t="str">
            <v>Монтаж металлоконструкций</v>
          </cell>
          <cell r="G1544">
            <v>10</v>
          </cell>
          <cell r="K1544">
            <v>1238119.3551177413</v>
          </cell>
          <cell r="L1544">
            <v>10</v>
          </cell>
          <cell r="P1544">
            <v>1238119.3551177413</v>
          </cell>
          <cell r="R1544">
            <v>987720</v>
          </cell>
          <cell r="U1544">
            <v>987719.99999999977</v>
          </cell>
        </row>
        <row r="1545">
          <cell r="D1545" t="str">
            <v>Устройство обмазочной изоляции проникающ.действ</v>
          </cell>
          <cell r="G1545">
            <v>100</v>
          </cell>
          <cell r="K1545">
            <v>28329.382239562783</v>
          </cell>
          <cell r="L1545">
            <v>100</v>
          </cell>
          <cell r="P1545">
            <v>28329.382239562783</v>
          </cell>
          <cell r="R1545">
            <v>45000</v>
          </cell>
          <cell r="U1545">
            <v>22600</v>
          </cell>
        </row>
        <row r="1546">
          <cell r="C1546" t="str">
            <v>Формула</v>
          </cell>
          <cell r="K1546">
            <v>0</v>
          </cell>
          <cell r="P1546">
            <v>0</v>
          </cell>
          <cell r="R1546">
            <v>0</v>
          </cell>
          <cell r="U1546">
            <v>0</v>
          </cell>
        </row>
        <row r="1547">
          <cell r="K1547">
            <v>0</v>
          </cell>
          <cell r="R1547">
            <v>0</v>
          </cell>
          <cell r="U1547">
            <v>0</v>
          </cell>
        </row>
        <row r="1548">
          <cell r="K1548">
            <v>0</v>
          </cell>
          <cell r="R1548">
            <v>0</v>
          </cell>
          <cell r="U1548">
            <v>0</v>
          </cell>
        </row>
        <row r="1549">
          <cell r="C1549" t="str">
            <v>Формула</v>
          </cell>
          <cell r="D1549" t="str">
            <v>Площадка отдыха</v>
          </cell>
          <cell r="K1549">
            <v>1875094.2331619142</v>
          </cell>
          <cell r="P1549">
            <v>1875094.2331619142</v>
          </cell>
          <cell r="R1549">
            <v>1431220</v>
          </cell>
          <cell r="U1549">
            <v>1063180.2903907076</v>
          </cell>
        </row>
        <row r="1550">
          <cell r="C1550" t="str">
            <v>Формула</v>
          </cell>
          <cell r="D1550" t="str">
            <v>Строительные работы</v>
          </cell>
          <cell r="K1550">
            <v>1875094.2331619142</v>
          </cell>
          <cell r="P1550">
            <v>1875094.2331619142</v>
          </cell>
          <cell r="R1550">
            <v>1431220</v>
          </cell>
          <cell r="U1550">
            <v>1063180.2903907076</v>
          </cell>
        </row>
        <row r="1551">
          <cell r="D1551" t="str">
            <v>Выемка грунта</v>
          </cell>
          <cell r="G1551">
            <v>420</v>
          </cell>
          <cell r="K1551">
            <v>231649.1078704072</v>
          </cell>
          <cell r="L1551">
            <v>420</v>
          </cell>
          <cell r="P1551">
            <v>231649.1078704072</v>
          </cell>
          <cell r="R1551">
            <v>144900</v>
          </cell>
          <cell r="U1551">
            <v>47460</v>
          </cell>
        </row>
        <row r="1552">
          <cell r="K1552">
            <v>0</v>
          </cell>
          <cell r="R1552">
            <v>0</v>
          </cell>
          <cell r="U1552">
            <v>0</v>
          </cell>
        </row>
        <row r="1553">
          <cell r="D1553" t="str">
            <v>Устройство щебеночной подготовки</v>
          </cell>
          <cell r="G1553">
            <v>28</v>
          </cell>
          <cell r="K1553">
            <v>64019.389811457993</v>
          </cell>
          <cell r="L1553">
            <v>28</v>
          </cell>
          <cell r="P1553">
            <v>64019.389811457993</v>
          </cell>
          <cell r="R1553">
            <v>26320</v>
          </cell>
          <cell r="U1553">
            <v>26320</v>
          </cell>
        </row>
        <row r="1554">
          <cell r="C1554" t="str">
            <v>Формула</v>
          </cell>
          <cell r="D1554" t="str">
            <v>Благоустройство</v>
          </cell>
          <cell r="K1554">
            <v>1579425.7354800489</v>
          </cell>
          <cell r="P1554">
            <v>1579425.7354800489</v>
          </cell>
          <cell r="R1554">
            <v>1260000</v>
          </cell>
          <cell r="U1554">
            <v>989400.29039070744</v>
          </cell>
        </row>
        <row r="1555">
          <cell r="D1555" t="str">
            <v>Тротуары из плитки</v>
          </cell>
          <cell r="G1555">
            <v>700</v>
          </cell>
          <cell r="K1555">
            <v>1579425.7354800489</v>
          </cell>
          <cell r="L1555">
            <v>700</v>
          </cell>
          <cell r="P1555">
            <v>1579425.7354800489</v>
          </cell>
          <cell r="R1555">
            <v>1260000</v>
          </cell>
          <cell r="U1555">
            <v>989400.29039070744</v>
          </cell>
        </row>
        <row r="1556">
          <cell r="C1556" t="str">
            <v>Формула</v>
          </cell>
          <cell r="K1556">
            <v>0</v>
          </cell>
          <cell r="P1556">
            <v>0</v>
          </cell>
          <cell r="R1556">
            <v>0</v>
          </cell>
          <cell r="U1556">
            <v>0</v>
          </cell>
        </row>
        <row r="1557">
          <cell r="K1557">
            <v>0</v>
          </cell>
          <cell r="R1557">
            <v>0</v>
          </cell>
          <cell r="U1557">
            <v>0</v>
          </cell>
        </row>
        <row r="1558">
          <cell r="K1558">
            <v>0</v>
          </cell>
          <cell r="R1558">
            <v>0</v>
          </cell>
          <cell r="U1558">
            <v>0</v>
          </cell>
        </row>
        <row r="1559">
          <cell r="C1559" t="str">
            <v>Формула</v>
          </cell>
          <cell r="D1559" t="str">
            <v>Площадка хранения отходов</v>
          </cell>
          <cell r="K1559">
            <v>32390.261297230376</v>
          </cell>
          <cell r="P1559">
            <v>16195.130648615188</v>
          </cell>
          <cell r="R1559">
            <v>9041.25</v>
          </cell>
          <cell r="U1559">
            <v>9041.25</v>
          </cell>
        </row>
        <row r="1560">
          <cell r="C1560" t="str">
            <v>Формула</v>
          </cell>
          <cell r="D1560" t="str">
            <v>Строительные работы</v>
          </cell>
          <cell r="K1560">
            <v>32390.261297230376</v>
          </cell>
          <cell r="P1560">
            <v>16195.130648615188</v>
          </cell>
          <cell r="R1560">
            <v>9041.25</v>
          </cell>
          <cell r="U1560">
            <v>9041.25</v>
          </cell>
        </row>
        <row r="1561">
          <cell r="K1561">
            <v>0</v>
          </cell>
          <cell r="R1561">
            <v>0</v>
          </cell>
          <cell r="U1561">
            <v>0</v>
          </cell>
        </row>
        <row r="1562">
          <cell r="D1562" t="str">
            <v>Обратная засыпка песком</v>
          </cell>
          <cell r="G1562">
            <v>18.7</v>
          </cell>
          <cell r="K1562">
            <v>15470.851132773621</v>
          </cell>
          <cell r="L1562">
            <v>9.35</v>
          </cell>
          <cell r="P1562">
            <v>7735.4255663868107</v>
          </cell>
          <cell r="R1562">
            <v>5563.25</v>
          </cell>
          <cell r="U1562">
            <v>5563.25</v>
          </cell>
        </row>
        <row r="1563">
          <cell r="D1563" t="str">
            <v>Устройство щебеночной подготовки</v>
          </cell>
          <cell r="G1563">
            <v>7.4</v>
          </cell>
          <cell r="K1563">
            <v>16919.410164456756</v>
          </cell>
          <cell r="L1563">
            <v>3.7</v>
          </cell>
          <cell r="P1563">
            <v>8459.7050822283782</v>
          </cell>
          <cell r="R1563">
            <v>3478</v>
          </cell>
          <cell r="U1563">
            <v>3478</v>
          </cell>
        </row>
        <row r="1564">
          <cell r="C1564" t="str">
            <v>Формула</v>
          </cell>
          <cell r="K1564">
            <v>0</v>
          </cell>
          <cell r="P1564">
            <v>0</v>
          </cell>
          <cell r="R1564">
            <v>0</v>
          </cell>
          <cell r="U1564">
            <v>0</v>
          </cell>
        </row>
        <row r="1565">
          <cell r="K1565">
            <v>0</v>
          </cell>
          <cell r="R1565">
            <v>0</v>
          </cell>
          <cell r="U1565">
            <v>0</v>
          </cell>
        </row>
        <row r="1566">
          <cell r="K1566">
            <v>0</v>
          </cell>
          <cell r="R1566">
            <v>0</v>
          </cell>
          <cell r="U1566">
            <v>0</v>
          </cell>
        </row>
        <row r="1567">
          <cell r="C1567" t="str">
            <v>Формула</v>
          </cell>
          <cell r="D1567" t="str">
            <v>Площадка складирования металлолома</v>
          </cell>
          <cell r="K1567">
            <v>32390.261297230376</v>
          </cell>
          <cell r="P1567">
            <v>16195.130648615188</v>
          </cell>
          <cell r="R1567">
            <v>9041.25</v>
          </cell>
          <cell r="U1567">
            <v>9041.25</v>
          </cell>
        </row>
        <row r="1568">
          <cell r="C1568" t="str">
            <v>Формула</v>
          </cell>
          <cell r="D1568" t="str">
            <v>Строительные работы</v>
          </cell>
          <cell r="K1568">
            <v>32390.261297230376</v>
          </cell>
          <cell r="P1568">
            <v>16195.130648615188</v>
          </cell>
          <cell r="R1568">
            <v>9041.25</v>
          </cell>
          <cell r="U1568">
            <v>9041.25</v>
          </cell>
        </row>
        <row r="1569">
          <cell r="K1569">
            <v>0</v>
          </cell>
          <cell r="R1569">
            <v>0</v>
          </cell>
          <cell r="U1569">
            <v>0</v>
          </cell>
        </row>
        <row r="1570">
          <cell r="D1570" t="str">
            <v>Обратная засыпка песком</v>
          </cell>
          <cell r="G1570">
            <v>18.7</v>
          </cell>
          <cell r="K1570">
            <v>15470.851132773621</v>
          </cell>
          <cell r="L1570">
            <v>9.35</v>
          </cell>
          <cell r="P1570">
            <v>7735.4255663868107</v>
          </cell>
          <cell r="R1570">
            <v>5563.25</v>
          </cell>
          <cell r="U1570">
            <v>5563.25</v>
          </cell>
        </row>
        <row r="1571">
          <cell r="D1571" t="str">
            <v>Устройство щебеночной подготовки</v>
          </cell>
          <cell r="G1571">
            <v>7.4</v>
          </cell>
          <cell r="K1571">
            <v>16919.410164456756</v>
          </cell>
          <cell r="L1571">
            <v>3.7</v>
          </cell>
          <cell r="P1571">
            <v>8459.7050822283782</v>
          </cell>
          <cell r="R1571">
            <v>3478</v>
          </cell>
          <cell r="U1571">
            <v>3478</v>
          </cell>
        </row>
        <row r="1572">
          <cell r="C1572" t="str">
            <v>Формула</v>
          </cell>
          <cell r="K1572">
            <v>0</v>
          </cell>
          <cell r="P1572">
            <v>0</v>
          </cell>
          <cell r="R1572">
            <v>0</v>
          </cell>
          <cell r="U1572">
            <v>0</v>
          </cell>
        </row>
        <row r="1573">
          <cell r="K1573">
            <v>0</v>
          </cell>
          <cell r="R1573">
            <v>0</v>
          </cell>
          <cell r="U1573">
            <v>0</v>
          </cell>
        </row>
        <row r="1574">
          <cell r="K1574">
            <v>0</v>
          </cell>
          <cell r="R1574">
            <v>0</v>
          </cell>
          <cell r="U1574">
            <v>0</v>
          </cell>
        </row>
        <row r="1575">
          <cell r="C1575" t="str">
            <v>Формула</v>
          </cell>
          <cell r="D1575" t="str">
            <v>Площадка приемно-сливного устройства дизельного топлива</v>
          </cell>
          <cell r="K1575">
            <v>2800472.2505047442</v>
          </cell>
          <cell r="P1575">
            <v>2800472.2505047442</v>
          </cell>
          <cell r="R1575">
            <v>2234100</v>
          </cell>
          <cell r="U1575">
            <v>2179650</v>
          </cell>
        </row>
        <row r="1576">
          <cell r="C1576" t="str">
            <v>Формула</v>
          </cell>
          <cell r="D1576" t="str">
            <v>Строительные работы</v>
          </cell>
          <cell r="K1576">
            <v>2800472.2505047442</v>
          </cell>
          <cell r="P1576">
            <v>2800472.2505047442</v>
          </cell>
          <cell r="R1576">
            <v>2234100</v>
          </cell>
          <cell r="U1576">
            <v>2179650</v>
          </cell>
        </row>
        <row r="1577">
          <cell r="C1577" t="str">
            <v>Формула</v>
          </cell>
          <cell r="D1577" t="str">
            <v>Благоустройство</v>
          </cell>
          <cell r="K1577">
            <v>2800472.2505047442</v>
          </cell>
          <cell r="P1577">
            <v>2800472.2505047442</v>
          </cell>
          <cell r="R1577">
            <v>2234100</v>
          </cell>
          <cell r="U1577">
            <v>2179650</v>
          </cell>
        </row>
        <row r="1578">
          <cell r="D1578" t="str">
            <v>Устройство автодорог и площадок с асфальтобетонным покрытием и цементобетонным покрытием</v>
          </cell>
          <cell r="G1578">
            <v>550</v>
          </cell>
          <cell r="K1578">
            <v>2800472.2505047442</v>
          </cell>
          <cell r="L1578">
            <v>550</v>
          </cell>
          <cell r="P1578">
            <v>2800472.2505047442</v>
          </cell>
          <cell r="R1578">
            <v>2234100</v>
          </cell>
          <cell r="U1578">
            <v>2179650</v>
          </cell>
        </row>
        <row r="1579">
          <cell r="C1579" t="str">
            <v>Формула</v>
          </cell>
          <cell r="D1579" t="str">
            <v>Площадка с путями козлового крана</v>
          </cell>
          <cell r="K1579">
            <v>28818647.217204884</v>
          </cell>
          <cell r="P1579">
            <v>28818647.217204884</v>
          </cell>
          <cell r="R1579">
            <v>22712903.5</v>
          </cell>
          <cell r="U1579">
            <v>21642086.300000001</v>
          </cell>
        </row>
        <row r="1580">
          <cell r="C1580" t="str">
            <v>Формула</v>
          </cell>
          <cell r="D1580" t="str">
            <v>Строительные работы</v>
          </cell>
          <cell r="K1580">
            <v>19917154.193537943</v>
          </cell>
          <cell r="P1580">
            <v>19917154.193537943</v>
          </cell>
          <cell r="R1580">
            <v>15611663.5</v>
          </cell>
          <cell r="U1580">
            <v>14540846.300000001</v>
          </cell>
        </row>
        <row r="1581">
          <cell r="D1581" t="str">
            <v>Выемка грунта</v>
          </cell>
          <cell r="G1581">
            <v>562.1</v>
          </cell>
          <cell r="K1581">
            <v>310023.72269989498</v>
          </cell>
          <cell r="L1581">
            <v>562.1</v>
          </cell>
          <cell r="P1581">
            <v>310023.72269989498</v>
          </cell>
          <cell r="R1581">
            <v>193924.5</v>
          </cell>
          <cell r="U1581">
            <v>63517.3</v>
          </cell>
        </row>
        <row r="1582">
          <cell r="D1582" t="str">
            <v>Обратная засыпка песком</v>
          </cell>
          <cell r="G1582">
            <v>489.6</v>
          </cell>
          <cell r="K1582">
            <v>405055.01147625485</v>
          </cell>
          <cell r="L1582">
            <v>489.6</v>
          </cell>
          <cell r="P1582">
            <v>405055.01147625485</v>
          </cell>
          <cell r="R1582">
            <v>291312</v>
          </cell>
          <cell r="U1582">
            <v>291312</v>
          </cell>
        </row>
        <row r="1583">
          <cell r="D1583" t="str">
            <v>Устройство щебеночной подготовки</v>
          </cell>
          <cell r="G1583">
            <v>162.30000000000001</v>
          </cell>
          <cell r="K1583">
            <v>371083.82022855832</v>
          </cell>
          <cell r="L1583">
            <v>162.30000000000001</v>
          </cell>
          <cell r="P1583">
            <v>371083.82022855832</v>
          </cell>
          <cell r="R1583">
            <v>152562</v>
          </cell>
          <cell r="U1583">
            <v>152562</v>
          </cell>
        </row>
        <row r="1584">
          <cell r="D1584" t="str">
            <v>Укладка монолитного бетона</v>
          </cell>
          <cell r="G1584">
            <v>497</v>
          </cell>
          <cell r="K1584">
            <v>3177278.1045406987</v>
          </cell>
          <cell r="L1584">
            <v>497</v>
          </cell>
          <cell r="P1584">
            <v>3177278.1045406987</v>
          </cell>
          <cell r="R1584">
            <v>3044125</v>
          </cell>
          <cell r="U1584">
            <v>2328445</v>
          </cell>
        </row>
        <row r="1585">
          <cell r="D1585" t="str">
            <v>Укладка монолитного железобетона</v>
          </cell>
          <cell r="G1585">
            <v>172</v>
          </cell>
          <cell r="K1585">
            <v>4095400.7916002283</v>
          </cell>
          <cell r="L1585">
            <v>172</v>
          </cell>
          <cell r="P1585">
            <v>4095400.7916002283</v>
          </cell>
          <cell r="R1585">
            <v>2709000</v>
          </cell>
          <cell r="U1585">
            <v>2709000</v>
          </cell>
        </row>
        <row r="1586">
          <cell r="C1586" t="str">
            <v>Формула</v>
          </cell>
          <cell r="D1586" t="str">
            <v>Благоустройство</v>
          </cell>
          <cell r="K1586">
            <v>11558312.742992308</v>
          </cell>
          <cell r="P1586">
            <v>11558312.742992308</v>
          </cell>
          <cell r="R1586">
            <v>9220740</v>
          </cell>
          <cell r="U1586">
            <v>8996010</v>
          </cell>
        </row>
        <row r="1587">
          <cell r="D1587" t="str">
            <v>Устройство автодорог и площадок с асфальтобетонным покрытием и цементобетонным покрытием</v>
          </cell>
          <cell r="G1587">
            <v>2270</v>
          </cell>
          <cell r="K1587">
            <v>11558312.742992308</v>
          </cell>
          <cell r="L1587">
            <v>2270</v>
          </cell>
          <cell r="P1587">
            <v>11558312.742992308</v>
          </cell>
          <cell r="R1587">
            <v>9220740</v>
          </cell>
          <cell r="U1587">
            <v>8996010</v>
          </cell>
        </row>
        <row r="1588">
          <cell r="C1588" t="str">
            <v>Формула</v>
          </cell>
          <cell r="D1588" t="str">
            <v>Монтажные работы</v>
          </cell>
          <cell r="K1588">
            <v>8901493.0236669406</v>
          </cell>
          <cell r="P1588">
            <v>8901493.0236669406</v>
          </cell>
          <cell r="R1588">
            <v>7101240</v>
          </cell>
          <cell r="U1588">
            <v>7101240</v>
          </cell>
        </row>
        <row r="1589">
          <cell r="D1589" t="str">
            <v>Грузоподъемные механизмы</v>
          </cell>
          <cell r="G1589">
            <v>102</v>
          </cell>
          <cell r="K1589">
            <v>8901493.0236669406</v>
          </cell>
          <cell r="L1589">
            <v>102</v>
          </cell>
          <cell r="P1589">
            <v>8901493.0236669406</v>
          </cell>
          <cell r="R1589">
            <v>7101240</v>
          </cell>
          <cell r="U1589">
            <v>7101240</v>
          </cell>
        </row>
        <row r="1590">
          <cell r="K1590">
            <v>0</v>
          </cell>
          <cell r="R1590">
            <v>0</v>
          </cell>
          <cell r="U1590">
            <v>0</v>
          </cell>
        </row>
        <row r="1591">
          <cell r="K1591">
            <v>0</v>
          </cell>
          <cell r="R1591">
            <v>0</v>
          </cell>
          <cell r="U1591">
            <v>0</v>
          </cell>
        </row>
        <row r="1592">
          <cell r="C1592" t="str">
            <v>Формула</v>
          </cell>
          <cell r="D1592" t="str">
            <v>Ограждение площадки с путями 300мп</v>
          </cell>
          <cell r="K1592">
            <v>2208914.6369430418</v>
          </cell>
          <cell r="P1592">
            <v>2208914.6369430418</v>
          </cell>
          <cell r="R1592">
            <v>1810918.5932203389</v>
          </cell>
          <cell r="U1592">
            <v>1727699.7999999996</v>
          </cell>
        </row>
        <row r="1593">
          <cell r="C1593" t="str">
            <v>Формула</v>
          </cell>
          <cell r="D1593" t="str">
            <v>Строительные работы</v>
          </cell>
          <cell r="K1593">
            <v>2208914.6369430418</v>
          </cell>
          <cell r="P1593">
            <v>2208914.6369430418</v>
          </cell>
          <cell r="R1593">
            <v>1810918.5932203389</v>
          </cell>
          <cell r="U1593">
            <v>1727699.7999999996</v>
          </cell>
        </row>
        <row r="1594">
          <cell r="D1594" t="str">
            <v>Выемка грунта</v>
          </cell>
          <cell r="G1594">
            <v>82.6</v>
          </cell>
          <cell r="K1594">
            <v>45557.657881180079</v>
          </cell>
          <cell r="L1594">
            <v>82.6</v>
          </cell>
          <cell r="P1594">
            <v>45557.657881180079</v>
          </cell>
          <cell r="R1594">
            <v>28496.999999999996</v>
          </cell>
          <cell r="U1594">
            <v>9333.7999999999993</v>
          </cell>
        </row>
        <row r="1595">
          <cell r="D1595" t="str">
            <v>Укладка монолитного бетона</v>
          </cell>
          <cell r="G1595">
            <v>18</v>
          </cell>
          <cell r="K1595">
            <v>115072.44644211787</v>
          </cell>
          <cell r="L1595">
            <v>18</v>
          </cell>
          <cell r="P1595">
            <v>115072.44644211787</v>
          </cell>
          <cell r="R1595">
            <v>110250</v>
          </cell>
          <cell r="U1595">
            <v>84330</v>
          </cell>
        </row>
        <row r="1596">
          <cell r="D1596" t="str">
            <v>Монтаж металлоконструкций</v>
          </cell>
          <cell r="G1596">
            <v>13</v>
          </cell>
          <cell r="K1596">
            <v>1609555.1616530637</v>
          </cell>
          <cell r="L1596">
            <v>13</v>
          </cell>
          <cell r="P1596">
            <v>1609555.1616530637</v>
          </cell>
          <cell r="R1596">
            <v>1284036</v>
          </cell>
          <cell r="U1596">
            <v>1284035.9999999995</v>
          </cell>
        </row>
        <row r="1597">
          <cell r="D1597" t="str">
            <v>Окраска металлоконструкций</v>
          </cell>
          <cell r="G1597">
            <v>1000</v>
          </cell>
          <cell r="K1597">
            <v>438729.37096668029</v>
          </cell>
          <cell r="L1597">
            <v>1000</v>
          </cell>
          <cell r="P1597">
            <v>438729.37096668029</v>
          </cell>
          <cell r="R1597">
            <v>388135.59322033898</v>
          </cell>
          <cell r="U1597">
            <v>350000</v>
          </cell>
        </row>
        <row r="1598">
          <cell r="C1598" t="str">
            <v>Формула</v>
          </cell>
          <cell r="K1598">
            <v>0</v>
          </cell>
          <cell r="P1598">
            <v>0</v>
          </cell>
          <cell r="R1598">
            <v>0</v>
          </cell>
          <cell r="U1598">
            <v>0</v>
          </cell>
        </row>
        <row r="1599">
          <cell r="K1599">
            <v>0</v>
          </cell>
          <cell r="R1599">
            <v>0</v>
          </cell>
          <cell r="U1599">
            <v>0</v>
          </cell>
        </row>
        <row r="1600">
          <cell r="K1600">
            <v>0</v>
          </cell>
          <cell r="R1600">
            <v>0</v>
          </cell>
          <cell r="U1600">
            <v>0</v>
          </cell>
        </row>
        <row r="1601">
          <cell r="C1601" t="str">
            <v>Формула</v>
          </cell>
          <cell r="D1601" t="str">
            <v>Гостевые а/стоянки на 120м/м</v>
          </cell>
          <cell r="K1601">
            <v>61504.342354579283</v>
          </cell>
          <cell r="P1601">
            <v>24601.736941831714</v>
          </cell>
          <cell r="R1601">
            <v>10114.4</v>
          </cell>
          <cell r="U1601">
            <v>10114.4</v>
          </cell>
        </row>
        <row r="1602">
          <cell r="C1602" t="str">
            <v>Формула</v>
          </cell>
          <cell r="D1602" t="str">
            <v>Строительные работы</v>
          </cell>
          <cell r="K1602">
            <v>61504.342354579283</v>
          </cell>
          <cell r="P1602">
            <v>24601.736941831714</v>
          </cell>
          <cell r="R1602">
            <v>10114.4</v>
          </cell>
          <cell r="U1602">
            <v>10114.4</v>
          </cell>
        </row>
        <row r="1603">
          <cell r="K1603">
            <v>0</v>
          </cell>
          <cell r="R1603">
            <v>0</v>
          </cell>
          <cell r="U1603">
            <v>0</v>
          </cell>
        </row>
        <row r="1604">
          <cell r="K1604">
            <v>0</v>
          </cell>
          <cell r="R1604">
            <v>0</v>
          </cell>
          <cell r="U1604">
            <v>0</v>
          </cell>
        </row>
        <row r="1605">
          <cell r="D1605" t="str">
            <v>Устройство щебеночной подготовки</v>
          </cell>
          <cell r="G1605">
            <v>26.9</v>
          </cell>
          <cell r="K1605">
            <v>61504.342354579283</v>
          </cell>
          <cell r="L1605">
            <v>10.76</v>
          </cell>
          <cell r="P1605">
            <v>24601.736941831714</v>
          </cell>
          <cell r="R1605">
            <v>10114.4</v>
          </cell>
          <cell r="U1605">
            <v>10114.4</v>
          </cell>
        </row>
        <row r="1606">
          <cell r="C1606" t="str">
            <v>Формула</v>
          </cell>
          <cell r="K1606">
            <v>0</v>
          </cell>
          <cell r="P1606">
            <v>0</v>
          </cell>
          <cell r="R1606">
            <v>0</v>
          </cell>
          <cell r="U1606">
            <v>0</v>
          </cell>
        </row>
        <row r="1607">
          <cell r="K1607">
            <v>0</v>
          </cell>
          <cell r="R1607">
            <v>0</v>
          </cell>
          <cell r="U1607">
            <v>0</v>
          </cell>
        </row>
        <row r="1608">
          <cell r="K1608">
            <v>0</v>
          </cell>
          <cell r="R1608">
            <v>0</v>
          </cell>
          <cell r="U1608">
            <v>0</v>
          </cell>
        </row>
        <row r="1609">
          <cell r="C1609" t="str">
            <v>Формула</v>
          </cell>
          <cell r="D1609" t="str">
            <v>Строительство ж/д путей и стрелок</v>
          </cell>
          <cell r="K1609">
            <v>16873564.449405722</v>
          </cell>
          <cell r="P1609">
            <v>16873564.449405722</v>
          </cell>
          <cell r="R1609">
            <v>13461026.192</v>
          </cell>
          <cell r="U1609">
            <v>13461026.192</v>
          </cell>
        </row>
        <row r="1610">
          <cell r="C1610" t="str">
            <v>Формула</v>
          </cell>
          <cell r="D1610" t="str">
            <v>Строительные работы</v>
          </cell>
          <cell r="K1610">
            <v>16873564.449405722</v>
          </cell>
          <cell r="P1610">
            <v>16873564.449405722</v>
          </cell>
          <cell r="R1610">
            <v>13461026.192</v>
          </cell>
          <cell r="U1610">
            <v>13461026.192</v>
          </cell>
        </row>
        <row r="1611">
          <cell r="D1611" t="str">
            <v>Устройство ж.д. пути Р65(с) на ж.б. шпалах</v>
          </cell>
          <cell r="G1611">
            <v>0.54</v>
          </cell>
          <cell r="K1611">
            <v>10830347.900434623</v>
          </cell>
          <cell r="L1611">
            <v>0.54</v>
          </cell>
          <cell r="P1611">
            <v>10830347.900434623</v>
          </cell>
          <cell r="R1611">
            <v>8640000</v>
          </cell>
          <cell r="U1611">
            <v>8640000</v>
          </cell>
        </row>
        <row r="1612">
          <cell r="D1612" t="str">
            <v>Ж\б шпалы</v>
          </cell>
          <cell r="G1612">
            <v>856</v>
          </cell>
          <cell r="K1612">
            <v>2146013.3802713049</v>
          </cell>
          <cell r="L1612">
            <v>856</v>
          </cell>
          <cell r="P1612">
            <v>2146013.3802713049</v>
          </cell>
          <cell r="R1612">
            <v>1712000</v>
          </cell>
          <cell r="U1612">
            <v>1712000</v>
          </cell>
        </row>
        <row r="1613">
          <cell r="D1613" t="str">
            <v>Устройство рельса Р50</v>
          </cell>
          <cell r="G1613">
            <v>0.17</v>
          </cell>
          <cell r="K1613">
            <v>3196456.8456143853</v>
          </cell>
          <cell r="L1613">
            <v>0.17</v>
          </cell>
          <cell r="P1613">
            <v>3196456.8456143853</v>
          </cell>
          <cell r="R1613">
            <v>2550000</v>
          </cell>
          <cell r="U1613">
            <v>2550000</v>
          </cell>
        </row>
        <row r="1614">
          <cell r="D1614" t="str">
            <v xml:space="preserve">Устройство переезда с настилом из ж.б.плит </v>
          </cell>
          <cell r="G1614">
            <v>1</v>
          </cell>
          <cell r="K1614">
            <v>626756.24423811468</v>
          </cell>
          <cell r="L1614">
            <v>1</v>
          </cell>
          <cell r="P1614">
            <v>626756.24423811468</v>
          </cell>
          <cell r="R1614">
            <v>500000</v>
          </cell>
          <cell r="U1614">
            <v>500000</v>
          </cell>
        </row>
        <row r="1615">
          <cell r="D1615" t="str">
            <v>Устройство пешеходных переходов через ж.д. путь</v>
          </cell>
          <cell r="G1615">
            <v>2</v>
          </cell>
          <cell r="K1615">
            <v>73990.078847295605</v>
          </cell>
          <cell r="L1615">
            <v>2</v>
          </cell>
          <cell r="P1615">
            <v>73990.078847295605</v>
          </cell>
          <cell r="R1615">
            <v>59026.192000000003</v>
          </cell>
          <cell r="U1615">
            <v>59026.192000000003</v>
          </cell>
        </row>
        <row r="1616">
          <cell r="C1616" t="str">
            <v>Формула</v>
          </cell>
          <cell r="D1616" t="str">
            <v>Канализационная насосная бытовых сточных вод</v>
          </cell>
          <cell r="K1616">
            <v>6747629.6467878018</v>
          </cell>
          <cell r="P1616">
            <v>2024288.8940363401</v>
          </cell>
          <cell r="R1616">
            <v>1267185.3</v>
          </cell>
          <cell r="U1616">
            <v>429410.1</v>
          </cell>
        </row>
        <row r="1617">
          <cell r="C1617" t="str">
            <v>Формула</v>
          </cell>
          <cell r="D1617" t="str">
            <v>Строительные работы</v>
          </cell>
          <cell r="K1617">
            <v>6747629.6467878018</v>
          </cell>
          <cell r="P1617">
            <v>2024288.8940363401</v>
          </cell>
          <cell r="R1617">
            <v>1267185.3</v>
          </cell>
          <cell r="U1617">
            <v>429410.1</v>
          </cell>
        </row>
        <row r="1618">
          <cell r="D1618" t="str">
            <v>Выемка грунта</v>
          </cell>
          <cell r="G1618">
            <v>12037</v>
          </cell>
          <cell r="K1618">
            <v>6638953.1224668846</v>
          </cell>
          <cell r="L1618">
            <v>3611.1</v>
          </cell>
          <cell r="P1618">
            <v>1991685.9367400652</v>
          </cell>
          <cell r="R1618">
            <v>1245829.5</v>
          </cell>
          <cell r="U1618">
            <v>408054.3</v>
          </cell>
        </row>
        <row r="1619">
          <cell r="D1619" t="str">
            <v>Обратная засыпка песком</v>
          </cell>
          <cell r="G1619">
            <v>104</v>
          </cell>
          <cell r="K1619">
            <v>86041.097209008381</v>
          </cell>
          <cell r="L1619">
            <v>31.2</v>
          </cell>
          <cell r="P1619">
            <v>25812.329162702514</v>
          </cell>
          <cell r="R1619">
            <v>18564</v>
          </cell>
          <cell r="U1619">
            <v>18564</v>
          </cell>
        </row>
        <row r="1620">
          <cell r="D1620" t="str">
            <v>Устройство щебеночной подготовки</v>
          </cell>
          <cell r="G1620">
            <v>9.9</v>
          </cell>
          <cell r="K1620">
            <v>22635.427111908364</v>
          </cell>
          <cell r="L1620">
            <v>2.97</v>
          </cell>
          <cell r="P1620">
            <v>6790.6281335725089</v>
          </cell>
          <cell r="R1620">
            <v>2791.8</v>
          </cell>
          <cell r="U1620">
            <v>2791.8</v>
          </cell>
        </row>
        <row r="1621">
          <cell r="C1621" t="str">
            <v>Формула</v>
          </cell>
          <cell r="K1621">
            <v>0</v>
          </cell>
          <cell r="P1621">
            <v>0</v>
          </cell>
          <cell r="R1621">
            <v>0</v>
          </cell>
          <cell r="U1621">
            <v>0</v>
          </cell>
        </row>
        <row r="1622">
          <cell r="K1622">
            <v>0</v>
          </cell>
          <cell r="R1622">
            <v>0</v>
          </cell>
          <cell r="U1622">
            <v>0</v>
          </cell>
        </row>
        <row r="1623">
          <cell r="K1623">
            <v>0</v>
          </cell>
          <cell r="R1623">
            <v>0</v>
          </cell>
          <cell r="U1623">
            <v>0</v>
          </cell>
        </row>
        <row r="1624">
          <cell r="C1624" t="str">
            <v>Формула</v>
          </cell>
          <cell r="D1624" t="str">
            <v>Сети по территории ТЭС 6640мп</v>
          </cell>
          <cell r="K1624">
            <v>311745806.71178639</v>
          </cell>
          <cell r="P1624">
            <v>218222064.69825047</v>
          </cell>
          <cell r="R1624">
            <v>209583160.30048701</v>
          </cell>
          <cell r="U1624">
            <v>130994620.40279999</v>
          </cell>
        </row>
        <row r="1625">
          <cell r="C1625" t="str">
            <v>Формула</v>
          </cell>
          <cell r="D1625" t="str">
            <v>Строительные работы</v>
          </cell>
          <cell r="K1625">
            <v>164908582.11805511</v>
          </cell>
          <cell r="P1625">
            <v>115436007.48263857</v>
          </cell>
          <cell r="R1625">
            <v>75806244.850000009</v>
          </cell>
          <cell r="U1625">
            <v>55638974.369999997</v>
          </cell>
        </row>
        <row r="1626">
          <cell r="D1626" t="str">
            <v>Выемка грунта</v>
          </cell>
          <cell r="G1626">
            <v>124182.7</v>
          </cell>
          <cell r="K1626">
            <v>68492408.733186707</v>
          </cell>
          <cell r="L1626">
            <v>86927.89</v>
          </cell>
          <cell r="P1626">
            <v>47944686.11323069</v>
          </cell>
          <cell r="R1626">
            <v>29990122.050000001</v>
          </cell>
          <cell r="U1626">
            <v>9822851.5700000003</v>
          </cell>
        </row>
        <row r="1627">
          <cell r="D1627" t="str">
            <v>Обратная засыпка песком</v>
          </cell>
          <cell r="G1627">
            <v>101277.6</v>
          </cell>
          <cell r="K1627">
            <v>83788806.025914118</v>
          </cell>
          <cell r="L1627">
            <v>70894.319999999992</v>
          </cell>
          <cell r="P1627">
            <v>58652164.218139872</v>
          </cell>
          <cell r="R1627">
            <v>42182120.399999999</v>
          </cell>
          <cell r="U1627">
            <v>42182120.399999999</v>
          </cell>
        </row>
        <row r="1628">
          <cell r="D1628" t="str">
            <v>Устройство щебеночной подготовки</v>
          </cell>
          <cell r="G1628">
            <v>5522.8</v>
          </cell>
          <cell r="K1628">
            <v>12627367.358954294</v>
          </cell>
          <cell r="L1628">
            <v>3865.96</v>
          </cell>
          <cell r="P1628">
            <v>8839157.1512680054</v>
          </cell>
          <cell r="R1628">
            <v>3634002.4</v>
          </cell>
          <cell r="U1628">
            <v>3634002.4</v>
          </cell>
        </row>
        <row r="1629">
          <cell r="C1629" t="str">
            <v>Формула</v>
          </cell>
          <cell r="D1629" t="str">
            <v>Монтажные работы</v>
          </cell>
          <cell r="K1629">
            <v>146837224.59373128</v>
          </cell>
          <cell r="P1629">
            <v>102786057.21561189</v>
          </cell>
          <cell r="R1629">
            <v>133776915.450487</v>
          </cell>
          <cell r="U1629">
            <v>75355646.032799989</v>
          </cell>
        </row>
        <row r="1630">
          <cell r="C1630" t="str">
            <v>Формула</v>
          </cell>
          <cell r="D1630" t="str">
            <v>Теплоизоляция</v>
          </cell>
          <cell r="K1630">
            <v>78719954.892700791</v>
          </cell>
          <cell r="P1630">
            <v>55103968.424890555</v>
          </cell>
          <cell r="R1630">
            <v>95017039.678567991</v>
          </cell>
          <cell r="U1630">
            <v>43959648.532799996</v>
          </cell>
        </row>
        <row r="1631">
          <cell r="D1631" t="str">
            <v>Лист оцинкованный 0,5 мм</v>
          </cell>
          <cell r="G1631">
            <v>23.1</v>
          </cell>
          <cell r="K1631">
            <v>0</v>
          </cell>
          <cell r="L1631">
            <v>16.170000000000002</v>
          </cell>
          <cell r="P1631" t="str">
            <v>вкл</v>
          </cell>
          <cell r="R1631">
            <v>0</v>
          </cell>
          <cell r="U1631">
            <v>0</v>
          </cell>
        </row>
        <row r="1632">
          <cell r="D1632" t="str">
            <v>Метизы</v>
          </cell>
          <cell r="G1632">
            <v>0.9</v>
          </cell>
          <cell r="K1632">
            <v>0</v>
          </cell>
          <cell r="L1632">
            <v>0.63</v>
          </cell>
          <cell r="P1632" t="str">
            <v>вкл</v>
          </cell>
          <cell r="R1632">
            <v>0</v>
          </cell>
          <cell r="U1632">
            <v>0</v>
          </cell>
        </row>
        <row r="1633">
          <cell r="D1633" t="str">
            <v>Маты подщивные PAROC</v>
          </cell>
          <cell r="G1633">
            <v>1388.4</v>
          </cell>
          <cell r="K1633">
            <v>78719954.892700791</v>
          </cell>
          <cell r="L1633">
            <v>971.88</v>
          </cell>
          <cell r="P1633">
            <v>55103968.424890555</v>
          </cell>
          <cell r="R1633">
            <v>95017039.678567991</v>
          </cell>
          <cell r="U1633">
            <v>43959648.532799996</v>
          </cell>
        </row>
        <row r="1634">
          <cell r="C1634" t="str">
            <v>Формула</v>
          </cell>
          <cell r="D1634" t="str">
            <v>Водоснабжение (Том 5)</v>
          </cell>
          <cell r="K1634">
            <v>18928038.575991064</v>
          </cell>
          <cell r="P1634">
            <v>13249627.003193744</v>
          </cell>
          <cell r="R1634">
            <v>10570000</v>
          </cell>
          <cell r="U1634">
            <v>10046400</v>
          </cell>
        </row>
        <row r="1635">
          <cell r="D1635" t="str">
            <v>- Оросительный водопровод D65</v>
          </cell>
          <cell r="G1635">
            <v>5000</v>
          </cell>
          <cell r="K1635">
            <v>15668906.105952866</v>
          </cell>
          <cell r="L1635">
            <v>3500</v>
          </cell>
          <cell r="P1635">
            <v>10968234.274167007</v>
          </cell>
          <cell r="R1635">
            <v>8750000</v>
          </cell>
          <cell r="U1635">
            <v>8750000</v>
          </cell>
        </row>
        <row r="1636">
          <cell r="D1636" t="str">
            <v>- распылители</v>
          </cell>
          <cell r="G1636">
            <v>800</v>
          </cell>
          <cell r="K1636">
            <v>1504214.9861714754</v>
          </cell>
          <cell r="L1636">
            <v>560</v>
          </cell>
          <cell r="P1636">
            <v>1052950.4903200327</v>
          </cell>
          <cell r="R1636">
            <v>840000</v>
          </cell>
          <cell r="U1636">
            <v>840000</v>
          </cell>
        </row>
        <row r="1637">
          <cell r="D1637" t="str">
            <v>- колодцы (2-3 кольца D 1,5м)</v>
          </cell>
          <cell r="G1637">
            <v>20</v>
          </cell>
          <cell r="K1637">
            <v>1754917.4838667212</v>
          </cell>
          <cell r="L1637">
            <v>14</v>
          </cell>
          <cell r="P1637">
            <v>1228442.2387067047</v>
          </cell>
          <cell r="R1637">
            <v>980000</v>
          </cell>
          <cell r="U1637">
            <v>456400</v>
          </cell>
        </row>
        <row r="1638">
          <cell r="K1638">
            <v>0</v>
          </cell>
          <cell r="R1638">
            <v>0</v>
          </cell>
          <cell r="U1638">
            <v>0</v>
          </cell>
        </row>
        <row r="1639">
          <cell r="D1639" t="str">
            <v>Наружные сети водоснабжения:</v>
          </cell>
          <cell r="G1639">
            <v>5610</v>
          </cell>
          <cell r="K1639">
            <v>26872670.739961889</v>
          </cell>
          <cell r="L1639">
            <v>3926.9999999999995</v>
          </cell>
          <cell r="P1639">
            <v>18810869.517973319</v>
          </cell>
          <cell r="R1639">
            <v>15006533.579339499</v>
          </cell>
          <cell r="U1639">
            <v>9621149.9999999981</v>
          </cell>
        </row>
        <row r="1640">
          <cell r="K1640">
            <v>0</v>
          </cell>
          <cell r="R1640">
            <v>0</v>
          </cell>
          <cell r="U1640">
            <v>0</v>
          </cell>
        </row>
        <row r="1641">
          <cell r="K1641">
            <v>0</v>
          </cell>
          <cell r="R1641">
            <v>0</v>
          </cell>
          <cell r="U1641">
            <v>0</v>
          </cell>
        </row>
        <row r="1642">
          <cell r="D1642" t="str">
            <v>Укладка монолитного бетона</v>
          </cell>
          <cell r="G1642">
            <v>585</v>
          </cell>
          <cell r="K1642">
            <v>3739854.5093688308</v>
          </cell>
          <cell r="L1642">
            <v>409.5</v>
          </cell>
          <cell r="P1642">
            <v>2617898.1565581816</v>
          </cell>
          <cell r="R1642">
            <v>2508187.5</v>
          </cell>
          <cell r="U1642">
            <v>1918507.5</v>
          </cell>
        </row>
        <row r="1643">
          <cell r="D1643" t="str">
            <v>Наружные сети канализации</v>
          </cell>
          <cell r="G1643">
            <v>4470</v>
          </cell>
          <cell r="K1643">
            <v>14519085.950511143</v>
          </cell>
          <cell r="L1643">
            <v>3129</v>
          </cell>
          <cell r="P1643">
            <v>10163360.165357798</v>
          </cell>
          <cell r="R1643">
            <v>8107904.6925795032</v>
          </cell>
          <cell r="U1643">
            <v>7666050</v>
          </cell>
        </row>
        <row r="1644">
          <cell r="K1644">
            <v>0</v>
          </cell>
          <cell r="R1644">
            <v>0</v>
          </cell>
          <cell r="U1644">
            <v>0</v>
          </cell>
        </row>
        <row r="1645">
          <cell r="K1645">
            <v>0</v>
          </cell>
          <cell r="R1645">
            <v>0</v>
          </cell>
          <cell r="U1645">
            <v>0</v>
          </cell>
        </row>
        <row r="1646">
          <cell r="D1646" t="str">
            <v>Укладка монолитного бетона</v>
          </cell>
          <cell r="G1646">
            <v>420</v>
          </cell>
          <cell r="K1646">
            <v>2685023.7503160834</v>
          </cell>
          <cell r="L1646">
            <v>294</v>
          </cell>
          <cell r="P1646">
            <v>1879516.6252212585</v>
          </cell>
          <cell r="R1646">
            <v>1800750</v>
          </cell>
          <cell r="U1646">
            <v>1377390</v>
          </cell>
        </row>
        <row r="1647">
          <cell r="D1647" t="str">
            <v>Маслосток</v>
          </cell>
          <cell r="G1647">
            <v>7.3</v>
          </cell>
          <cell r="K1647">
            <v>1372596.1748814713</v>
          </cell>
          <cell r="L1647">
            <v>5.1099999999999994</v>
          </cell>
          <cell r="P1647">
            <v>960817.32241702976</v>
          </cell>
          <cell r="R1647">
            <v>766499.99999999988</v>
          </cell>
          <cell r="U1647">
            <v>766499.99999999988</v>
          </cell>
        </row>
        <row r="1648">
          <cell r="C1648" t="str">
            <v>Формула</v>
          </cell>
          <cell r="D1648" t="str">
            <v>Монол.камеры  2,5х3х3м-35шт. Колодцы сб.  Ø1,5м(х4)-60шт.  Ø2,0м(х4)-40шт</v>
          </cell>
          <cell r="K1648">
            <v>35512027.851921409</v>
          </cell>
          <cell r="P1648">
            <v>24858419.496344984</v>
          </cell>
          <cell r="R1648">
            <v>18733400</v>
          </cell>
          <cell r="U1648">
            <v>18215161.439999998</v>
          </cell>
        </row>
        <row r="1649">
          <cell r="C1649" t="str">
            <v>Формула</v>
          </cell>
          <cell r="D1649" t="str">
            <v>Строительные работы</v>
          </cell>
          <cell r="K1649">
            <v>35512027.851921409</v>
          </cell>
          <cell r="P1649">
            <v>24858419.496344984</v>
          </cell>
          <cell r="R1649">
            <v>18733400</v>
          </cell>
          <cell r="U1649">
            <v>18215161.439999998</v>
          </cell>
        </row>
        <row r="1650">
          <cell r="D1650" t="str">
            <v>Выемка грунта</v>
          </cell>
          <cell r="G1650">
            <v>1150</v>
          </cell>
          <cell r="K1650">
            <v>634277.31916897208</v>
          </cell>
          <cell r="L1650">
            <v>805</v>
          </cell>
          <cell r="P1650">
            <v>443994.12341828045</v>
          </cell>
          <cell r="R1650">
            <v>277725</v>
          </cell>
          <cell r="U1650">
            <v>90965</v>
          </cell>
        </row>
        <row r="1651">
          <cell r="D1651" t="str">
            <v>Обратная засыпка песком</v>
          </cell>
          <cell r="G1651">
            <v>950</v>
          </cell>
          <cell r="K1651">
            <v>785952.33027459576</v>
          </cell>
          <cell r="L1651">
            <v>665</v>
          </cell>
          <cell r="P1651">
            <v>550166.63119221712</v>
          </cell>
          <cell r="R1651">
            <v>395675</v>
          </cell>
          <cell r="U1651">
            <v>395675</v>
          </cell>
        </row>
        <row r="1652">
          <cell r="D1652" t="str">
            <v>Укладка монолитного железобетона</v>
          </cell>
          <cell r="G1652">
            <v>756</v>
          </cell>
          <cell r="K1652">
            <v>18000715.107266121</v>
          </cell>
          <cell r="L1652">
            <v>529.19999999999993</v>
          </cell>
          <cell r="P1652">
            <v>12600500.575086283</v>
          </cell>
          <cell r="R1652">
            <v>8334899.9999999991</v>
          </cell>
          <cell r="U1652">
            <v>8334899.9999999991</v>
          </cell>
        </row>
        <row r="1653">
          <cell r="D1653" t="str">
            <v>Сборный железобетон</v>
          </cell>
          <cell r="G1653">
            <v>673.6</v>
          </cell>
          <cell r="K1653">
            <v>16091083.095211718</v>
          </cell>
          <cell r="L1653">
            <v>471.52</v>
          </cell>
          <cell r="P1653">
            <v>11263758.166648202</v>
          </cell>
          <cell r="R1653">
            <v>9725100</v>
          </cell>
          <cell r="U1653">
            <v>9393621.4399999995</v>
          </cell>
        </row>
        <row r="1654">
          <cell r="C1654" t="str">
            <v>Формула</v>
          </cell>
          <cell r="D1654" t="str">
            <v>Узел коммерческого учета технической воды</v>
          </cell>
          <cell r="K1654">
            <v>2807242.2207525065</v>
          </cell>
          <cell r="P1654">
            <v>2807242.2207525065</v>
          </cell>
          <cell r="R1654">
            <v>1851675</v>
          </cell>
          <cell r="U1654">
            <v>1191356.6000000001</v>
          </cell>
        </row>
        <row r="1655">
          <cell r="C1655" t="str">
            <v>Формула</v>
          </cell>
          <cell r="D1655" t="str">
            <v>Строительные работы</v>
          </cell>
          <cell r="K1655">
            <v>2807242.2207525065</v>
          </cell>
          <cell r="P1655">
            <v>2807242.2207525065</v>
          </cell>
          <cell r="R1655">
            <v>1851675</v>
          </cell>
          <cell r="U1655">
            <v>1191356.6000000001</v>
          </cell>
        </row>
        <row r="1656">
          <cell r="D1656" t="str">
            <v>Выемка грунта</v>
          </cell>
          <cell r="G1656">
            <v>2846.2</v>
          </cell>
          <cell r="K1656">
            <v>1569808.7876684594</v>
          </cell>
          <cell r="L1656">
            <v>2846.2</v>
          </cell>
          <cell r="P1656">
            <v>1569808.7876684594</v>
          </cell>
          <cell r="R1656">
            <v>981938.99999999988</v>
          </cell>
          <cell r="U1656">
            <v>321620.59999999998</v>
          </cell>
        </row>
        <row r="1657">
          <cell r="D1657" t="str">
            <v>Обратная засыпка песком</v>
          </cell>
          <cell r="G1657">
            <v>1416.4</v>
          </cell>
          <cell r="K1657">
            <v>1171813.5585273027</v>
          </cell>
          <cell r="L1657">
            <v>1416.4</v>
          </cell>
          <cell r="P1657">
            <v>1171813.5585273027</v>
          </cell>
          <cell r="R1657">
            <v>842758</v>
          </cell>
          <cell r="U1657">
            <v>842758</v>
          </cell>
        </row>
        <row r="1658">
          <cell r="D1658" t="str">
            <v>Устройство щебеночной подготовки</v>
          </cell>
          <cell r="G1658">
            <v>28.7</v>
          </cell>
          <cell r="K1658">
            <v>65619.874556744442</v>
          </cell>
          <cell r="L1658">
            <v>28.7</v>
          </cell>
          <cell r="P1658">
            <v>65619.874556744442</v>
          </cell>
          <cell r="R1658">
            <v>26978</v>
          </cell>
          <cell r="U1658">
            <v>26978</v>
          </cell>
        </row>
        <row r="1659">
          <cell r="C1659" t="str">
            <v>Формула</v>
          </cell>
          <cell r="D1659" t="str">
            <v>Станция очистки бытовых бытовых сточных вод, с приемным резервуаром и ограждениями</v>
          </cell>
          <cell r="K1659">
            <v>818211.72486802936</v>
          </cell>
          <cell r="P1659">
            <v>572748.2074076205</v>
          </cell>
          <cell r="R1659">
            <v>437298.52813559322</v>
          </cell>
          <cell r="U1659">
            <v>411746.71999999991</v>
          </cell>
        </row>
        <row r="1660">
          <cell r="C1660" t="str">
            <v>Формула</v>
          </cell>
          <cell r="D1660" t="str">
            <v>Строительные работы</v>
          </cell>
          <cell r="K1660">
            <v>818211.72486802936</v>
          </cell>
          <cell r="P1660">
            <v>572748.2074076205</v>
          </cell>
          <cell r="R1660">
            <v>437298.52813559322</v>
          </cell>
          <cell r="U1660">
            <v>411746.71999999991</v>
          </cell>
        </row>
        <row r="1661">
          <cell r="K1661">
            <v>0</v>
          </cell>
          <cell r="R1661">
            <v>0</v>
          </cell>
          <cell r="U1661">
            <v>0</v>
          </cell>
        </row>
        <row r="1662">
          <cell r="D1662" t="str">
            <v>Выемка грунта для устройства корыта под газон</v>
          </cell>
          <cell r="G1662">
            <v>30.3</v>
          </cell>
          <cell r="K1662">
            <v>16711.828496365091</v>
          </cell>
          <cell r="L1662">
            <v>21.21</v>
          </cell>
          <cell r="P1662">
            <v>11698.279947455563</v>
          </cell>
          <cell r="R1662">
            <v>7317.4500000000007</v>
          </cell>
          <cell r="U1662">
            <v>2396.73</v>
          </cell>
        </row>
        <row r="1663">
          <cell r="D1663" t="str">
            <v>Укладка монолитного бетона</v>
          </cell>
          <cell r="G1663">
            <v>6.5</v>
          </cell>
          <cell r="K1663">
            <v>41553.938992987009</v>
          </cell>
          <cell r="L1663">
            <v>4.55</v>
          </cell>
          <cell r="P1663">
            <v>29087.757295090905</v>
          </cell>
          <cell r="R1663">
            <v>27868.75</v>
          </cell>
          <cell r="U1663">
            <v>21316.75</v>
          </cell>
        </row>
        <row r="1664">
          <cell r="D1664" t="str">
            <v>Укладка монолитного железобетона</v>
          </cell>
          <cell r="G1664">
            <v>16</v>
          </cell>
          <cell r="K1664">
            <v>380967.51549769565</v>
          </cell>
          <cell r="L1664">
            <v>11.2</v>
          </cell>
          <cell r="P1664">
            <v>266677.26084838697</v>
          </cell>
          <cell r="R1664">
            <v>176400</v>
          </cell>
          <cell r="U1664">
            <v>176400</v>
          </cell>
        </row>
        <row r="1665">
          <cell r="D1665" t="str">
            <v>Монтаж металлоконструкций</v>
          </cell>
          <cell r="G1665">
            <v>2.6</v>
          </cell>
          <cell r="K1665">
            <v>321911.03233061277</v>
          </cell>
          <cell r="L1665">
            <v>1.8199999999999998</v>
          </cell>
          <cell r="P1665">
            <v>225337.72263142891</v>
          </cell>
          <cell r="R1665">
            <v>179765.03999999998</v>
          </cell>
          <cell r="U1665">
            <v>179765.03999999992</v>
          </cell>
        </row>
        <row r="1666">
          <cell r="D1666" t="str">
            <v>Окраска металлоконструкций</v>
          </cell>
          <cell r="G1666">
            <v>81</v>
          </cell>
          <cell r="K1666">
            <v>35537.079048301101</v>
          </cell>
          <cell r="L1666">
            <v>56.699999999999996</v>
          </cell>
          <cell r="P1666">
            <v>24875.955333810769</v>
          </cell>
          <cell r="R1666">
            <v>22007.288135593219</v>
          </cell>
          <cell r="U1666">
            <v>19845</v>
          </cell>
        </row>
        <row r="1667">
          <cell r="D1667" t="str">
            <v>Устройство обмазочной изоляции проникающ.действ</v>
          </cell>
          <cell r="G1667">
            <v>76</v>
          </cell>
          <cell r="K1667">
            <v>21530.330502067714</v>
          </cell>
          <cell r="L1667">
            <v>53.199999999999996</v>
          </cell>
          <cell r="P1667">
            <v>15071.231351447401</v>
          </cell>
          <cell r="R1667">
            <v>23939.999999999996</v>
          </cell>
          <cell r="U1667">
            <v>12023.199999999999</v>
          </cell>
        </row>
        <row r="1668">
          <cell r="C1668" t="str">
            <v>Формула</v>
          </cell>
          <cell r="K1668">
            <v>0</v>
          </cell>
          <cell r="P1668">
            <v>0</v>
          </cell>
          <cell r="R1668">
            <v>0</v>
          </cell>
          <cell r="U1668">
            <v>0</v>
          </cell>
        </row>
        <row r="1669">
          <cell r="K1669">
            <v>0</v>
          </cell>
          <cell r="R1669">
            <v>0</v>
          </cell>
          <cell r="U1669">
            <v>0</v>
          </cell>
        </row>
        <row r="1670">
          <cell r="K1670">
            <v>0</v>
          </cell>
          <cell r="R1670">
            <v>0</v>
          </cell>
          <cell r="U1670">
            <v>0</v>
          </cell>
        </row>
        <row r="1671">
          <cell r="C1671" t="str">
            <v>Формула</v>
          </cell>
          <cell r="D1671" t="str">
            <v>Внешнее внутренее огражд. ТЭС  наруж-1731мп внутр.-1707мп</v>
          </cell>
          <cell r="K1671">
            <v>38569643.147287183</v>
          </cell>
          <cell r="P1671">
            <v>25070268.04573667</v>
          </cell>
          <cell r="R1671">
            <v>20940577.874152541</v>
          </cell>
          <cell r="U1671">
            <v>18406650.664999999</v>
          </cell>
        </row>
        <row r="1672">
          <cell r="C1672" t="str">
            <v>Формула</v>
          </cell>
          <cell r="D1672" t="str">
            <v>Строительные работы</v>
          </cell>
          <cell r="K1672">
            <v>38569643.147287183</v>
          </cell>
          <cell r="P1672">
            <v>25070268.04573667</v>
          </cell>
          <cell r="R1672">
            <v>20940577.874152541</v>
          </cell>
          <cell r="U1672">
            <v>18406650.664999999</v>
          </cell>
        </row>
        <row r="1673">
          <cell r="D1673" t="str">
            <v>Выемка грунта</v>
          </cell>
          <cell r="G1673">
            <v>5834.7</v>
          </cell>
          <cell r="K1673">
            <v>3218102.4992653923</v>
          </cell>
          <cell r="L1673">
            <v>3792.5549999999998</v>
          </cell>
          <cell r="P1673">
            <v>2091766.6245225051</v>
          </cell>
          <cell r="R1673">
            <v>1308431.4749999999</v>
          </cell>
          <cell r="U1673">
            <v>428558.71499999997</v>
          </cell>
        </row>
        <row r="1674">
          <cell r="D1674" t="str">
            <v>Обратная засыпка песком</v>
          </cell>
          <cell r="G1674">
            <v>2573</v>
          </cell>
          <cell r="K1674">
            <v>2128689.8376805633</v>
          </cell>
          <cell r="L1674">
            <v>1672.45</v>
          </cell>
          <cell r="P1674">
            <v>1383648.3944923661</v>
          </cell>
          <cell r="R1674">
            <v>995107.75</v>
          </cell>
          <cell r="U1674">
            <v>995107.75</v>
          </cell>
        </row>
        <row r="1675">
          <cell r="D1675" t="str">
            <v>Устройство щебеночной подготовки</v>
          </cell>
          <cell r="G1675">
            <v>120.8</v>
          </cell>
          <cell r="K1675">
            <v>276197.93890086166</v>
          </cell>
          <cell r="L1675">
            <v>78.52</v>
          </cell>
          <cell r="P1675">
            <v>179528.66028556006</v>
          </cell>
          <cell r="R1675">
            <v>73808.800000000003</v>
          </cell>
          <cell r="U1675">
            <v>73808.800000000003</v>
          </cell>
        </row>
        <row r="1676">
          <cell r="D1676" t="str">
            <v>Укладка монолитного бетона</v>
          </cell>
          <cell r="G1676">
            <v>440</v>
          </cell>
          <cell r="K1676">
            <v>2812882.0241406588</v>
          </cell>
          <cell r="L1676">
            <v>286</v>
          </cell>
          <cell r="P1676">
            <v>1828373.3156914283</v>
          </cell>
          <cell r="R1676">
            <v>1751750</v>
          </cell>
          <cell r="U1676">
            <v>1339910</v>
          </cell>
        </row>
        <row r="1677">
          <cell r="D1677" t="str">
            <v>Укладка монолитного железобетона</v>
          </cell>
          <cell r="G1677">
            <v>200</v>
          </cell>
          <cell r="K1677">
            <v>4762093.9437211957</v>
          </cell>
          <cell r="L1677">
            <v>130</v>
          </cell>
          <cell r="P1677">
            <v>3095361.0634187772</v>
          </cell>
          <cell r="R1677">
            <v>2047500</v>
          </cell>
          <cell r="U1677">
            <v>2047500</v>
          </cell>
        </row>
        <row r="1678">
          <cell r="D1678" t="str">
            <v>Монтаж металлоконструкций</v>
          </cell>
          <cell r="G1678">
            <v>28</v>
          </cell>
          <cell r="K1678">
            <v>3466734.1943296758</v>
          </cell>
          <cell r="L1678">
            <v>18.2</v>
          </cell>
          <cell r="P1678">
            <v>2253377.226314289</v>
          </cell>
          <cell r="R1678">
            <v>1797650.4</v>
          </cell>
          <cell r="U1678">
            <v>1797650.3999999994</v>
          </cell>
        </row>
        <row r="1679">
          <cell r="D1679" t="str">
            <v>Окраска металлоконструкций</v>
          </cell>
          <cell r="G1679">
            <v>7000</v>
          </cell>
          <cell r="K1679">
            <v>3071105.596766762</v>
          </cell>
          <cell r="L1679">
            <v>4550</v>
          </cell>
          <cell r="P1679">
            <v>1996218.6378983953</v>
          </cell>
          <cell r="R1679">
            <v>1766016.9491525425</v>
          </cell>
          <cell r="U1679">
            <v>1592500</v>
          </cell>
        </row>
        <row r="1680">
          <cell r="D1680" t="str">
            <v>Устройство обмазочной изоляции проникающ.действ</v>
          </cell>
          <cell r="G1680">
            <v>5300</v>
          </cell>
          <cell r="K1680">
            <v>1501457.2586968276</v>
          </cell>
          <cell r="L1680">
            <v>3445</v>
          </cell>
          <cell r="P1680">
            <v>975947.21815293794</v>
          </cell>
          <cell r="R1680">
            <v>1550250</v>
          </cell>
          <cell r="U1680">
            <v>778570</v>
          </cell>
        </row>
        <row r="1681">
          <cell r="D1681" t="str">
            <v>Сваи 300х300 L=6м</v>
          </cell>
          <cell r="G1681">
            <v>120</v>
          </cell>
          <cell r="K1681">
            <v>1805057.9834057705</v>
          </cell>
          <cell r="L1681">
            <v>78</v>
          </cell>
          <cell r="P1681">
            <v>1173287.6892137509</v>
          </cell>
          <cell r="R1681">
            <v>936000</v>
          </cell>
          <cell r="U1681">
            <v>936000</v>
          </cell>
        </row>
        <row r="1682">
          <cell r="D1682" t="str">
            <v>Сборный железобетон</v>
          </cell>
          <cell r="G1682">
            <v>650</v>
          </cell>
          <cell r="K1682">
            <v>15527321.87037948</v>
          </cell>
          <cell r="L1682">
            <v>422.5</v>
          </cell>
          <cell r="P1682">
            <v>10092759.215746662</v>
          </cell>
          <cell r="R1682">
            <v>8714062.5</v>
          </cell>
          <cell r="U1682">
            <v>8417045</v>
          </cell>
        </row>
        <row r="1683">
          <cell r="C1683" t="str">
            <v>Формула</v>
          </cell>
          <cell r="K1683">
            <v>0</v>
          </cell>
          <cell r="P1683">
            <v>0</v>
          </cell>
          <cell r="R1683">
            <v>0</v>
          </cell>
          <cell r="U1683">
            <v>0</v>
          </cell>
        </row>
        <row r="1684">
          <cell r="K1684">
            <v>0</v>
          </cell>
          <cell r="R1684">
            <v>0</v>
          </cell>
          <cell r="U1684">
            <v>0</v>
          </cell>
        </row>
        <row r="1685">
          <cell r="K1685">
            <v>0</v>
          </cell>
          <cell r="R1685">
            <v>0</v>
          </cell>
          <cell r="U1685">
            <v>0</v>
          </cell>
        </row>
        <row r="1686">
          <cell r="C1686" t="str">
            <v>Формула</v>
          </cell>
          <cell r="D1686" t="str">
            <v>Площадка ТЭС (благоустройство), наружное освещение</v>
          </cell>
          <cell r="K1686">
            <v>576040677.83200264</v>
          </cell>
          <cell r="P1686">
            <v>345624406.69920158</v>
          </cell>
          <cell r="R1686">
            <v>278170270.5102402</v>
          </cell>
          <cell r="U1686">
            <v>249149891.72228575</v>
          </cell>
        </row>
        <row r="1687">
          <cell r="C1687" t="str">
            <v>Формула</v>
          </cell>
          <cell r="D1687" t="str">
            <v>Строительные работы</v>
          </cell>
          <cell r="K1687">
            <v>534888399.86514831</v>
          </cell>
          <cell r="P1687">
            <v>320933039.91908896</v>
          </cell>
          <cell r="R1687">
            <v>258417177.08615014</v>
          </cell>
          <cell r="U1687">
            <v>229452148.77428573</v>
          </cell>
        </row>
        <row r="1688">
          <cell r="D1688" t="str">
            <v>Выемка грунта</v>
          </cell>
          <cell r="G1688">
            <v>16740</v>
          </cell>
          <cell r="K1688">
            <v>9232871.5851205159</v>
          </cell>
          <cell r="L1688">
            <v>10044</v>
          </cell>
          <cell r="P1688">
            <v>5539722.9510723092</v>
          </cell>
          <cell r="R1688">
            <v>3465180</v>
          </cell>
          <cell r="U1688">
            <v>1134972</v>
          </cell>
        </row>
        <row r="1689">
          <cell r="D1689" t="str">
            <v>Обратная засыпка песком</v>
          </cell>
          <cell r="G1689">
            <v>19442</v>
          </cell>
          <cell r="K1689">
            <v>16084721.268630201</v>
          </cell>
          <cell r="L1689">
            <v>11665.199999999999</v>
          </cell>
          <cell r="P1689">
            <v>9650832.761178121</v>
          </cell>
          <cell r="R1689">
            <v>6940793.9999999991</v>
          </cell>
          <cell r="U1689">
            <v>6940793.9999999991</v>
          </cell>
        </row>
        <row r="1690">
          <cell r="D1690" t="str">
            <v xml:space="preserve">Планировка территории и засыпка существующих ям привозным грунтом (пос ТОМ 2 план земляных масс) </v>
          </cell>
          <cell r="G1690">
            <v>141700</v>
          </cell>
          <cell r="K1690">
            <v>47247643.418143734</v>
          </cell>
          <cell r="L1690">
            <v>85020</v>
          </cell>
          <cell r="P1690">
            <v>28348586.05088624</v>
          </cell>
          <cell r="R1690">
            <v>22615320</v>
          </cell>
          <cell r="U1690">
            <v>17684160</v>
          </cell>
        </row>
        <row r="1691">
          <cell r="D1691" t="str">
            <v>Выемка грунта из под дорог, площадок и тротуаров</v>
          </cell>
          <cell r="G1691">
            <v>47357</v>
          </cell>
          <cell r="K1691">
            <v>26119540.003378272</v>
          </cell>
          <cell r="L1691">
            <v>28414.2</v>
          </cell>
          <cell r="P1691">
            <v>15671724.002026962</v>
          </cell>
          <cell r="R1691">
            <v>9802899</v>
          </cell>
          <cell r="U1691">
            <v>3210804.6</v>
          </cell>
        </row>
        <row r="1692">
          <cell r="D1692" t="str">
            <v>Выемка грунта для устройства корыта под газон</v>
          </cell>
          <cell r="G1692">
            <v>18196</v>
          </cell>
          <cell r="K1692">
            <v>10035921.825737927</v>
          </cell>
          <cell r="L1692">
            <v>10917.6</v>
          </cell>
          <cell r="P1692">
            <v>6021553.0954427561</v>
          </cell>
          <cell r="R1692">
            <v>3766572</v>
          </cell>
          <cell r="U1692">
            <v>1233688.8</v>
          </cell>
        </row>
        <row r="1693">
          <cell r="D1693" t="str">
            <v>Укладка монолитного бетона</v>
          </cell>
          <cell r="G1693">
            <v>10685</v>
          </cell>
          <cell r="K1693">
            <v>68308282.790779412</v>
          </cell>
          <cell r="L1693">
            <v>6411</v>
          </cell>
          <cell r="P1693">
            <v>40984969.674467646</v>
          </cell>
          <cell r="R1693">
            <v>39267375</v>
          </cell>
          <cell r="U1693">
            <v>30035535</v>
          </cell>
        </row>
        <row r="1694">
          <cell r="C1694" t="str">
            <v>Формула</v>
          </cell>
          <cell r="D1694" t="str">
            <v>Благоустройство</v>
          </cell>
          <cell r="K1694">
            <v>357859418.97335827</v>
          </cell>
          <cell r="P1694">
            <v>214715651.38401496</v>
          </cell>
          <cell r="R1694">
            <v>172559037.08615014</v>
          </cell>
          <cell r="U1694">
            <v>169212194.37428573</v>
          </cell>
        </row>
        <row r="1695">
          <cell r="D1695" t="str">
            <v>Устройство тротуаров с асфальтированием</v>
          </cell>
          <cell r="G1695">
            <v>12620</v>
          </cell>
          <cell r="K1695">
            <v>15028361.224341514</v>
          </cell>
          <cell r="L1695">
            <v>7572</v>
          </cell>
          <cell r="P1695">
            <v>9017016.7346049082</v>
          </cell>
          <cell r="R1695">
            <v>7193400</v>
          </cell>
          <cell r="U1695">
            <v>7193400</v>
          </cell>
        </row>
        <row r="1696">
          <cell r="D1696" t="str">
            <v>Устройство покрытия вокруг и под ВКУ, градтрнями</v>
          </cell>
          <cell r="G1696">
            <v>10590</v>
          </cell>
          <cell r="K1696">
            <v>53921820.241536804</v>
          </cell>
          <cell r="L1696">
            <v>6354</v>
          </cell>
          <cell r="P1696">
            <v>32353092.144922085</v>
          </cell>
          <cell r="R1696">
            <v>25809948</v>
          </cell>
          <cell r="U1696">
            <v>25809948</v>
          </cell>
        </row>
        <row r="1697">
          <cell r="D1697" t="str">
            <v>Устройство автодорог и площадок с асфальтобетонным покрытием и цементобетонным покрытием</v>
          </cell>
          <cell r="G1697">
            <v>35000</v>
          </cell>
          <cell r="K1697">
            <v>178211870.48666555</v>
          </cell>
          <cell r="L1697">
            <v>21000</v>
          </cell>
          <cell r="P1697">
            <v>106927122.29199933</v>
          </cell>
          <cell r="R1697">
            <v>85302000</v>
          </cell>
          <cell r="U1697">
            <v>83223000</v>
          </cell>
        </row>
        <row r="1698">
          <cell r="D1698" t="str">
            <v>Кусты</v>
          </cell>
          <cell r="G1698">
            <v>2345</v>
          </cell>
          <cell r="K1698">
            <v>9997723.6650278382</v>
          </cell>
          <cell r="L1698">
            <v>1407</v>
          </cell>
          <cell r="P1698">
            <v>5998634.1990167033</v>
          </cell>
          <cell r="R1698">
            <v>4785460.26</v>
          </cell>
          <cell r="U1698">
            <v>4785460.26</v>
          </cell>
        </row>
        <row r="1699">
          <cell r="D1699" t="str">
            <v>Посадка деревьев</v>
          </cell>
          <cell r="G1699">
            <v>195</v>
          </cell>
          <cell r="K1699">
            <v>1477318.3060306164</v>
          </cell>
          <cell r="L1699">
            <v>117</v>
          </cell>
          <cell r="P1699">
            <v>886390.98361836991</v>
          </cell>
          <cell r="R1699">
            <v>707125.71428571432</v>
          </cell>
          <cell r="U1699">
            <v>707125.71428571432</v>
          </cell>
        </row>
        <row r="1700">
          <cell r="D1700" t="str">
            <v>Малые формы</v>
          </cell>
          <cell r="G1700">
            <v>54</v>
          </cell>
          <cell r="K1700">
            <v>1026920.0499843353</v>
          </cell>
          <cell r="L1700">
            <v>32.4</v>
          </cell>
          <cell r="P1700">
            <v>616152.02999060112</v>
          </cell>
          <cell r="R1700">
            <v>491540.39999999997</v>
          </cell>
          <cell r="U1700">
            <v>491540.39999999997</v>
          </cell>
        </row>
        <row r="1701">
          <cell r="D1701" t="str">
            <v>Укладка бортового камня</v>
          </cell>
          <cell r="G1701">
            <v>16480</v>
          </cell>
          <cell r="K1701">
            <v>24066436.968752827</v>
          </cell>
          <cell r="L1701">
            <v>9888</v>
          </cell>
          <cell r="P1701">
            <v>14439862.181251695</v>
          </cell>
          <cell r="R1701">
            <v>12787362.711864406</v>
          </cell>
          <cell r="U1701">
            <v>11519520</v>
          </cell>
        </row>
        <row r="1702">
          <cell r="D1702" t="str">
            <v>Озеленение</v>
          </cell>
          <cell r="G1702">
            <v>81700</v>
          </cell>
          <cell r="K1702">
            <v>66567780.700530164</v>
          </cell>
          <cell r="L1702">
            <v>49020</v>
          </cell>
          <cell r="P1702">
            <v>39940668.420318097</v>
          </cell>
          <cell r="R1702">
            <v>31863000</v>
          </cell>
          <cell r="U1702">
            <v>31863000</v>
          </cell>
        </row>
        <row r="1703">
          <cell r="D1703" t="str">
            <v>Озеленение по внешнему периметру ТЭС 6м</v>
          </cell>
          <cell r="G1703">
            <v>9280</v>
          </cell>
          <cell r="K1703">
            <v>7561187.3304886157</v>
          </cell>
          <cell r="L1703">
            <v>5568</v>
          </cell>
          <cell r="P1703">
            <v>4536712.3982931692</v>
          </cell>
          <cell r="R1703">
            <v>3619200</v>
          </cell>
          <cell r="U1703">
            <v>3619200</v>
          </cell>
        </row>
        <row r="1704">
          <cell r="C1704" t="str">
            <v>Формула</v>
          </cell>
          <cell r="D1704" t="str">
            <v>Монтажные работы</v>
          </cell>
          <cell r="K1704">
            <v>41152277.966854341</v>
          </cell>
          <cell r="P1704">
            <v>24691366.780112606</v>
          </cell>
          <cell r="R1704">
            <v>19753093.424090084</v>
          </cell>
          <cell r="U1704">
            <v>19697742.948000018</v>
          </cell>
        </row>
        <row r="1705">
          <cell r="D1705" t="str">
            <v>ЭТО</v>
          </cell>
          <cell r="G1705">
            <v>1</v>
          </cell>
          <cell r="K1705">
            <v>41152277.966854341</v>
          </cell>
          <cell r="L1705">
            <v>0.6</v>
          </cell>
          <cell r="P1705">
            <v>24691366.780112606</v>
          </cell>
          <cell r="R1705">
            <v>19753093.424090084</v>
          </cell>
          <cell r="U1705">
            <v>19697742.948000018</v>
          </cell>
        </row>
        <row r="1706">
          <cell r="K1706">
            <v>0</v>
          </cell>
          <cell r="R1706">
            <v>0</v>
          </cell>
          <cell r="U1706">
            <v>0</v>
          </cell>
        </row>
        <row r="1707">
          <cell r="C1707" t="str">
            <v>Формула</v>
          </cell>
          <cell r="D1707" t="str">
            <v>Засыпка ям после демонтажа существующих фундаментов (привозной грунт)</v>
          </cell>
          <cell r="K1707">
            <v>24984233.742565349</v>
          </cell>
          <cell r="P1707">
            <v>24984233.742565349</v>
          </cell>
          <cell r="R1707">
            <v>19931380</v>
          </cell>
          <cell r="U1707">
            <v>15585440</v>
          </cell>
        </row>
        <row r="1708">
          <cell r="C1708" t="str">
            <v>Формула</v>
          </cell>
          <cell r="D1708" t="str">
            <v>Строительные работы</v>
          </cell>
          <cell r="K1708">
            <v>24984233.742565349</v>
          </cell>
          <cell r="P1708">
            <v>24984233.742565349</v>
          </cell>
          <cell r="R1708">
            <v>19931380</v>
          </cell>
          <cell r="U1708">
            <v>15585440</v>
          </cell>
        </row>
        <row r="1709">
          <cell r="D1709" t="str">
            <v xml:space="preserve">Планировка территории и засыпка существующих ям привозным грунтом (пос ТОМ 2 план земляных масс) </v>
          </cell>
          <cell r="G1709">
            <v>74930</v>
          </cell>
          <cell r="K1709">
            <v>24984233.742565349</v>
          </cell>
          <cell r="L1709">
            <v>74930</v>
          </cell>
          <cell r="P1709">
            <v>24984233.742565349</v>
          </cell>
          <cell r="R1709">
            <v>19931380</v>
          </cell>
          <cell r="U1709">
            <v>15585440</v>
          </cell>
        </row>
        <row r="1710">
          <cell r="C1710" t="str">
            <v>Формула</v>
          </cell>
          <cell r="D1710" t="str">
            <v>Монтаж временных трубопроводов</v>
          </cell>
          <cell r="K1710">
            <v>22057465.449540708</v>
          </cell>
          <cell r="P1710">
            <v>6617239.6348622115</v>
          </cell>
          <cell r="R1710">
            <v>5278957.8627772769</v>
          </cell>
          <cell r="U1710">
            <v>5278957.8848999999</v>
          </cell>
        </row>
        <row r="1711">
          <cell r="C1711" t="str">
            <v>Формула</v>
          </cell>
          <cell r="D1711" t="str">
            <v>Строительные работы</v>
          </cell>
          <cell r="K1711">
            <v>371435.80653532239</v>
          </cell>
          <cell r="P1711">
            <v>111430.74196059672</v>
          </cell>
          <cell r="R1711">
            <v>88894.799999999988</v>
          </cell>
          <cell r="U1711">
            <v>88894.799999999959</v>
          </cell>
        </row>
        <row r="1712">
          <cell r="D1712" t="str">
            <v>Монтаж металлоконструкций</v>
          </cell>
          <cell r="G1712">
            <v>3</v>
          </cell>
          <cell r="K1712">
            <v>371435.80653532239</v>
          </cell>
          <cell r="L1712">
            <v>0.89999999999999991</v>
          </cell>
          <cell r="P1712">
            <v>111430.74196059672</v>
          </cell>
          <cell r="R1712">
            <v>88894.799999999988</v>
          </cell>
          <cell r="U1712">
            <v>88894.799999999959</v>
          </cell>
        </row>
        <row r="1713">
          <cell r="C1713" t="str">
            <v>Формула</v>
          </cell>
          <cell r="D1713" t="str">
            <v>Монтажные работы</v>
          </cell>
          <cell r="K1713">
            <v>21686029.643005386</v>
          </cell>
          <cell r="P1713">
            <v>6505808.8929016152</v>
          </cell>
          <cell r="R1713">
            <v>5190063.0627772771</v>
          </cell>
          <cell r="U1713">
            <v>5190063.0849000001</v>
          </cell>
        </row>
        <row r="1714">
          <cell r="D1714" t="str">
            <v>Монтаж вспомогательного оборудования ТМО</v>
          </cell>
          <cell r="G1714">
            <v>10.5</v>
          </cell>
          <cell r="K1714">
            <v>783348.703357719</v>
          </cell>
          <cell r="L1714">
            <v>3.15</v>
          </cell>
          <cell r="P1714">
            <v>235004.61100731572</v>
          </cell>
          <cell r="R1714">
            <v>187476.89217056954</v>
          </cell>
          <cell r="U1714">
            <v>187476.8805</v>
          </cell>
        </row>
        <row r="1715">
          <cell r="D1715" t="str">
            <v>Монтаж трубопроводов высокого давления, ОПС и арматуры</v>
          </cell>
          <cell r="G1715">
            <v>33.200000000000003</v>
          </cell>
          <cell r="K1715">
            <v>5294511.0737369377</v>
          </cell>
          <cell r="L1715">
            <v>9.9600000000000009</v>
          </cell>
          <cell r="P1715">
            <v>1588353.3221210812</v>
          </cell>
          <cell r="R1715">
            <v>1267122.0227606928</v>
          </cell>
          <cell r="U1715">
            <v>1267122.0564000001</v>
          </cell>
        </row>
        <row r="1716">
          <cell r="D1716" t="str">
            <v>Монтаж трубопроводов низкого давления, ОПС и арматуры</v>
          </cell>
          <cell r="G1716">
            <v>55.6</v>
          </cell>
          <cell r="K1716">
            <v>14984488.287244847</v>
          </cell>
          <cell r="L1716">
            <v>16.68</v>
          </cell>
          <cell r="P1716">
            <v>4495346.4861734537</v>
          </cell>
          <cell r="R1716">
            <v>3586200</v>
          </cell>
          <cell r="U1716">
            <v>3586200</v>
          </cell>
        </row>
        <row r="1717">
          <cell r="C1717" t="str">
            <v>Формула</v>
          </cell>
          <cell r="D1717" t="str">
            <v>Теплоизоляция</v>
          </cell>
          <cell r="K1717">
            <v>623681.5786658806</v>
          </cell>
          <cell r="P1717">
            <v>187104.4735997642</v>
          </cell>
          <cell r="R1717">
            <v>149264.14784601514</v>
          </cell>
          <cell r="U1717">
            <v>149264.14799999999</v>
          </cell>
        </row>
        <row r="1718">
          <cell r="D1718" t="str">
            <v>Маты теплоизоляционные ТЕХМАТ</v>
          </cell>
          <cell r="G1718">
            <v>11</v>
          </cell>
          <cell r="K1718">
            <v>623681.5786658806</v>
          </cell>
          <cell r="L1718">
            <v>3.3</v>
          </cell>
          <cell r="P1718">
            <v>187104.4735997642</v>
          </cell>
          <cell r="R1718">
            <v>149264.14784601514</v>
          </cell>
          <cell r="U1718">
            <v>149264.14799999999</v>
          </cell>
        </row>
        <row r="1719">
          <cell r="C1719" t="str">
            <v>Формула</v>
          </cell>
          <cell r="K1719">
            <v>0</v>
          </cell>
          <cell r="P1719">
            <v>0</v>
          </cell>
          <cell r="R1719">
            <v>0</v>
          </cell>
          <cell r="U1719">
            <v>0</v>
          </cell>
        </row>
        <row r="1720">
          <cell r="C1720" t="str">
            <v>Формула</v>
          </cell>
          <cell r="K1720">
            <v>0</v>
          </cell>
          <cell r="P1720">
            <v>0</v>
          </cell>
          <cell r="R1720">
            <v>0</v>
          </cell>
          <cell r="U1720">
            <v>0</v>
          </cell>
        </row>
        <row r="1721">
          <cell r="K1721">
            <v>0</v>
          </cell>
          <cell r="R1721">
            <v>0</v>
          </cell>
          <cell r="U1721">
            <v>0</v>
          </cell>
        </row>
        <row r="1722">
          <cell r="C1722" t="str">
            <v>Формула</v>
          </cell>
          <cell r="K1722">
            <v>0</v>
          </cell>
          <cell r="P1722">
            <v>0</v>
          </cell>
          <cell r="R1722">
            <v>0</v>
          </cell>
          <cell r="U1722">
            <v>0</v>
          </cell>
        </row>
        <row r="1723">
          <cell r="K1723">
            <v>0</v>
          </cell>
          <cell r="R1723">
            <v>0</v>
          </cell>
          <cell r="U1723">
            <v>0</v>
          </cell>
        </row>
        <row r="1724">
          <cell r="K1724">
            <v>0</v>
          </cell>
          <cell r="R1724">
            <v>0</v>
          </cell>
          <cell r="U1724">
            <v>0</v>
          </cell>
        </row>
        <row r="1725">
          <cell r="K1725">
            <v>0</v>
          </cell>
          <cell r="R1725">
            <v>0</v>
          </cell>
          <cell r="U1725">
            <v>0</v>
          </cell>
        </row>
        <row r="1726">
          <cell r="C1726" t="str">
            <v>Формула</v>
          </cell>
          <cell r="K1726">
            <v>0</v>
          </cell>
          <cell r="P1726">
            <v>0</v>
          </cell>
          <cell r="R1726">
            <v>0</v>
          </cell>
          <cell r="U1726">
            <v>0</v>
          </cell>
        </row>
        <row r="1727">
          <cell r="C1727" t="str">
            <v>Формула</v>
          </cell>
          <cell r="K1727">
            <v>0</v>
          </cell>
          <cell r="P1727">
            <v>0</v>
          </cell>
          <cell r="R1727">
            <v>0</v>
          </cell>
          <cell r="U1727">
            <v>0</v>
          </cell>
        </row>
        <row r="1728">
          <cell r="K1728">
            <v>0</v>
          </cell>
          <cell r="R1728">
            <v>0</v>
          </cell>
          <cell r="U1728">
            <v>0</v>
          </cell>
        </row>
        <row r="1729">
          <cell r="K1729">
            <v>0</v>
          </cell>
          <cell r="R1729">
            <v>0</v>
          </cell>
          <cell r="U1729">
            <v>0</v>
          </cell>
        </row>
        <row r="1730">
          <cell r="C1730" t="str">
            <v>Формула</v>
          </cell>
          <cell r="K1730">
            <v>0</v>
          </cell>
          <cell r="P1730">
            <v>0</v>
          </cell>
          <cell r="R1730">
            <v>0</v>
          </cell>
          <cell r="U1730">
            <v>0</v>
          </cell>
        </row>
        <row r="1731">
          <cell r="K1731">
            <v>0</v>
          </cell>
          <cell r="R1731">
            <v>0</v>
          </cell>
          <cell r="U1731">
            <v>0</v>
          </cell>
        </row>
        <row r="1732">
          <cell r="K1732">
            <v>0</v>
          </cell>
          <cell r="R1732">
            <v>0</v>
          </cell>
          <cell r="U1732">
            <v>0</v>
          </cell>
        </row>
        <row r="1733">
          <cell r="D1733" t="str">
            <v>Дымовая труба</v>
          </cell>
          <cell r="K1733">
            <v>0</v>
          </cell>
          <cell r="L1733">
            <v>1</v>
          </cell>
          <cell r="P1733">
            <v>50000000</v>
          </cell>
          <cell r="R1733">
            <v>0</v>
          </cell>
          <cell r="U1733">
            <v>39887915.325662233</v>
          </cell>
        </row>
        <row r="1734">
          <cell r="D1734" t="str">
            <v>Сухие градирни (АВО)</v>
          </cell>
          <cell r="K1734">
            <v>0</v>
          </cell>
          <cell r="L1734">
            <v>1</v>
          </cell>
          <cell r="P1734">
            <v>30000000</v>
          </cell>
          <cell r="R1734">
            <v>0</v>
          </cell>
          <cell r="U1734">
            <v>23932749.19539734</v>
          </cell>
        </row>
      </sheetData>
      <sheetData sheetId="6">
        <row r="8">
          <cell r="T8">
            <v>113</v>
          </cell>
          <cell r="V8" t="str">
            <v>Минстрой ЧР</v>
          </cell>
        </row>
        <row r="9">
          <cell r="T9">
            <v>278</v>
          </cell>
          <cell r="V9" t="str">
            <v>Минстрой ЧР (158) + МУП Вторсырье (120)</v>
          </cell>
        </row>
        <row r="10">
          <cell r="T10">
            <v>525</v>
          </cell>
          <cell r="V10" t="str">
            <v>Принимается предложение ТЭК</v>
          </cell>
        </row>
        <row r="11">
          <cell r="T11">
            <v>595</v>
          </cell>
          <cell r="V11" t="str">
            <v>Принимается предложение ТЭК</v>
          </cell>
        </row>
        <row r="12">
          <cell r="T12">
            <v>208</v>
          </cell>
          <cell r="V12" t="str">
            <v>Принимается предложение ТЭК
С учетом цены на обратную засыпку + 30% на уплотнение</v>
          </cell>
        </row>
        <row r="13">
          <cell r="T13">
            <v>940</v>
          </cell>
          <cell r="V13" t="str">
            <v>Принимается предложение ТЭК, т.к. меньше чем у Минстроя ЧР</v>
          </cell>
        </row>
        <row r="15">
          <cell r="T15">
            <v>208</v>
          </cell>
          <cell r="V15" t="str">
            <v>см. п.5</v>
          </cell>
        </row>
        <row r="16">
          <cell r="T16">
            <v>113</v>
          </cell>
          <cell r="V16" t="str">
            <v>см. п.1</v>
          </cell>
        </row>
        <row r="17">
          <cell r="T17">
            <v>113</v>
          </cell>
          <cell r="V17" t="str">
            <v>см. п.1</v>
          </cell>
        </row>
        <row r="18">
          <cell r="T18">
            <v>4685</v>
          </cell>
          <cell r="V18" t="str">
            <v>Минстрой ЧР</v>
          </cell>
        </row>
        <row r="19">
          <cell r="T19">
            <v>15750</v>
          </cell>
          <cell r="V19" t="str">
            <v>Принимается предложение ТЭК</v>
          </cell>
        </row>
        <row r="20">
          <cell r="T20">
            <v>19922</v>
          </cell>
          <cell r="V20" t="str">
            <v>Минстрой ЧР</v>
          </cell>
        </row>
        <row r="22">
          <cell r="T22">
            <v>98771.999999999971</v>
          </cell>
          <cell r="V22" t="str">
            <v>Принято в соответствии с ранее согласованной ценой.
Поставка "Кулебаки" 83 тыс./тн. + 15 тыс. монтаж</v>
          </cell>
        </row>
        <row r="24">
          <cell r="T24">
            <v>1052</v>
          </cell>
          <cell r="V24" t="str">
            <v>В соответствии с ранее согласованной ценой</v>
          </cell>
        </row>
        <row r="25">
          <cell r="T25">
            <v>350</v>
          </cell>
          <cell r="V25" t="str">
            <v>В соответствии с ранее согласованной ценой</v>
          </cell>
        </row>
        <row r="26">
          <cell r="T26">
            <v>260</v>
          </cell>
          <cell r="V26" t="str">
            <v>В соответствии с ранее согласованной ценой</v>
          </cell>
        </row>
        <row r="27">
          <cell r="T27">
            <v>226</v>
          </cell>
          <cell r="V27" t="str">
            <v>В соответствии с ранее согласованной ценой</v>
          </cell>
        </row>
        <row r="28">
          <cell r="T28">
            <v>24274.860000000019</v>
          </cell>
          <cell r="V28" t="str">
            <v>В соответствии с ранее согласованной ценой</v>
          </cell>
        </row>
        <row r="30">
          <cell r="T30">
            <v>12000</v>
          </cell>
          <cell r="V30" t="str">
            <v>В соответствии с ранее согласованной ценой</v>
          </cell>
        </row>
        <row r="31">
          <cell r="T31">
            <v>2090.3200000000002</v>
          </cell>
          <cell r="V31" t="str">
            <v>В соответствии с ранее согласованной ценой</v>
          </cell>
        </row>
        <row r="33">
          <cell r="T33">
            <v>15999999.999999998</v>
          </cell>
          <cell r="V33" t="str">
            <v>В соответствии с ранее согласованной ценой</v>
          </cell>
        </row>
        <row r="34">
          <cell r="T34">
            <v>15000000</v>
          </cell>
          <cell r="V34" t="str">
            <v>В соответствии с ранее согласованной ценой</v>
          </cell>
        </row>
        <row r="35">
          <cell r="T35">
            <v>500000</v>
          </cell>
          <cell r="V35" t="str">
            <v>В соответствии с ранее согласованной ценой</v>
          </cell>
        </row>
        <row r="36">
          <cell r="T36">
            <v>29513.096000000001</v>
          </cell>
          <cell r="V36" t="str">
            <v>В соответствии с ранее согласованной ценой</v>
          </cell>
        </row>
        <row r="38">
          <cell r="T38">
            <v>2000</v>
          </cell>
          <cell r="V38" t="str">
            <v>В соответствии с ранее согласованной ценой</v>
          </cell>
        </row>
        <row r="39">
          <cell r="T39">
            <v>29999.999999999996</v>
          </cell>
          <cell r="V39" t="str">
            <v>В соответствии с ранее согласованной ценой</v>
          </cell>
        </row>
        <row r="40">
          <cell r="T40">
            <v>2622</v>
          </cell>
          <cell r="V40" t="str">
            <v>Актуализированные ТКП поставщиков + стоимость монтажа</v>
          </cell>
        </row>
        <row r="42">
          <cell r="T42">
            <v>3740</v>
          </cell>
          <cell r="V42" t="str">
            <v>В соответствии с ранее согласованной ценой (возможно уточненение по ТКП и новому проекту)</v>
          </cell>
        </row>
        <row r="43">
          <cell r="T43">
            <v>546</v>
          </cell>
          <cell r="V43" t="str">
            <v>Объект-аналог</v>
          </cell>
        </row>
        <row r="44">
          <cell r="T44">
            <v>910</v>
          </cell>
          <cell r="V44" t="str">
            <v>Объект-аналог</v>
          </cell>
        </row>
        <row r="45">
          <cell r="T45">
            <v>10267</v>
          </cell>
          <cell r="V45" t="str">
            <v>В соответствии с ранее согласованной ценой (возможно уточненение по ТКП и новому проекту)</v>
          </cell>
        </row>
        <row r="46">
          <cell r="T46">
            <v>9240</v>
          </cell>
          <cell r="V46" t="str">
            <v>В соответствии с ранее согласованной ценой
(меньше чем в подгот. периоде)</v>
          </cell>
        </row>
        <row r="47">
          <cell r="T47">
            <v>5263</v>
          </cell>
          <cell r="V47" t="str">
            <v>В соответствии с ранее согласованной ценой (возможно уточненение по ТКП и новому проекту)</v>
          </cell>
        </row>
        <row r="48">
          <cell r="T48">
            <v>14120.064</v>
          </cell>
          <cell r="V48" t="str">
            <v>В соответствии с ранее согласованной ценой</v>
          </cell>
        </row>
        <row r="49">
          <cell r="T49">
            <v>3636.3636363636365</v>
          </cell>
          <cell r="V49" t="str">
            <v>В соответствии с ранее согласованной ценой (возможно уточненение по ТКП и новому проекту)</v>
          </cell>
        </row>
        <row r="51">
          <cell r="T51">
            <v>5949</v>
          </cell>
          <cell r="V51" t="str">
            <v>Минстрой ЧР</v>
          </cell>
        </row>
        <row r="52">
          <cell r="T52">
            <v>5949</v>
          </cell>
          <cell r="V52" t="str">
            <v>см. п.36</v>
          </cell>
        </row>
        <row r="53">
          <cell r="T53">
            <v>3740</v>
          </cell>
          <cell r="V53" t="str">
            <v>В соответствии с ранее согласованной ценой (возможно уточненение по ТКП и новому проекту)</v>
          </cell>
        </row>
        <row r="54">
          <cell r="T54">
            <v>1539.8305084745762</v>
          </cell>
          <cell r="V54" t="str">
            <v>Принимается предложение ТЭК</v>
          </cell>
        </row>
        <row r="56">
          <cell r="T56">
            <v>51835.59096689034</v>
          </cell>
          <cell r="V56" t="str">
            <v>В соответствии с ранее согласованной ценой</v>
          </cell>
        </row>
        <row r="58">
          <cell r="T58">
            <v>3938.983050847457</v>
          </cell>
          <cell r="V58" t="str">
            <v>Принимается предложение ТЭК</v>
          </cell>
        </row>
        <row r="59">
          <cell r="T59">
            <v>5850</v>
          </cell>
          <cell r="V59" t="str">
            <v>В соответствии с ранее согласованной ценой (возможно уточненение по ТКП и новому проекту. Возможно не будет)</v>
          </cell>
        </row>
        <row r="61">
          <cell r="T61">
            <v>1178.1999259916522</v>
          </cell>
          <cell r="V61" t="str">
            <v>Объект-аналог. Изменить наименование работ на - "Наливные полы по готовому бетонному основанию"</v>
          </cell>
        </row>
        <row r="62">
          <cell r="T62">
            <v>3000</v>
          </cell>
          <cell r="V62" t="str">
            <v>В соответствии с ранее согласованной ценой (возможно уточненение по ТКП и новому проекту)</v>
          </cell>
        </row>
        <row r="63">
          <cell r="T63">
            <v>3100</v>
          </cell>
          <cell r="V63" t="str">
            <v>В соответствии с ранее согласованной ценой (возможно уточненение по ТКП и новому проекту)</v>
          </cell>
        </row>
        <row r="64">
          <cell r="T64">
            <v>2900</v>
          </cell>
          <cell r="V64" t="str">
            <v>В соответствии с ранее согласованной ценой (возможно уточненение по ТКП и новому проекту)</v>
          </cell>
        </row>
        <row r="65">
          <cell r="T65">
            <v>801.69</v>
          </cell>
          <cell r="V65" t="str">
            <v>В соответствии с ранее согласованной ценой (возможно уточненение по ТКП и новому проекту)</v>
          </cell>
        </row>
        <row r="66">
          <cell r="T66">
            <v>13970</v>
          </cell>
          <cell r="V66" t="str">
            <v>В соответствии с ранее согласованной ценой (возможно уточненение по ТКП и новому проекту)</v>
          </cell>
        </row>
        <row r="67">
          <cell r="T67">
            <v>2446</v>
          </cell>
          <cell r="V67" t="str">
            <v>В соответствии с ранее согласованной ценой (возможно уточненение по ТКП и новому проекту)</v>
          </cell>
        </row>
        <row r="68">
          <cell r="T68">
            <v>2756</v>
          </cell>
          <cell r="V68" t="str">
            <v>В соответствии с ранее согласованной ценой (возможно уточненение по ТКП и новому проекту)
Учтена ли в цене стяжка?</v>
          </cell>
        </row>
        <row r="69">
          <cell r="T69">
            <v>9000</v>
          </cell>
          <cell r="V69" t="str">
            <v>В соответствии с ранее согласованной ценой (возможно уточненение по ТКП и новому проекту)</v>
          </cell>
        </row>
        <row r="70">
          <cell r="T70">
            <v>9886</v>
          </cell>
          <cell r="V70" t="str">
            <v>В соответствии с ранее согласованной ценой (возможно уточненение по ТКП и новому проекту)</v>
          </cell>
        </row>
        <row r="72">
          <cell r="T72">
            <v>12679.999999999998</v>
          </cell>
          <cell r="V72" t="str">
            <v>В соответствии с ранее согласованной ценой (возможно уточненение по ТКП и новому проекту. Возможно не будет)</v>
          </cell>
        </row>
        <row r="73">
          <cell r="T73">
            <v>15030</v>
          </cell>
          <cell r="V73" t="str">
            <v>В соответствии с ранее согласованной ценой (возможно уточненение по ТКП и новому проекту)</v>
          </cell>
        </row>
        <row r="74">
          <cell r="T74">
            <v>18929.000000000004</v>
          </cell>
          <cell r="V74" t="str">
            <v>В соответствии с ранее согласованной ценой (возможно уточненение по ТКП и новому проекту)</v>
          </cell>
        </row>
        <row r="75">
          <cell r="T75">
            <v>19634.129333333334</v>
          </cell>
          <cell r="V75" t="str">
            <v>В соответствии с ранее согласованной ценой (возможно уточненение по ТКП и новому проекту)</v>
          </cell>
        </row>
        <row r="76">
          <cell r="T76">
            <v>26177.603999999999</v>
          </cell>
          <cell r="V76" t="str">
            <v>В соответствии с ранее согласованной ценой (возможно уточненение по ТКП и новому проекту)</v>
          </cell>
        </row>
        <row r="77">
          <cell r="T77">
            <v>20844.847457627111</v>
          </cell>
          <cell r="V77" t="str">
            <v>В соответствии с ранее согласованной ценой (возможно уточненение по ТКП и новому проекту)</v>
          </cell>
        </row>
        <row r="78">
          <cell r="T78">
            <v>3527.9661016949153</v>
          </cell>
          <cell r="V78" t="str">
            <v>Принимается предложение ТЭК</v>
          </cell>
        </row>
        <row r="79">
          <cell r="T79">
            <v>2233.12</v>
          </cell>
          <cell r="V79" t="str">
            <v>В соответствии с ранее согласованной ценой (возможно уточненение по ТКП и новому проекту)</v>
          </cell>
        </row>
        <row r="80">
          <cell r="T80">
            <v>18929</v>
          </cell>
          <cell r="V80" t="str">
            <v>В соответствии с ранее согласованной ценой (возможно уточненение по ТКП и новому проекту)</v>
          </cell>
        </row>
        <row r="82">
          <cell r="T82">
            <v>115.36000000000001</v>
          </cell>
          <cell r="V82" t="str">
            <v>В соответствии с ранее согласованной ценой</v>
          </cell>
        </row>
        <row r="83">
          <cell r="T83">
            <v>850</v>
          </cell>
          <cell r="V83" t="str">
            <v>В соответствии с ранее согласованной ценой</v>
          </cell>
        </row>
        <row r="84">
          <cell r="T84">
            <v>600</v>
          </cell>
          <cell r="V84" t="str">
            <v>В соответствии с ранее согласованной ценой</v>
          </cell>
        </row>
        <row r="85">
          <cell r="T85">
            <v>600</v>
          </cell>
          <cell r="V85" t="str">
            <v>В соответствии с ранее согласованной ценой</v>
          </cell>
        </row>
        <row r="86">
          <cell r="T86">
            <v>1229</v>
          </cell>
          <cell r="V86" t="str">
            <v>В соответствии с ранее согласованной ценой</v>
          </cell>
        </row>
        <row r="87">
          <cell r="T87">
            <v>1229.000000000003</v>
          </cell>
          <cell r="V87" t="str">
            <v>В соответствии с ранее согласованной ценой</v>
          </cell>
        </row>
        <row r="88">
          <cell r="T88">
            <v>1130</v>
          </cell>
          <cell r="V88" t="str">
            <v>В соответствии с ранее согласованной ценой</v>
          </cell>
        </row>
        <row r="90">
          <cell r="T90">
            <v>950</v>
          </cell>
          <cell r="V90" t="str">
            <v>В соответствии с ранее согласованной ценой</v>
          </cell>
        </row>
        <row r="91">
          <cell r="T91">
            <v>3963</v>
          </cell>
          <cell r="V91" t="str">
            <v>Минстрой ЧР</v>
          </cell>
        </row>
        <row r="92">
          <cell r="T92">
            <v>1413.4289862724393</v>
          </cell>
          <cell r="V92" t="str">
            <v>Объект-аналог</v>
          </cell>
        </row>
        <row r="93">
          <cell r="T93">
            <v>3401.18</v>
          </cell>
          <cell r="V93" t="str">
            <v>В соответствии с ранее согласованной ценой</v>
          </cell>
        </row>
        <row r="94">
          <cell r="T94">
            <v>6043.8095238095239</v>
          </cell>
          <cell r="V94" t="str">
            <v>В соответствии с ранее согласованной ценой</v>
          </cell>
        </row>
        <row r="95">
          <cell r="T95">
            <v>15171</v>
          </cell>
          <cell r="V95" t="str">
            <v>В соответствии с ранее согласованной ценой</v>
          </cell>
        </row>
        <row r="96">
          <cell r="T96">
            <v>1165</v>
          </cell>
          <cell r="V96" t="str">
            <v>В соответствии с ранее согласованной ценой</v>
          </cell>
        </row>
        <row r="97">
          <cell r="T97">
            <v>415.29600000000011</v>
          </cell>
          <cell r="V97" t="str">
            <v>В соответствии с ранее согласованной ценой</v>
          </cell>
        </row>
        <row r="98">
          <cell r="T98">
            <v>650</v>
          </cell>
          <cell r="V98" t="str">
            <v>В соответствии с ранее согласованной ценой. С учетом полного комплекса работ (разбивка, подготовка, внесение плодородного грунта и последующий уход)</v>
          </cell>
        </row>
        <row r="99">
          <cell r="T99">
            <v>650</v>
          </cell>
          <cell r="V99" t="str">
            <v>В соответствии с ранее согласованной ценой. С учетом полного комплекса работ (разбивка, подготовка, внесение плодородного грунта и последующий уход)</v>
          </cell>
        </row>
        <row r="100">
          <cell r="T100">
            <v>45000</v>
          </cell>
          <cell r="V100" t="str">
            <v>В соответствии с ранее согласованной ценой
(В ГК, АБК и в здании ХВО)</v>
          </cell>
        </row>
        <row r="102">
          <cell r="T102">
            <v>2450</v>
          </cell>
          <cell r="V102" t="str">
            <v>Объект-аналог</v>
          </cell>
        </row>
        <row r="105">
          <cell r="T105">
            <v>2450</v>
          </cell>
          <cell r="V105" t="str">
            <v>Объект-аналог</v>
          </cell>
        </row>
        <row r="108">
          <cell r="T108">
            <v>150000</v>
          </cell>
          <cell r="V108" t="str">
            <v>В соответствии с ранее согласованной ценой (возможно уточненение по ТКП и новому проекту)</v>
          </cell>
        </row>
        <row r="110">
          <cell r="T110">
            <v>2230000</v>
          </cell>
          <cell r="V110" t="str">
            <v>В соответствии с ранее согласованной ценой (возможно уточненение по ТКП и новому проекту)</v>
          </cell>
        </row>
        <row r="111">
          <cell r="T111">
            <v>1600000</v>
          </cell>
          <cell r="V111" t="str">
            <v>В соответствии с ранее согласованной ценой (возможно уточненение по ТКП и новому проекту)</v>
          </cell>
        </row>
        <row r="112">
          <cell r="T112">
            <v>6000000</v>
          </cell>
          <cell r="V112" t="str">
            <v>В соответствии с ранее согласованной ценой (возможно уточненение по ТКП и новому проекту)</v>
          </cell>
        </row>
        <row r="113">
          <cell r="T113">
            <v>1500000</v>
          </cell>
          <cell r="V113" t="str">
            <v>В соответствии с ранее согласованной ценой (возможно уточненение по ТКП и новому проекту)</v>
          </cell>
        </row>
        <row r="114">
          <cell r="T114">
            <v>155000000</v>
          </cell>
          <cell r="V114" t="str">
            <v>В соответствии с ранее согласованной ценой (возможно уточненение по ТКП и новому проекту)</v>
          </cell>
        </row>
        <row r="118">
          <cell r="T118">
            <v>74638</v>
          </cell>
          <cell r="V118" t="str">
            <v>В соответствии с ранее согласованной ценой (возможно уточненение по ТКП и новому проекту)</v>
          </cell>
        </row>
        <row r="119">
          <cell r="T119">
            <v>76262</v>
          </cell>
          <cell r="V119" t="str">
            <v>В соответствии с ранее согласованной ценой (возможно уточненение по ТКП и новому проекту)</v>
          </cell>
        </row>
        <row r="120">
          <cell r="T120">
            <v>91529.82</v>
          </cell>
          <cell r="V120" t="str">
            <v>В соответствии с ранее согласованной ценой (возможно уточненение по ТКП и новому проекту)</v>
          </cell>
        </row>
        <row r="121">
          <cell r="T121">
            <v>59516.47</v>
          </cell>
          <cell r="V121" t="str">
            <v>В соответствии с ранее согласованной ценой (возможно уточненение по ТКП и новому проекту)</v>
          </cell>
        </row>
        <row r="123">
          <cell r="T123">
            <v>1814749.34</v>
          </cell>
          <cell r="V123" t="str">
            <v>В соответствии с ранее согласованной ценой (возможно уточненение по ТКП и новому проекту)</v>
          </cell>
        </row>
        <row r="124">
          <cell r="T124">
            <v>51614.44</v>
          </cell>
          <cell r="V124" t="str">
            <v>В соответствии с ранее согласованной ценой (возможно уточненение по ТКП и новому проекту)</v>
          </cell>
        </row>
        <row r="125">
          <cell r="T125">
            <v>43729.53</v>
          </cell>
          <cell r="V125" t="str">
            <v>В соответствии с ранее согласованной ценой (возможно уточненение по ТКП и новому проекту)</v>
          </cell>
        </row>
        <row r="126">
          <cell r="T126">
            <v>127221.09</v>
          </cell>
          <cell r="V126" t="str">
            <v>В соответствии с ранее согласованной ценой (возможно уточненение по ТКП и новому проекту)</v>
          </cell>
        </row>
        <row r="127">
          <cell r="T127">
            <v>215000</v>
          </cell>
          <cell r="V127" t="str">
            <v>В соответствии с ранее согласованной ценой (возможно уточненение по ТКП и новому проекту)</v>
          </cell>
        </row>
        <row r="128">
          <cell r="T128">
            <v>127221.09</v>
          </cell>
          <cell r="V128" t="str">
            <v>В соответствии с ранее согласованной ценой (возможно уточненение по ТКП и новому проекту)</v>
          </cell>
        </row>
        <row r="129">
          <cell r="V129" t="str">
            <v>В соответствии с ранее согласованной ценой (возможно уточненение по ТКП и новому проекту)</v>
          </cell>
        </row>
        <row r="130">
          <cell r="T130">
            <v>300685</v>
          </cell>
          <cell r="V130" t="str">
            <v>В соответствии с ранее согласованной ценой (возможно уточненение по ТКП и новому проекту)</v>
          </cell>
        </row>
        <row r="131">
          <cell r="T131">
            <v>825864</v>
          </cell>
          <cell r="V131" t="str">
            <v>В соответствии с ранее согласованной ценой (возможно уточненение по ТКП и новому проекту)</v>
          </cell>
        </row>
        <row r="132">
          <cell r="T132">
            <v>80352.34</v>
          </cell>
          <cell r="V132" t="str">
            <v>В соответствии с ранее согласованной ценой (возможно уточненение по ТКП и новому проекту)</v>
          </cell>
        </row>
        <row r="133">
          <cell r="T133">
            <v>4225</v>
          </cell>
          <cell r="V133" t="str">
            <v>В соответствии с ранее согласованной ценой (возможно уточненение по ТКП и новому проекту)</v>
          </cell>
        </row>
        <row r="134">
          <cell r="T134">
            <v>2000000</v>
          </cell>
          <cell r="V134" t="str">
            <v>В соответствии с ранее согласованной ценой (возможно уточненение по ТКП и новому проекту)</v>
          </cell>
        </row>
        <row r="135">
          <cell r="T135">
            <v>69620</v>
          </cell>
          <cell r="V135" t="str">
            <v>В соответствии с ранее согласованной ценой (возможно уточненение по ТКП и новому проекту)</v>
          </cell>
        </row>
        <row r="136">
          <cell r="T136">
            <v>30000</v>
          </cell>
          <cell r="V136" t="str">
            <v>В соответствии с ранее согласованной ценой (возможно уточненение по ТКП и новому проекту)</v>
          </cell>
        </row>
        <row r="138">
          <cell r="T138">
            <v>747.98154928404097</v>
          </cell>
          <cell r="V138" t="str">
            <v>В соответствии с ранее согласованной ценой (возможно уточненение по ТКП и новому проекту)</v>
          </cell>
        </row>
        <row r="140">
          <cell r="T140">
            <v>45231.56</v>
          </cell>
          <cell r="V140" t="str">
            <v>В соответствии с ранее согласованной ценой (возможно уточненение по ТКП и новому проекту)</v>
          </cell>
        </row>
        <row r="141">
          <cell r="T141">
            <v>430361507.00846046</v>
          </cell>
          <cell r="V141" t="str">
            <v>В соответствии с ранее согласованной ценой (возможно уточненение по ТКП и новому проекту)</v>
          </cell>
        </row>
        <row r="142">
          <cell r="T142">
            <v>151655749.77777761</v>
          </cell>
          <cell r="V142" t="str">
            <v>В соответствии с ранее согласованной ценой (возможно уточненение по ТКП и новому проекту)</v>
          </cell>
        </row>
        <row r="143">
          <cell r="T143">
            <v>2000</v>
          </cell>
          <cell r="V143" t="str">
            <v>В соответствии с ранее согласованной ценой (возможно уточненение по ТКП и новому проекту)</v>
          </cell>
        </row>
        <row r="144">
          <cell r="T144">
            <v>500000</v>
          </cell>
          <cell r="V144" t="str">
            <v>В соответствии с ранее согласованной ценой (возможно уточненение по ТКП и новому проекту)</v>
          </cell>
        </row>
        <row r="145">
          <cell r="T145">
            <v>500000</v>
          </cell>
          <cell r="V145" t="str">
            <v>В соответствии с ранее согласованной ценой (возможно уточненение по ТКП и новому проекту)</v>
          </cell>
        </row>
        <row r="146">
          <cell r="T146">
            <v>7011211.4400000004</v>
          </cell>
          <cell r="V146" t="str">
            <v>В соответствии с ранее согласованной ценой (возможно уточненение по ТКП и новому проекту)</v>
          </cell>
        </row>
        <row r="147">
          <cell r="T147">
            <v>3240000</v>
          </cell>
          <cell r="V147" t="str">
            <v>В соответствии с ранее согласованной ценой (возможно уточненение по ТКП и новому проекту)</v>
          </cell>
        </row>
        <row r="148">
          <cell r="T148">
            <v>15725241.440677965</v>
          </cell>
          <cell r="V148" t="str">
            <v>В соответствии с ранее согласованной ценой (возможно уточненение по ТКП и новому проекту)</v>
          </cell>
        </row>
        <row r="149">
          <cell r="T149">
            <v>32000000</v>
          </cell>
          <cell r="V149" t="str">
            <v>В соответствии с ранее согласованной ценой (возможно уточненение по ТКП и новому проекту)</v>
          </cell>
        </row>
        <row r="151">
          <cell r="T151">
            <v>0</v>
          </cell>
        </row>
        <row r="154">
          <cell r="T154">
            <v>9261.2085063227205</v>
          </cell>
          <cell r="V154" t="str">
            <v>В соответствии с ранее согласованной ценой (возможно уточненение по ТКП и новому проекту)</v>
          </cell>
        </row>
        <row r="155">
          <cell r="T155">
            <v>3035.1859810637493</v>
          </cell>
          <cell r="V155" t="str">
            <v>В соответствии с ранее согласованной ценой (возможно уточненение по ТКП и новому проекту)</v>
          </cell>
        </row>
        <row r="156">
          <cell r="T156">
            <v>90000</v>
          </cell>
          <cell r="V156" t="str">
            <v>В соответствии с ранее согласованной ценой (возможно уточненение по ТКП и новому проекту)</v>
          </cell>
        </row>
        <row r="157">
          <cell r="T157">
            <v>2894</v>
          </cell>
          <cell r="V157" t="str">
            <v>В соответствии с ранее согласованной ценой (возможно уточненение по ТКП и новому проекту)</v>
          </cell>
        </row>
        <row r="158">
          <cell r="T158">
            <v>12000</v>
          </cell>
          <cell r="V158" t="str">
            <v>В соответствии с ранее согласованной ценой (возможно уточненение по ТКП и новому проекту)</v>
          </cell>
        </row>
        <row r="159">
          <cell r="T159">
            <v>18929</v>
          </cell>
          <cell r="V159" t="str">
            <v>В соответствии с ранее согласованной ценой (возможно уточненение по ТКП и новому проекту)</v>
          </cell>
        </row>
        <row r="160">
          <cell r="T160">
            <v>600</v>
          </cell>
          <cell r="V160" t="str">
            <v>В соответствии с ранее согласованной ценой (возможно уточненение по ТКП и новому проекту)</v>
          </cell>
        </row>
        <row r="161">
          <cell r="T161">
            <v>7500</v>
          </cell>
          <cell r="V161" t="str">
            <v>В соответствии с ранее согласованной ценой (возможно уточненение по ТКП и новому проекту)</v>
          </cell>
        </row>
        <row r="162">
          <cell r="T162">
            <v>6500</v>
          </cell>
          <cell r="V162" t="str">
            <v>В соответствии с ранее согласованной ценой (возможно уточненение по ТКП и новому проекту)</v>
          </cell>
        </row>
        <row r="163">
          <cell r="T163">
            <v>13970</v>
          </cell>
          <cell r="V163" t="str">
            <v>В соответствии с ранее согласованной ценой (возможно уточненение по ТКП и новому проекту)</v>
          </cell>
        </row>
        <row r="164">
          <cell r="T164">
            <v>26177.599999999999</v>
          </cell>
          <cell r="V164" t="str">
            <v>В соответствии с ранее согласованной ценой (возможно уточненение по ТКП и новому проекту)</v>
          </cell>
        </row>
        <row r="165">
          <cell r="T165">
            <v>2000</v>
          </cell>
          <cell r="V165" t="str">
            <v>В соответствии с ранее согласованной ценой (возможно уточненение по ТКП и новому проекту)</v>
          </cell>
        </row>
        <row r="166">
          <cell r="T166">
            <v>2500</v>
          </cell>
          <cell r="V166" t="str">
            <v>В соответствии с ранее согласованной ценой (возможно уточненение по ТКП и новому проекту)</v>
          </cell>
        </row>
        <row r="167">
          <cell r="T167">
            <v>1500</v>
          </cell>
          <cell r="V167" t="str">
            <v>В соответствии с ранее согласованной ценой (возможно уточненение по ТКП и новому проекту)</v>
          </cell>
        </row>
        <row r="168">
          <cell r="T168">
            <v>32600</v>
          </cell>
          <cell r="V168" t="str">
            <v>Объект-аналог</v>
          </cell>
        </row>
        <row r="169">
          <cell r="T169">
            <v>4062</v>
          </cell>
          <cell r="V169" t="str">
            <v>В соответствии с ранее согласованной ценой (возможно уточненение по ТКП и новому проекту)</v>
          </cell>
        </row>
        <row r="170">
          <cell r="T170">
            <v>39887915.325662233</v>
          </cell>
        </row>
        <row r="171">
          <cell r="T171">
            <v>23932749.19539734</v>
          </cell>
        </row>
      </sheetData>
      <sheetData sheetId="7">
        <row r="4">
          <cell r="AK4">
            <v>0</v>
          </cell>
          <cell r="AM4">
            <v>0</v>
          </cell>
        </row>
        <row r="5">
          <cell r="B5" t="str">
            <v>БРОУ</v>
          </cell>
          <cell r="M5">
            <v>8589850.5</v>
          </cell>
          <cell r="AD5">
            <v>10500361.075151255</v>
          </cell>
          <cell r="AK5">
            <v>6778525.1900192546</v>
          </cell>
          <cell r="AM5" t="str">
            <v>ТМО</v>
          </cell>
        </row>
        <row r="6">
          <cell r="B6" t="str">
            <v>БРОУ</v>
          </cell>
          <cell r="M6">
            <v>8589850.5</v>
          </cell>
          <cell r="AD6">
            <v>10500361.075151255</v>
          </cell>
          <cell r="AK6">
            <v>6778525.1900192546</v>
          </cell>
          <cell r="AM6" t="str">
            <v>ТМО</v>
          </cell>
        </row>
        <row r="7">
          <cell r="B7" t="str">
            <v>БРОУ</v>
          </cell>
          <cell r="M7">
            <v>3666600</v>
          </cell>
          <cell r="AD7">
            <v>4482106.4019856453</v>
          </cell>
          <cell r="AK7">
            <v>2893431.086108495</v>
          </cell>
          <cell r="AM7" t="str">
            <v>ТМО</v>
          </cell>
        </row>
        <row r="8">
          <cell r="B8" t="str">
            <v>БРОУ</v>
          </cell>
          <cell r="M8">
            <v>3666600</v>
          </cell>
          <cell r="AD8">
            <v>4482106.4019856453</v>
          </cell>
          <cell r="AK8">
            <v>2893431.086108495</v>
          </cell>
          <cell r="AM8" t="str">
            <v>ТМО</v>
          </cell>
        </row>
        <row r="9">
          <cell r="B9" t="str">
            <v>БРОУ</v>
          </cell>
          <cell r="AK9">
            <v>0</v>
          </cell>
        </row>
        <row r="10">
          <cell r="B10" t="str">
            <v>БРОУ</v>
          </cell>
          <cell r="AK10">
            <v>0</v>
          </cell>
        </row>
        <row r="11">
          <cell r="B11" t="str">
            <v>Баки</v>
          </cell>
          <cell r="C11">
            <v>10</v>
          </cell>
          <cell r="M11">
            <v>643841.35</v>
          </cell>
          <cell r="AD11">
            <v>787041.24712215143</v>
          </cell>
          <cell r="AK11">
            <v>508075.75863526418</v>
          </cell>
          <cell r="AM11" t="str">
            <v>ТМО</v>
          </cell>
        </row>
        <row r="12">
          <cell r="B12" t="str">
            <v>Баки</v>
          </cell>
          <cell r="C12">
            <v>10</v>
          </cell>
          <cell r="M12">
            <v>643841.35</v>
          </cell>
          <cell r="AD12">
            <v>787041.24712215143</v>
          </cell>
          <cell r="AK12">
            <v>508075.75863526418</v>
          </cell>
          <cell r="AM12" t="str">
            <v>ТМО</v>
          </cell>
        </row>
        <row r="13">
          <cell r="AD13">
            <v>2734470.6015544375</v>
          </cell>
          <cell r="AK13">
            <v>1765241.9494285681</v>
          </cell>
          <cell r="AM13" t="str">
            <v>ТМО</v>
          </cell>
        </row>
        <row r="14">
          <cell r="B14" t="str">
            <v>Насосы прочие (руб.)</v>
          </cell>
          <cell r="C14">
            <v>8</v>
          </cell>
          <cell r="M14">
            <v>1838440</v>
          </cell>
          <cell r="AD14">
            <v>2247336.4134801966</v>
          </cell>
          <cell r="AK14">
            <v>1123668.2067400983</v>
          </cell>
          <cell r="AM14" t="str">
            <v>Насосы</v>
          </cell>
        </row>
        <row r="15">
          <cell r="B15" t="str">
            <v>Насосы прочие (руб.)</v>
          </cell>
          <cell r="C15">
            <v>8</v>
          </cell>
          <cell r="M15">
            <v>2089544</v>
          </cell>
          <cell r="AD15">
            <v>2554289.6797116385</v>
          </cell>
          <cell r="AK15">
            <v>1277144.8398558192</v>
          </cell>
          <cell r="AM15" t="str">
            <v>Насосы</v>
          </cell>
        </row>
        <row r="16">
          <cell r="B16" t="str">
            <v>Насосы прочие (руб.)</v>
          </cell>
          <cell r="C16">
            <v>8</v>
          </cell>
          <cell r="M16">
            <v>2089544</v>
          </cell>
          <cell r="AD16">
            <v>2554289.6797116385</v>
          </cell>
          <cell r="AK16">
            <v>1277144.8398558192</v>
          </cell>
          <cell r="AM16" t="str">
            <v>Насосы</v>
          </cell>
        </row>
        <row r="17">
          <cell r="B17" t="str">
            <v>Насосы прочие (руб.)</v>
          </cell>
          <cell r="C17">
            <v>8</v>
          </cell>
          <cell r="M17">
            <v>1077340</v>
          </cell>
          <cell r="AD17">
            <v>1316956.4476941077</v>
          </cell>
          <cell r="AK17">
            <v>658478.22384705383</v>
          </cell>
          <cell r="AM17" t="str">
            <v>Насосы</v>
          </cell>
        </row>
        <row r="18">
          <cell r="B18" t="str">
            <v>Насосы прочие (руб.)</v>
          </cell>
          <cell r="C18">
            <v>8</v>
          </cell>
          <cell r="M18">
            <v>554600</v>
          </cell>
          <cell r="AD18">
            <v>677951.29289839056</v>
          </cell>
          <cell r="AK18">
            <v>338975.64644919528</v>
          </cell>
          <cell r="AM18" t="str">
            <v>Насосы</v>
          </cell>
        </row>
        <row r="19">
          <cell r="B19" t="str">
            <v>Насосы прочие (руб.)</v>
          </cell>
          <cell r="C19">
            <v>8</v>
          </cell>
          <cell r="M19">
            <v>465864</v>
          </cell>
          <cell r="AD19">
            <v>569479.08603464812</v>
          </cell>
          <cell r="AK19">
            <v>284739.54301732406</v>
          </cell>
          <cell r="AM19" t="str">
            <v>Насосы</v>
          </cell>
        </row>
        <row r="20">
          <cell r="B20" t="str">
            <v>насосы сетевые и цирк-ые</v>
          </cell>
          <cell r="C20">
            <v>7</v>
          </cell>
          <cell r="K20">
            <v>1697650.1694915255</v>
          </cell>
          <cell r="M20">
            <v>101859010.16949153</v>
          </cell>
          <cell r="AD20">
            <v>131232491.23191597</v>
          </cell>
          <cell r="AK20">
            <v>0</v>
          </cell>
          <cell r="AM20" t="str">
            <v>Насосы 6 кВ</v>
          </cell>
        </row>
        <row r="21">
          <cell r="B21" t="str">
            <v>Насосы прочие (руб.)</v>
          </cell>
          <cell r="C21">
            <v>8</v>
          </cell>
          <cell r="M21">
            <v>1614000</v>
          </cell>
          <cell r="AK21">
            <v>0</v>
          </cell>
        </row>
        <row r="22">
          <cell r="B22" t="str">
            <v>ЗЗ ПТУ (СШО)</v>
          </cell>
          <cell r="AK22">
            <v>0</v>
          </cell>
        </row>
        <row r="23">
          <cell r="B23" t="str">
            <v>ЗЗ ПТУ (СШО)</v>
          </cell>
          <cell r="AK23">
            <v>0</v>
          </cell>
        </row>
        <row r="24">
          <cell r="B24" t="str">
            <v>ЗЗ ПТУ (СШО)</v>
          </cell>
          <cell r="AK24">
            <v>0</v>
          </cell>
        </row>
        <row r="25">
          <cell r="B25" t="str">
            <v>ЗЗ ПТУ (СШО)</v>
          </cell>
          <cell r="AK25">
            <v>0</v>
          </cell>
        </row>
        <row r="26">
          <cell r="B26" t="str">
            <v>ЗЗ ПТУ (СШО)</v>
          </cell>
          <cell r="AK26">
            <v>0</v>
          </cell>
        </row>
        <row r="27">
          <cell r="B27" t="str">
            <v>ЗЗ ПТУ (СШО)</v>
          </cell>
          <cell r="AK27">
            <v>0</v>
          </cell>
        </row>
        <row r="28">
          <cell r="B28" t="str">
            <v>ЗЗ ПТУ (СШО)</v>
          </cell>
          <cell r="AK28">
            <v>0</v>
          </cell>
        </row>
        <row r="29">
          <cell r="B29" t="str">
            <v>ЗЗ ПТУ (СШО)</v>
          </cell>
          <cell r="AK29">
            <v>0</v>
          </cell>
        </row>
        <row r="30">
          <cell r="B30" t="str">
            <v>охладители</v>
          </cell>
          <cell r="AK30">
            <v>0</v>
          </cell>
        </row>
        <row r="31">
          <cell r="AD31">
            <v>7334489.2848725989</v>
          </cell>
          <cell r="AK31">
            <v>4734791.5007502781</v>
          </cell>
          <cell r="AM31" t="str">
            <v>ТМО</v>
          </cell>
        </row>
        <row r="32">
          <cell r="B32" t="str">
            <v>насосы сетевые и цирк-ые</v>
          </cell>
          <cell r="C32">
            <v>7</v>
          </cell>
          <cell r="K32">
            <v>1720251</v>
          </cell>
          <cell r="M32">
            <v>103215060</v>
          </cell>
          <cell r="AD32">
            <v>132979590.49000767</v>
          </cell>
          <cell r="AK32">
            <v>0</v>
          </cell>
          <cell r="AM32" t="str">
            <v>Насосы 6 кВ</v>
          </cell>
        </row>
        <row r="33">
          <cell r="B33" t="str">
            <v>Насосы прочие (руб.)</v>
          </cell>
          <cell r="C33">
            <v>8</v>
          </cell>
          <cell r="M33">
            <v>1104000</v>
          </cell>
          <cell r="AD33">
            <v>1349546.0284165582</v>
          </cell>
          <cell r="AK33">
            <v>674773.01420827908</v>
          </cell>
          <cell r="AM33" t="str">
            <v>Насосы</v>
          </cell>
        </row>
        <row r="34">
          <cell r="B34" t="str">
            <v>Насосы прочие (руб.)</v>
          </cell>
          <cell r="C34">
            <v>8</v>
          </cell>
          <cell r="M34">
            <v>1140000</v>
          </cell>
          <cell r="AD34">
            <v>1393552.9641257939</v>
          </cell>
          <cell r="AK34">
            <v>696776.48206289695</v>
          </cell>
          <cell r="AM34" t="str">
            <v>Насосы</v>
          </cell>
        </row>
        <row r="35">
          <cell r="AD35">
            <v>25670712.497054093</v>
          </cell>
          <cell r="AK35">
            <v>12835356.248527046</v>
          </cell>
          <cell r="AM35" t="str">
            <v>Насосы</v>
          </cell>
        </row>
        <row r="36">
          <cell r="B36" t="str">
            <v>Насосы прочие (руб.)</v>
          </cell>
          <cell r="C36">
            <v>8</v>
          </cell>
          <cell r="M36">
            <v>1351808</v>
          </cell>
          <cell r="AD36">
            <v>1652470.2152008431</v>
          </cell>
          <cell r="AK36">
            <v>826235.10760042153</v>
          </cell>
          <cell r="AM36" t="str">
            <v>Насосы</v>
          </cell>
        </row>
        <row r="37">
          <cell r="B37" t="str">
            <v>Насосы прочие (руб.)</v>
          </cell>
          <cell r="C37">
            <v>8</v>
          </cell>
          <cell r="M37">
            <v>1285964</v>
          </cell>
          <cell r="AD37">
            <v>1571981.529788651</v>
          </cell>
          <cell r="AK37">
            <v>785990.76489432552</v>
          </cell>
          <cell r="AM37" t="str">
            <v>Насосы</v>
          </cell>
        </row>
        <row r="38">
          <cell r="B38" t="str">
            <v>Насосы прочие (руб.)</v>
          </cell>
          <cell r="C38">
            <v>8</v>
          </cell>
          <cell r="M38">
            <v>830000</v>
          </cell>
          <cell r="AD38">
            <v>1045965.3314963843</v>
          </cell>
          <cell r="AK38">
            <v>522982.66574819217</v>
          </cell>
          <cell r="AM38" t="str">
            <v>Насосы</v>
          </cell>
        </row>
        <row r="39">
          <cell r="B39" t="str">
            <v>уст-ка очистки масла</v>
          </cell>
          <cell r="M39">
            <v>5623584.7400000002</v>
          </cell>
          <cell r="AD39">
            <v>6874353.6696838439</v>
          </cell>
          <cell r="AK39">
            <v>4437750.205116828</v>
          </cell>
          <cell r="AM39" t="str">
            <v>ТМО</v>
          </cell>
        </row>
        <row r="40">
          <cell r="B40" t="str">
            <v>деаэрационная колонка</v>
          </cell>
          <cell r="M40">
            <v>1990083.7</v>
          </cell>
          <cell r="AD40">
            <v>6433080.5517617567</v>
          </cell>
          <cell r="AK40">
            <v>4152885.6253080694</v>
          </cell>
          <cell r="AM40" t="str">
            <v>ТМО</v>
          </cell>
        </row>
        <row r="41">
          <cell r="B41" t="str">
            <v>Баки</v>
          </cell>
          <cell r="C41">
            <v>10</v>
          </cell>
          <cell r="AD41" t="str">
            <v>вкл в п.44.</v>
          </cell>
          <cell r="AK41">
            <v>0</v>
          </cell>
          <cell r="AM41" t="str">
            <v>Баки</v>
          </cell>
        </row>
        <row r="42">
          <cell r="B42" t="str">
            <v>деаэрационная колонка</v>
          </cell>
          <cell r="AD42" t="str">
            <v>вкл в п.44.</v>
          </cell>
          <cell r="AK42">
            <v>0</v>
          </cell>
          <cell r="AM42">
            <v>0</v>
          </cell>
        </row>
        <row r="43">
          <cell r="B43" t="str">
            <v>деаэрационная колонка</v>
          </cell>
          <cell r="AD43" t="str">
            <v>вкл в п.44.</v>
          </cell>
          <cell r="AK43">
            <v>0</v>
          </cell>
          <cell r="AM43">
            <v>0</v>
          </cell>
        </row>
        <row r="44">
          <cell r="B44" t="str">
            <v>теплообменники</v>
          </cell>
          <cell r="M44">
            <v>3305084.74</v>
          </cell>
          <cell r="AD44">
            <v>4040184.7685209904</v>
          </cell>
          <cell r="AK44">
            <v>2608147.8560352409</v>
          </cell>
          <cell r="AM44" t="str">
            <v>ТМО</v>
          </cell>
        </row>
        <row r="45">
          <cell r="B45" t="str">
            <v>Насосы прочие (руб.)</v>
          </cell>
          <cell r="C45">
            <v>8</v>
          </cell>
          <cell r="M45">
            <v>965240</v>
          </cell>
          <cell r="AD45">
            <v>1179923.7395550711</v>
          </cell>
          <cell r="AK45">
            <v>589961.86977753555</v>
          </cell>
          <cell r="AM45" t="str">
            <v>Насосы</v>
          </cell>
        </row>
        <row r="46">
          <cell r="B46" t="str">
            <v>Арматура ВД/НД (€)</v>
          </cell>
          <cell r="C46">
            <v>19</v>
          </cell>
          <cell r="K46">
            <v>15027.974933588941</v>
          </cell>
          <cell r="M46">
            <v>901678.49601533636</v>
          </cell>
          <cell r="AD46">
            <v>1102225.0938668449</v>
          </cell>
          <cell r="AK46">
            <v>711543.204121685</v>
          </cell>
          <cell r="AM46" t="str">
            <v>ТМО</v>
          </cell>
        </row>
        <row r="47">
          <cell r="B47" t="str">
            <v>Насосы прочие (руб.)</v>
          </cell>
          <cell r="C47">
            <v>8</v>
          </cell>
          <cell r="M47">
            <v>150000</v>
          </cell>
          <cell r="AD47">
            <v>183362.23212181497</v>
          </cell>
          <cell r="AK47">
            <v>91681.116060907487</v>
          </cell>
          <cell r="AM47" t="str">
            <v>Насосы</v>
          </cell>
        </row>
        <row r="48">
          <cell r="B48" t="str">
            <v>масло</v>
          </cell>
          <cell r="M48">
            <v>709035.32</v>
          </cell>
          <cell r="AD48">
            <v>1968564.6265661048</v>
          </cell>
          <cell r="AK48">
            <v>1270810.1001342919</v>
          </cell>
          <cell r="AM48" t="str">
            <v>Прочие</v>
          </cell>
        </row>
        <row r="49">
          <cell r="B49" t="str">
            <v>масло</v>
          </cell>
          <cell r="M49">
            <v>717376.91200000001</v>
          </cell>
          <cell r="AD49">
            <v>1991724.2104080589</v>
          </cell>
          <cell r="AK49">
            <v>1285760.8071946953</v>
          </cell>
          <cell r="AM49" t="str">
            <v>Прочие</v>
          </cell>
        </row>
        <row r="50">
          <cell r="AK50">
            <v>0</v>
          </cell>
          <cell r="AM50">
            <v>0</v>
          </cell>
        </row>
        <row r="51">
          <cell r="B51" t="str">
            <v>Баки</v>
          </cell>
          <cell r="C51">
            <v>10</v>
          </cell>
          <cell r="M51">
            <v>1946344</v>
          </cell>
          <cell r="AD51">
            <v>2379239.8687793454</v>
          </cell>
          <cell r="AK51">
            <v>237923.98687793454</v>
          </cell>
          <cell r="AM51" t="str">
            <v>Баки</v>
          </cell>
        </row>
        <row r="52">
          <cell r="B52" t="str">
            <v>Баки</v>
          </cell>
          <cell r="C52">
            <v>10</v>
          </cell>
          <cell r="M52">
            <v>1946344</v>
          </cell>
          <cell r="AD52">
            <v>2379239.8687793454</v>
          </cell>
          <cell r="AK52">
            <v>237923.98687793454</v>
          </cell>
          <cell r="AM52" t="str">
            <v>Баки</v>
          </cell>
        </row>
        <row r="53">
          <cell r="B53" t="str">
            <v>Баки</v>
          </cell>
          <cell r="C53">
            <v>10</v>
          </cell>
          <cell r="M53">
            <v>776640</v>
          </cell>
          <cell r="AD53">
            <v>949376.29303390917</v>
          </cell>
          <cell r="AK53">
            <v>94937.629303390917</v>
          </cell>
          <cell r="AM53" t="str">
            <v>Баки</v>
          </cell>
        </row>
        <row r="54">
          <cell r="B54" t="str">
            <v>Баки</v>
          </cell>
          <cell r="C54">
            <v>10</v>
          </cell>
          <cell r="M54">
            <v>818960</v>
          </cell>
          <cell r="AD54">
            <v>1001108.8907898773</v>
          </cell>
          <cell r="AK54">
            <v>100110.88907898773</v>
          </cell>
          <cell r="AM54" t="str">
            <v>Баки</v>
          </cell>
        </row>
        <row r="55">
          <cell r="B55" t="str">
            <v>Баки</v>
          </cell>
          <cell r="C55">
            <v>10</v>
          </cell>
          <cell r="M55">
            <v>954752</v>
          </cell>
          <cell r="AD55">
            <v>1167103.0522851138</v>
          </cell>
          <cell r="AK55">
            <v>116710.3052285114</v>
          </cell>
          <cell r="AM55" t="str">
            <v>Баки</v>
          </cell>
        </row>
        <row r="56">
          <cell r="B56" t="str">
            <v>Баки</v>
          </cell>
          <cell r="C56">
            <v>10</v>
          </cell>
          <cell r="M56">
            <v>954752</v>
          </cell>
          <cell r="AD56">
            <v>1167103.0522851138</v>
          </cell>
          <cell r="AK56">
            <v>116710.3052285114</v>
          </cell>
          <cell r="AM56" t="str">
            <v>Баки</v>
          </cell>
        </row>
        <row r="57">
          <cell r="B57" t="str">
            <v>Баки</v>
          </cell>
          <cell r="C57">
            <v>10</v>
          </cell>
          <cell r="M57">
            <v>587845</v>
          </cell>
          <cell r="AD57">
            <v>718590.4756109888</v>
          </cell>
          <cell r="AK57">
            <v>71859.04756109888</v>
          </cell>
          <cell r="AM57" t="str">
            <v>Баки</v>
          </cell>
        </row>
        <row r="58">
          <cell r="AK58">
            <v>0</v>
          </cell>
          <cell r="AM58">
            <v>0</v>
          </cell>
        </row>
        <row r="59">
          <cell r="B59" t="str">
            <v>кран 125 тн</v>
          </cell>
          <cell r="C59">
            <v>15</v>
          </cell>
          <cell r="M59">
            <v>76100000</v>
          </cell>
          <cell r="AD59">
            <v>93025772.429800794</v>
          </cell>
          <cell r="AK59">
            <v>55815463.457880475</v>
          </cell>
          <cell r="AM59" t="str">
            <v>Краны 63</v>
          </cell>
        </row>
        <row r="60">
          <cell r="B60" t="str">
            <v>ГПМ до 10 тн</v>
          </cell>
          <cell r="C60">
            <v>14</v>
          </cell>
          <cell r="M60">
            <v>1154396.04</v>
          </cell>
          <cell r="AD60">
            <v>1411150.8976465601</v>
          </cell>
          <cell r="AK60">
            <v>1128920.718117248</v>
          </cell>
          <cell r="AM60" t="str">
            <v>Краны до 10</v>
          </cell>
        </row>
        <row r="61">
          <cell r="B61" t="str">
            <v>ГПМ до 10 тн</v>
          </cell>
          <cell r="C61">
            <v>14</v>
          </cell>
          <cell r="M61">
            <v>870153.3</v>
          </cell>
          <cell r="AD61">
            <v>1175959.0813721332</v>
          </cell>
          <cell r="AK61">
            <v>940767.26509770658</v>
          </cell>
          <cell r="AM61" t="str">
            <v>Краны до 10</v>
          </cell>
        </row>
        <row r="62">
          <cell r="B62" t="str">
            <v>ГПМ до 10 тн</v>
          </cell>
          <cell r="C62">
            <v>14</v>
          </cell>
          <cell r="M62">
            <v>435076.65</v>
          </cell>
          <cell r="AK62">
            <v>0</v>
          </cell>
        </row>
        <row r="63">
          <cell r="B63" t="str">
            <v>ГПМ до 10 тн</v>
          </cell>
          <cell r="C63">
            <v>14</v>
          </cell>
          <cell r="M63">
            <v>406585.46</v>
          </cell>
          <cell r="AD63">
            <v>497016.1166258328</v>
          </cell>
          <cell r="AK63">
            <v>397612.89330066624</v>
          </cell>
          <cell r="AM63" t="str">
            <v>Краны до 10</v>
          </cell>
        </row>
        <row r="64">
          <cell r="B64" t="str">
            <v>ГПМ до 10 тн</v>
          </cell>
          <cell r="C64">
            <v>14</v>
          </cell>
          <cell r="M64">
            <v>96566.28</v>
          </cell>
          <cell r="AD64">
            <v>118044.05765666785</v>
          </cell>
          <cell r="AK64">
            <v>94435.246125334292</v>
          </cell>
          <cell r="AM64" t="str">
            <v>Краны до 10</v>
          </cell>
        </row>
        <row r="65">
          <cell r="B65" t="str">
            <v>ГПМ до 10 тн</v>
          </cell>
          <cell r="C65">
            <v>14</v>
          </cell>
          <cell r="M65">
            <v>71544.240000000005</v>
          </cell>
          <cell r="AD65">
            <v>87456.743612392267</v>
          </cell>
          <cell r="AK65">
            <v>69965.394889913819</v>
          </cell>
          <cell r="AM65" t="str">
            <v>Краны до 10</v>
          </cell>
        </row>
        <row r="66">
          <cell r="B66" t="str">
            <v>ГПМ до 10 тн</v>
          </cell>
          <cell r="C66">
            <v>14</v>
          </cell>
          <cell r="M66">
            <v>35772.120000000003</v>
          </cell>
          <cell r="AD66">
            <v>43728.371806196134</v>
          </cell>
          <cell r="AK66">
            <v>34982.69744495691</v>
          </cell>
          <cell r="AM66" t="str">
            <v>Краны до 10</v>
          </cell>
        </row>
        <row r="67">
          <cell r="B67" t="str">
            <v>ГПМ до 10 тн</v>
          </cell>
          <cell r="C67">
            <v>14</v>
          </cell>
          <cell r="M67">
            <v>11834.1</v>
          </cell>
          <cell r="AD67">
            <v>14466.17994101847</v>
          </cell>
          <cell r="AK67">
            <v>11572.943952814778</v>
          </cell>
          <cell r="AM67" t="str">
            <v>Краны до 10</v>
          </cell>
        </row>
        <row r="68">
          <cell r="B68" t="str">
            <v>ГПМ до 10 тн</v>
          </cell>
          <cell r="C68">
            <v>14</v>
          </cell>
          <cell r="M68">
            <v>14082.58</v>
          </cell>
          <cell r="AD68">
            <v>21864.185903098067</v>
          </cell>
          <cell r="AK68">
            <v>17491.348722478455</v>
          </cell>
          <cell r="AM68" t="str">
            <v>Краны до 10</v>
          </cell>
        </row>
        <row r="69">
          <cell r="B69" t="str">
            <v>ГПМ до 10 тн</v>
          </cell>
          <cell r="C69">
            <v>14</v>
          </cell>
          <cell r="M69">
            <v>14082.58</v>
          </cell>
          <cell r="AD69">
            <v>17214.755352226861</v>
          </cell>
          <cell r="AK69">
            <v>13771.804281781489</v>
          </cell>
          <cell r="AM69" t="str">
            <v>Краны до 10</v>
          </cell>
        </row>
        <row r="70">
          <cell r="B70" t="str">
            <v>ГПМ до 10 тн</v>
          </cell>
          <cell r="C70">
            <v>14</v>
          </cell>
          <cell r="M70">
            <v>11834.1</v>
          </cell>
          <cell r="AD70">
            <v>14466.17994101847</v>
          </cell>
          <cell r="AK70">
            <v>11572.943952814778</v>
          </cell>
          <cell r="AM70" t="str">
            <v>Краны до 10</v>
          </cell>
        </row>
        <row r="71">
          <cell r="B71" t="str">
            <v>буфет</v>
          </cell>
          <cell r="M71">
            <v>99296.62</v>
          </cell>
          <cell r="AD71">
            <v>121381.66590234436</v>
          </cell>
          <cell r="AK71">
            <v>78358.132071538348</v>
          </cell>
          <cell r="AM71" t="str">
            <v>Прочие</v>
          </cell>
        </row>
        <row r="72">
          <cell r="B72" t="str">
            <v>буфет</v>
          </cell>
          <cell r="M72">
            <v>104004.24</v>
          </cell>
          <cell r="AD72">
            <v>127136.33064355302</v>
          </cell>
          <cell r="AK72">
            <v>82073.065265665355</v>
          </cell>
          <cell r="AM72" t="str">
            <v>Прочие</v>
          </cell>
        </row>
        <row r="73">
          <cell r="B73" t="str">
            <v>буфет</v>
          </cell>
          <cell r="M73">
            <v>140000</v>
          </cell>
          <cell r="AD73">
            <v>171138.08331369396</v>
          </cell>
          <cell r="AK73">
            <v>110478.46835083982</v>
          </cell>
          <cell r="AM73" t="str">
            <v>Прочие</v>
          </cell>
        </row>
        <row r="74">
          <cell r="B74" t="str">
            <v>буфет</v>
          </cell>
          <cell r="M74">
            <v>40000</v>
          </cell>
          <cell r="AD74">
            <v>48896.595232483989</v>
          </cell>
          <cell r="AK74">
            <v>31565.276671668522</v>
          </cell>
          <cell r="AM74" t="str">
            <v>Прочие</v>
          </cell>
        </row>
        <row r="75">
          <cell r="B75" t="str">
            <v>буфет</v>
          </cell>
          <cell r="M75">
            <v>90000</v>
          </cell>
          <cell r="AD75">
            <v>110017.33927308899</v>
          </cell>
          <cell r="AK75">
            <v>71021.872511254187</v>
          </cell>
          <cell r="AM75" t="str">
            <v>Прочие</v>
          </cell>
        </row>
        <row r="76">
          <cell r="B76" t="str">
            <v>лифты</v>
          </cell>
          <cell r="M76">
            <v>2400000</v>
          </cell>
          <cell r="AD76">
            <v>2933795.7139490396</v>
          </cell>
          <cell r="AK76">
            <v>2347036.5711592319</v>
          </cell>
          <cell r="AM76" t="str">
            <v>Краны до 10</v>
          </cell>
        </row>
        <row r="77">
          <cell r="B77" t="str">
            <v>Трубопроводы ВД</v>
          </cell>
          <cell r="C77">
            <v>18</v>
          </cell>
          <cell r="M77">
            <v>122054756.88</v>
          </cell>
          <cell r="AK77">
            <v>0</v>
          </cell>
          <cell r="AM77" t="str">
            <v>Тр.пр-ды ВД</v>
          </cell>
        </row>
        <row r="78">
          <cell r="AK78">
            <v>0</v>
          </cell>
          <cell r="AM78" t="str">
            <v>Тр.пр-ды ВД</v>
          </cell>
        </row>
        <row r="79">
          <cell r="AK79">
            <v>0</v>
          </cell>
        </row>
        <row r="80">
          <cell r="AD80">
            <v>41128603.109879188</v>
          </cell>
          <cell r="AK80">
            <v>0</v>
          </cell>
          <cell r="AM80" t="str">
            <v>Тр.пр-ды ВД</v>
          </cell>
        </row>
        <row r="81">
          <cell r="AD81">
            <v>37380657.184524283</v>
          </cell>
          <cell r="AK81">
            <v>0</v>
          </cell>
          <cell r="AM81" t="str">
            <v>Тр.пр-ды ВД</v>
          </cell>
        </row>
        <row r="82">
          <cell r="AD82">
            <v>712183.60363427177</v>
          </cell>
          <cell r="AK82">
            <v>0</v>
          </cell>
          <cell r="AM82" t="str">
            <v>Тр.пр-ды ВД</v>
          </cell>
        </row>
        <row r="83">
          <cell r="AD83">
            <v>726816.6529858401</v>
          </cell>
          <cell r="AK83">
            <v>0</v>
          </cell>
          <cell r="AM83" t="str">
            <v>Тр.пр-ды ВД</v>
          </cell>
        </row>
        <row r="84">
          <cell r="AD84">
            <v>1434886.6740770745</v>
          </cell>
          <cell r="AK84">
            <v>0</v>
          </cell>
          <cell r="AM84" t="str">
            <v>Тр.пр-ды ВД</v>
          </cell>
        </row>
        <row r="85">
          <cell r="AD85">
            <v>5215457.4394892491</v>
          </cell>
          <cell r="AK85">
            <v>0</v>
          </cell>
          <cell r="AM85" t="str">
            <v>Тр.пр-ды ВД</v>
          </cell>
        </row>
        <row r="86">
          <cell r="AD86">
            <v>9106404.102907354</v>
          </cell>
          <cell r="AK86">
            <v>0</v>
          </cell>
          <cell r="AM86" t="str">
            <v>Тр.пр-ды ВД</v>
          </cell>
        </row>
        <row r="87">
          <cell r="AK87">
            <v>0</v>
          </cell>
          <cell r="AM87" t="str">
            <v>Тр.пр-ды ВД</v>
          </cell>
        </row>
        <row r="88">
          <cell r="AD88">
            <v>4490045.8399467338</v>
          </cell>
          <cell r="AK88">
            <v>0</v>
          </cell>
          <cell r="AM88" t="str">
            <v>Тр.пр-ды ВД</v>
          </cell>
        </row>
        <row r="89">
          <cell r="AD89">
            <v>49390.450844332081</v>
          </cell>
          <cell r="AK89">
            <v>0</v>
          </cell>
          <cell r="AM89" t="str">
            <v>Тр.пр-ды ВД</v>
          </cell>
        </row>
        <row r="90">
          <cell r="AD90">
            <v>171685.7251802978</v>
          </cell>
          <cell r="AK90">
            <v>0</v>
          </cell>
          <cell r="AM90" t="str">
            <v>Тр.пр-ды ВД</v>
          </cell>
        </row>
        <row r="91">
          <cell r="AD91">
            <v>3737655.7395710764</v>
          </cell>
          <cell r="AK91">
            <v>0</v>
          </cell>
          <cell r="AM91" t="str">
            <v>Тр.пр-ды ВД</v>
          </cell>
        </row>
        <row r="92">
          <cell r="AK92">
            <v>0</v>
          </cell>
          <cell r="AM92" t="str">
            <v>Тр.пр-ды ВД</v>
          </cell>
        </row>
        <row r="93">
          <cell r="AD93">
            <v>5893560.6149917506</v>
          </cell>
          <cell r="AK93">
            <v>0</v>
          </cell>
          <cell r="AM93" t="str">
            <v>Тр.пр-ды ВД</v>
          </cell>
        </row>
        <row r="94">
          <cell r="AD94">
            <v>5959645.2607009765</v>
          </cell>
          <cell r="AK94">
            <v>0</v>
          </cell>
          <cell r="AM94" t="str">
            <v>Тр.пр-ды ВД</v>
          </cell>
        </row>
        <row r="95">
          <cell r="AD95">
            <v>18403.822755090405</v>
          </cell>
          <cell r="AK95">
            <v>0</v>
          </cell>
          <cell r="AM95" t="str">
            <v>Тр.пр-ды ВД</v>
          </cell>
        </row>
        <row r="96">
          <cell r="AD96">
            <v>18403.822755090405</v>
          </cell>
          <cell r="AK96">
            <v>0</v>
          </cell>
          <cell r="AM96" t="str">
            <v>Тр.пр-ды ВД</v>
          </cell>
        </row>
        <row r="97">
          <cell r="AD97">
            <v>442992.64003832999</v>
          </cell>
          <cell r="AK97">
            <v>0</v>
          </cell>
          <cell r="AM97" t="str">
            <v>Тр.пр-ды ВД</v>
          </cell>
        </row>
        <row r="98">
          <cell r="AK98">
            <v>0</v>
          </cell>
          <cell r="AM98" t="str">
            <v>Тр.пр-ды ВД</v>
          </cell>
        </row>
        <row r="99">
          <cell r="AD99">
            <v>1329085.6031308069</v>
          </cell>
          <cell r="AK99">
            <v>0</v>
          </cell>
          <cell r="AM99" t="str">
            <v>Тр.пр-ды ВД</v>
          </cell>
        </row>
        <row r="100">
          <cell r="AD100">
            <v>60297.508739122073</v>
          </cell>
          <cell r="AK100">
            <v>0</v>
          </cell>
          <cell r="AM100" t="str">
            <v>Тр.пр-ды ВД</v>
          </cell>
        </row>
        <row r="101">
          <cell r="AD101">
            <v>86139.298198745819</v>
          </cell>
          <cell r="AK101">
            <v>0</v>
          </cell>
          <cell r="AM101" t="str">
            <v>Тр.пр-ды ВД</v>
          </cell>
        </row>
        <row r="102">
          <cell r="AD102">
            <v>80372.800481490922</v>
          </cell>
          <cell r="AK102">
            <v>0</v>
          </cell>
          <cell r="AM102" t="str">
            <v>Тр.пр-ды ВД</v>
          </cell>
        </row>
        <row r="103">
          <cell r="AD103">
            <v>1815909.5295951825</v>
          </cell>
          <cell r="AK103">
            <v>0</v>
          </cell>
          <cell r="AM103" t="str">
            <v>Тр.пр-ды ВД</v>
          </cell>
        </row>
        <row r="104">
          <cell r="AK104">
            <v>0</v>
          </cell>
          <cell r="AM104" t="str">
            <v>Тр.пр-ды ВД</v>
          </cell>
        </row>
        <row r="105">
          <cell r="AD105">
            <v>126153.2156998087</v>
          </cell>
          <cell r="AK105">
            <v>0</v>
          </cell>
          <cell r="AM105" t="str">
            <v>Тр.пр-ды ВД</v>
          </cell>
        </row>
        <row r="106">
          <cell r="AD106">
            <v>378459.64709942607</v>
          </cell>
          <cell r="AK106">
            <v>0</v>
          </cell>
          <cell r="AM106" t="str">
            <v>Тр.пр-ды ВД</v>
          </cell>
        </row>
        <row r="107">
          <cell r="AK107">
            <v>0</v>
          </cell>
          <cell r="AM107" t="str">
            <v>Тр.пр-ды ВД</v>
          </cell>
        </row>
        <row r="108">
          <cell r="AD108">
            <v>374566.50018701574</v>
          </cell>
          <cell r="AK108">
            <v>0</v>
          </cell>
          <cell r="AM108" t="str">
            <v>Тр.пр-ды ВД</v>
          </cell>
        </row>
        <row r="109">
          <cell r="AD109">
            <v>912293.11520959332</v>
          </cell>
          <cell r="AK109">
            <v>0</v>
          </cell>
          <cell r="AM109" t="str">
            <v>Тр.пр-ды ВД</v>
          </cell>
        </row>
        <row r="110">
          <cell r="AK110">
            <v>0</v>
          </cell>
          <cell r="AM110" t="str">
            <v>Тр.пр-ды ВД</v>
          </cell>
        </row>
        <row r="111">
          <cell r="AD111">
            <v>1505082.895124102</v>
          </cell>
          <cell r="AK111">
            <v>0</v>
          </cell>
          <cell r="AM111" t="str">
            <v>Тр.пр-ды ВД</v>
          </cell>
        </row>
        <row r="112">
          <cell r="AD112">
            <v>31780.403192097012</v>
          </cell>
          <cell r="AK112">
            <v>0</v>
          </cell>
          <cell r="AM112" t="str">
            <v>Тр.пр-ды ВД</v>
          </cell>
        </row>
        <row r="113">
          <cell r="AD113">
            <v>3040611.5486492817</v>
          </cell>
          <cell r="AK113">
            <v>0</v>
          </cell>
          <cell r="AM113" t="str">
            <v>Тр.пр-ды ВД</v>
          </cell>
        </row>
        <row r="114">
          <cell r="AD114">
            <v>972308.55171496794</v>
          </cell>
          <cell r="AK114">
            <v>0</v>
          </cell>
          <cell r="AM114" t="str">
            <v>Тр.пр-ды ВД</v>
          </cell>
        </row>
        <row r="115">
          <cell r="AK115">
            <v>0</v>
          </cell>
          <cell r="AM115" t="str">
            <v>Тр.пр-ды ВД</v>
          </cell>
        </row>
        <row r="116">
          <cell r="AD116">
            <v>13691852.969950903</v>
          </cell>
          <cell r="AK116">
            <v>0</v>
          </cell>
          <cell r="AM116" t="str">
            <v>Тр.пр-ды ВД</v>
          </cell>
        </row>
        <row r="117">
          <cell r="AD117">
            <v>419230.85061915207</v>
          </cell>
          <cell r="AK117">
            <v>0</v>
          </cell>
          <cell r="AM117" t="str">
            <v>Тр.пр-ды ВД</v>
          </cell>
        </row>
        <row r="118">
          <cell r="AD118">
            <v>8715818.1001902726</v>
          </cell>
          <cell r="AK118">
            <v>0</v>
          </cell>
          <cell r="AM118" t="str">
            <v>Тр.пр-ды ВД</v>
          </cell>
        </row>
        <row r="119">
          <cell r="AD119">
            <v>1303537.755064457</v>
          </cell>
          <cell r="AK119">
            <v>0</v>
          </cell>
          <cell r="AM119" t="str">
            <v>Тр.пр-ды ВД</v>
          </cell>
        </row>
        <row r="120">
          <cell r="AK120">
            <v>0</v>
          </cell>
          <cell r="AM120" t="str">
            <v>Тр.пр-ды ВД</v>
          </cell>
        </row>
        <row r="121">
          <cell r="AD121">
            <v>24335248.688064493</v>
          </cell>
          <cell r="AK121">
            <v>0</v>
          </cell>
          <cell r="AM121" t="str">
            <v>Тр.пр-ды ВД</v>
          </cell>
        </row>
        <row r="122">
          <cell r="AD122">
            <v>35726077.271935888</v>
          </cell>
          <cell r="AK122">
            <v>0</v>
          </cell>
          <cell r="AM122" t="str">
            <v>Тр.пр-ды ВД</v>
          </cell>
        </row>
        <row r="123">
          <cell r="AD123">
            <v>1305539.0927073224</v>
          </cell>
          <cell r="AK123">
            <v>0</v>
          </cell>
          <cell r="AM123" t="str">
            <v>Тр.пр-ды ВД</v>
          </cell>
        </row>
        <row r="124">
          <cell r="AD124">
            <v>54832.64189370755</v>
          </cell>
          <cell r="AK124">
            <v>0</v>
          </cell>
          <cell r="AM124" t="str">
            <v>Тр.пр-ды ВД</v>
          </cell>
        </row>
        <row r="125">
          <cell r="B125" t="str">
            <v>арматура ВД</v>
          </cell>
          <cell r="AK125">
            <v>0</v>
          </cell>
          <cell r="AM125">
            <v>0</v>
          </cell>
        </row>
        <row r="126">
          <cell r="B126" t="str">
            <v>арматура ВД</v>
          </cell>
          <cell r="AK126">
            <v>0</v>
          </cell>
          <cell r="AM126">
            <v>0</v>
          </cell>
        </row>
        <row r="127">
          <cell r="B127" t="str">
            <v>арматура ВД</v>
          </cell>
          <cell r="AK127">
            <v>0</v>
          </cell>
          <cell r="AM127">
            <v>0</v>
          </cell>
        </row>
        <row r="128">
          <cell r="B128" t="str">
            <v>Арматура ВД/НД (€)</v>
          </cell>
          <cell r="C128">
            <v>19</v>
          </cell>
          <cell r="K128">
            <v>160264.23000000001</v>
          </cell>
          <cell r="M128">
            <v>9615853.8000000007</v>
          </cell>
          <cell r="AD128">
            <v>5877281.3884167885</v>
          </cell>
          <cell r="AK128">
            <v>587728.13884167885</v>
          </cell>
          <cell r="AM128" t="str">
            <v>Арм-ра НД/ВД евро</v>
          </cell>
        </row>
        <row r="129">
          <cell r="B129" t="str">
            <v>Арматура ВД/НД (€)</v>
          </cell>
          <cell r="C129">
            <v>19</v>
          </cell>
          <cell r="K129">
            <v>41993.105000000003</v>
          </cell>
          <cell r="M129">
            <v>2519586.3000000003</v>
          </cell>
          <cell r="AD129">
            <v>3079979.7866102993</v>
          </cell>
          <cell r="AK129">
            <v>307997.97866102995</v>
          </cell>
          <cell r="AM129" t="str">
            <v>Арм-ра НД/ВД евро</v>
          </cell>
        </row>
        <row r="130">
          <cell r="B130" t="str">
            <v>Арматура ВД/НД (€)</v>
          </cell>
          <cell r="C130">
            <v>19</v>
          </cell>
          <cell r="K130">
            <v>73577.875</v>
          </cell>
          <cell r="M130">
            <v>4414672.5</v>
          </cell>
          <cell r="AD130">
            <v>5396561.3579119546</v>
          </cell>
          <cell r="AK130">
            <v>539656.13579119544</v>
          </cell>
          <cell r="AM130" t="str">
            <v>Арм-ра НД/ВД евро</v>
          </cell>
        </row>
        <row r="131">
          <cell r="B131" t="str">
            <v>Арматура ВД/НД (€)</v>
          </cell>
          <cell r="C131">
            <v>19</v>
          </cell>
          <cell r="K131">
            <v>41993.105000000003</v>
          </cell>
          <cell r="M131">
            <v>2519586.3000000003</v>
          </cell>
          <cell r="AD131">
            <v>3079979.7866102993</v>
          </cell>
          <cell r="AK131">
            <v>307997.97866102995</v>
          </cell>
          <cell r="AM131" t="str">
            <v>Арм-ра НД/ВД евро</v>
          </cell>
        </row>
        <row r="132">
          <cell r="B132" t="str">
            <v>Арматура ВД/НД (€)</v>
          </cell>
          <cell r="C132">
            <v>19</v>
          </cell>
          <cell r="K132">
            <v>34056.050000000003</v>
          </cell>
          <cell r="M132">
            <v>2043363.0000000002</v>
          </cell>
          <cell r="AD132">
            <v>2497760.3259633635</v>
          </cell>
          <cell r="AK132">
            <v>249776.03259633636</v>
          </cell>
          <cell r="AM132" t="str">
            <v>Арм-ра НД/ВД евро</v>
          </cell>
        </row>
        <row r="133">
          <cell r="B133" t="str">
            <v>Арматура ВД/НД (€)</v>
          </cell>
          <cell r="C133">
            <v>19</v>
          </cell>
          <cell r="K133">
            <v>19574.030000000002</v>
          </cell>
          <cell r="M133">
            <v>1174441.8</v>
          </cell>
          <cell r="AD133">
            <v>1435655.132967748</v>
          </cell>
          <cell r="AK133">
            <v>143565.51329677479</v>
          </cell>
          <cell r="AM133" t="str">
            <v>Арм-ра НД/ВД евро</v>
          </cell>
        </row>
        <row r="134">
          <cell r="B134" t="str">
            <v>арматура ВД</v>
          </cell>
          <cell r="AK134">
            <v>0</v>
          </cell>
          <cell r="AM134">
            <v>0</v>
          </cell>
        </row>
        <row r="135">
          <cell r="B135" t="str">
            <v>Арматура ВД/НД (€)</v>
          </cell>
          <cell r="C135">
            <v>19</v>
          </cell>
          <cell r="K135">
            <v>79006.12999999999</v>
          </cell>
          <cell r="M135">
            <v>4740367.7999999989</v>
          </cell>
          <cell r="AD135">
            <v>5794696.1392425168</v>
          </cell>
          <cell r="AK135">
            <v>579469.61392425164</v>
          </cell>
          <cell r="AM135" t="str">
            <v>Арм-ра НД/ВД евро</v>
          </cell>
        </row>
        <row r="136">
          <cell r="B136" t="str">
            <v>Арматура ВД/НД (€)</v>
          </cell>
          <cell r="C136">
            <v>19</v>
          </cell>
          <cell r="K136">
            <v>42604.800000000003</v>
          </cell>
          <cell r="M136">
            <v>2556288</v>
          </cell>
          <cell r="AD136">
            <v>3124844.4908414008</v>
          </cell>
          <cell r="AK136">
            <v>312484.44908414007</v>
          </cell>
          <cell r="AM136" t="str">
            <v>Арм-ра НД/ВД евро</v>
          </cell>
        </row>
        <row r="137">
          <cell r="B137" t="str">
            <v>Арматура ВД/НД (€)</v>
          </cell>
          <cell r="C137">
            <v>19</v>
          </cell>
          <cell r="K137">
            <v>17612</v>
          </cell>
          <cell r="M137">
            <v>1056720</v>
          </cell>
          <cell r="AD137">
            <v>1291750.2528517621</v>
          </cell>
          <cell r="AK137">
            <v>129175.02528517622</v>
          </cell>
          <cell r="AM137" t="str">
            <v>Арм-ра НД/ВД евро</v>
          </cell>
        </row>
        <row r="138">
          <cell r="B138" t="str">
            <v>Арматура ВД/НД (€)</v>
          </cell>
          <cell r="C138">
            <v>19</v>
          </cell>
          <cell r="K138">
            <v>18088.560000000001</v>
          </cell>
          <cell r="M138">
            <v>1085313.6000000001</v>
          </cell>
          <cell r="AD138">
            <v>1326703.4949877511</v>
          </cell>
          <cell r="AK138">
            <v>132670.34949877512</v>
          </cell>
          <cell r="AM138" t="str">
            <v>Арм-ра НД/ВД евро</v>
          </cell>
        </row>
        <row r="139">
          <cell r="B139" t="str">
            <v>арматура ВД</v>
          </cell>
          <cell r="AK139">
            <v>0</v>
          </cell>
          <cell r="AM139" t="str">
            <v>Насосы</v>
          </cell>
        </row>
        <row r="140">
          <cell r="B140" t="str">
            <v>Арматура ВД/НД (€)</v>
          </cell>
          <cell r="C140">
            <v>19</v>
          </cell>
          <cell r="K140">
            <v>23002.979999999996</v>
          </cell>
          <cell r="M140">
            <v>1380178.7999999998</v>
          </cell>
          <cell r="AD140">
            <v>1687151.103301387</v>
          </cell>
          <cell r="AK140">
            <v>168715.1103301387</v>
          </cell>
          <cell r="AM140" t="str">
            <v>Арм-ра НД/ВД евро</v>
          </cell>
        </row>
        <row r="141">
          <cell r="B141" t="str">
            <v>Арматура ВД/НД (€)</v>
          </cell>
          <cell r="C141">
            <v>19</v>
          </cell>
          <cell r="K141">
            <v>8427.58</v>
          </cell>
          <cell r="M141">
            <v>505654.8</v>
          </cell>
          <cell r="AD141">
            <v>618119.95207406615</v>
          </cell>
          <cell r="AK141">
            <v>61811.995207406617</v>
          </cell>
          <cell r="AM141" t="str">
            <v>Арм-ра НД/ВД евро</v>
          </cell>
        </row>
        <row r="142">
          <cell r="B142" t="str">
            <v>Арматура ВД/НД (€)</v>
          </cell>
          <cell r="C142">
            <v>19</v>
          </cell>
          <cell r="K142">
            <v>5419.05</v>
          </cell>
          <cell r="M142">
            <v>325143</v>
          </cell>
          <cell r="AD142">
            <v>397459.64159188856</v>
          </cell>
          <cell r="AK142">
            <v>39745.964159188858</v>
          </cell>
          <cell r="AM142" t="str">
            <v>Арм-ра НД/ВД евро</v>
          </cell>
        </row>
        <row r="143">
          <cell r="B143" t="str">
            <v>арматура ВД</v>
          </cell>
          <cell r="AK143">
            <v>0</v>
          </cell>
          <cell r="AM143">
            <v>0</v>
          </cell>
        </row>
        <row r="144">
          <cell r="B144" t="str">
            <v>Арматура ВД/НД (€)</v>
          </cell>
          <cell r="C144">
            <v>19</v>
          </cell>
          <cell r="K144">
            <v>4877.0399999999991</v>
          </cell>
          <cell r="M144">
            <v>292622.39999999997</v>
          </cell>
          <cell r="AD144">
            <v>357705.97621895059</v>
          </cell>
          <cell r="AK144">
            <v>35770.597621895067</v>
          </cell>
          <cell r="AM144" t="str">
            <v>Арм-ра НД/ВД евро</v>
          </cell>
        </row>
        <row r="145">
          <cell r="B145" t="str">
            <v>арматура ВД</v>
          </cell>
          <cell r="AK145">
            <v>0</v>
          </cell>
          <cell r="AM145">
            <v>0</v>
          </cell>
        </row>
        <row r="146">
          <cell r="B146" t="str">
            <v>Арматура ВД/НД (€)</v>
          </cell>
          <cell r="C146">
            <v>19</v>
          </cell>
          <cell r="K146">
            <v>2032.1</v>
          </cell>
          <cell r="M146">
            <v>121925.99999999999</v>
          </cell>
          <cell r="AD146">
            <v>149044.1567578961</v>
          </cell>
          <cell r="AK146">
            <v>14904.415675789609</v>
          </cell>
          <cell r="AM146" t="str">
            <v>Арм-ра НД/ВД евро</v>
          </cell>
        </row>
        <row r="147">
          <cell r="B147" t="str">
            <v>Арматура ВД/НД (€)</v>
          </cell>
          <cell r="C147">
            <v>19</v>
          </cell>
          <cell r="K147">
            <v>649.35500000000002</v>
          </cell>
          <cell r="M147">
            <v>38961.300000000003</v>
          </cell>
          <cell r="AD147">
            <v>47626.872895784465</v>
          </cell>
          <cell r="AK147">
            <v>4762.6872895784463</v>
          </cell>
          <cell r="AM147" t="str">
            <v>Арм-ра НД/ВД евро</v>
          </cell>
        </row>
        <row r="148">
          <cell r="B148" t="str">
            <v>арматура ВД</v>
          </cell>
          <cell r="AK148">
            <v>0</v>
          </cell>
          <cell r="AM148">
            <v>0</v>
          </cell>
        </row>
        <row r="149">
          <cell r="B149" t="str">
            <v>Арматура ВД/НД (€)</v>
          </cell>
          <cell r="C149">
            <v>19</v>
          </cell>
          <cell r="K149">
            <v>26909.4</v>
          </cell>
          <cell r="M149">
            <v>1614564</v>
          </cell>
          <cell r="AD149">
            <v>1973667.0596235073</v>
          </cell>
          <cell r="AK149">
            <v>197366.70596235071</v>
          </cell>
          <cell r="AM149" t="str">
            <v>Арм-ра НД/ВД евро</v>
          </cell>
        </row>
        <row r="150">
          <cell r="B150" t="str">
            <v>Арматура ВД/НД (€)</v>
          </cell>
          <cell r="C150">
            <v>19</v>
          </cell>
          <cell r="K150">
            <v>6783.2100000000009</v>
          </cell>
          <cell r="M150">
            <v>406992.60000000003</v>
          </cell>
          <cell r="AD150">
            <v>497513.81062040664</v>
          </cell>
          <cell r="AK150">
            <v>49751.381062040673</v>
          </cell>
          <cell r="AM150" t="str">
            <v>Арм-ра НД/ВД евро</v>
          </cell>
        </row>
        <row r="151">
          <cell r="B151" t="str">
            <v>Арматура ВД/НД (€)</v>
          </cell>
          <cell r="C151">
            <v>19</v>
          </cell>
          <cell r="K151">
            <v>4484.8999999999996</v>
          </cell>
          <cell r="M151">
            <v>269094</v>
          </cell>
          <cell r="AD151">
            <v>328944.50993725122</v>
          </cell>
          <cell r="AK151">
            <v>32894.45099372512</v>
          </cell>
          <cell r="AM151" t="str">
            <v>Арм-ра НД/ВД евро</v>
          </cell>
        </row>
        <row r="152">
          <cell r="B152" t="str">
            <v>Арматура ВД/НД (€)</v>
          </cell>
          <cell r="C152">
            <v>19</v>
          </cell>
          <cell r="K152">
            <v>1130.5350000000001</v>
          </cell>
          <cell r="M152">
            <v>67832.100000000006</v>
          </cell>
          <cell r="AD152">
            <v>82918.968436734445</v>
          </cell>
          <cell r="AK152">
            <v>8291.8968436734449</v>
          </cell>
          <cell r="AM152" t="str">
            <v>Арм-ра НД/ВД евро</v>
          </cell>
        </row>
        <row r="153">
          <cell r="B153" t="str">
            <v>арматура НД</v>
          </cell>
          <cell r="AK153">
            <v>0</v>
          </cell>
          <cell r="AM153">
            <v>0</v>
          </cell>
        </row>
        <row r="154">
          <cell r="B154" t="str">
            <v>арматура НД</v>
          </cell>
          <cell r="AK154">
            <v>0</v>
          </cell>
          <cell r="AM154">
            <v>0</v>
          </cell>
        </row>
        <row r="155">
          <cell r="B155" t="str">
            <v>арматура НД</v>
          </cell>
          <cell r="AK155">
            <v>0</v>
          </cell>
          <cell r="AM155">
            <v>0</v>
          </cell>
        </row>
        <row r="156">
          <cell r="B156" t="str">
            <v>Арматура ВД/НД (€)</v>
          </cell>
          <cell r="C156">
            <v>19</v>
          </cell>
          <cell r="K156">
            <v>26254.445</v>
          </cell>
          <cell r="M156">
            <v>1575266.7</v>
          </cell>
          <cell r="AD156">
            <v>1925629.4553277697</v>
          </cell>
          <cell r="AK156">
            <v>192562.945532777</v>
          </cell>
          <cell r="AM156" t="str">
            <v>Арм-ра НД/ВД евро</v>
          </cell>
        </row>
        <row r="157">
          <cell r="B157" t="str">
            <v>арматура НД</v>
          </cell>
          <cell r="AK157">
            <v>0</v>
          </cell>
          <cell r="AM157">
            <v>0</v>
          </cell>
        </row>
        <row r="158">
          <cell r="B158" t="str">
            <v>Арматура ВД/НД (€)</v>
          </cell>
          <cell r="C158">
            <v>19</v>
          </cell>
          <cell r="K158">
            <v>5914.2650000000003</v>
          </cell>
          <cell r="M158">
            <v>354855.9</v>
          </cell>
          <cell r="AD158">
            <v>433781.13270397042</v>
          </cell>
          <cell r="AK158">
            <v>43378.113270397043</v>
          </cell>
          <cell r="AM158" t="str">
            <v>Арм-ра НД/ВД евро</v>
          </cell>
        </row>
        <row r="159">
          <cell r="B159" t="str">
            <v>арматура НД</v>
          </cell>
          <cell r="AD159" t="str">
            <v>вкл в смр</v>
          </cell>
          <cell r="AK159">
            <v>0</v>
          </cell>
          <cell r="AM159" t="str">
            <v>Арм-ра НД/ВД</v>
          </cell>
        </row>
        <row r="160">
          <cell r="B160" t="str">
            <v>арматура НД</v>
          </cell>
          <cell r="AK160">
            <v>0</v>
          </cell>
          <cell r="AM160">
            <v>0</v>
          </cell>
        </row>
        <row r="161">
          <cell r="B161" t="str">
            <v>Арматура ВД/НД (€)</v>
          </cell>
          <cell r="C161">
            <v>19</v>
          </cell>
          <cell r="K161">
            <v>17415.79</v>
          </cell>
          <cell r="M161">
            <v>1044947.4</v>
          </cell>
          <cell r="AD161">
            <v>1277359.2514259135</v>
          </cell>
          <cell r="AK161">
            <v>127735.92514259135</v>
          </cell>
          <cell r="AM161" t="str">
            <v>Арм-ра НД/ВД евро</v>
          </cell>
        </row>
        <row r="162">
          <cell r="B162" t="str">
            <v>арматура НД</v>
          </cell>
          <cell r="AD162" t="str">
            <v>вкл в смр</v>
          </cell>
          <cell r="AK162">
            <v>0</v>
          </cell>
          <cell r="AM162" t="str">
            <v>Арм-ра НД/ВД</v>
          </cell>
        </row>
        <row r="163">
          <cell r="B163" t="str">
            <v>арматура НД</v>
          </cell>
          <cell r="AD163" t="str">
            <v>вкл в смр</v>
          </cell>
          <cell r="AK163">
            <v>0</v>
          </cell>
          <cell r="AM163" t="str">
            <v>Арм-ра НД/ВД</v>
          </cell>
        </row>
        <row r="164">
          <cell r="B164" t="str">
            <v>Арматура ВД/НД (€)</v>
          </cell>
          <cell r="C164">
            <v>19</v>
          </cell>
          <cell r="K164">
            <v>6311.34</v>
          </cell>
          <cell r="M164">
            <v>378680.4</v>
          </cell>
          <cell r="AD164">
            <v>462904.55603187834</v>
          </cell>
          <cell r="AK164">
            <v>46290.455603187838</v>
          </cell>
          <cell r="AM164" t="str">
            <v>Арм-ра НД/ВД евро</v>
          </cell>
        </row>
        <row r="165">
          <cell r="B165" t="str">
            <v>арматура НД</v>
          </cell>
          <cell r="AK165">
            <v>0</v>
          </cell>
          <cell r="AM165">
            <v>0</v>
          </cell>
        </row>
        <row r="166">
          <cell r="B166" t="str">
            <v>арматура НД</v>
          </cell>
          <cell r="AD166" t="str">
            <v>вкл в смр</v>
          </cell>
          <cell r="AK166">
            <v>0</v>
          </cell>
          <cell r="AM166" t="str">
            <v>Арм-ра НД/ВД</v>
          </cell>
        </row>
        <row r="167">
          <cell r="B167" t="str">
            <v>арматура НД</v>
          </cell>
          <cell r="AD167" t="str">
            <v>вкл в смр</v>
          </cell>
          <cell r="AK167">
            <v>0</v>
          </cell>
          <cell r="AM167" t="str">
            <v>Арм-ра НД/ВД</v>
          </cell>
        </row>
        <row r="168">
          <cell r="B168" t="str">
            <v>арматура НД</v>
          </cell>
          <cell r="AD168" t="str">
            <v>вкл в смр</v>
          </cell>
          <cell r="AK168">
            <v>0</v>
          </cell>
          <cell r="AM168" t="str">
            <v>Арм-ра НД/ВД</v>
          </cell>
        </row>
        <row r="169">
          <cell r="B169" t="str">
            <v>арматура НД</v>
          </cell>
          <cell r="AK169">
            <v>0</v>
          </cell>
        </row>
        <row r="170">
          <cell r="B170" t="str">
            <v>Арматура ВД/НД (€)</v>
          </cell>
          <cell r="C170">
            <v>19</v>
          </cell>
          <cell r="K170">
            <v>269757.46000000002</v>
          </cell>
          <cell r="M170">
            <v>16185447.600000001</v>
          </cell>
          <cell r="AK170">
            <v>0</v>
          </cell>
        </row>
        <row r="171">
          <cell r="B171" t="str">
            <v>арматура НД</v>
          </cell>
          <cell r="AK171">
            <v>0</v>
          </cell>
        </row>
        <row r="172">
          <cell r="B172" t="str">
            <v>арматура НД</v>
          </cell>
          <cell r="AK172">
            <v>0</v>
          </cell>
        </row>
        <row r="173">
          <cell r="B173" t="str">
            <v>арматура НД</v>
          </cell>
          <cell r="AK173">
            <v>0</v>
          </cell>
        </row>
        <row r="174">
          <cell r="B174" t="str">
            <v>арматура НД</v>
          </cell>
          <cell r="AK174">
            <v>0</v>
          </cell>
        </row>
        <row r="175">
          <cell r="B175" t="str">
            <v>Арматура ВД/НД (€)</v>
          </cell>
          <cell r="C175">
            <v>19</v>
          </cell>
          <cell r="K175">
            <v>102242.84000000001</v>
          </cell>
          <cell r="M175">
            <v>6134570.4000000004</v>
          </cell>
          <cell r="AK175">
            <v>0</v>
          </cell>
        </row>
        <row r="176">
          <cell r="B176" t="str">
            <v>Арматура ВД/НД (€)</v>
          </cell>
          <cell r="C176">
            <v>19</v>
          </cell>
          <cell r="K176">
            <v>157526.66999999998</v>
          </cell>
          <cell r="M176">
            <v>9451600.1999999993</v>
          </cell>
          <cell r="AK176">
            <v>0</v>
          </cell>
        </row>
        <row r="177">
          <cell r="B177" t="str">
            <v>Арматура ВД/НД (€)</v>
          </cell>
          <cell r="C177">
            <v>19</v>
          </cell>
          <cell r="K177">
            <v>51462.495000000003</v>
          </cell>
          <cell r="M177">
            <v>3087749.7</v>
          </cell>
          <cell r="AK177">
            <v>0</v>
          </cell>
        </row>
        <row r="178">
          <cell r="B178" t="str">
            <v>арматура НД</v>
          </cell>
          <cell r="AK178">
            <v>0</v>
          </cell>
        </row>
        <row r="179">
          <cell r="B179" t="str">
            <v>арматура НД</v>
          </cell>
          <cell r="AK179">
            <v>0</v>
          </cell>
          <cell r="AM179">
            <v>0</v>
          </cell>
        </row>
        <row r="180">
          <cell r="B180" t="str">
            <v>Арматура ВД/НД (€)</v>
          </cell>
          <cell r="C180">
            <v>19</v>
          </cell>
          <cell r="K180">
            <v>157526.66999999998</v>
          </cell>
          <cell r="M180">
            <v>9451600.1999999993</v>
          </cell>
          <cell r="AD180">
            <v>15405035.642622158</v>
          </cell>
          <cell r="AK180">
            <v>1540503.564262216</v>
          </cell>
          <cell r="AM180" t="str">
            <v>Арм-ра НД/ВД евро</v>
          </cell>
        </row>
        <row r="181">
          <cell r="B181" t="str">
            <v>Арматура ВД/НД (€)</v>
          </cell>
          <cell r="C181">
            <v>19</v>
          </cell>
          <cell r="K181">
            <v>38666.879999999997</v>
          </cell>
          <cell r="M181">
            <v>2320012.7999999998</v>
          </cell>
          <cell r="AD181">
            <v>3781357.5605260613</v>
          </cell>
          <cell r="AK181">
            <v>378135.75605260616</v>
          </cell>
          <cell r="AM181" t="str">
            <v>Арм-ра НД/ВД евро</v>
          </cell>
        </row>
        <row r="182">
          <cell r="B182" t="str">
            <v>Арматура ВД/НД (€)</v>
          </cell>
          <cell r="C182">
            <v>19</v>
          </cell>
          <cell r="K182">
            <v>43726.270000000004</v>
          </cell>
          <cell r="M182">
            <v>2623576.2000000002</v>
          </cell>
          <cell r="AK182">
            <v>0</v>
          </cell>
        </row>
        <row r="183">
          <cell r="B183" t="str">
            <v>Арматура ВД/НД (€)</v>
          </cell>
          <cell r="C183">
            <v>19</v>
          </cell>
          <cell r="K183">
            <v>130281.93500000001</v>
          </cell>
          <cell r="M183">
            <v>7816916.1000000006</v>
          </cell>
          <cell r="AD183">
            <v>9555514.5626996849</v>
          </cell>
          <cell r="AK183">
            <v>955551.45626996853</v>
          </cell>
          <cell r="AM183" t="str">
            <v>Арм-ра НД/ВД евро</v>
          </cell>
        </row>
        <row r="184">
          <cell r="B184" t="str">
            <v>Арматура ВД/НД (€)</v>
          </cell>
          <cell r="C184">
            <v>19</v>
          </cell>
          <cell r="K184">
            <v>93623.81</v>
          </cell>
          <cell r="M184">
            <v>5617428.6000000006</v>
          </cell>
          <cell r="AD184">
            <v>6866828.3125394816</v>
          </cell>
          <cell r="AK184">
            <v>686682.83125394816</v>
          </cell>
          <cell r="AM184" t="str">
            <v>Арм-ра НД/ВД евро</v>
          </cell>
        </row>
        <row r="185">
          <cell r="B185" t="str">
            <v>Арматура ВД/НД (€)</v>
          </cell>
          <cell r="C185">
            <v>19</v>
          </cell>
          <cell r="K185">
            <v>65631.335000000006</v>
          </cell>
          <cell r="M185">
            <v>3937880.1000000006</v>
          </cell>
          <cell r="AD185">
            <v>5501397.9806786748</v>
          </cell>
          <cell r="AK185">
            <v>550139.79806786752</v>
          </cell>
          <cell r="AM185" t="str">
            <v>Арм-ра НД/ВД евро</v>
          </cell>
        </row>
        <row r="186">
          <cell r="B186" t="str">
            <v>арматура НД</v>
          </cell>
          <cell r="AD186">
            <v>4952910.2029773314</v>
          </cell>
          <cell r="AK186">
            <v>495291.02029773314</v>
          </cell>
          <cell r="AM186" t="str">
            <v>Арм-ра НД/ВД</v>
          </cell>
        </row>
        <row r="187">
          <cell r="B187" t="str">
            <v>арматура НД</v>
          </cell>
          <cell r="AD187">
            <v>2750698.9903393374</v>
          </cell>
          <cell r="AK187">
            <v>275069.89903393376</v>
          </cell>
          <cell r="AM187" t="str">
            <v>Арм-ра НД/ВД</v>
          </cell>
        </row>
        <row r="188">
          <cell r="AD188">
            <v>4489337.2304886254</v>
          </cell>
          <cell r="AK188">
            <v>448933.72304886254</v>
          </cell>
          <cell r="AM188" t="str">
            <v>Арм-ра НД/ВД</v>
          </cell>
        </row>
        <row r="189">
          <cell r="AD189">
            <v>1084211.5392866025</v>
          </cell>
          <cell r="AK189">
            <v>108421.15392866026</v>
          </cell>
          <cell r="AM189" t="str">
            <v>Арм-ра НД/ВД</v>
          </cell>
        </row>
        <row r="190">
          <cell r="B190" t="str">
            <v>арматура НД</v>
          </cell>
          <cell r="AD190">
            <v>1619455.2340998698</v>
          </cell>
          <cell r="AK190">
            <v>161945.52340998698</v>
          </cell>
          <cell r="AM190" t="str">
            <v>Арм-ра НД/ВД</v>
          </cell>
        </row>
        <row r="191">
          <cell r="AD191">
            <v>5644838.4409331419</v>
          </cell>
          <cell r="AK191">
            <v>564483.84409331426</v>
          </cell>
          <cell r="AM191" t="str">
            <v>Арм-ра НД/ВД</v>
          </cell>
        </row>
        <row r="192">
          <cell r="AD192">
            <v>7037653.7754715569</v>
          </cell>
          <cell r="AK192">
            <v>703765.37754715572</v>
          </cell>
          <cell r="AM192" t="str">
            <v>Арм-ра НД/ВД</v>
          </cell>
        </row>
        <row r="193">
          <cell r="AD193">
            <v>1885885.7404119617</v>
          </cell>
          <cell r="AK193">
            <v>188588.57404119617</v>
          </cell>
          <cell r="AM193" t="str">
            <v>Арм-ра НД/ВД</v>
          </cell>
        </row>
        <row r="194">
          <cell r="AK194">
            <v>0</v>
          </cell>
          <cell r="AM194">
            <v>0</v>
          </cell>
        </row>
        <row r="195">
          <cell r="AD195">
            <v>5076809.1633954346</v>
          </cell>
          <cell r="AK195">
            <v>507680.91633954353</v>
          </cell>
          <cell r="AM195" t="str">
            <v>Арм-ра НД/ВД</v>
          </cell>
        </row>
        <row r="196">
          <cell r="AD196">
            <v>2161561.0037431712</v>
          </cell>
          <cell r="AK196">
            <v>216156.10037431715</v>
          </cell>
          <cell r="AM196" t="str">
            <v>Арм-ра НД/ВД</v>
          </cell>
        </row>
        <row r="197">
          <cell r="AD197">
            <v>1916038.8771388703</v>
          </cell>
          <cell r="AK197">
            <v>191603.88771388706</v>
          </cell>
          <cell r="AM197" t="str">
            <v>Арм-ра НД/ВД</v>
          </cell>
        </row>
        <row r="198">
          <cell r="AD198">
            <v>2559562.7129898071</v>
          </cell>
          <cell r="AK198">
            <v>255956.27129898078</v>
          </cell>
          <cell r="AM198" t="str">
            <v>Арм-ра НД/ВД</v>
          </cell>
        </row>
        <row r="199">
          <cell r="AD199">
            <v>854542.08002943499</v>
          </cell>
          <cell r="AK199">
            <v>85454.208002943502</v>
          </cell>
          <cell r="AM199" t="str">
            <v>Арм-ра НД/ВД</v>
          </cell>
        </row>
        <row r="200">
          <cell r="AD200">
            <v>361140.71755105647</v>
          </cell>
          <cell r="AK200">
            <v>36114.071755105651</v>
          </cell>
          <cell r="AM200" t="str">
            <v>Арм-ра НД/ВД</v>
          </cell>
        </row>
        <row r="201">
          <cell r="AK201">
            <v>0</v>
          </cell>
          <cell r="AM201">
            <v>0</v>
          </cell>
        </row>
        <row r="202">
          <cell r="AD202">
            <v>462904.55603187834</v>
          </cell>
          <cell r="AK202">
            <v>46290.455603187838</v>
          </cell>
          <cell r="AM202" t="str">
            <v>Арм-ра НД/ВД</v>
          </cell>
        </row>
        <row r="203">
          <cell r="AD203" t="str">
            <v>вкл в смр</v>
          </cell>
          <cell r="AK203">
            <v>0</v>
          </cell>
          <cell r="AM203" t="str">
            <v>Арм-ра НД/ВД</v>
          </cell>
        </row>
        <row r="204">
          <cell r="B204" t="str">
            <v>Арматура ВД/НД (€)</v>
          </cell>
          <cell r="C204">
            <v>19</v>
          </cell>
          <cell r="K204">
            <v>93946.125</v>
          </cell>
          <cell r="M204">
            <v>5636767.5</v>
          </cell>
          <cell r="AD204">
            <v>2797301.6018064893</v>
          </cell>
          <cell r="AK204">
            <v>279730.16018064896</v>
          </cell>
          <cell r="AM204" t="str">
            <v>Арм-ра НД/ВД евро</v>
          </cell>
        </row>
        <row r="205">
          <cell r="AD205" t="str">
            <v>вкл в смр</v>
          </cell>
          <cell r="AK205">
            <v>0</v>
          </cell>
          <cell r="AM205" t="str">
            <v>Арм-ра НД/ВД</v>
          </cell>
        </row>
        <row r="206">
          <cell r="AK206">
            <v>0</v>
          </cell>
          <cell r="AM206">
            <v>0</v>
          </cell>
        </row>
        <row r="207">
          <cell r="AD207">
            <v>11918691.044254743</v>
          </cell>
          <cell r="AK207">
            <v>1191869.1044254743</v>
          </cell>
          <cell r="AM207" t="str">
            <v>Арм-ра НД/ВД</v>
          </cell>
        </row>
        <row r="208">
          <cell r="AD208">
            <v>5402730.0301249968</v>
          </cell>
          <cell r="AK208">
            <v>540273.00301249966</v>
          </cell>
          <cell r="AM208" t="str">
            <v>Арм-ра НД/ВД</v>
          </cell>
        </row>
        <row r="209">
          <cell r="AD209">
            <v>20166341.847868264</v>
          </cell>
          <cell r="AK209">
            <v>2016634.1847868266</v>
          </cell>
          <cell r="AM209" t="str">
            <v>Арм-ра НД/ВД</v>
          </cell>
        </row>
        <row r="210">
          <cell r="AD210">
            <v>2304588.2144230315</v>
          </cell>
          <cell r="AK210">
            <v>230458.82144230316</v>
          </cell>
          <cell r="AM210" t="str">
            <v>Арм-ра НД/ВД</v>
          </cell>
        </row>
        <row r="211">
          <cell r="AD211">
            <v>5978359.8188739391</v>
          </cell>
          <cell r="AK211">
            <v>597835.98188739398</v>
          </cell>
          <cell r="AM211" t="str">
            <v>Арм-ра НД/ВД</v>
          </cell>
        </row>
        <row r="212">
          <cell r="AD212">
            <v>3771422.9947897014</v>
          </cell>
          <cell r="AK212">
            <v>377142.29947897018</v>
          </cell>
          <cell r="AM212" t="str">
            <v>Арм-ра НД/ВД</v>
          </cell>
        </row>
        <row r="213">
          <cell r="AD213">
            <v>2788393.8645700114</v>
          </cell>
          <cell r="AK213">
            <v>278839.38645700115</v>
          </cell>
          <cell r="AM213" t="str">
            <v>Арм-ра НД/ВД</v>
          </cell>
        </row>
        <row r="214">
          <cell r="AD214">
            <v>2449525.0571813988</v>
          </cell>
          <cell r="AK214">
            <v>244952.5057181399</v>
          </cell>
          <cell r="AM214" t="str">
            <v>Арм-ра НД/ВД</v>
          </cell>
        </row>
        <row r="215">
          <cell r="AD215" t="str">
            <v>вкл в смр</v>
          </cell>
          <cell r="AK215">
            <v>0</v>
          </cell>
          <cell r="AM215" t="str">
            <v>Арм-ра НД/ВД</v>
          </cell>
        </row>
        <row r="216">
          <cell r="B216" t="str">
            <v>арматура НД</v>
          </cell>
          <cell r="AD216" t="str">
            <v>вкл в смр</v>
          </cell>
          <cell r="AK216">
            <v>0</v>
          </cell>
          <cell r="AM216" t="str">
            <v>Арм-ра НД/ВД</v>
          </cell>
        </row>
        <row r="217">
          <cell r="B217" t="str">
            <v>арматура НД</v>
          </cell>
          <cell r="AD217" t="str">
            <v>вкл в смр</v>
          </cell>
          <cell r="AK217">
            <v>0</v>
          </cell>
          <cell r="AM217" t="str">
            <v>Арм-ра НД/ВД</v>
          </cell>
        </row>
        <row r="218">
          <cell r="B218" t="str">
            <v>арматура НД</v>
          </cell>
          <cell r="AD218">
            <v>1281813.1200441525</v>
          </cell>
          <cell r="AK218">
            <v>128181.31200441527</v>
          </cell>
          <cell r="AM218" t="str">
            <v>Арм-ра НД/ВД</v>
          </cell>
        </row>
        <row r="219">
          <cell r="AD219" t="str">
            <v>вкл в смр</v>
          </cell>
          <cell r="AK219">
            <v>0</v>
          </cell>
          <cell r="AM219" t="str">
            <v>Арм-ра НД/ВД</v>
          </cell>
        </row>
        <row r="220">
          <cell r="B220" t="str">
            <v>арматура НД</v>
          </cell>
          <cell r="AD220" t="str">
            <v>вкл в смр</v>
          </cell>
          <cell r="AK220">
            <v>0</v>
          </cell>
          <cell r="AM220" t="str">
            <v>Арм-ра НД/ВД</v>
          </cell>
        </row>
        <row r="221">
          <cell r="B221" t="str">
            <v>арматура НД</v>
          </cell>
          <cell r="AK221">
            <v>0</v>
          </cell>
        </row>
        <row r="222">
          <cell r="B222" t="str">
            <v>арматура НД</v>
          </cell>
          <cell r="AK222">
            <v>0</v>
          </cell>
        </row>
        <row r="223">
          <cell r="B223" t="str">
            <v>арматура НД</v>
          </cell>
          <cell r="AK223">
            <v>0</v>
          </cell>
        </row>
        <row r="224">
          <cell r="B224" t="str">
            <v>Арматура ВД/НД (€)</v>
          </cell>
          <cell r="C224">
            <v>19</v>
          </cell>
          <cell r="K224">
            <v>19008.780000000002</v>
          </cell>
          <cell r="M224">
            <v>1140526.8</v>
          </cell>
          <cell r="AK224">
            <v>0</v>
          </cell>
        </row>
        <row r="225">
          <cell r="B225" t="str">
            <v>Арматура ВД/НД (€)</v>
          </cell>
          <cell r="C225">
            <v>19</v>
          </cell>
          <cell r="K225">
            <v>9810.3950000000004</v>
          </cell>
          <cell r="M225">
            <v>588623.70000000007</v>
          </cell>
          <cell r="AK225">
            <v>0</v>
          </cell>
        </row>
        <row r="226">
          <cell r="B226" t="str">
            <v>Арматура ВД/НД (€)</v>
          </cell>
          <cell r="C226">
            <v>19</v>
          </cell>
          <cell r="K226">
            <v>8707.8950000000004</v>
          </cell>
          <cell r="M226">
            <v>522473.7</v>
          </cell>
          <cell r="AK226">
            <v>0</v>
          </cell>
        </row>
        <row r="227">
          <cell r="B227" t="str">
            <v>арматура НД</v>
          </cell>
          <cell r="AK227">
            <v>0</v>
          </cell>
        </row>
        <row r="228">
          <cell r="B228" t="str">
            <v>Арматура ВД/НД (€)</v>
          </cell>
          <cell r="C228">
            <v>19</v>
          </cell>
          <cell r="K228">
            <v>11651.01</v>
          </cell>
          <cell r="M228">
            <v>699060.6</v>
          </cell>
          <cell r="AK228">
            <v>0</v>
          </cell>
        </row>
        <row r="229">
          <cell r="B229" t="str">
            <v>арматура НД</v>
          </cell>
          <cell r="AK229">
            <v>0</v>
          </cell>
        </row>
        <row r="230">
          <cell r="B230" t="str">
            <v>арматура НД</v>
          </cell>
          <cell r="AK230">
            <v>0</v>
          </cell>
        </row>
        <row r="231">
          <cell r="B231" t="str">
            <v>Арматура ВД/НД (€)</v>
          </cell>
          <cell r="C231">
            <v>19</v>
          </cell>
          <cell r="K231">
            <v>4923.87</v>
          </cell>
          <cell r="M231">
            <v>295432.2</v>
          </cell>
          <cell r="AK231">
            <v>0</v>
          </cell>
        </row>
        <row r="232">
          <cell r="B232" t="str">
            <v>арматура НД</v>
          </cell>
          <cell r="AK232">
            <v>0</v>
          </cell>
        </row>
        <row r="233">
          <cell r="B233" t="str">
            <v>арматура НД</v>
          </cell>
          <cell r="AK233">
            <v>0</v>
          </cell>
        </row>
        <row r="234">
          <cell r="B234" t="str">
            <v>Арматура ВД/НД (€)</v>
          </cell>
          <cell r="C234">
            <v>19</v>
          </cell>
          <cell r="K234">
            <v>6311.34</v>
          </cell>
          <cell r="M234">
            <v>378680.4</v>
          </cell>
          <cell r="AK234">
            <v>0</v>
          </cell>
        </row>
        <row r="235">
          <cell r="B235" t="str">
            <v>арматура НД</v>
          </cell>
          <cell r="AK235">
            <v>0</v>
          </cell>
        </row>
        <row r="236">
          <cell r="B236" t="str">
            <v>Арматура ВД/НД (€)</v>
          </cell>
          <cell r="C236">
            <v>19</v>
          </cell>
          <cell r="K236">
            <v>38139.01</v>
          </cell>
          <cell r="M236">
            <v>2288340.6</v>
          </cell>
          <cell r="AK236">
            <v>0</v>
          </cell>
        </row>
        <row r="237">
          <cell r="B237" t="str">
            <v>арматура НД</v>
          </cell>
          <cell r="AK237">
            <v>0</v>
          </cell>
        </row>
        <row r="238">
          <cell r="B238" t="str">
            <v>арматура НД</v>
          </cell>
          <cell r="AK238">
            <v>0</v>
          </cell>
        </row>
        <row r="239">
          <cell r="B239" t="str">
            <v>Арматура ВД/НД (€)</v>
          </cell>
          <cell r="C239">
            <v>19</v>
          </cell>
          <cell r="K239">
            <v>162501.99</v>
          </cell>
          <cell r="M239">
            <v>9750119.4000000004</v>
          </cell>
          <cell r="AK239">
            <v>0</v>
          </cell>
        </row>
        <row r="240">
          <cell r="B240" t="str">
            <v>Арматура ВД/НД (€)</v>
          </cell>
          <cell r="C240">
            <v>19</v>
          </cell>
          <cell r="K240">
            <v>73661.98</v>
          </cell>
          <cell r="M240">
            <v>4419718.8</v>
          </cell>
          <cell r="AK240">
            <v>0</v>
          </cell>
        </row>
        <row r="241">
          <cell r="B241" t="str">
            <v>Арматура ВД/НД (€)</v>
          </cell>
          <cell r="C241">
            <v>19</v>
          </cell>
          <cell r="K241">
            <v>274952.23</v>
          </cell>
          <cell r="M241">
            <v>16497133.799999999</v>
          </cell>
          <cell r="AK241">
            <v>0</v>
          </cell>
        </row>
        <row r="242">
          <cell r="B242" t="str">
            <v>Арматура ВД/НД (€)</v>
          </cell>
          <cell r="C242">
            <v>19</v>
          </cell>
          <cell r="K242">
            <v>31421.25</v>
          </cell>
          <cell r="M242">
            <v>1885275</v>
          </cell>
          <cell r="AK242">
            <v>0</v>
          </cell>
        </row>
        <row r="243">
          <cell r="B243" t="str">
            <v>Арматура ВД/НД (€)</v>
          </cell>
          <cell r="C243">
            <v>19</v>
          </cell>
          <cell r="K243">
            <v>81510.239999999991</v>
          </cell>
          <cell r="M243">
            <v>4890614.3999999994</v>
          </cell>
          <cell r="AK243">
            <v>0</v>
          </cell>
        </row>
        <row r="244">
          <cell r="B244" t="str">
            <v>Арматура ВД/НД (€)</v>
          </cell>
          <cell r="C244">
            <v>19</v>
          </cell>
          <cell r="K244">
            <v>51420.39</v>
          </cell>
          <cell r="M244">
            <v>3085223.4000000004</v>
          </cell>
          <cell r="AK244">
            <v>0</v>
          </cell>
        </row>
        <row r="245">
          <cell r="B245" t="str">
            <v>Арматура ВД/НД (€)</v>
          </cell>
          <cell r="C245">
            <v>19</v>
          </cell>
          <cell r="K245">
            <v>38017.560000000005</v>
          </cell>
          <cell r="M245">
            <v>2281053.6</v>
          </cell>
          <cell r="AK245">
            <v>0</v>
          </cell>
        </row>
        <row r="246">
          <cell r="B246" t="str">
            <v>Арматура ВД/НД (€)</v>
          </cell>
          <cell r="C246">
            <v>19</v>
          </cell>
          <cell r="K246">
            <v>33397.350000000006</v>
          </cell>
          <cell r="M246">
            <v>2003841</v>
          </cell>
          <cell r="AK246">
            <v>0</v>
          </cell>
        </row>
        <row r="247">
          <cell r="B247" t="str">
            <v>арматура НД</v>
          </cell>
          <cell r="AK247">
            <v>0</v>
          </cell>
        </row>
        <row r="248">
          <cell r="B248" t="str">
            <v>арматура НД</v>
          </cell>
          <cell r="AK248">
            <v>0</v>
          </cell>
        </row>
        <row r="249">
          <cell r="B249" t="str">
            <v>арматура НД</v>
          </cell>
          <cell r="AK249">
            <v>0</v>
          </cell>
        </row>
        <row r="250">
          <cell r="B250" t="str">
            <v>Арматура ВД/НД (€)</v>
          </cell>
          <cell r="C250">
            <v>19</v>
          </cell>
          <cell r="K250">
            <v>17476.514999999999</v>
          </cell>
          <cell r="M250">
            <v>1048590.8999999999</v>
          </cell>
          <cell r="AK250">
            <v>0</v>
          </cell>
        </row>
        <row r="251">
          <cell r="B251" t="str">
            <v>арматура НД</v>
          </cell>
          <cell r="AK251">
            <v>0</v>
          </cell>
        </row>
        <row r="252">
          <cell r="B252" t="str">
            <v>арматура НД</v>
          </cell>
          <cell r="AK252">
            <v>0</v>
          </cell>
        </row>
        <row r="253">
          <cell r="B253" t="str">
            <v>арматура НД</v>
          </cell>
          <cell r="AK253">
            <v>0</v>
          </cell>
          <cell r="AM253">
            <v>0</v>
          </cell>
        </row>
        <row r="254">
          <cell r="B254" t="str">
            <v>арматура НД</v>
          </cell>
          <cell r="AD254" t="str">
            <v>вкл в смр</v>
          </cell>
          <cell r="AK254">
            <v>0</v>
          </cell>
          <cell r="AM254" t="str">
            <v>Арм-ра НД/ВД</v>
          </cell>
        </row>
        <row r="255">
          <cell r="B255" t="str">
            <v>арматура НД</v>
          </cell>
          <cell r="AD255" t="str">
            <v>вкл в смр</v>
          </cell>
          <cell r="AK255">
            <v>0</v>
          </cell>
          <cell r="AM255" t="str">
            <v>Арм-ра НД/ВД</v>
          </cell>
        </row>
        <row r="256">
          <cell r="B256" t="str">
            <v>арматура НД</v>
          </cell>
          <cell r="AK256">
            <v>0</v>
          </cell>
          <cell r="AM256" t="str">
            <v>Арм-ра НД/ВД</v>
          </cell>
        </row>
        <row r="257">
          <cell r="B257" t="str">
            <v>арматура НД</v>
          </cell>
          <cell r="AD257" t="str">
            <v>вкл в смр</v>
          </cell>
          <cell r="AK257">
            <v>0</v>
          </cell>
          <cell r="AM257" t="str">
            <v>Арм-ра НД/ВД</v>
          </cell>
        </row>
        <row r="258">
          <cell r="B258" t="str">
            <v>Арматура ВД/НД (€)</v>
          </cell>
          <cell r="C258">
            <v>19</v>
          </cell>
          <cell r="K258">
            <v>25245.360000000001</v>
          </cell>
          <cell r="M258">
            <v>1514721.6</v>
          </cell>
          <cell r="AD258">
            <v>1851618.2241275134</v>
          </cell>
          <cell r="AK258">
            <v>185161.82241275135</v>
          </cell>
          <cell r="AM258" t="str">
            <v>Арм-ра НД/ВД евро</v>
          </cell>
        </row>
        <row r="259">
          <cell r="B259" t="str">
            <v>Арматура ВД/НД (€)</v>
          </cell>
          <cell r="C259">
            <v>19</v>
          </cell>
          <cell r="K259">
            <v>14313.810000000001</v>
          </cell>
          <cell r="M259">
            <v>858828.60000000009</v>
          </cell>
          <cell r="AD259">
            <v>1049844.8607070225</v>
          </cell>
          <cell r="AK259">
            <v>104984.48607070226</v>
          </cell>
          <cell r="AM259" t="str">
            <v>Арм-ра НД/ВД евро</v>
          </cell>
        </row>
        <row r="260">
          <cell r="B260" t="str">
            <v>арматура НД</v>
          </cell>
          <cell r="AD260" t="str">
            <v>вкл в смр</v>
          </cell>
          <cell r="AK260">
            <v>0</v>
          </cell>
          <cell r="AM260" t="str">
            <v>Арм-ра НД/ВД</v>
          </cell>
        </row>
        <row r="261">
          <cell r="B261" t="str">
            <v>арматура НД</v>
          </cell>
          <cell r="AD261" t="str">
            <v>вкл в смр</v>
          </cell>
          <cell r="AK261">
            <v>0</v>
          </cell>
          <cell r="AM261" t="str">
            <v>Арм-ра НД/ВД</v>
          </cell>
        </row>
        <row r="262">
          <cell r="B262" t="str">
            <v>арматура НД</v>
          </cell>
          <cell r="AD262" t="str">
            <v>вкл в смр</v>
          </cell>
          <cell r="AK262">
            <v>0</v>
          </cell>
          <cell r="AM262" t="str">
            <v>Арм-ра НД/ВД</v>
          </cell>
        </row>
        <row r="263">
          <cell r="B263" t="str">
            <v>арматура НД</v>
          </cell>
          <cell r="AK263">
            <v>0</v>
          </cell>
          <cell r="AM263" t="str">
            <v>Баки</v>
          </cell>
        </row>
        <row r="264">
          <cell r="B264" t="str">
            <v>арматура НД</v>
          </cell>
          <cell r="AD264" t="str">
            <v>вкл в смр</v>
          </cell>
          <cell r="AK264">
            <v>0</v>
          </cell>
          <cell r="AM264" t="str">
            <v>Арм-ра НД/ВД</v>
          </cell>
        </row>
        <row r="265">
          <cell r="B265" t="str">
            <v>арматура НД</v>
          </cell>
          <cell r="AD265" t="str">
            <v>вкл в смр</v>
          </cell>
          <cell r="AK265">
            <v>0</v>
          </cell>
          <cell r="AM265" t="str">
            <v>Арм-ра НД/ВД</v>
          </cell>
        </row>
        <row r="266">
          <cell r="B266" t="str">
            <v>Арматура ВД/НД (€)</v>
          </cell>
          <cell r="C266">
            <v>19</v>
          </cell>
          <cell r="K266">
            <v>31556.7</v>
          </cell>
          <cell r="M266">
            <v>1893402</v>
          </cell>
          <cell r="AD266">
            <v>2314522.7801593915</v>
          </cell>
          <cell r="AK266">
            <v>231452.27801593917</v>
          </cell>
          <cell r="AM266" t="str">
            <v>Арм-ра НД/ВД евро</v>
          </cell>
        </row>
        <row r="267">
          <cell r="B267" t="str">
            <v>Арматура ВД/НД (€)</v>
          </cell>
          <cell r="C267">
            <v>19</v>
          </cell>
          <cell r="K267">
            <v>28627.620000000003</v>
          </cell>
          <cell r="M267">
            <v>1717657.2000000002</v>
          </cell>
          <cell r="AD267">
            <v>2099689.721414045</v>
          </cell>
          <cell r="AK267">
            <v>209968.97214140452</v>
          </cell>
          <cell r="AM267" t="str">
            <v>Арм-ра НД/ВД евро</v>
          </cell>
        </row>
        <row r="268">
          <cell r="B268" t="str">
            <v>арматура НД</v>
          </cell>
          <cell r="AD268" t="str">
            <v>вкл в смр</v>
          </cell>
          <cell r="AK268">
            <v>0</v>
          </cell>
          <cell r="AM268" t="str">
            <v>Арм-ра НД/ВД</v>
          </cell>
        </row>
        <row r="269">
          <cell r="B269" t="str">
            <v>арматура НД</v>
          </cell>
          <cell r="AD269" t="str">
            <v>вкл в смр</v>
          </cell>
          <cell r="AK269">
            <v>0</v>
          </cell>
          <cell r="AM269" t="str">
            <v>Арм-ра НД/ВД</v>
          </cell>
        </row>
        <row r="270">
          <cell r="B270" t="str">
            <v>Арматура ВД/НД (€)</v>
          </cell>
          <cell r="C270">
            <v>19</v>
          </cell>
          <cell r="K270">
            <v>10132.709999999999</v>
          </cell>
          <cell r="M270">
            <v>607962.6</v>
          </cell>
          <cell r="AD270">
            <v>743182.52921721432</v>
          </cell>
          <cell r="AK270">
            <v>74318.252921721432</v>
          </cell>
          <cell r="AM270" t="str">
            <v>Арм-ра НД/ВД евро</v>
          </cell>
        </row>
        <row r="271">
          <cell r="B271" t="str">
            <v>арматура НД</v>
          </cell>
          <cell r="AD271" t="str">
            <v>вкл в смр</v>
          </cell>
          <cell r="AK271">
            <v>0</v>
          </cell>
          <cell r="AM271" t="str">
            <v>Арм-ра НД/ВД</v>
          </cell>
        </row>
        <row r="272">
          <cell r="B272" t="str">
            <v>арматура НД</v>
          </cell>
          <cell r="AK272">
            <v>0</v>
          </cell>
          <cell r="AM272" t="str">
            <v>Насосы</v>
          </cell>
        </row>
        <row r="273">
          <cell r="B273" t="str">
            <v>арматура НД</v>
          </cell>
          <cell r="AD273" t="str">
            <v>вкл в смр</v>
          </cell>
          <cell r="AK273">
            <v>0</v>
          </cell>
          <cell r="AM273" t="str">
            <v>Арм-ра НД/ВД</v>
          </cell>
        </row>
        <row r="274">
          <cell r="B274" t="str">
            <v>арматура НД</v>
          </cell>
          <cell r="AD274" t="str">
            <v>вкл в смр</v>
          </cell>
          <cell r="AK274">
            <v>0</v>
          </cell>
          <cell r="AM274" t="str">
            <v>Арм-ра НД/ВД</v>
          </cell>
        </row>
        <row r="275">
          <cell r="B275" t="str">
            <v>арматура НД</v>
          </cell>
          <cell r="AD275" t="str">
            <v>вкл в смр</v>
          </cell>
          <cell r="AK275">
            <v>0</v>
          </cell>
          <cell r="AM275" t="str">
            <v>Арм-ра НД/ВД</v>
          </cell>
        </row>
        <row r="276">
          <cell r="B276" t="str">
            <v>арматура НД</v>
          </cell>
          <cell r="AD276" t="str">
            <v>вкл в смр</v>
          </cell>
          <cell r="AK276">
            <v>0</v>
          </cell>
          <cell r="AM276" t="str">
            <v>Арм-ра НД/ВД</v>
          </cell>
        </row>
        <row r="277">
          <cell r="B277" t="str">
            <v>арматура НД</v>
          </cell>
          <cell r="AK277">
            <v>0</v>
          </cell>
          <cell r="AM277" t="str">
            <v>Насосы</v>
          </cell>
        </row>
        <row r="278">
          <cell r="B278" t="str">
            <v>арматура НД</v>
          </cell>
          <cell r="AD278" t="str">
            <v>вкл в смр</v>
          </cell>
          <cell r="AK278">
            <v>0</v>
          </cell>
          <cell r="AM278" t="str">
            <v>Арм-ра НД/ВД</v>
          </cell>
        </row>
        <row r="279">
          <cell r="B279" t="str">
            <v>арматура НД</v>
          </cell>
          <cell r="AD279" t="str">
            <v>вкл в смр</v>
          </cell>
          <cell r="AK279">
            <v>0</v>
          </cell>
          <cell r="AM279" t="str">
            <v>Арм-ра НД/ВД</v>
          </cell>
        </row>
        <row r="280">
          <cell r="B280" t="str">
            <v>арматура НД</v>
          </cell>
          <cell r="AD280" t="str">
            <v>вкл в смр</v>
          </cell>
          <cell r="AK280">
            <v>0</v>
          </cell>
          <cell r="AM280" t="str">
            <v>Арм-ра НД/ВД</v>
          </cell>
        </row>
        <row r="281">
          <cell r="B281" t="str">
            <v>арматура НД</v>
          </cell>
          <cell r="AD281" t="str">
            <v>вкл в смр</v>
          </cell>
          <cell r="AK281">
            <v>0</v>
          </cell>
          <cell r="AM281" t="str">
            <v>Арм-ра НД/ВД</v>
          </cell>
        </row>
        <row r="282">
          <cell r="B282" t="str">
            <v>арматура НД</v>
          </cell>
          <cell r="AK282">
            <v>0</v>
          </cell>
          <cell r="AM282">
            <v>0</v>
          </cell>
        </row>
        <row r="283">
          <cell r="B283" t="str">
            <v>арматура НД</v>
          </cell>
          <cell r="AD283" t="str">
            <v>вкл в смр</v>
          </cell>
          <cell r="AK283">
            <v>0</v>
          </cell>
          <cell r="AM283" t="str">
            <v>Арм-ра НД/ВД</v>
          </cell>
        </row>
        <row r="284">
          <cell r="B284" t="str">
            <v>арматура НД</v>
          </cell>
          <cell r="AD284" t="str">
            <v>вкл в смр</v>
          </cell>
          <cell r="AK284">
            <v>0</v>
          </cell>
          <cell r="AM284" t="str">
            <v>Арм-ра НД/ВД</v>
          </cell>
        </row>
        <row r="285">
          <cell r="B285" t="str">
            <v>арматура НД</v>
          </cell>
          <cell r="AD285" t="str">
            <v>вкл в смр</v>
          </cell>
          <cell r="AK285">
            <v>0</v>
          </cell>
          <cell r="AM285" t="str">
            <v>Арм-ра НД/ВД</v>
          </cell>
        </row>
        <row r="286">
          <cell r="B286" t="str">
            <v>арматура НД</v>
          </cell>
          <cell r="AD286" t="str">
            <v>вкл в смр</v>
          </cell>
          <cell r="AK286">
            <v>0</v>
          </cell>
          <cell r="AM286" t="str">
            <v>Арм-ра НД/ВД</v>
          </cell>
        </row>
        <row r="287">
          <cell r="B287" t="str">
            <v>арматура НД</v>
          </cell>
          <cell r="AK287">
            <v>0</v>
          </cell>
          <cell r="AM287">
            <v>0</v>
          </cell>
        </row>
        <row r="288">
          <cell r="B288" t="str">
            <v>Арматура ВД/НД (€)</v>
          </cell>
          <cell r="C288">
            <v>19</v>
          </cell>
          <cell r="K288">
            <v>16070.355000000001</v>
          </cell>
          <cell r="M288">
            <v>964221.3</v>
          </cell>
          <cell r="AD288">
            <v>1178678.4655159879</v>
          </cell>
          <cell r="AK288">
            <v>117867.84655159881</v>
          </cell>
          <cell r="AM288" t="str">
            <v>Арм-ра НД/ВД евро</v>
          </cell>
        </row>
        <row r="289">
          <cell r="B289" t="str">
            <v>Арматура ВД/НД (€)</v>
          </cell>
          <cell r="C289">
            <v>19</v>
          </cell>
          <cell r="K289">
            <v>10464.405000000001</v>
          </cell>
          <cell r="M289">
            <v>627864.30000000005</v>
          </cell>
          <cell r="AD289">
            <v>767510.66345067252</v>
          </cell>
          <cell r="AK289">
            <v>76751.066345067258</v>
          </cell>
          <cell r="AM289" t="str">
            <v>Арм-ра НД/ВД евро</v>
          </cell>
        </row>
        <row r="290">
          <cell r="B290" t="str">
            <v>Арматура ВД/НД (€)</v>
          </cell>
          <cell r="C290">
            <v>19</v>
          </cell>
          <cell r="K290">
            <v>31393.215000000004</v>
          </cell>
          <cell r="M290">
            <v>1883592.9000000001</v>
          </cell>
          <cell r="AD290">
            <v>2302531.9903520178</v>
          </cell>
          <cell r="AK290">
            <v>230253.1990352018</v>
          </cell>
          <cell r="AM290" t="str">
            <v>Арм-ра НД/ВД евро</v>
          </cell>
        </row>
        <row r="291">
          <cell r="B291" t="str">
            <v>арматура НД</v>
          </cell>
          <cell r="AD291" t="str">
            <v>вкл в смр</v>
          </cell>
          <cell r="AK291">
            <v>0</v>
          </cell>
          <cell r="AM291" t="str">
            <v>Арм-ра НД/ВД</v>
          </cell>
        </row>
        <row r="292">
          <cell r="B292" t="str">
            <v>арматура НД</v>
          </cell>
          <cell r="AD292" t="str">
            <v>вкл в смр</v>
          </cell>
          <cell r="AK292">
            <v>0</v>
          </cell>
          <cell r="AM292" t="str">
            <v>Арм-ра НД/ВД</v>
          </cell>
        </row>
        <row r="293">
          <cell r="B293" t="str">
            <v>Арматура ВД/НД (€)</v>
          </cell>
          <cell r="C293">
            <v>19</v>
          </cell>
          <cell r="K293">
            <v>28380.029999999995</v>
          </cell>
          <cell r="M293">
            <v>1702801.7999999998</v>
          </cell>
          <cell r="AD293">
            <v>2081530.2593936292</v>
          </cell>
          <cell r="AK293">
            <v>208153.02593936294</v>
          </cell>
          <cell r="AM293" t="str">
            <v>Арм-ра НД/ВД евро</v>
          </cell>
        </row>
        <row r="294">
          <cell r="B294" t="str">
            <v>Арматура ВД/НД (€)</v>
          </cell>
          <cell r="C294">
            <v>19</v>
          </cell>
          <cell r="K294">
            <v>6624.3449999999993</v>
          </cell>
          <cell r="M294">
            <v>397460.69999999995</v>
          </cell>
          <cell r="AD294">
            <v>485861.87421799375</v>
          </cell>
          <cell r="AK294">
            <v>48586.187421799375</v>
          </cell>
          <cell r="AM294" t="str">
            <v>Арм-ра НД/ВД евро</v>
          </cell>
        </row>
        <row r="295">
          <cell r="B295" t="str">
            <v>Арматура ВД/НД (€)</v>
          </cell>
          <cell r="C295">
            <v>19</v>
          </cell>
          <cell r="K295">
            <v>18060.419999999998</v>
          </cell>
          <cell r="M295">
            <v>1083625.2</v>
          </cell>
          <cell r="AD295">
            <v>1324639.5697029878</v>
          </cell>
          <cell r="AK295">
            <v>132463.95697029878</v>
          </cell>
          <cell r="AM295" t="str">
            <v>Арм-ра НД/ВД евро</v>
          </cell>
        </row>
        <row r="296">
          <cell r="B296" t="str">
            <v>Арматура ВД/НД (€)</v>
          </cell>
          <cell r="C296">
            <v>19</v>
          </cell>
          <cell r="K296">
            <v>6250.6150000000007</v>
          </cell>
          <cell r="M296">
            <v>375036.9</v>
          </cell>
          <cell r="AD296">
            <v>458450.68741363945</v>
          </cell>
          <cell r="AK296">
            <v>45845.068741363946</v>
          </cell>
          <cell r="AM296" t="str">
            <v>Арм-ра НД/ВД евро</v>
          </cell>
        </row>
        <row r="297">
          <cell r="B297" t="str">
            <v>Арматура ВД/НД (€)</v>
          </cell>
          <cell r="C297">
            <v>19</v>
          </cell>
          <cell r="K297">
            <v>31253.075000000004</v>
          </cell>
          <cell r="M297">
            <v>1875184.5</v>
          </cell>
          <cell r="AD297">
            <v>2292253.4370681974</v>
          </cell>
          <cell r="AK297">
            <v>229225.34370681972</v>
          </cell>
          <cell r="AM297" t="str">
            <v>Арм-ра НД/ВД евро</v>
          </cell>
        </row>
        <row r="298">
          <cell r="B298" t="str">
            <v>Арматура ВД/НД (€)</v>
          </cell>
          <cell r="C298">
            <v>19</v>
          </cell>
          <cell r="K298">
            <v>13356.139999999998</v>
          </cell>
          <cell r="M298">
            <v>801368.39999999991</v>
          </cell>
          <cell r="AD298">
            <v>979604.65717258316</v>
          </cell>
          <cell r="AK298">
            <v>97960.465717258325</v>
          </cell>
          <cell r="AM298" t="str">
            <v>Арм-ра НД/ВД евро</v>
          </cell>
        </row>
        <row r="299">
          <cell r="B299" t="str">
            <v>арматура НД</v>
          </cell>
          <cell r="AD299" t="str">
            <v>вкл в смр</v>
          </cell>
          <cell r="AK299">
            <v>0</v>
          </cell>
          <cell r="AM299" t="str">
            <v>Арм-ра НД/ВД</v>
          </cell>
        </row>
        <row r="300">
          <cell r="B300" t="str">
            <v>арматура НД</v>
          </cell>
          <cell r="AD300" t="str">
            <v>вкл в смр</v>
          </cell>
          <cell r="AK300">
            <v>0</v>
          </cell>
          <cell r="AM300" t="str">
            <v>Арм-ра НД/ВД</v>
          </cell>
        </row>
        <row r="301">
          <cell r="B301" t="str">
            <v>арматура НД</v>
          </cell>
          <cell r="AD301" t="str">
            <v>вкл в смр</v>
          </cell>
          <cell r="AK301">
            <v>0</v>
          </cell>
          <cell r="AM301" t="str">
            <v>Арм-ра НД/ВД</v>
          </cell>
        </row>
        <row r="302">
          <cell r="B302" t="str">
            <v>арматура НД</v>
          </cell>
          <cell r="AD302" t="str">
            <v>вкл в смр</v>
          </cell>
          <cell r="AK302">
            <v>0</v>
          </cell>
          <cell r="AM302" t="str">
            <v>Арм-ра НД/ВД</v>
          </cell>
        </row>
        <row r="303">
          <cell r="B303" t="str">
            <v>арматура НД</v>
          </cell>
          <cell r="AK303">
            <v>0</v>
          </cell>
          <cell r="AM303">
            <v>0</v>
          </cell>
        </row>
        <row r="304">
          <cell r="B304" t="str">
            <v>арматура НД</v>
          </cell>
          <cell r="AD304" t="str">
            <v>вкл в смр</v>
          </cell>
          <cell r="AK304">
            <v>0</v>
          </cell>
          <cell r="AM304" t="str">
            <v>Арм-ра НД/ВД</v>
          </cell>
        </row>
        <row r="305">
          <cell r="B305" t="str">
            <v>арматура НД</v>
          </cell>
          <cell r="AD305" t="str">
            <v>вкл в смр</v>
          </cell>
          <cell r="AK305">
            <v>0</v>
          </cell>
          <cell r="AM305" t="str">
            <v>Арм-ра НД/ВД</v>
          </cell>
        </row>
        <row r="306">
          <cell r="B306" t="str">
            <v>арматура НД</v>
          </cell>
          <cell r="AD306" t="str">
            <v>вкл в смр</v>
          </cell>
          <cell r="AK306">
            <v>0</v>
          </cell>
          <cell r="AM306" t="str">
            <v>Арм-ра НД/ВД</v>
          </cell>
        </row>
        <row r="307">
          <cell r="B307" t="str">
            <v>арматура НД</v>
          </cell>
          <cell r="AD307" t="str">
            <v>вкл в смр</v>
          </cell>
          <cell r="AK307">
            <v>0</v>
          </cell>
          <cell r="AM307" t="str">
            <v>Арм-ра НД/ВД</v>
          </cell>
        </row>
        <row r="308">
          <cell r="B308" t="str">
            <v>арматура НД</v>
          </cell>
          <cell r="AD308" t="str">
            <v>вкл в смр</v>
          </cell>
          <cell r="AK308">
            <v>0</v>
          </cell>
          <cell r="AM308" t="str">
            <v>Арм-ра НД/ВД</v>
          </cell>
        </row>
        <row r="309">
          <cell r="B309" t="str">
            <v>арматура НД</v>
          </cell>
          <cell r="AK309">
            <v>0</v>
          </cell>
          <cell r="AM309">
            <v>0</v>
          </cell>
        </row>
        <row r="310">
          <cell r="B310" t="str">
            <v>арматура НД</v>
          </cell>
          <cell r="AD310" t="str">
            <v>вкл в смр</v>
          </cell>
          <cell r="AK310">
            <v>0</v>
          </cell>
          <cell r="AM310" t="str">
            <v>Арм-ра НД/ВД</v>
          </cell>
        </row>
        <row r="311">
          <cell r="B311" t="str">
            <v>арматура НД</v>
          </cell>
          <cell r="AD311" t="str">
            <v>вкл в смр</v>
          </cell>
          <cell r="AK311">
            <v>0</v>
          </cell>
          <cell r="AM311" t="str">
            <v>Арм-ра НД/ВД</v>
          </cell>
        </row>
        <row r="312">
          <cell r="B312" t="str">
            <v>арматура НД</v>
          </cell>
          <cell r="AD312" t="str">
            <v>вкл в смр</v>
          </cell>
          <cell r="AK312">
            <v>0</v>
          </cell>
          <cell r="AM312" t="str">
            <v>Арм-ра НД/ВД</v>
          </cell>
        </row>
        <row r="313">
          <cell r="B313" t="str">
            <v>арматура НД</v>
          </cell>
          <cell r="AD313" t="str">
            <v>вкл в смр</v>
          </cell>
          <cell r="AK313">
            <v>0</v>
          </cell>
          <cell r="AM313" t="str">
            <v>Арм-ра НД/ВД</v>
          </cell>
        </row>
        <row r="314">
          <cell r="B314" t="str">
            <v>арматура НД</v>
          </cell>
          <cell r="AK314">
            <v>0</v>
          </cell>
          <cell r="AM314">
            <v>0</v>
          </cell>
        </row>
        <row r="315">
          <cell r="B315" t="str">
            <v>арматура НД</v>
          </cell>
          <cell r="AD315" t="str">
            <v>вкл в смр</v>
          </cell>
          <cell r="AK315">
            <v>0</v>
          </cell>
          <cell r="AM315" t="str">
            <v>Арм-ра НД/ВД</v>
          </cell>
        </row>
        <row r="316">
          <cell r="B316" t="str">
            <v>арматура НД</v>
          </cell>
          <cell r="AD316" t="str">
            <v>вкл в смр</v>
          </cell>
          <cell r="AK316">
            <v>0</v>
          </cell>
          <cell r="AM316" t="str">
            <v>Арм-ра НД/ВД</v>
          </cell>
        </row>
        <row r="317">
          <cell r="B317" t="str">
            <v>арматура НД</v>
          </cell>
          <cell r="AK317">
            <v>0</v>
          </cell>
        </row>
        <row r="318">
          <cell r="B318" t="str">
            <v>Арматура ВД/НД (€)</v>
          </cell>
          <cell r="C318">
            <v>19</v>
          </cell>
          <cell r="K318">
            <v>26749.66</v>
          </cell>
          <cell r="M318">
            <v>1604979.6</v>
          </cell>
          <cell r="AK318">
            <v>0</v>
          </cell>
        </row>
        <row r="319">
          <cell r="B319" t="str">
            <v>Арматура ВД/НД (€)</v>
          </cell>
          <cell r="C319">
            <v>19</v>
          </cell>
          <cell r="K319">
            <v>8707.8950000000004</v>
          </cell>
          <cell r="M319">
            <v>522473.7</v>
          </cell>
          <cell r="AK319">
            <v>0</v>
          </cell>
        </row>
        <row r="320">
          <cell r="B320" t="str">
            <v>Арматура ВД/НД (€)</v>
          </cell>
          <cell r="C320">
            <v>19</v>
          </cell>
          <cell r="K320">
            <v>6311.34</v>
          </cell>
          <cell r="M320">
            <v>378680.4</v>
          </cell>
          <cell r="AK320">
            <v>0</v>
          </cell>
        </row>
        <row r="321">
          <cell r="B321" t="str">
            <v>арматура НД</v>
          </cell>
          <cell r="AK321">
            <v>0</v>
          </cell>
        </row>
        <row r="322">
          <cell r="B322" t="str">
            <v>арматура НД</v>
          </cell>
          <cell r="AK322">
            <v>0</v>
          </cell>
        </row>
        <row r="323">
          <cell r="B323" t="str">
            <v>арматура НД</v>
          </cell>
          <cell r="AK323">
            <v>0</v>
          </cell>
        </row>
        <row r="324">
          <cell r="B324" t="str">
            <v>арматура НД</v>
          </cell>
          <cell r="AK324">
            <v>0</v>
          </cell>
        </row>
        <row r="325">
          <cell r="B325" t="str">
            <v>ВПУ</v>
          </cell>
          <cell r="C325">
            <v>6</v>
          </cell>
          <cell r="AD325">
            <v>207810529.73805696</v>
          </cell>
          <cell r="AK325">
            <v>20781052.973805696</v>
          </cell>
          <cell r="AM325" t="str">
            <v>ВПУ</v>
          </cell>
        </row>
        <row r="326">
          <cell r="B326" t="str">
            <v>ВПУ</v>
          </cell>
          <cell r="C326">
            <v>6</v>
          </cell>
          <cell r="M326">
            <v>170000000</v>
          </cell>
          <cell r="AD326" t="str">
            <v>вкл в п. 493.</v>
          </cell>
          <cell r="AK326">
            <v>0</v>
          </cell>
          <cell r="AM326">
            <v>0</v>
          </cell>
        </row>
        <row r="327">
          <cell r="B327" t="str">
            <v>ВПУ</v>
          </cell>
          <cell r="C327">
            <v>6</v>
          </cell>
          <cell r="AD327" t="str">
            <v>вкл в п. 493.</v>
          </cell>
          <cell r="AK327">
            <v>0</v>
          </cell>
          <cell r="AM327">
            <v>0</v>
          </cell>
        </row>
        <row r="328">
          <cell r="B328" t="str">
            <v>Баки</v>
          </cell>
          <cell r="C328">
            <v>10</v>
          </cell>
          <cell r="AD328" t="str">
            <v>вкл в п. 493.</v>
          </cell>
          <cell r="AK328">
            <v>0</v>
          </cell>
          <cell r="AM328" t="str">
            <v>Баки</v>
          </cell>
        </row>
        <row r="329">
          <cell r="B329" t="str">
            <v>Насосы прочие (руб.)</v>
          </cell>
          <cell r="C329">
            <v>8</v>
          </cell>
          <cell r="AD329" t="str">
            <v>вкл в п. 493.</v>
          </cell>
          <cell r="AK329">
            <v>0</v>
          </cell>
          <cell r="AM329" t="str">
            <v>Насосы</v>
          </cell>
        </row>
        <row r="330">
          <cell r="B330" t="str">
            <v>фильтры ВПУ</v>
          </cell>
          <cell r="AD330" t="str">
            <v>вкл в п. 493.</v>
          </cell>
          <cell r="AK330">
            <v>0</v>
          </cell>
          <cell r="AM330">
            <v>0</v>
          </cell>
        </row>
        <row r="331">
          <cell r="B331" t="str">
            <v>Насосы прочие (руб.)</v>
          </cell>
          <cell r="C331">
            <v>8</v>
          </cell>
          <cell r="AD331" t="str">
            <v>вкл в п. 493.</v>
          </cell>
          <cell r="AK331">
            <v>0</v>
          </cell>
          <cell r="AM331" t="str">
            <v>Насосы</v>
          </cell>
        </row>
        <row r="332">
          <cell r="B332" t="str">
            <v>Насосы прочие (руб.)</v>
          </cell>
          <cell r="C332">
            <v>8</v>
          </cell>
          <cell r="AD332" t="str">
            <v>вкл в п. 493.</v>
          </cell>
          <cell r="AK332">
            <v>0</v>
          </cell>
          <cell r="AM332" t="str">
            <v>Насосы</v>
          </cell>
        </row>
        <row r="333">
          <cell r="B333" t="str">
            <v>ВПУ</v>
          </cell>
          <cell r="C333">
            <v>6</v>
          </cell>
          <cell r="AD333" t="str">
            <v>вкл в п. 493.</v>
          </cell>
          <cell r="AK333">
            <v>0</v>
          </cell>
          <cell r="AM333" t="str">
            <v>Насосы</v>
          </cell>
        </row>
        <row r="334">
          <cell r="AD334" t="str">
            <v>вкл в п. 493.</v>
          </cell>
          <cell r="AK334">
            <v>0</v>
          </cell>
          <cell r="AM334" t="str">
            <v>Насосы</v>
          </cell>
        </row>
        <row r="335">
          <cell r="B335" t="str">
            <v>ВПУ</v>
          </cell>
          <cell r="C335">
            <v>6</v>
          </cell>
          <cell r="AD335" t="str">
            <v>вкл в п. 493.</v>
          </cell>
          <cell r="AK335">
            <v>0</v>
          </cell>
          <cell r="AM335">
            <v>0</v>
          </cell>
        </row>
        <row r="336">
          <cell r="B336" t="str">
            <v>Баки</v>
          </cell>
          <cell r="C336">
            <v>10</v>
          </cell>
          <cell r="AD336" t="str">
            <v>вкл в п. 493.</v>
          </cell>
          <cell r="AK336">
            <v>0</v>
          </cell>
          <cell r="AM336" t="str">
            <v>Баки</v>
          </cell>
        </row>
        <row r="337">
          <cell r="B337" t="str">
            <v>Насосы прочие (руб.)</v>
          </cell>
          <cell r="C337">
            <v>8</v>
          </cell>
          <cell r="AD337" t="str">
            <v>вкл в п. 493.</v>
          </cell>
          <cell r="AK337">
            <v>0</v>
          </cell>
          <cell r="AM337" t="str">
            <v>Насосы</v>
          </cell>
        </row>
        <row r="338">
          <cell r="B338" t="str">
            <v>Насосы прочие (руб.)</v>
          </cell>
          <cell r="C338">
            <v>8</v>
          </cell>
          <cell r="AD338" t="str">
            <v>вкл в п. 493.</v>
          </cell>
          <cell r="AK338">
            <v>0</v>
          </cell>
          <cell r="AM338" t="str">
            <v>Насосы</v>
          </cell>
        </row>
        <row r="339">
          <cell r="AD339" t="str">
            <v>вкл в п. 493.</v>
          </cell>
          <cell r="AK339">
            <v>0</v>
          </cell>
          <cell r="AM339">
            <v>0</v>
          </cell>
        </row>
        <row r="340">
          <cell r="B340" t="str">
            <v>Насосы прочие (руб.)</v>
          </cell>
          <cell r="C340">
            <v>8</v>
          </cell>
          <cell r="AK340">
            <v>0</v>
          </cell>
        </row>
        <row r="341">
          <cell r="B341" t="str">
            <v>Баки</v>
          </cell>
          <cell r="C341">
            <v>10</v>
          </cell>
          <cell r="AD341" t="str">
            <v>вкл в п. 493.</v>
          </cell>
          <cell r="AK341">
            <v>0</v>
          </cell>
          <cell r="AM341" t="str">
            <v>Баки</v>
          </cell>
        </row>
        <row r="342">
          <cell r="B342" t="str">
            <v>Насосы прочие (руб.)</v>
          </cell>
          <cell r="C342">
            <v>8</v>
          </cell>
          <cell r="AD342" t="str">
            <v>вкл в п. 493.</v>
          </cell>
          <cell r="AK342">
            <v>0</v>
          </cell>
          <cell r="AM342" t="str">
            <v>Насосы</v>
          </cell>
        </row>
        <row r="343">
          <cell r="B343" t="str">
            <v>Насосы прочие (руб.)</v>
          </cell>
          <cell r="C343">
            <v>8</v>
          </cell>
          <cell r="AD343" t="str">
            <v>вкл в п. 493.</v>
          </cell>
          <cell r="AK343">
            <v>0</v>
          </cell>
          <cell r="AM343" t="str">
            <v>Насосы</v>
          </cell>
        </row>
        <row r="344">
          <cell r="B344" t="str">
            <v>Насосы прочие (руб.)</v>
          </cell>
          <cell r="C344">
            <v>8</v>
          </cell>
          <cell r="AD344" t="str">
            <v>вкл в п. 493.</v>
          </cell>
          <cell r="AK344">
            <v>0</v>
          </cell>
          <cell r="AM344" t="str">
            <v>Насосы</v>
          </cell>
        </row>
        <row r="345">
          <cell r="B345" t="str">
            <v>Насосы прочие (руб.)</v>
          </cell>
          <cell r="C345">
            <v>8</v>
          </cell>
          <cell r="AK345">
            <v>0</v>
          </cell>
        </row>
        <row r="346">
          <cell r="B346" t="str">
            <v>Насосы прочие (руб.)</v>
          </cell>
          <cell r="C346">
            <v>8</v>
          </cell>
          <cell r="AD346" t="str">
            <v>вкл в п. 493.</v>
          </cell>
          <cell r="AK346">
            <v>0</v>
          </cell>
          <cell r="AM346" t="str">
            <v>Насосы</v>
          </cell>
        </row>
        <row r="347">
          <cell r="AD347" t="str">
            <v>вкл в п. 493.</v>
          </cell>
          <cell r="AK347">
            <v>0</v>
          </cell>
          <cell r="AM347">
            <v>0</v>
          </cell>
        </row>
        <row r="348">
          <cell r="B348" t="str">
            <v>Баки</v>
          </cell>
          <cell r="C348">
            <v>10</v>
          </cell>
          <cell r="AD348" t="str">
            <v>вкл в п. 493.</v>
          </cell>
          <cell r="AK348">
            <v>0</v>
          </cell>
          <cell r="AM348" t="str">
            <v>Баки</v>
          </cell>
        </row>
        <row r="349">
          <cell r="B349" t="str">
            <v>Насосы прочие (руб.)</v>
          </cell>
          <cell r="C349">
            <v>8</v>
          </cell>
          <cell r="AD349" t="str">
            <v>вкл в п. 493.</v>
          </cell>
          <cell r="AK349">
            <v>0</v>
          </cell>
          <cell r="AM349" t="str">
            <v>Насосы</v>
          </cell>
        </row>
        <row r="350">
          <cell r="B350" t="str">
            <v>Насосы прочие (руб.)</v>
          </cell>
          <cell r="C350">
            <v>8</v>
          </cell>
          <cell r="AD350" t="str">
            <v>вкл в п. 493.</v>
          </cell>
          <cell r="AK350">
            <v>0</v>
          </cell>
          <cell r="AM350" t="str">
            <v>Насосы</v>
          </cell>
        </row>
        <row r="351">
          <cell r="AD351" t="str">
            <v>вкл в п. 493.</v>
          </cell>
          <cell r="AK351">
            <v>0</v>
          </cell>
          <cell r="AM351">
            <v>0</v>
          </cell>
        </row>
        <row r="352">
          <cell r="AK352">
            <v>0</v>
          </cell>
          <cell r="AM352">
            <v>0</v>
          </cell>
        </row>
        <row r="353">
          <cell r="AD353">
            <v>631085.0798863403</v>
          </cell>
          <cell r="AK353">
            <v>63108.507988634032</v>
          </cell>
          <cell r="AM353" t="str">
            <v>Арм-ра НД/ВД</v>
          </cell>
        </row>
        <row r="354">
          <cell r="AK354">
            <v>0</v>
          </cell>
          <cell r="AM354">
            <v>0</v>
          </cell>
        </row>
        <row r="355">
          <cell r="AD355">
            <v>631085.0798863403</v>
          </cell>
          <cell r="AK355">
            <v>63108.507988634032</v>
          </cell>
          <cell r="AM355" t="str">
            <v>Арм-ра НД/ВД</v>
          </cell>
        </row>
        <row r="356">
          <cell r="AD356">
            <v>713814.59846484638</v>
          </cell>
          <cell r="AK356">
            <v>71381.459846484635</v>
          </cell>
          <cell r="AM356" t="str">
            <v>Арм-ра НД/ВД</v>
          </cell>
        </row>
        <row r="357">
          <cell r="AK357">
            <v>0</v>
          </cell>
          <cell r="AM357">
            <v>0</v>
          </cell>
        </row>
        <row r="358">
          <cell r="AD358">
            <v>152557.37712535006</v>
          </cell>
          <cell r="AK358">
            <v>98483.663215605775</v>
          </cell>
          <cell r="AM358" t="str">
            <v>Прочие</v>
          </cell>
        </row>
        <row r="359">
          <cell r="AD359">
            <v>17602.774283694238</v>
          </cell>
          <cell r="AK359">
            <v>11363.499601800668</v>
          </cell>
          <cell r="AM359" t="str">
            <v>Прочие</v>
          </cell>
        </row>
        <row r="360">
          <cell r="AD360">
            <v>97793.190464967978</v>
          </cell>
          <cell r="AK360">
            <v>63130.553343337044</v>
          </cell>
          <cell r="AM360" t="str">
            <v>Прочие</v>
          </cell>
        </row>
        <row r="361">
          <cell r="AK361">
            <v>0</v>
          </cell>
          <cell r="AM361" t="str">
            <v>Прочие</v>
          </cell>
        </row>
        <row r="362">
          <cell r="AD362">
            <v>53688.461565267426</v>
          </cell>
          <cell r="AK362">
            <v>34658.673785492036</v>
          </cell>
          <cell r="AM362" t="str">
            <v>Прочие</v>
          </cell>
        </row>
        <row r="363">
          <cell r="AD363">
            <v>88013.871418471186</v>
          </cell>
          <cell r="AK363">
            <v>56817.498009003342</v>
          </cell>
          <cell r="AM363" t="str">
            <v>Прочие</v>
          </cell>
        </row>
        <row r="364">
          <cell r="AD364">
            <v>8801.387141847119</v>
          </cell>
          <cell r="AK364">
            <v>5681.7498009003339</v>
          </cell>
          <cell r="AM364" t="str">
            <v>Прочие</v>
          </cell>
        </row>
        <row r="365">
          <cell r="AD365">
            <v>44006.935709235593</v>
          </cell>
          <cell r="AK365">
            <v>28408.749004501671</v>
          </cell>
          <cell r="AM365" t="str">
            <v>Прочие</v>
          </cell>
        </row>
        <row r="366">
          <cell r="AK366">
            <v>0</v>
          </cell>
          <cell r="AM366" t="str">
            <v>Прочие</v>
          </cell>
        </row>
        <row r="367">
          <cell r="AD367">
            <v>102682.84998821639</v>
          </cell>
          <cell r="AK367">
            <v>66287.081010503898</v>
          </cell>
          <cell r="AM367" t="str">
            <v>Прочие</v>
          </cell>
        </row>
        <row r="368">
          <cell r="AD368">
            <v>44006.935709235593</v>
          </cell>
          <cell r="AK368">
            <v>28408.749004501671</v>
          </cell>
          <cell r="AM368" t="str">
            <v>Прочие</v>
          </cell>
        </row>
        <row r="369">
          <cell r="AK369">
            <v>0</v>
          </cell>
        </row>
        <row r="370">
          <cell r="AK370">
            <v>0</v>
          </cell>
        </row>
        <row r="371">
          <cell r="AK371">
            <v>0</v>
          </cell>
        </row>
        <row r="372">
          <cell r="AK372">
            <v>0</v>
          </cell>
        </row>
        <row r="373">
          <cell r="AK373">
            <v>0</v>
          </cell>
        </row>
        <row r="374">
          <cell r="AK374">
            <v>0</v>
          </cell>
        </row>
        <row r="375">
          <cell r="AK375">
            <v>0</v>
          </cell>
        </row>
        <row r="376">
          <cell r="AK376">
            <v>0</v>
          </cell>
        </row>
        <row r="377">
          <cell r="AK377">
            <v>0</v>
          </cell>
        </row>
        <row r="378">
          <cell r="AK378">
            <v>0</v>
          </cell>
        </row>
        <row r="379">
          <cell r="AK379">
            <v>0</v>
          </cell>
        </row>
        <row r="380">
          <cell r="AK380">
            <v>0</v>
          </cell>
        </row>
        <row r="381">
          <cell r="AK381">
            <v>0</v>
          </cell>
        </row>
        <row r="382">
          <cell r="AK382">
            <v>0</v>
          </cell>
        </row>
        <row r="383">
          <cell r="B383" t="str">
            <v>фильтры ВПУ</v>
          </cell>
          <cell r="AK383">
            <v>0</v>
          </cell>
        </row>
        <row r="384">
          <cell r="B384" t="str">
            <v>арматура НД</v>
          </cell>
          <cell r="AK384">
            <v>0</v>
          </cell>
        </row>
        <row r="385">
          <cell r="B385" t="str">
            <v>арматура НД</v>
          </cell>
          <cell r="AK385">
            <v>0</v>
          </cell>
        </row>
        <row r="386">
          <cell r="B386" t="str">
            <v>арматура НД</v>
          </cell>
          <cell r="AK386">
            <v>0</v>
          </cell>
        </row>
        <row r="387">
          <cell r="B387" t="str">
            <v>арматура НД</v>
          </cell>
          <cell r="AK387">
            <v>0</v>
          </cell>
        </row>
        <row r="388">
          <cell r="B388" t="str">
            <v>арматура НД</v>
          </cell>
          <cell r="AK388">
            <v>0</v>
          </cell>
        </row>
        <row r="389">
          <cell r="B389" t="str">
            <v>арматура НД</v>
          </cell>
          <cell r="AK389">
            <v>0</v>
          </cell>
        </row>
        <row r="390">
          <cell r="B390" t="str">
            <v>арматура НД</v>
          </cell>
          <cell r="AK390">
            <v>0</v>
          </cell>
        </row>
        <row r="391">
          <cell r="B391" t="str">
            <v>арматура НД</v>
          </cell>
          <cell r="AK391">
            <v>0</v>
          </cell>
        </row>
        <row r="392">
          <cell r="B392" t="str">
            <v>арматура НД</v>
          </cell>
          <cell r="AK392">
            <v>0</v>
          </cell>
        </row>
        <row r="393">
          <cell r="B393" t="str">
            <v>арматура НД</v>
          </cell>
          <cell r="AK393">
            <v>0</v>
          </cell>
        </row>
        <row r="394">
          <cell r="B394" t="str">
            <v>арматура НД</v>
          </cell>
          <cell r="AK394">
            <v>0</v>
          </cell>
        </row>
        <row r="395">
          <cell r="B395" t="str">
            <v>арматура НД</v>
          </cell>
          <cell r="AK395">
            <v>0</v>
          </cell>
        </row>
        <row r="396">
          <cell r="B396" t="str">
            <v>арматура НД</v>
          </cell>
          <cell r="AK396">
            <v>0</v>
          </cell>
        </row>
        <row r="397">
          <cell r="B397" t="str">
            <v>арматура НД</v>
          </cell>
          <cell r="AK397">
            <v>0</v>
          </cell>
        </row>
        <row r="398">
          <cell r="B398" t="str">
            <v>арматура НД</v>
          </cell>
          <cell r="AK398">
            <v>0</v>
          </cell>
        </row>
        <row r="399">
          <cell r="B399" t="str">
            <v>Арматура ВД/НД (€)</v>
          </cell>
          <cell r="C399">
            <v>19</v>
          </cell>
          <cell r="K399">
            <v>4933.3900000000003</v>
          </cell>
          <cell r="M399">
            <v>296003.40000000002</v>
          </cell>
          <cell r="AK399">
            <v>0</v>
          </cell>
        </row>
        <row r="400">
          <cell r="B400" t="str">
            <v>Арматура ВД/НД (€)</v>
          </cell>
          <cell r="C400">
            <v>19</v>
          </cell>
          <cell r="K400">
            <v>2074.17</v>
          </cell>
          <cell r="M400">
            <v>124450.20000000001</v>
          </cell>
          <cell r="AK400">
            <v>0</v>
          </cell>
        </row>
        <row r="401">
          <cell r="B401" t="str">
            <v>арматура НД</v>
          </cell>
          <cell r="AK401">
            <v>0</v>
          </cell>
        </row>
        <row r="402">
          <cell r="B402" t="str">
            <v>арматура НД</v>
          </cell>
          <cell r="AK402">
            <v>0</v>
          </cell>
        </row>
        <row r="403">
          <cell r="B403" t="str">
            <v>арматура НД</v>
          </cell>
          <cell r="AK403">
            <v>0</v>
          </cell>
        </row>
        <row r="404">
          <cell r="B404" t="str">
            <v>арматура НД</v>
          </cell>
          <cell r="AK404">
            <v>0</v>
          </cell>
        </row>
        <row r="405">
          <cell r="B405" t="str">
            <v>арматура НД</v>
          </cell>
          <cell r="AK405">
            <v>0</v>
          </cell>
        </row>
        <row r="406">
          <cell r="B406" t="str">
            <v>арматура НД</v>
          </cell>
          <cell r="AK406">
            <v>0</v>
          </cell>
        </row>
        <row r="407">
          <cell r="B407" t="str">
            <v>арматура НД</v>
          </cell>
          <cell r="AK407">
            <v>0</v>
          </cell>
        </row>
        <row r="408">
          <cell r="B408" t="str">
            <v>Арматура ВД/НД (€)</v>
          </cell>
          <cell r="C408">
            <v>19</v>
          </cell>
          <cell r="K408">
            <v>822.22</v>
          </cell>
          <cell r="M408">
            <v>49333.200000000004</v>
          </cell>
          <cell r="AK408">
            <v>0</v>
          </cell>
        </row>
        <row r="409">
          <cell r="B409" t="str">
            <v>Арматура ВД/НД (€)</v>
          </cell>
          <cell r="C409">
            <v>19</v>
          </cell>
          <cell r="K409">
            <v>1037.085</v>
          </cell>
          <cell r="M409">
            <v>62225.100000000006</v>
          </cell>
          <cell r="AK409">
            <v>0</v>
          </cell>
        </row>
        <row r="410">
          <cell r="B410" t="str">
            <v>Арматура ВД/НД (€)</v>
          </cell>
          <cell r="C410">
            <v>19</v>
          </cell>
          <cell r="K410">
            <v>682.08</v>
          </cell>
          <cell r="M410">
            <v>40924.800000000003</v>
          </cell>
          <cell r="AK410">
            <v>0</v>
          </cell>
        </row>
        <row r="411">
          <cell r="B411" t="str">
            <v>арматура НД</v>
          </cell>
          <cell r="AK411">
            <v>0</v>
          </cell>
        </row>
        <row r="412">
          <cell r="B412" t="str">
            <v>арматура НД</v>
          </cell>
          <cell r="AK412">
            <v>0</v>
          </cell>
        </row>
        <row r="413">
          <cell r="B413" t="str">
            <v>арматура НД</v>
          </cell>
          <cell r="AK413">
            <v>0</v>
          </cell>
        </row>
        <row r="414">
          <cell r="B414" t="str">
            <v>арматура НД</v>
          </cell>
          <cell r="AK414">
            <v>0</v>
          </cell>
        </row>
        <row r="415">
          <cell r="B415" t="str">
            <v>арматура НД</v>
          </cell>
          <cell r="AK415">
            <v>0</v>
          </cell>
        </row>
        <row r="416">
          <cell r="B416" t="str">
            <v>Арматура ВД/НД (€)</v>
          </cell>
          <cell r="C416">
            <v>19</v>
          </cell>
          <cell r="K416">
            <v>8623.7900000000009</v>
          </cell>
          <cell r="M416">
            <v>517427.4</v>
          </cell>
          <cell r="AK416">
            <v>0</v>
          </cell>
        </row>
        <row r="417">
          <cell r="B417" t="str">
            <v>Арматура ВД/НД (€)</v>
          </cell>
          <cell r="C417">
            <v>19</v>
          </cell>
          <cell r="K417">
            <v>9193.7300000000014</v>
          </cell>
          <cell r="M417">
            <v>551623.80000000005</v>
          </cell>
          <cell r="AK417">
            <v>0</v>
          </cell>
        </row>
        <row r="418">
          <cell r="B418" t="str">
            <v>арматура НД</v>
          </cell>
          <cell r="AK418">
            <v>0</v>
          </cell>
        </row>
        <row r="419">
          <cell r="B419" t="str">
            <v>арматура НД</v>
          </cell>
          <cell r="AK419">
            <v>0</v>
          </cell>
        </row>
        <row r="420">
          <cell r="B420" t="str">
            <v>арматура НД</v>
          </cell>
          <cell r="AK420">
            <v>0</v>
          </cell>
        </row>
        <row r="421">
          <cell r="B421" t="str">
            <v>арматура НД</v>
          </cell>
          <cell r="AK421">
            <v>0</v>
          </cell>
        </row>
        <row r="422">
          <cell r="B422" t="str">
            <v>арматура НД</v>
          </cell>
          <cell r="AK422">
            <v>0</v>
          </cell>
        </row>
        <row r="423">
          <cell r="B423" t="str">
            <v>Арматура ВД/НД (€)</v>
          </cell>
          <cell r="C423">
            <v>19</v>
          </cell>
          <cell r="K423">
            <v>1705.2</v>
          </cell>
          <cell r="M423">
            <v>102312</v>
          </cell>
          <cell r="AK423">
            <v>0</v>
          </cell>
        </row>
        <row r="424">
          <cell r="B424" t="str">
            <v>Арматура ВД/НД (€)</v>
          </cell>
          <cell r="C424">
            <v>19</v>
          </cell>
          <cell r="K424">
            <v>784.83999999999992</v>
          </cell>
          <cell r="M424">
            <v>47090.399999999994</v>
          </cell>
          <cell r="AK424">
            <v>0</v>
          </cell>
        </row>
        <row r="425">
          <cell r="B425" t="str">
            <v>арматура НД</v>
          </cell>
          <cell r="AK425">
            <v>0</v>
          </cell>
        </row>
        <row r="426">
          <cell r="B426" t="str">
            <v>Арматура ВД/НД (€)</v>
          </cell>
          <cell r="C426">
            <v>19</v>
          </cell>
          <cell r="K426">
            <v>2728.32</v>
          </cell>
          <cell r="M426">
            <v>163699.20000000001</v>
          </cell>
          <cell r="AK426">
            <v>0</v>
          </cell>
        </row>
        <row r="427">
          <cell r="B427" t="str">
            <v>Арматура ВД/НД (€)</v>
          </cell>
          <cell r="C427">
            <v>19</v>
          </cell>
          <cell r="K427">
            <v>3139.3599999999997</v>
          </cell>
          <cell r="M427">
            <v>188361.59999999998</v>
          </cell>
          <cell r="AK427">
            <v>0</v>
          </cell>
        </row>
        <row r="428">
          <cell r="B428" t="str">
            <v>арматура НД</v>
          </cell>
          <cell r="AK428">
            <v>0</v>
          </cell>
        </row>
        <row r="429">
          <cell r="B429" t="str">
            <v>Арматура ВД/НД (€)</v>
          </cell>
          <cell r="C429">
            <v>19</v>
          </cell>
          <cell r="K429">
            <v>8623.7900000000009</v>
          </cell>
          <cell r="M429">
            <v>517427.4</v>
          </cell>
          <cell r="AK429">
            <v>0</v>
          </cell>
        </row>
        <row r="430">
          <cell r="B430" t="str">
            <v>Арматура ВД/НД (€)</v>
          </cell>
          <cell r="C430">
            <v>19</v>
          </cell>
          <cell r="K430">
            <v>728.7700000000001</v>
          </cell>
          <cell r="M430">
            <v>43726.200000000004</v>
          </cell>
          <cell r="AK430">
            <v>0</v>
          </cell>
        </row>
        <row r="431">
          <cell r="B431" t="str">
            <v>арматура НД</v>
          </cell>
          <cell r="AK431">
            <v>0</v>
          </cell>
        </row>
        <row r="432">
          <cell r="B432" t="str">
            <v>арматура НД</v>
          </cell>
          <cell r="AK432">
            <v>0</v>
          </cell>
        </row>
        <row r="433">
          <cell r="B433" t="str">
            <v>арматура НД</v>
          </cell>
          <cell r="AK433">
            <v>0</v>
          </cell>
        </row>
        <row r="434">
          <cell r="B434" t="str">
            <v>арматура НД</v>
          </cell>
          <cell r="AK434">
            <v>0</v>
          </cell>
        </row>
        <row r="435">
          <cell r="B435" t="str">
            <v>Арматура ВД/НД (€)</v>
          </cell>
          <cell r="C435">
            <v>19</v>
          </cell>
          <cell r="K435">
            <v>3410.4</v>
          </cell>
          <cell r="M435">
            <v>204624</v>
          </cell>
          <cell r="AK435">
            <v>0</v>
          </cell>
        </row>
        <row r="436">
          <cell r="B436" t="str">
            <v>Арматура ВД/НД (€)</v>
          </cell>
          <cell r="C436">
            <v>19</v>
          </cell>
          <cell r="K436">
            <v>1569.6799999999998</v>
          </cell>
          <cell r="M436">
            <v>94180.799999999988</v>
          </cell>
          <cell r="AK436">
            <v>0</v>
          </cell>
        </row>
        <row r="437">
          <cell r="B437" t="str">
            <v>лаборатории приборы экспресс-лаборатории ГК</v>
          </cell>
          <cell r="M437">
            <v>163145.34</v>
          </cell>
          <cell r="AD437">
            <v>100232.29932495</v>
          </cell>
          <cell r="AK437">
            <v>64705.124039549897</v>
          </cell>
          <cell r="AM437" t="str">
            <v>КИПиА</v>
          </cell>
        </row>
        <row r="438">
          <cell r="B438" t="str">
            <v>лаборатории приборы экспресс-лаборатории ГК</v>
          </cell>
          <cell r="M438">
            <v>157769.49</v>
          </cell>
          <cell r="AD438">
            <v>193859.03535845561</v>
          </cell>
          <cell r="AK438">
            <v>125146.01594033239</v>
          </cell>
          <cell r="AM438" t="str">
            <v>КИПиА</v>
          </cell>
        </row>
        <row r="439">
          <cell r="B439" t="str">
            <v>лаборатории приборы экспресс-лаборатории ГК</v>
          </cell>
          <cell r="M439">
            <v>160574.28</v>
          </cell>
          <cell r="AD439">
            <v>98652.707040113397</v>
          </cell>
          <cell r="AK439">
            <v>63685.415667990805</v>
          </cell>
          <cell r="AM439" t="str">
            <v>КИПиА</v>
          </cell>
        </row>
        <row r="440">
          <cell r="B440" t="str">
            <v>лаборатории приборы экспресс-лаборатории ГК</v>
          </cell>
          <cell r="M440">
            <v>90889.48</v>
          </cell>
          <cell r="AD440">
            <v>244482.97616241997</v>
          </cell>
          <cell r="AK440">
            <v>157826.38335834263</v>
          </cell>
          <cell r="AM440" t="str">
            <v>КИПиА</v>
          </cell>
        </row>
        <row r="441">
          <cell r="B441" t="str">
            <v>лаборатории приборы экспресс-лаборатории ГК</v>
          </cell>
          <cell r="M441">
            <v>165716.4</v>
          </cell>
          <cell r="AD441">
            <v>101811.89160978656</v>
          </cell>
          <cell r="AK441">
            <v>65724.832411108961</v>
          </cell>
          <cell r="AM441" t="str">
            <v>КИПиА</v>
          </cell>
        </row>
        <row r="442">
          <cell r="B442" t="str">
            <v>лаборатории приборы экспресс-лаборатории ГК</v>
          </cell>
          <cell r="AD442">
            <v>55930903.52735804</v>
          </cell>
          <cell r="AK442">
            <v>36106285.845534317</v>
          </cell>
          <cell r="AM442" t="str">
            <v>Прочие</v>
          </cell>
        </row>
        <row r="443">
          <cell r="B443" t="str">
            <v>лаборатории приборы экспресс-лаборатории ГК</v>
          </cell>
          <cell r="M443">
            <v>30000000</v>
          </cell>
          <cell r="AD443" t="str">
            <v>вкл в п. 540.</v>
          </cell>
          <cell r="AK443">
            <v>0</v>
          </cell>
          <cell r="AM443">
            <v>0</v>
          </cell>
        </row>
        <row r="444">
          <cell r="B444" t="str">
            <v>лаборатории приборы экспресс-лаборатории ГК</v>
          </cell>
          <cell r="AD444" t="str">
            <v>вкл в п. 540.</v>
          </cell>
          <cell r="AK444">
            <v>0</v>
          </cell>
          <cell r="AM444">
            <v>0</v>
          </cell>
        </row>
        <row r="445">
          <cell r="B445" t="str">
            <v>лаборатории приборы экспресс-лаборатории ГК</v>
          </cell>
          <cell r="AD445" t="str">
            <v>вкл в п. 540.</v>
          </cell>
          <cell r="AK445">
            <v>0</v>
          </cell>
          <cell r="AM445">
            <v>0</v>
          </cell>
        </row>
        <row r="446">
          <cell r="B446" t="str">
            <v>Мебель экспресс-лаборатории ГК</v>
          </cell>
          <cell r="AK446">
            <v>0</v>
          </cell>
        </row>
        <row r="447">
          <cell r="B447" t="str">
            <v>Мебель экспресс-лаборатории ГК</v>
          </cell>
          <cell r="AK447">
            <v>0</v>
          </cell>
        </row>
        <row r="448">
          <cell r="B448" t="str">
            <v>Мебель экспресс-лаборатории ГК</v>
          </cell>
          <cell r="AK448">
            <v>0</v>
          </cell>
        </row>
        <row r="449">
          <cell r="B449" t="str">
            <v>Мебель экспресс-лаборатории ГК</v>
          </cell>
          <cell r="AK449">
            <v>0</v>
          </cell>
        </row>
        <row r="450">
          <cell r="B450" t="str">
            <v>Мебель экспресс-лаборатории ГК</v>
          </cell>
          <cell r="AK450">
            <v>0</v>
          </cell>
        </row>
        <row r="451">
          <cell r="B451" t="str">
            <v>Мебель экспресс-лаборатории ГК</v>
          </cell>
          <cell r="AK451">
            <v>0</v>
          </cell>
        </row>
        <row r="452">
          <cell r="B452" t="str">
            <v>Мебель экспресс-лаборатории ГК</v>
          </cell>
          <cell r="AK452">
            <v>0</v>
          </cell>
        </row>
        <row r="453">
          <cell r="B453" t="str">
            <v>Мебель экспресс-лаборатории ГК</v>
          </cell>
          <cell r="AK453">
            <v>0</v>
          </cell>
        </row>
        <row r="454">
          <cell r="B454" t="str">
            <v>Мебель экспресс-лаборатории ГК</v>
          </cell>
          <cell r="AK454">
            <v>0</v>
          </cell>
        </row>
        <row r="455">
          <cell r="B455" t="str">
            <v>Мебель экспресс-лаборатории ГК</v>
          </cell>
          <cell r="AK455">
            <v>0</v>
          </cell>
        </row>
        <row r="456">
          <cell r="B456" t="str">
            <v>Мебель экспресс-лаборатории ГК</v>
          </cell>
          <cell r="AK456">
            <v>0</v>
          </cell>
        </row>
        <row r="457">
          <cell r="B457" t="str">
            <v>Мебель экспресс-лаборатории ГК</v>
          </cell>
          <cell r="AK457">
            <v>0</v>
          </cell>
        </row>
        <row r="458">
          <cell r="B458" t="str">
            <v>Мебель экспресс-лаборатории ГК</v>
          </cell>
          <cell r="AK458">
            <v>0</v>
          </cell>
        </row>
        <row r="459">
          <cell r="B459" t="str">
            <v>Мебель экспресс-лаборатории ГК</v>
          </cell>
          <cell r="AK459">
            <v>0</v>
          </cell>
        </row>
        <row r="460">
          <cell r="B460" t="str">
            <v>Мебель экспресс-лаборатории ГК</v>
          </cell>
          <cell r="AK460">
            <v>0</v>
          </cell>
        </row>
        <row r="461">
          <cell r="B461" t="str">
            <v>Мебель экспресс-лаборатории ГК</v>
          </cell>
          <cell r="AK461">
            <v>0</v>
          </cell>
        </row>
        <row r="462">
          <cell r="B462" t="str">
            <v>Мебель экспресс-лаборатории ГК</v>
          </cell>
          <cell r="AK462">
            <v>0</v>
          </cell>
        </row>
        <row r="463">
          <cell r="B463" t="str">
            <v>Мебель экспресс-лаборатории ГК</v>
          </cell>
          <cell r="AK463">
            <v>0</v>
          </cell>
        </row>
        <row r="464">
          <cell r="B464" t="str">
            <v>Мебель экспресс-лаборатории ГК</v>
          </cell>
          <cell r="AK464">
            <v>0</v>
          </cell>
        </row>
        <row r="465">
          <cell r="B465" t="str">
            <v>Мебель экспресс-лаборатории ГК</v>
          </cell>
          <cell r="AK465">
            <v>0</v>
          </cell>
        </row>
        <row r="466">
          <cell r="B466" t="str">
            <v>Мебель экспресс-лаборатории ГК</v>
          </cell>
          <cell r="AK466">
            <v>0</v>
          </cell>
        </row>
        <row r="467">
          <cell r="B467" t="str">
            <v>Мебель экспресс-лаборатории ГК</v>
          </cell>
          <cell r="AK467">
            <v>0</v>
          </cell>
        </row>
        <row r="468">
          <cell r="B468" t="str">
            <v>Мебель экспресс-лаборатории ГК</v>
          </cell>
          <cell r="AK468">
            <v>0</v>
          </cell>
        </row>
        <row r="469">
          <cell r="B469" t="str">
            <v>Мебель экспресс-лаборатории ГК</v>
          </cell>
          <cell r="AK469">
            <v>0</v>
          </cell>
        </row>
        <row r="470">
          <cell r="B470" t="str">
            <v>Мебель экспресс-лаборатории ГК</v>
          </cell>
          <cell r="AK470">
            <v>0</v>
          </cell>
        </row>
        <row r="471">
          <cell r="B471" t="str">
            <v>Мебель экспресс-лаборатории ГК</v>
          </cell>
          <cell r="AK471">
            <v>0</v>
          </cell>
        </row>
        <row r="472">
          <cell r="B472" t="str">
            <v>Мебель экспресс-лаборатории ГК</v>
          </cell>
          <cell r="AK472">
            <v>0</v>
          </cell>
        </row>
        <row r="473">
          <cell r="B473" t="str">
            <v>Мебель экспресс-лаборатории ГК</v>
          </cell>
          <cell r="AK473">
            <v>0</v>
          </cell>
        </row>
        <row r="474">
          <cell r="B474" t="str">
            <v>КИП</v>
          </cell>
          <cell r="AD474">
            <v>762999.58581601153</v>
          </cell>
          <cell r="AK474">
            <v>492555.62503155065</v>
          </cell>
          <cell r="AM474" t="str">
            <v>КИПиА</v>
          </cell>
        </row>
        <row r="475">
          <cell r="B475" t="str">
            <v>КИП</v>
          </cell>
          <cell r="M475">
            <v>63900</v>
          </cell>
          <cell r="AD475">
            <v>78112.31088389318</v>
          </cell>
          <cell r="AK475">
            <v>50425.52948299046</v>
          </cell>
          <cell r="AM475" t="str">
            <v>КИПиА</v>
          </cell>
        </row>
        <row r="476">
          <cell r="B476" t="str">
            <v>КИП</v>
          </cell>
          <cell r="M476">
            <v>514211.68</v>
          </cell>
          <cell r="AD476">
            <v>631836.84058974206</v>
          </cell>
          <cell r="AK476">
            <v>407883.30127571849</v>
          </cell>
          <cell r="AM476" t="str">
            <v>КИПиА</v>
          </cell>
        </row>
        <row r="477">
          <cell r="B477" t="str">
            <v>КИП</v>
          </cell>
          <cell r="M477">
            <v>96000</v>
          </cell>
          <cell r="AD477">
            <v>117351.82855796158</v>
          </cell>
          <cell r="AK477">
            <v>75756.664012004461</v>
          </cell>
          <cell r="AM477" t="str">
            <v>КИПиА</v>
          </cell>
        </row>
        <row r="478">
          <cell r="B478" t="str">
            <v>КИП</v>
          </cell>
          <cell r="M478">
            <v>15000</v>
          </cell>
          <cell r="AD478">
            <v>89238.7311290449</v>
          </cell>
          <cell r="AK478">
            <v>57608.208189628633</v>
          </cell>
          <cell r="AM478" t="str">
            <v>КИПиА</v>
          </cell>
        </row>
        <row r="479">
          <cell r="B479" t="str">
            <v>КИП</v>
          </cell>
          <cell r="M479">
            <v>19010</v>
          </cell>
          <cell r="AD479">
            <v>23238.106884238019</v>
          </cell>
          <cell r="AK479">
            <v>15001.397738210466</v>
          </cell>
          <cell r="AM479" t="str">
            <v>КИПиА</v>
          </cell>
        </row>
        <row r="480">
          <cell r="B480" t="str">
            <v>КИП</v>
          </cell>
          <cell r="M480">
            <v>460825</v>
          </cell>
          <cell r="AD480">
            <v>563319.33745023585</v>
          </cell>
          <cell r="AK480">
            <v>363651.71555554116</v>
          </cell>
          <cell r="AM480" t="str">
            <v>КИПиА</v>
          </cell>
        </row>
        <row r="481">
          <cell r="B481" t="str">
            <v>КИП</v>
          </cell>
          <cell r="M481">
            <v>183600</v>
          </cell>
          <cell r="AD481">
            <v>72611.443920238729</v>
          </cell>
          <cell r="AK481">
            <v>46874.43585742775</v>
          </cell>
          <cell r="AM481" t="str">
            <v>КИПиА</v>
          </cell>
        </row>
        <row r="482">
          <cell r="B482" t="str">
            <v>КИП</v>
          </cell>
          <cell r="M482">
            <v>2376000</v>
          </cell>
          <cell r="AD482">
            <v>198031.21069156018</v>
          </cell>
          <cell r="AK482">
            <v>127839.37052025751</v>
          </cell>
          <cell r="AM482" t="str">
            <v>КИПиА</v>
          </cell>
        </row>
        <row r="483">
          <cell r="B483" t="str">
            <v>КИП</v>
          </cell>
          <cell r="M483">
            <v>1300375</v>
          </cell>
          <cell r="AD483">
            <v>1589597.7506360342</v>
          </cell>
          <cell r="AK483">
            <v>1026167.4162980239</v>
          </cell>
          <cell r="AM483" t="str">
            <v>КИПиА</v>
          </cell>
        </row>
        <row r="484">
          <cell r="B484" t="str">
            <v>КИП</v>
          </cell>
          <cell r="M484">
            <v>3218815</v>
          </cell>
          <cell r="AD484">
            <v>744407.87789374031</v>
          </cell>
          <cell r="AK484">
            <v>480553.71770906559</v>
          </cell>
          <cell r="AM484" t="str">
            <v>КИПиА</v>
          </cell>
        </row>
        <row r="485">
          <cell r="B485" t="str">
            <v>КИП</v>
          </cell>
          <cell r="M485">
            <v>840000</v>
          </cell>
          <cell r="AD485">
            <v>1026828.4998821638</v>
          </cell>
          <cell r="AK485">
            <v>662870.81010503892</v>
          </cell>
          <cell r="AM485" t="str">
            <v>КИПиА</v>
          </cell>
        </row>
        <row r="486">
          <cell r="B486" t="str">
            <v>КИП</v>
          </cell>
          <cell r="M486">
            <v>81064</v>
          </cell>
          <cell r="AD486">
            <v>99093.839898152059</v>
          </cell>
          <cell r="AK486">
            <v>63970.189702803429</v>
          </cell>
          <cell r="AM486" t="str">
            <v>КИПиА</v>
          </cell>
        </row>
        <row r="487">
          <cell r="B487" t="str">
            <v>КИП</v>
          </cell>
          <cell r="M487">
            <v>540000</v>
          </cell>
          <cell r="AD487">
            <v>660104.03563853388</v>
          </cell>
          <cell r="AK487">
            <v>426131.23506752501</v>
          </cell>
          <cell r="AM487" t="str">
            <v>КИПиА</v>
          </cell>
        </row>
        <row r="488">
          <cell r="B488" t="str">
            <v>КИП</v>
          </cell>
          <cell r="M488">
            <v>11640</v>
          </cell>
          <cell r="AD488">
            <v>14228.909212652841</v>
          </cell>
          <cell r="AK488">
            <v>9185.4955114555396</v>
          </cell>
          <cell r="AM488" t="str">
            <v>КИПиА</v>
          </cell>
        </row>
        <row r="489">
          <cell r="B489" t="str">
            <v>КИП</v>
          </cell>
          <cell r="AD489">
            <v>76278.68856267503</v>
          </cell>
          <cell r="AK489">
            <v>49241.831607802895</v>
          </cell>
          <cell r="AM489" t="str">
            <v>КИПиА</v>
          </cell>
        </row>
        <row r="490">
          <cell r="B490" t="str">
            <v>КИП</v>
          </cell>
          <cell r="M490">
            <v>1040300</v>
          </cell>
          <cell r="AD490">
            <v>508671.28020353097</v>
          </cell>
          <cell r="AK490">
            <v>328373.57321536762</v>
          </cell>
          <cell r="AM490" t="str">
            <v>КИПиА</v>
          </cell>
        </row>
        <row r="491">
          <cell r="B491" t="str">
            <v>КИП</v>
          </cell>
          <cell r="M491">
            <v>347992</v>
          </cell>
          <cell r="AD491">
            <v>425390.59920356423</v>
          </cell>
          <cell r="AK491">
            <v>274611.59398818179</v>
          </cell>
          <cell r="AM491" t="str">
            <v>КИПиА</v>
          </cell>
        </row>
        <row r="492">
          <cell r="B492" t="str">
            <v>КИП</v>
          </cell>
          <cell r="AD492">
            <v>330052.01781926694</v>
          </cell>
          <cell r="AK492">
            <v>213065.6175337625</v>
          </cell>
          <cell r="AM492" t="str">
            <v>КИПиА</v>
          </cell>
        </row>
        <row r="493">
          <cell r="B493" t="str">
            <v>КИП</v>
          </cell>
          <cell r="AD493">
            <v>19803.121069156015</v>
          </cell>
          <cell r="AK493">
            <v>12783.937052025751</v>
          </cell>
          <cell r="AM493" t="str">
            <v>КИПиА</v>
          </cell>
        </row>
        <row r="494">
          <cell r="B494" t="str">
            <v>КИП</v>
          </cell>
          <cell r="M494">
            <v>891704</v>
          </cell>
          <cell r="AD494">
            <v>1090032.2388796727</v>
          </cell>
          <cell r="AK494">
            <v>703672.08673083771</v>
          </cell>
          <cell r="AM494" t="str">
            <v>КИПиА</v>
          </cell>
        </row>
        <row r="495">
          <cell r="B495" t="str">
            <v>КИП</v>
          </cell>
          <cell r="M495">
            <v>376380</v>
          </cell>
          <cell r="AD495">
            <v>460092.51284005813</v>
          </cell>
          <cell r="AK495">
            <v>297013.47084206494</v>
          </cell>
          <cell r="AM495" t="str">
            <v>КИПиА</v>
          </cell>
        </row>
        <row r="496">
          <cell r="B496" t="str">
            <v>КИП</v>
          </cell>
          <cell r="M496">
            <v>1212780</v>
          </cell>
          <cell r="AD496">
            <v>1482520.3191512984</v>
          </cell>
          <cell r="AK496">
            <v>957043.40604665375</v>
          </cell>
          <cell r="AM496" t="str">
            <v>КИПиА</v>
          </cell>
        </row>
        <row r="497">
          <cell r="B497" t="str">
            <v>КИП</v>
          </cell>
          <cell r="M497">
            <v>600000</v>
          </cell>
          <cell r="AD497">
            <v>733448.92848725989</v>
          </cell>
          <cell r="AK497">
            <v>473479.15007502778</v>
          </cell>
          <cell r="AM497" t="str">
            <v>КИПиА</v>
          </cell>
        </row>
        <row r="498">
          <cell r="B498" t="str">
            <v>КИП</v>
          </cell>
          <cell r="AD498">
            <v>1589597.7506360342</v>
          </cell>
          <cell r="AK498">
            <v>1026167.4162980239</v>
          </cell>
          <cell r="AM498" t="str">
            <v>КИПиА</v>
          </cell>
        </row>
        <row r="499">
          <cell r="B499" t="str">
            <v>КИП</v>
          </cell>
          <cell r="AD499">
            <v>2310364.1247348688</v>
          </cell>
          <cell r="AK499">
            <v>1491459.3227363375</v>
          </cell>
          <cell r="AM499" t="str">
            <v>КИПиА</v>
          </cell>
        </row>
        <row r="500">
          <cell r="B500" t="str">
            <v>КИП</v>
          </cell>
          <cell r="AD500">
            <v>132020.80712770676</v>
          </cell>
          <cell r="AK500">
            <v>85226.24701350501</v>
          </cell>
          <cell r="AM500" t="str">
            <v>КИПиА</v>
          </cell>
        </row>
        <row r="501">
          <cell r="B501" t="str">
            <v>КИП</v>
          </cell>
          <cell r="M501">
            <v>1215960</v>
          </cell>
          <cell r="AD501">
            <v>1486407.5984722809</v>
          </cell>
          <cell r="AK501">
            <v>959552.84554205136</v>
          </cell>
          <cell r="AM501" t="str">
            <v>КИПиА</v>
          </cell>
        </row>
        <row r="502">
          <cell r="B502" t="str">
            <v>КИП</v>
          </cell>
          <cell r="M502">
            <v>2270000</v>
          </cell>
          <cell r="AD502">
            <v>2774881.779443467</v>
          </cell>
          <cell r="AK502">
            <v>1791329.4511171889</v>
          </cell>
          <cell r="AM502" t="str">
            <v>КИПиА</v>
          </cell>
        </row>
        <row r="503">
          <cell r="B503" t="str">
            <v>КИП</v>
          </cell>
          <cell r="AD503">
            <v>3190429.4940267317</v>
          </cell>
          <cell r="AK503">
            <v>2059586.9549113633</v>
          </cell>
          <cell r="AM503" t="str">
            <v>КИПиА</v>
          </cell>
        </row>
        <row r="504">
          <cell r="B504" t="str">
            <v>КИП</v>
          </cell>
          <cell r="M504">
            <v>4200000</v>
          </cell>
          <cell r="AD504">
            <v>5134142.4994108193</v>
          </cell>
          <cell r="AK504">
            <v>3314354.050525195</v>
          </cell>
          <cell r="AM504" t="str">
            <v>КИПиА</v>
          </cell>
        </row>
        <row r="505">
          <cell r="B505" t="str">
            <v>КИП</v>
          </cell>
          <cell r="M505">
            <v>128329.25</v>
          </cell>
          <cell r="AD505">
            <v>213922.60414211746</v>
          </cell>
          <cell r="AK505">
            <v>138098.08543854978</v>
          </cell>
          <cell r="AM505" t="str">
            <v>КИПиА</v>
          </cell>
        </row>
        <row r="506">
          <cell r="B506" t="str">
            <v>КИП</v>
          </cell>
          <cell r="M506">
            <v>1197525.5999999999</v>
          </cell>
          <cell r="AD506">
            <v>1463873.1135934382</v>
          </cell>
          <cell r="AK506">
            <v>945005.67213514622</v>
          </cell>
          <cell r="AM506" t="str">
            <v>КИПиА</v>
          </cell>
        </row>
        <row r="507">
          <cell r="B507" t="str">
            <v>КИП</v>
          </cell>
          <cell r="M507">
            <v>559765.80000000005</v>
          </cell>
          <cell r="AD507">
            <v>684266.04368968972</v>
          </cell>
          <cell r="AK507">
            <v>441729.05870844668</v>
          </cell>
          <cell r="AM507" t="str">
            <v>КИПиА</v>
          </cell>
        </row>
        <row r="508">
          <cell r="B508" t="str">
            <v>КИП</v>
          </cell>
          <cell r="AD508">
            <v>33005.201781926691</v>
          </cell>
          <cell r="AK508">
            <v>21306.561753376252</v>
          </cell>
          <cell r="AM508" t="str">
            <v>КИПиА</v>
          </cell>
        </row>
        <row r="509">
          <cell r="B509" t="str">
            <v>КИП</v>
          </cell>
          <cell r="M509">
            <v>517160</v>
          </cell>
          <cell r="AD509">
            <v>316092.03988039278</v>
          </cell>
          <cell r="AK509">
            <v>204053.73104400118</v>
          </cell>
          <cell r="AM509" t="str">
            <v>КИПиА</v>
          </cell>
        </row>
        <row r="510">
          <cell r="B510" t="str">
            <v>АСУ ТП</v>
          </cell>
          <cell r="C510">
            <v>3</v>
          </cell>
          <cell r="M510">
            <v>354000000</v>
          </cell>
          <cell r="AD510">
            <v>432734867.80748332</v>
          </cell>
          <cell r="AK510">
            <v>174809425.95730719</v>
          </cell>
          <cell r="AM510" t="str">
            <v>АСУ ТП</v>
          </cell>
        </row>
        <row r="511">
          <cell r="B511" t="str">
            <v>КИП</v>
          </cell>
          <cell r="AD511">
            <v>33005.201781926691</v>
          </cell>
          <cell r="AK511">
            <v>21306.561753376252</v>
          </cell>
          <cell r="AM511" t="str">
            <v>КИПиА</v>
          </cell>
        </row>
        <row r="512">
          <cell r="B512" t="str">
            <v>КИП</v>
          </cell>
          <cell r="AD512">
            <v>316092.03988039278</v>
          </cell>
          <cell r="AK512">
            <v>204053.73104400118</v>
          </cell>
          <cell r="AM512" t="str">
            <v>КИПиА</v>
          </cell>
        </row>
        <row r="513">
          <cell r="B513" t="str">
            <v>АСУ ТП</v>
          </cell>
          <cell r="C513">
            <v>3</v>
          </cell>
          <cell r="AD513" t="str">
            <v>вкл в п. 674.</v>
          </cell>
          <cell r="AK513">
            <v>0</v>
          </cell>
          <cell r="AM513">
            <v>0</v>
          </cell>
        </row>
        <row r="514">
          <cell r="B514" t="str">
            <v>АСУ ТП</v>
          </cell>
          <cell r="C514">
            <v>3</v>
          </cell>
          <cell r="AD514" t="str">
            <v>вкл в п. 674.</v>
          </cell>
          <cell r="AK514">
            <v>0</v>
          </cell>
          <cell r="AM514">
            <v>0</v>
          </cell>
        </row>
        <row r="515">
          <cell r="B515" t="str">
            <v>АСУ ТП</v>
          </cell>
          <cell r="C515">
            <v>3</v>
          </cell>
          <cell r="AD515" t="str">
            <v>вкл в п. 674.</v>
          </cell>
          <cell r="AK515">
            <v>0</v>
          </cell>
          <cell r="AM515">
            <v>0</v>
          </cell>
        </row>
        <row r="516">
          <cell r="B516" t="str">
            <v>АСУ ТП</v>
          </cell>
          <cell r="C516">
            <v>3</v>
          </cell>
          <cell r="AD516" t="str">
            <v>вкл в п. 674.</v>
          </cell>
          <cell r="AK516">
            <v>0</v>
          </cell>
          <cell r="AM516">
            <v>0</v>
          </cell>
        </row>
        <row r="517">
          <cell r="B517" t="str">
            <v>АСУ ТП</v>
          </cell>
          <cell r="C517">
            <v>3</v>
          </cell>
          <cell r="AD517" t="str">
            <v>вкл в п. 674.</v>
          </cell>
          <cell r="AK517">
            <v>0</v>
          </cell>
          <cell r="AM517">
            <v>0</v>
          </cell>
        </row>
        <row r="518">
          <cell r="B518" t="str">
            <v>АСУ ТП</v>
          </cell>
          <cell r="C518">
            <v>3</v>
          </cell>
          <cell r="AD518" t="str">
            <v>вкл в п. 674.</v>
          </cell>
          <cell r="AK518">
            <v>0</v>
          </cell>
          <cell r="AM518">
            <v>0</v>
          </cell>
        </row>
        <row r="519">
          <cell r="B519" t="str">
            <v>АСУ ТП</v>
          </cell>
          <cell r="C519">
            <v>3</v>
          </cell>
          <cell r="AD519" t="str">
            <v>вкл в п. 674.</v>
          </cell>
          <cell r="AK519">
            <v>0</v>
          </cell>
          <cell r="AM519">
            <v>0</v>
          </cell>
        </row>
        <row r="520">
          <cell r="B520" t="str">
            <v>АСУ ТП</v>
          </cell>
          <cell r="C520">
            <v>3</v>
          </cell>
          <cell r="AD520" t="str">
            <v>вкл в п. 674.</v>
          </cell>
          <cell r="AK520">
            <v>0</v>
          </cell>
          <cell r="AM520">
            <v>0</v>
          </cell>
        </row>
        <row r="521">
          <cell r="B521" t="str">
            <v>СХТМ</v>
          </cell>
          <cell r="M521">
            <v>2558904.3200000003</v>
          </cell>
          <cell r="AD521">
            <v>1459830.2819788726</v>
          </cell>
          <cell r="AK521">
            <v>942395.8156033369</v>
          </cell>
          <cell r="AM521" t="str">
            <v>КИПиА</v>
          </cell>
        </row>
        <row r="522">
          <cell r="B522" t="str">
            <v>СХТМ</v>
          </cell>
          <cell r="M522">
            <v>3345414.28</v>
          </cell>
          <cell r="AD522">
            <v>1897233.7600267071</v>
          </cell>
          <cell r="AK522">
            <v>1224762.3430902567</v>
          </cell>
          <cell r="AM522" t="str">
            <v>КИПиА</v>
          </cell>
        </row>
        <row r="523">
          <cell r="B523" t="str">
            <v>СХТМ</v>
          </cell>
          <cell r="M523">
            <v>2774873.08</v>
          </cell>
          <cell r="AD523">
            <v>1583038.4801961263</v>
          </cell>
          <cell r="AK523">
            <v>1021933.0685849453</v>
          </cell>
          <cell r="AM523" t="str">
            <v>КИПиА</v>
          </cell>
        </row>
        <row r="524">
          <cell r="B524" t="str">
            <v>СХТМ</v>
          </cell>
          <cell r="M524">
            <v>2373086.98</v>
          </cell>
          <cell r="AD524">
            <v>1457963.5688868307</v>
          </cell>
          <cell r="AK524">
            <v>941190.75592716166</v>
          </cell>
          <cell r="AM524" t="str">
            <v>КИПиА</v>
          </cell>
        </row>
        <row r="525">
          <cell r="B525" t="str">
            <v>СХТМ</v>
          </cell>
          <cell r="M525">
            <v>1783846.98</v>
          </cell>
          <cell r="AD525">
            <v>974177.52627453918</v>
          </cell>
          <cell r="AK525">
            <v>628881.88835996634</v>
          </cell>
          <cell r="AM525" t="str">
            <v>КИПиА</v>
          </cell>
        </row>
        <row r="526">
          <cell r="B526" t="str">
            <v>СХТМ</v>
          </cell>
          <cell r="M526">
            <v>1063483.24</v>
          </cell>
          <cell r="AD526">
            <v>653376.74427325826</v>
          </cell>
          <cell r="AK526">
            <v>421788.42117248353</v>
          </cell>
          <cell r="AM526" t="str">
            <v>КИПиА</v>
          </cell>
        </row>
        <row r="527">
          <cell r="B527" t="str">
            <v>СХТМ</v>
          </cell>
          <cell r="M527">
            <v>7011977.3600000003</v>
          </cell>
          <cell r="AD527">
            <v>4307978.5119081633</v>
          </cell>
          <cell r="AK527">
            <v>2781022.5431329277</v>
          </cell>
          <cell r="AM527" t="str">
            <v>КИПиА</v>
          </cell>
        </row>
        <row r="528">
          <cell r="AD528">
            <v>1459830.2819788726</v>
          </cell>
          <cell r="AK528">
            <v>942395.8156033369</v>
          </cell>
          <cell r="AM528" t="str">
            <v>КИПиА</v>
          </cell>
        </row>
        <row r="529">
          <cell r="AD529">
            <v>1897233.7600267071</v>
          </cell>
          <cell r="AK529">
            <v>1224762.3430902567</v>
          </cell>
          <cell r="AM529" t="str">
            <v>КИПиА</v>
          </cell>
        </row>
        <row r="530">
          <cell r="AD530">
            <v>1583038.4801961263</v>
          </cell>
          <cell r="AK530">
            <v>1021933.0685849453</v>
          </cell>
          <cell r="AM530" t="str">
            <v>КИПиА</v>
          </cell>
        </row>
        <row r="531">
          <cell r="AD531">
            <v>1457963.5688868307</v>
          </cell>
          <cell r="AK531">
            <v>941190.75592716166</v>
          </cell>
          <cell r="AM531" t="str">
            <v>КИПиА</v>
          </cell>
        </row>
        <row r="532">
          <cell r="AD532">
            <v>974177.52627453918</v>
          </cell>
          <cell r="AK532">
            <v>628881.88835996634</v>
          </cell>
          <cell r="AM532" t="str">
            <v>КИПиА</v>
          </cell>
        </row>
        <row r="533">
          <cell r="AD533">
            <v>653376.74427325826</v>
          </cell>
          <cell r="AK533">
            <v>421788.42117248353</v>
          </cell>
          <cell r="AM533" t="str">
            <v>КИПиА</v>
          </cell>
        </row>
        <row r="534">
          <cell r="AD534">
            <v>4307978.5119081633</v>
          </cell>
          <cell r="AK534">
            <v>2781022.5431329277</v>
          </cell>
          <cell r="AM534" t="str">
            <v>КИПиА</v>
          </cell>
        </row>
        <row r="535">
          <cell r="B535" t="str">
            <v>КИП</v>
          </cell>
          <cell r="M535">
            <v>10800000</v>
          </cell>
          <cell r="AD535">
            <v>6601040.3563853391</v>
          </cell>
          <cell r="AK535">
            <v>4261312.3506752504</v>
          </cell>
          <cell r="AM535" t="str">
            <v>Прочие</v>
          </cell>
        </row>
        <row r="536">
          <cell r="B536" t="str">
            <v>КИП</v>
          </cell>
          <cell r="AD536">
            <v>6601040.3563853391</v>
          </cell>
          <cell r="AK536">
            <v>4261312.3506752504</v>
          </cell>
          <cell r="AM536" t="str">
            <v>Прочие</v>
          </cell>
        </row>
        <row r="537">
          <cell r="B537" t="str">
            <v>АИИС КУЭ</v>
          </cell>
          <cell r="M537">
            <v>11000000</v>
          </cell>
          <cell r="AD537">
            <v>17531751.979119055</v>
          </cell>
          <cell r="AK537">
            <v>11317651.03743507</v>
          </cell>
          <cell r="AM537" t="str">
            <v>Связь</v>
          </cell>
        </row>
        <row r="538">
          <cell r="B538" t="str">
            <v>АИИС КУЭ</v>
          </cell>
          <cell r="AD538" t="str">
            <v>вкл в п. 869.</v>
          </cell>
          <cell r="AK538">
            <v>0</v>
          </cell>
          <cell r="AM538">
            <v>0</v>
          </cell>
        </row>
        <row r="539">
          <cell r="B539" t="str">
            <v>АИИС КУЭ</v>
          </cell>
          <cell r="AD539" t="str">
            <v>вкл в п. 869.</v>
          </cell>
          <cell r="AK539">
            <v>0</v>
          </cell>
          <cell r="AM539">
            <v>0</v>
          </cell>
        </row>
        <row r="540">
          <cell r="B540" t="str">
            <v>АИИС КУЭ</v>
          </cell>
          <cell r="AD540" t="str">
            <v>вкл в п. 869.</v>
          </cell>
          <cell r="AK540">
            <v>0</v>
          </cell>
          <cell r="AM540">
            <v>0</v>
          </cell>
        </row>
        <row r="541">
          <cell r="B541" t="str">
            <v>АИИС КУЭ</v>
          </cell>
          <cell r="AD541" t="str">
            <v>вкл в п. 869.</v>
          </cell>
          <cell r="AK541">
            <v>0</v>
          </cell>
          <cell r="AM541">
            <v>0</v>
          </cell>
        </row>
        <row r="542">
          <cell r="B542" t="str">
            <v>АИИС КУЭ</v>
          </cell>
          <cell r="AD542" t="str">
            <v>вкл в п. 869.</v>
          </cell>
          <cell r="AK542">
            <v>0</v>
          </cell>
          <cell r="AM542">
            <v>0</v>
          </cell>
        </row>
        <row r="543">
          <cell r="B543" t="str">
            <v>АИИС КУЭ</v>
          </cell>
          <cell r="AD543" t="str">
            <v>вкл в п. 869.</v>
          </cell>
          <cell r="AK543">
            <v>0</v>
          </cell>
          <cell r="AM543">
            <v>0</v>
          </cell>
        </row>
        <row r="544">
          <cell r="B544" t="str">
            <v>АИИС КУЭ</v>
          </cell>
          <cell r="AD544" t="str">
            <v>вкл в п. 869.</v>
          </cell>
          <cell r="AK544">
            <v>0</v>
          </cell>
          <cell r="AM544">
            <v>0</v>
          </cell>
        </row>
        <row r="545">
          <cell r="B545" t="str">
            <v>АИИС КУЭ</v>
          </cell>
          <cell r="AD545" t="str">
            <v>вкл в п. 869.</v>
          </cell>
          <cell r="AK545">
            <v>0</v>
          </cell>
          <cell r="AM545">
            <v>0</v>
          </cell>
        </row>
        <row r="546">
          <cell r="B546" t="str">
            <v>АИИС КУЭ</v>
          </cell>
          <cell r="AD546" t="str">
            <v>вкл в п. 869.</v>
          </cell>
          <cell r="AK546">
            <v>0</v>
          </cell>
          <cell r="AM546">
            <v>0</v>
          </cell>
        </row>
        <row r="547">
          <cell r="B547" t="str">
            <v>АИИС КУЭ</v>
          </cell>
          <cell r="AD547" t="str">
            <v>вкл в п. 869.</v>
          </cell>
          <cell r="AK547">
            <v>0</v>
          </cell>
          <cell r="AM547">
            <v>0</v>
          </cell>
        </row>
        <row r="548">
          <cell r="B548" t="str">
            <v>АИИС КУЭ</v>
          </cell>
          <cell r="AD548" t="str">
            <v>вкл в п. 869.</v>
          </cell>
          <cell r="AK548">
            <v>0</v>
          </cell>
          <cell r="AM548">
            <v>0</v>
          </cell>
        </row>
        <row r="549">
          <cell r="B549" t="str">
            <v>АИИС КУЭ</v>
          </cell>
          <cell r="AD549" t="str">
            <v>вкл в п. 869.</v>
          </cell>
          <cell r="AK549">
            <v>0</v>
          </cell>
          <cell r="AM549">
            <v>0</v>
          </cell>
        </row>
        <row r="550">
          <cell r="B550" t="str">
            <v>АИИС КУЭ</v>
          </cell>
          <cell r="AD550" t="str">
            <v>вкл в п. 869.</v>
          </cell>
          <cell r="AK550">
            <v>0</v>
          </cell>
          <cell r="AM550">
            <v>0</v>
          </cell>
        </row>
        <row r="551">
          <cell r="B551" t="str">
            <v>АИИС КУЭ</v>
          </cell>
          <cell r="AD551" t="str">
            <v>вкл в п. 869.</v>
          </cell>
          <cell r="AK551">
            <v>0</v>
          </cell>
          <cell r="AM551">
            <v>0</v>
          </cell>
        </row>
        <row r="552">
          <cell r="B552" t="str">
            <v>АИИС КУЭ</v>
          </cell>
          <cell r="AD552" t="str">
            <v>вкл в п. 869.</v>
          </cell>
          <cell r="AK552">
            <v>0</v>
          </cell>
          <cell r="AM552">
            <v>0</v>
          </cell>
        </row>
        <row r="553">
          <cell r="B553" t="str">
            <v>АИИС КУЭ</v>
          </cell>
          <cell r="AD553" t="str">
            <v>вкл в п. 869.</v>
          </cell>
          <cell r="AK553">
            <v>0</v>
          </cell>
          <cell r="AM553" t="str">
            <v>КИПиА</v>
          </cell>
        </row>
        <row r="554">
          <cell r="B554" t="str">
            <v>АИИС КУЭ</v>
          </cell>
          <cell r="AD554" t="str">
            <v>вкл в п. 869.</v>
          </cell>
          <cell r="AK554">
            <v>0</v>
          </cell>
          <cell r="AM554" t="str">
            <v>КИПиА</v>
          </cell>
        </row>
        <row r="555">
          <cell r="B555" t="str">
            <v>АИИС КУЭ</v>
          </cell>
          <cell r="AD555" t="str">
            <v>вкл в п. 869.</v>
          </cell>
          <cell r="AK555">
            <v>0</v>
          </cell>
          <cell r="AM555" t="str">
            <v>КИПиА</v>
          </cell>
        </row>
        <row r="556">
          <cell r="B556" t="str">
            <v>АИИС КУЭ</v>
          </cell>
          <cell r="AD556" t="str">
            <v>вкл в п. 869.</v>
          </cell>
          <cell r="AK556">
            <v>0</v>
          </cell>
          <cell r="AM556" t="str">
            <v>КИПиА</v>
          </cell>
        </row>
        <row r="557">
          <cell r="B557" t="str">
            <v>АИИС КУЭ</v>
          </cell>
          <cell r="AD557" t="str">
            <v>вкл в п. 869.</v>
          </cell>
          <cell r="AK557">
            <v>0</v>
          </cell>
          <cell r="AM557" t="str">
            <v>КИПиА</v>
          </cell>
        </row>
        <row r="558">
          <cell r="B558" t="str">
            <v>Метеостанция</v>
          </cell>
          <cell r="M558">
            <v>2000000</v>
          </cell>
          <cell r="AK558">
            <v>0</v>
          </cell>
        </row>
        <row r="559">
          <cell r="B559" t="str">
            <v>СОТИ АССО</v>
          </cell>
          <cell r="M559">
            <v>12808000</v>
          </cell>
          <cell r="AD559">
            <v>15656689.793441374</v>
          </cell>
          <cell r="AK559">
            <v>6324743.2984779393</v>
          </cell>
          <cell r="AM559" t="str">
            <v>АСУ ТП</v>
          </cell>
        </row>
        <row r="560">
          <cell r="B560" t="str">
            <v>СОТИ АССО</v>
          </cell>
          <cell r="AD560" t="str">
            <v>вкл в п. 901.</v>
          </cell>
          <cell r="AK560">
            <v>0</v>
          </cell>
          <cell r="AM560">
            <v>0</v>
          </cell>
        </row>
        <row r="561">
          <cell r="B561" t="str">
            <v>СОТИ АССО</v>
          </cell>
          <cell r="AD561" t="str">
            <v>вкл в п. 901.</v>
          </cell>
          <cell r="AK561">
            <v>0</v>
          </cell>
          <cell r="AM561">
            <v>0</v>
          </cell>
        </row>
        <row r="562">
          <cell r="B562" t="str">
            <v>СОТИ АССО</v>
          </cell>
          <cell r="AD562" t="str">
            <v>вкл в п. 901.</v>
          </cell>
          <cell r="AK562">
            <v>0</v>
          </cell>
          <cell r="AM562">
            <v>0</v>
          </cell>
        </row>
        <row r="563">
          <cell r="B563" t="str">
            <v>СОТИ АССО</v>
          </cell>
          <cell r="AD563" t="str">
            <v>вкл в п. 901.</v>
          </cell>
          <cell r="AK563">
            <v>0</v>
          </cell>
          <cell r="AM563">
            <v>0</v>
          </cell>
        </row>
        <row r="564">
          <cell r="B564" t="str">
            <v>СОТИ АССО</v>
          </cell>
          <cell r="AD564" t="str">
            <v>вкл в п. 901.</v>
          </cell>
          <cell r="AK564">
            <v>0</v>
          </cell>
          <cell r="AM564">
            <v>0</v>
          </cell>
        </row>
        <row r="565">
          <cell r="B565" t="str">
            <v>СОТИ АССО</v>
          </cell>
          <cell r="AD565" t="str">
            <v>вкл в п. 901.</v>
          </cell>
          <cell r="AK565">
            <v>0</v>
          </cell>
          <cell r="AM565">
            <v>0</v>
          </cell>
        </row>
        <row r="566">
          <cell r="B566" t="str">
            <v>СОТИ АССО</v>
          </cell>
          <cell r="AD566" t="str">
            <v>вкл в п. 901.</v>
          </cell>
          <cell r="AK566">
            <v>0</v>
          </cell>
          <cell r="AM566">
            <v>0</v>
          </cell>
        </row>
        <row r="567">
          <cell r="B567" t="str">
            <v>СОТИ АССО</v>
          </cell>
          <cell r="AD567" t="str">
            <v>вкл в п. 901.</v>
          </cell>
          <cell r="AK567">
            <v>0</v>
          </cell>
          <cell r="AM567">
            <v>0</v>
          </cell>
        </row>
        <row r="568">
          <cell r="B568" t="str">
            <v>СОТИ АССО</v>
          </cell>
          <cell r="AD568" t="str">
            <v>вкл в п. 901.</v>
          </cell>
          <cell r="AK568">
            <v>0</v>
          </cell>
          <cell r="AM568">
            <v>0</v>
          </cell>
        </row>
        <row r="569">
          <cell r="B569" t="str">
            <v>СОТИ АССО</v>
          </cell>
          <cell r="AD569" t="str">
            <v>вкл в п. 901.</v>
          </cell>
          <cell r="AK569">
            <v>0</v>
          </cell>
          <cell r="AM569">
            <v>0</v>
          </cell>
        </row>
        <row r="570">
          <cell r="B570" t="str">
            <v>СОТИ АССО</v>
          </cell>
          <cell r="AD570" t="str">
            <v>вкл в п. 901.</v>
          </cell>
          <cell r="AK570">
            <v>0</v>
          </cell>
          <cell r="AM570">
            <v>0</v>
          </cell>
        </row>
        <row r="571">
          <cell r="B571" t="str">
            <v>СОТИ АССО</v>
          </cell>
          <cell r="AD571" t="str">
            <v>вкл в п. 901.</v>
          </cell>
          <cell r="AK571">
            <v>0</v>
          </cell>
          <cell r="AM571">
            <v>0</v>
          </cell>
        </row>
        <row r="572">
          <cell r="B572" t="str">
            <v>СОТИ АССО</v>
          </cell>
          <cell r="AD572" t="str">
            <v>вкл в п. 901.</v>
          </cell>
          <cell r="AK572">
            <v>0</v>
          </cell>
          <cell r="AM572">
            <v>0</v>
          </cell>
        </row>
        <row r="573">
          <cell r="B573" t="str">
            <v>СОТИ АССО</v>
          </cell>
          <cell r="AD573" t="str">
            <v>вкл в п. 901.</v>
          </cell>
          <cell r="AK573">
            <v>0</v>
          </cell>
          <cell r="AM573">
            <v>0</v>
          </cell>
        </row>
        <row r="574">
          <cell r="B574" t="str">
            <v>СОТИ АССО</v>
          </cell>
          <cell r="AD574" t="str">
            <v>вкл в п. 901.</v>
          </cell>
          <cell r="AK574">
            <v>0</v>
          </cell>
          <cell r="AM574">
            <v>0</v>
          </cell>
        </row>
        <row r="575">
          <cell r="B575" t="str">
            <v>СОТИ АССО</v>
          </cell>
          <cell r="AD575" t="str">
            <v>вкл в п. 901.</v>
          </cell>
          <cell r="AK575">
            <v>0</v>
          </cell>
          <cell r="AM575">
            <v>0</v>
          </cell>
        </row>
        <row r="576">
          <cell r="B576" t="str">
            <v>СОТИ АССО</v>
          </cell>
          <cell r="AD576" t="str">
            <v>вкл в п. 901.</v>
          </cell>
          <cell r="AK576">
            <v>0</v>
          </cell>
          <cell r="AM576">
            <v>0</v>
          </cell>
        </row>
        <row r="577">
          <cell r="B577" t="str">
            <v>СОТИ АССО</v>
          </cell>
          <cell r="AD577" t="str">
            <v>вкл в п. 901.</v>
          </cell>
          <cell r="AK577">
            <v>0</v>
          </cell>
          <cell r="AM577">
            <v>0</v>
          </cell>
        </row>
        <row r="578">
          <cell r="B578" t="str">
            <v>СОТИ АССО</v>
          </cell>
          <cell r="AD578" t="str">
            <v>вкл в п. 901.</v>
          </cell>
          <cell r="AK578">
            <v>0</v>
          </cell>
          <cell r="AM578">
            <v>0</v>
          </cell>
        </row>
        <row r="579">
          <cell r="B579" t="str">
            <v>СОТИ АССО</v>
          </cell>
          <cell r="AD579" t="str">
            <v>вкл в п. 901.</v>
          </cell>
          <cell r="AK579">
            <v>0</v>
          </cell>
          <cell r="AM579">
            <v>0</v>
          </cell>
        </row>
        <row r="580">
          <cell r="B580" t="str">
            <v>СОТИ АССО</v>
          </cell>
          <cell r="AD580" t="str">
            <v>вкл в п. 901.</v>
          </cell>
          <cell r="AK580">
            <v>0</v>
          </cell>
          <cell r="AM580">
            <v>0</v>
          </cell>
        </row>
        <row r="581">
          <cell r="B581" t="str">
            <v>СОТИ АССО</v>
          </cell>
          <cell r="AD581" t="str">
            <v>вкл в п. 901.</v>
          </cell>
          <cell r="AK581">
            <v>0</v>
          </cell>
          <cell r="AM581">
            <v>0</v>
          </cell>
        </row>
        <row r="582">
          <cell r="B582" t="str">
            <v>СОТИ АССО</v>
          </cell>
          <cell r="AD582" t="str">
            <v>вкл в п. 901.</v>
          </cell>
          <cell r="AK582">
            <v>0</v>
          </cell>
          <cell r="AM582">
            <v>0</v>
          </cell>
        </row>
        <row r="583">
          <cell r="B583" t="str">
            <v>СОТИ АССО</v>
          </cell>
          <cell r="AD583" t="str">
            <v>вкл в п. 901.</v>
          </cell>
          <cell r="AK583">
            <v>0</v>
          </cell>
          <cell r="AM583">
            <v>0</v>
          </cell>
        </row>
        <row r="584">
          <cell r="B584" t="str">
            <v>СОТИ АССО</v>
          </cell>
          <cell r="AD584" t="str">
            <v>вкл в п. 901.</v>
          </cell>
          <cell r="AK584">
            <v>0</v>
          </cell>
          <cell r="AM584">
            <v>0</v>
          </cell>
        </row>
        <row r="585">
          <cell r="B585" t="str">
            <v>СОТИ АССО ????? или Видеонаблюдение СТВН</v>
          </cell>
          <cell r="AD585" t="str">
            <v>вкл в п. 943.</v>
          </cell>
          <cell r="AK585">
            <v>0</v>
          </cell>
          <cell r="AM585">
            <v>0</v>
          </cell>
        </row>
        <row r="586">
          <cell r="B586" t="str">
            <v>СОТИ АССО ????? или Видеонаблюдение СТВН</v>
          </cell>
          <cell r="AD586" t="str">
            <v>вкл в п. 943.</v>
          </cell>
          <cell r="AK586">
            <v>0</v>
          </cell>
          <cell r="AM586">
            <v>0</v>
          </cell>
        </row>
        <row r="587">
          <cell r="B587" t="str">
            <v>СОТИ АССО ????? или Видеонаблюдение СТВН</v>
          </cell>
          <cell r="AD587" t="str">
            <v>вкл в п. 943.</v>
          </cell>
          <cell r="AK587">
            <v>0</v>
          </cell>
          <cell r="AM587">
            <v>0</v>
          </cell>
        </row>
        <row r="588">
          <cell r="B588" t="str">
            <v>СОТИ АССО ????? или Видеонаблюдение СТВН</v>
          </cell>
          <cell r="AD588" t="str">
            <v>вкл в п. 943.</v>
          </cell>
          <cell r="AK588">
            <v>0</v>
          </cell>
          <cell r="AM588">
            <v>0</v>
          </cell>
        </row>
        <row r="589">
          <cell r="B589" t="str">
            <v>СОТИ АССО ????? или Видеонаблюдение СТВН</v>
          </cell>
          <cell r="AD589" t="str">
            <v>вкл в п. 943.</v>
          </cell>
          <cell r="AK589">
            <v>0</v>
          </cell>
          <cell r="AM589">
            <v>0</v>
          </cell>
        </row>
        <row r="590">
          <cell r="B590" t="str">
            <v>СОТИ АССО ????? или Видеонаблюдение СТВН</v>
          </cell>
          <cell r="AD590" t="str">
            <v>вкл в п. 943.</v>
          </cell>
          <cell r="AK590">
            <v>0</v>
          </cell>
          <cell r="AM590">
            <v>0</v>
          </cell>
        </row>
        <row r="591">
          <cell r="B591" t="str">
            <v>СОТИ АССО ????? или Видеонаблюдение СТВН</v>
          </cell>
          <cell r="AD591" t="str">
            <v>вкл в п. 943.</v>
          </cell>
          <cell r="AK591">
            <v>0</v>
          </cell>
          <cell r="AM591">
            <v>0</v>
          </cell>
        </row>
        <row r="592">
          <cell r="B592" t="str">
            <v>СОТИ АССО ????? или Видеонаблюдение СТВН</v>
          </cell>
          <cell r="AD592" t="str">
            <v>вкл в п. 943.</v>
          </cell>
          <cell r="AK592">
            <v>0</v>
          </cell>
          <cell r="AM592">
            <v>0</v>
          </cell>
        </row>
        <row r="593">
          <cell r="B593" t="str">
            <v>СОТИ АССО ????? или Видеонаблюдение СТВН</v>
          </cell>
          <cell r="AD593" t="str">
            <v>вкл в п. 943.</v>
          </cell>
          <cell r="AK593">
            <v>0</v>
          </cell>
          <cell r="AM593">
            <v>0</v>
          </cell>
        </row>
        <row r="594">
          <cell r="B594" t="str">
            <v>СОТИ АССО ????? или Видеонаблюдение СТВН</v>
          </cell>
          <cell r="AD594" t="str">
            <v>вкл в п. 943.</v>
          </cell>
          <cell r="AK594">
            <v>0</v>
          </cell>
          <cell r="AM594">
            <v>0</v>
          </cell>
        </row>
        <row r="595">
          <cell r="B595" t="str">
            <v>СОТИ АССО ????? или Видеонаблюдение СТВН</v>
          </cell>
          <cell r="AD595" t="str">
            <v>вкл в п. 943.</v>
          </cell>
          <cell r="AK595">
            <v>0</v>
          </cell>
          <cell r="AM595">
            <v>0</v>
          </cell>
        </row>
        <row r="596">
          <cell r="B596" t="str">
            <v>СОТИ АССО ????? или Видеонаблюдение СТВН</v>
          </cell>
          <cell r="AD596" t="str">
            <v>вкл в п. 943.</v>
          </cell>
          <cell r="AK596">
            <v>0</v>
          </cell>
          <cell r="AM596">
            <v>0</v>
          </cell>
        </row>
        <row r="597">
          <cell r="B597" t="str">
            <v>СОТИ АССО ????? или Видеонаблюдение СТВН</v>
          </cell>
          <cell r="AD597" t="str">
            <v>вкл в п. 943.</v>
          </cell>
          <cell r="AK597">
            <v>0</v>
          </cell>
          <cell r="AM597">
            <v>0</v>
          </cell>
        </row>
        <row r="598">
          <cell r="B598" t="str">
            <v>СОТИ АССО ????? или Видеонаблюдение СТВН</v>
          </cell>
          <cell r="AD598" t="str">
            <v>вкл в п. 943.</v>
          </cell>
          <cell r="AK598">
            <v>0</v>
          </cell>
          <cell r="AM598">
            <v>0</v>
          </cell>
        </row>
        <row r="599">
          <cell r="B599" t="str">
            <v>СОТИ АССО ????? или Видеонаблюдение СТВН</v>
          </cell>
          <cell r="AD599" t="str">
            <v>вкл в п. 943.</v>
          </cell>
          <cell r="AK599">
            <v>0</v>
          </cell>
          <cell r="AM599">
            <v>0</v>
          </cell>
        </row>
        <row r="600">
          <cell r="B600" t="str">
            <v>СОТИ АССО ????? или Видеонаблюдение СТВН</v>
          </cell>
          <cell r="AD600" t="str">
            <v>вкл в п. 943.</v>
          </cell>
          <cell r="AK600">
            <v>0</v>
          </cell>
          <cell r="AM600">
            <v>0</v>
          </cell>
        </row>
        <row r="601">
          <cell r="B601" t="str">
            <v>ИТСО</v>
          </cell>
          <cell r="M601">
            <v>158000000</v>
          </cell>
          <cell r="AK601">
            <v>0</v>
          </cell>
          <cell r="AM601">
            <v>0</v>
          </cell>
        </row>
        <row r="602">
          <cell r="B602" t="str">
            <v>ИТСО</v>
          </cell>
          <cell r="AD602" t="str">
            <v>вкл в п. 943.</v>
          </cell>
          <cell r="AK602">
            <v>0</v>
          </cell>
          <cell r="AM602">
            <v>0</v>
          </cell>
        </row>
        <row r="603">
          <cell r="B603" t="str">
            <v>ИТСО</v>
          </cell>
          <cell r="AD603" t="str">
            <v>вкл в п. 943.</v>
          </cell>
          <cell r="AK603">
            <v>0</v>
          </cell>
          <cell r="AM603">
            <v>0</v>
          </cell>
        </row>
        <row r="604">
          <cell r="B604" t="str">
            <v>ИТСО</v>
          </cell>
          <cell r="AD604" t="str">
            <v>вкл в п. 943.</v>
          </cell>
          <cell r="AK604">
            <v>0</v>
          </cell>
          <cell r="AM604">
            <v>0</v>
          </cell>
        </row>
        <row r="605">
          <cell r="B605" t="str">
            <v>ИТСО ?????</v>
          </cell>
          <cell r="AD605">
            <v>11001733.927308898</v>
          </cell>
          <cell r="AK605">
            <v>7102187.2511254176</v>
          </cell>
          <cell r="AM605" t="str">
            <v>Прочие</v>
          </cell>
        </row>
        <row r="606">
          <cell r="B606" t="str">
            <v>ИТСО ?????</v>
          </cell>
          <cell r="AD606" t="str">
            <v>вкл в п. 947.</v>
          </cell>
          <cell r="AK606">
            <v>0</v>
          </cell>
          <cell r="AM606">
            <v>0</v>
          </cell>
        </row>
        <row r="607">
          <cell r="B607" t="str">
            <v>АУПСиП</v>
          </cell>
          <cell r="AD607" t="str">
            <v>вкл в п. 947.</v>
          </cell>
          <cell r="AK607">
            <v>0</v>
          </cell>
          <cell r="AM607">
            <v>0</v>
          </cell>
        </row>
        <row r="608">
          <cell r="B608" t="str">
            <v>АУПСиП</v>
          </cell>
          <cell r="AD608" t="str">
            <v>вкл в п. 947.</v>
          </cell>
          <cell r="AK608">
            <v>0</v>
          </cell>
          <cell r="AM608">
            <v>0</v>
          </cell>
        </row>
        <row r="609">
          <cell r="B609" t="str">
            <v>АУПСиП</v>
          </cell>
          <cell r="M609">
            <v>9000000</v>
          </cell>
          <cell r="AD609" t="str">
            <v>вкл в п. 947.</v>
          </cell>
          <cell r="AK609">
            <v>0</v>
          </cell>
          <cell r="AM609">
            <v>0</v>
          </cell>
        </row>
        <row r="610">
          <cell r="B610" t="str">
            <v>АУПСиП</v>
          </cell>
          <cell r="AD610" t="str">
            <v>вкл в п. 947.</v>
          </cell>
          <cell r="AK610">
            <v>0</v>
          </cell>
          <cell r="AM610">
            <v>0</v>
          </cell>
        </row>
        <row r="611">
          <cell r="B611" t="str">
            <v>АУПСиП</v>
          </cell>
          <cell r="AD611" t="str">
            <v>вкл в п. 947.</v>
          </cell>
          <cell r="AK611">
            <v>0</v>
          </cell>
          <cell r="AM611">
            <v>0</v>
          </cell>
        </row>
        <row r="612">
          <cell r="B612" t="str">
            <v>АУПСиП</v>
          </cell>
          <cell r="AD612" t="str">
            <v>вкл в п. 947.</v>
          </cell>
          <cell r="AK612">
            <v>0</v>
          </cell>
          <cell r="AM612">
            <v>0</v>
          </cell>
        </row>
        <row r="613">
          <cell r="B613" t="str">
            <v>АУПСиП</v>
          </cell>
          <cell r="AD613" t="str">
            <v>вкл в п. 947.</v>
          </cell>
          <cell r="AK613">
            <v>0</v>
          </cell>
          <cell r="AM613">
            <v>0</v>
          </cell>
        </row>
        <row r="614">
          <cell r="B614" t="str">
            <v>АУПСиП</v>
          </cell>
          <cell r="AD614" t="str">
            <v>вкл в п. 947.</v>
          </cell>
          <cell r="AK614">
            <v>0</v>
          </cell>
          <cell r="AM614">
            <v>0</v>
          </cell>
        </row>
        <row r="615">
          <cell r="B615" t="str">
            <v>АУПСиП</v>
          </cell>
          <cell r="AD615" t="str">
            <v>вкл в п. 947.</v>
          </cell>
          <cell r="AK615">
            <v>0</v>
          </cell>
          <cell r="AM615" t="str">
            <v>КИПиА</v>
          </cell>
        </row>
        <row r="616">
          <cell r="B616" t="str">
            <v>АУПСиП</v>
          </cell>
          <cell r="AD616" t="str">
            <v>вкл в п. 947.</v>
          </cell>
          <cell r="AK616">
            <v>0</v>
          </cell>
          <cell r="AM616" t="str">
            <v>КИПиА</v>
          </cell>
        </row>
        <row r="617">
          <cell r="B617" t="str">
            <v>АУПСиП</v>
          </cell>
          <cell r="AD617" t="str">
            <v>вкл в п. 947.</v>
          </cell>
          <cell r="AK617">
            <v>0</v>
          </cell>
          <cell r="AM617">
            <v>0</v>
          </cell>
        </row>
        <row r="618">
          <cell r="B618" t="str">
            <v>АУПСиП</v>
          </cell>
          <cell r="AD618" t="str">
            <v>вкл в п. 947.</v>
          </cell>
          <cell r="AK618">
            <v>0</v>
          </cell>
          <cell r="AM618">
            <v>0</v>
          </cell>
        </row>
        <row r="619">
          <cell r="B619" t="str">
            <v>АУПСиП</v>
          </cell>
          <cell r="AD619" t="str">
            <v>вкл в п. 947.</v>
          </cell>
          <cell r="AK619">
            <v>0</v>
          </cell>
          <cell r="AM619">
            <v>0</v>
          </cell>
        </row>
        <row r="620">
          <cell r="B620" t="str">
            <v>АУПСиП</v>
          </cell>
          <cell r="AD620" t="str">
            <v>вкл в п. 947.</v>
          </cell>
          <cell r="AK620">
            <v>0</v>
          </cell>
          <cell r="AM620">
            <v>0</v>
          </cell>
        </row>
        <row r="621">
          <cell r="B621" t="str">
            <v>АУПСиП</v>
          </cell>
          <cell r="AD621" t="str">
            <v>вкл в п. 947.</v>
          </cell>
          <cell r="AK621">
            <v>0</v>
          </cell>
          <cell r="AM621">
            <v>0</v>
          </cell>
        </row>
        <row r="622">
          <cell r="B622" t="str">
            <v>АУПСиП</v>
          </cell>
          <cell r="AD622" t="str">
            <v>вкл в п. 947.</v>
          </cell>
          <cell r="AK622">
            <v>0</v>
          </cell>
          <cell r="AM622">
            <v>0</v>
          </cell>
        </row>
        <row r="623">
          <cell r="B623" t="str">
            <v>АУПСиП</v>
          </cell>
          <cell r="AD623" t="str">
            <v>вкл в п. 947.</v>
          </cell>
          <cell r="AK623">
            <v>0</v>
          </cell>
          <cell r="AM623">
            <v>0</v>
          </cell>
        </row>
        <row r="624">
          <cell r="B624" t="str">
            <v>АУПСиП</v>
          </cell>
          <cell r="AD624" t="str">
            <v>вкл в п. 947.</v>
          </cell>
          <cell r="AK624">
            <v>0</v>
          </cell>
          <cell r="AM624">
            <v>0</v>
          </cell>
        </row>
        <row r="625">
          <cell r="B625" t="str">
            <v>АУПСиП</v>
          </cell>
          <cell r="AD625" t="str">
            <v>вкл в п. 947.</v>
          </cell>
          <cell r="AK625">
            <v>0</v>
          </cell>
          <cell r="AM625">
            <v>0</v>
          </cell>
        </row>
        <row r="626">
          <cell r="B626" t="str">
            <v>АУПСиП</v>
          </cell>
          <cell r="AD626" t="str">
            <v>вкл в п. 947.</v>
          </cell>
          <cell r="AK626">
            <v>0</v>
          </cell>
          <cell r="AM626">
            <v>0</v>
          </cell>
        </row>
        <row r="627">
          <cell r="B627" t="str">
            <v>АУПСиП</v>
          </cell>
          <cell r="AD627" t="str">
            <v>вкл в п. 947.</v>
          </cell>
          <cell r="AK627">
            <v>0</v>
          </cell>
          <cell r="AM627">
            <v>0</v>
          </cell>
        </row>
        <row r="628">
          <cell r="B628" t="str">
            <v>АУПСиП</v>
          </cell>
          <cell r="AD628" t="str">
            <v>вкл в п. 947.</v>
          </cell>
          <cell r="AK628">
            <v>0</v>
          </cell>
          <cell r="AM628">
            <v>0</v>
          </cell>
        </row>
        <row r="629">
          <cell r="B629" t="str">
            <v>АУПСиП</v>
          </cell>
          <cell r="AD629" t="str">
            <v>вкл в п. 947.</v>
          </cell>
          <cell r="AK629">
            <v>0</v>
          </cell>
          <cell r="AM629">
            <v>0</v>
          </cell>
        </row>
        <row r="630">
          <cell r="B630" t="str">
            <v>АУПСиП</v>
          </cell>
          <cell r="AD630" t="str">
            <v>вкл в п. 947.</v>
          </cell>
          <cell r="AK630">
            <v>0</v>
          </cell>
          <cell r="AM630">
            <v>0</v>
          </cell>
        </row>
        <row r="631">
          <cell r="B631" t="str">
            <v>сборки</v>
          </cell>
          <cell r="M631">
            <v>800000</v>
          </cell>
          <cell r="AD631">
            <v>9779319.0464967992</v>
          </cell>
          <cell r="AK631">
            <v>6313055.3343337048</v>
          </cell>
          <cell r="AM631" t="str">
            <v>ЭТО</v>
          </cell>
        </row>
        <row r="632">
          <cell r="B632" t="str">
            <v>АКБ ЩПТ</v>
          </cell>
          <cell r="K632">
            <v>167372.88135593222</v>
          </cell>
          <cell r="M632">
            <v>11428232.000000002</v>
          </cell>
          <cell r="AD632">
            <v>13970040.858173026</v>
          </cell>
          <cell r="AK632">
            <v>9018382.6237003934</v>
          </cell>
          <cell r="AM632" t="str">
            <v>ЭТО</v>
          </cell>
        </row>
        <row r="633">
          <cell r="B633" t="str">
            <v>ЩПТ</v>
          </cell>
          <cell r="M633">
            <v>8889200</v>
          </cell>
          <cell r="AD633">
            <v>10866290.358514918</v>
          </cell>
          <cell r="AK633">
            <v>7014751.4347448964</v>
          </cell>
          <cell r="AM633" t="str">
            <v>ЭТО</v>
          </cell>
        </row>
        <row r="634">
          <cell r="B634" t="str">
            <v>ЩПТ</v>
          </cell>
          <cell r="M634">
            <v>870000</v>
          </cell>
          <cell r="AD634">
            <v>1950571.9752803242</v>
          </cell>
          <cell r="AK634">
            <v>1259194.9147989496</v>
          </cell>
          <cell r="AM634" t="str">
            <v>ЭТО</v>
          </cell>
        </row>
        <row r="635">
          <cell r="B635" t="str">
            <v>ЩПТ</v>
          </cell>
          <cell r="M635">
            <v>291050</v>
          </cell>
          <cell r="AD635">
            <v>355783.85106036166</v>
          </cell>
          <cell r="AK635">
            <v>229676.8443822281</v>
          </cell>
          <cell r="AM635" t="str">
            <v>ЭТО</v>
          </cell>
        </row>
        <row r="636">
          <cell r="B636" t="str">
            <v>ЩПТ</v>
          </cell>
          <cell r="M636">
            <v>3237612</v>
          </cell>
          <cell r="AD636">
            <v>3957705.0870958241</v>
          </cell>
          <cell r="AK636">
            <v>2554902.9633878516</v>
          </cell>
          <cell r="AM636" t="str">
            <v>ЭТО</v>
          </cell>
        </row>
        <row r="637">
          <cell r="B637" t="str">
            <v>РУСН 0,4</v>
          </cell>
          <cell r="M637">
            <v>42500000</v>
          </cell>
          <cell r="AD637">
            <v>51995768.399620898</v>
          </cell>
          <cell r="AK637">
            <v>33565952.956161596</v>
          </cell>
          <cell r="AM637" t="str">
            <v>ЭТО</v>
          </cell>
        </row>
        <row r="638">
          <cell r="B638" t="str">
            <v>сборки</v>
          </cell>
          <cell r="M638">
            <v>5100000</v>
          </cell>
          <cell r="AD638">
            <v>7138784.0607679505</v>
          </cell>
          <cell r="AK638">
            <v>4608453.6746586543</v>
          </cell>
          <cell r="AM638" t="str">
            <v>ЭТО</v>
          </cell>
        </row>
        <row r="639">
          <cell r="B639" t="str">
            <v>сборки</v>
          </cell>
          <cell r="M639">
            <v>600000</v>
          </cell>
          <cell r="AD639">
            <v>1250328.480132468</v>
          </cell>
          <cell r="AK639">
            <v>807151.58628526854</v>
          </cell>
          <cell r="AM639" t="str">
            <v>ЭТО</v>
          </cell>
        </row>
        <row r="640">
          <cell r="B640" t="str">
            <v>шинопроводы</v>
          </cell>
          <cell r="M640">
            <v>3235987.2</v>
          </cell>
          <cell r="AD640">
            <v>4321020.9000000004</v>
          </cell>
          <cell r="AK640">
            <v>2789442.0780028035</v>
          </cell>
          <cell r="AM640" t="str">
            <v>ЭТО</v>
          </cell>
        </row>
        <row r="641">
          <cell r="B641" t="str">
            <v>шкафы</v>
          </cell>
          <cell r="M641">
            <v>340000</v>
          </cell>
          <cell r="AD641">
            <v>831242.11895222787</v>
          </cell>
          <cell r="AK641">
            <v>536609.70341836486</v>
          </cell>
          <cell r="AM641" t="str">
            <v>ЭТО</v>
          </cell>
        </row>
        <row r="642">
          <cell r="AD642">
            <v>5621036.5563058732</v>
          </cell>
          <cell r="AK642">
            <v>3628669.3017734718</v>
          </cell>
          <cell r="AM642" t="str">
            <v>Прочие</v>
          </cell>
        </row>
        <row r="643">
          <cell r="AD643">
            <v>8103160.3378730305</v>
          </cell>
          <cell r="AK643">
            <v>5231008.3506576987</v>
          </cell>
          <cell r="AM643" t="str">
            <v>Прочие</v>
          </cell>
        </row>
        <row r="644">
          <cell r="B644" t="str">
            <v>РУСН 0,4</v>
          </cell>
          <cell r="M644">
            <v>42500000</v>
          </cell>
          <cell r="AD644">
            <v>51995768.399620898</v>
          </cell>
          <cell r="AK644">
            <v>33565952.956161596</v>
          </cell>
          <cell r="AM644" t="str">
            <v>ЭТО</v>
          </cell>
        </row>
        <row r="645">
          <cell r="B645" t="str">
            <v>сборки</v>
          </cell>
          <cell r="M645">
            <v>5100000</v>
          </cell>
          <cell r="AD645">
            <v>7138784.0607679505</v>
          </cell>
          <cell r="AK645">
            <v>4608453.6746586543</v>
          </cell>
          <cell r="AM645" t="str">
            <v>ЭТО</v>
          </cell>
        </row>
        <row r="646">
          <cell r="B646" t="str">
            <v>сборки</v>
          </cell>
          <cell r="M646">
            <v>600000</v>
          </cell>
          <cell r="AD646">
            <v>1250328.480132468</v>
          </cell>
          <cell r="AK646">
            <v>807151.58628526854</v>
          </cell>
          <cell r="AM646" t="str">
            <v>ЭТО</v>
          </cell>
        </row>
        <row r="647">
          <cell r="B647" t="str">
            <v>шинопроводы</v>
          </cell>
          <cell r="M647">
            <v>3235987.2</v>
          </cell>
          <cell r="AD647">
            <v>4321020.8902119491</v>
          </cell>
          <cell r="AK647">
            <v>2789442.0716841114</v>
          </cell>
          <cell r="AM647" t="str">
            <v>ЭТО</v>
          </cell>
        </row>
        <row r="648">
          <cell r="B648" t="str">
            <v>шкафы</v>
          </cell>
          <cell r="M648">
            <v>340000</v>
          </cell>
          <cell r="AD648">
            <v>831242.11895222787</v>
          </cell>
          <cell r="AK648">
            <v>536609.70341836486</v>
          </cell>
          <cell r="AM648" t="str">
            <v>ЭТО</v>
          </cell>
        </row>
        <row r="649">
          <cell r="AD649">
            <v>5621036.5563058732</v>
          </cell>
          <cell r="AK649">
            <v>3628669.3017734718</v>
          </cell>
          <cell r="AM649" t="str">
            <v>Прочие</v>
          </cell>
        </row>
        <row r="650">
          <cell r="AD650">
            <v>8103160.3378730305</v>
          </cell>
          <cell r="AK650">
            <v>5231008.3506576987</v>
          </cell>
          <cell r="AM650" t="str">
            <v>Прочие</v>
          </cell>
        </row>
        <row r="651">
          <cell r="B651" t="str">
            <v>сборки</v>
          </cell>
          <cell r="M651">
            <v>700000</v>
          </cell>
          <cell r="AD651">
            <v>855690.41656846984</v>
          </cell>
          <cell r="AK651">
            <v>552392.34175419912</v>
          </cell>
          <cell r="AM651" t="str">
            <v>ЭТО</v>
          </cell>
        </row>
        <row r="652">
          <cell r="B652" t="str">
            <v>сборки</v>
          </cell>
          <cell r="M652">
            <v>700000</v>
          </cell>
          <cell r="AD652">
            <v>855690.41656846984</v>
          </cell>
          <cell r="AK652">
            <v>552392.34175419912</v>
          </cell>
          <cell r="AM652" t="str">
            <v>ЭТО</v>
          </cell>
        </row>
        <row r="653">
          <cell r="B653" t="str">
            <v>сборки</v>
          </cell>
          <cell r="M653">
            <v>700000</v>
          </cell>
          <cell r="AD653">
            <v>855690.41656846984</v>
          </cell>
          <cell r="AK653">
            <v>552392.34175419912</v>
          </cell>
          <cell r="AM653" t="str">
            <v>ЭТО</v>
          </cell>
        </row>
        <row r="654">
          <cell r="B654" t="str">
            <v>сборки</v>
          </cell>
          <cell r="M654">
            <v>150000</v>
          </cell>
          <cell r="AD654">
            <v>250065.69602649359</v>
          </cell>
          <cell r="AK654">
            <v>161430.31725705368</v>
          </cell>
          <cell r="AM654" t="str">
            <v>ЭТО</v>
          </cell>
        </row>
        <row r="655">
          <cell r="B655" t="str">
            <v>сборки</v>
          </cell>
          <cell r="M655">
            <v>150000</v>
          </cell>
          <cell r="AD655">
            <v>250065.69602649359</v>
          </cell>
          <cell r="AK655">
            <v>161430.31725705368</v>
          </cell>
          <cell r="AM655" t="str">
            <v>ЭТО</v>
          </cell>
        </row>
        <row r="656">
          <cell r="B656" t="str">
            <v>ЭТО</v>
          </cell>
          <cell r="M656">
            <v>2036101.7</v>
          </cell>
          <cell r="AD656">
            <v>2488961.0169268139</v>
          </cell>
          <cell r="AK656">
            <v>1606752.8373038655</v>
          </cell>
          <cell r="AM656" t="str">
            <v>ЭТО</v>
          </cell>
        </row>
        <row r="657">
          <cell r="B657" t="str">
            <v>ЭТО</v>
          </cell>
          <cell r="M657">
            <v>4380813.5599999996</v>
          </cell>
          <cell r="AD657">
            <v>5861375.7660570182</v>
          </cell>
          <cell r="AK657">
            <v>3783820.6699776351</v>
          </cell>
          <cell r="AM657" t="str">
            <v>ЭТО</v>
          </cell>
        </row>
        <row r="658">
          <cell r="B658" t="str">
            <v>ЭТО</v>
          </cell>
          <cell r="M658">
            <v>1401186.44</v>
          </cell>
          <cell r="AD658">
            <v>1712831.1550481303</v>
          </cell>
          <cell r="AK658">
            <v>1105720.9411797565</v>
          </cell>
          <cell r="AM658" t="str">
            <v>ЭТО</v>
          </cell>
        </row>
        <row r="659">
          <cell r="B659" t="str">
            <v>ЭТО</v>
          </cell>
          <cell r="M659">
            <v>4351525.42</v>
          </cell>
          <cell r="AD659">
            <v>5319369.4276401224</v>
          </cell>
          <cell r="AK659">
            <v>3433927.5956524643</v>
          </cell>
          <cell r="AM659" t="str">
            <v>ЭТО</v>
          </cell>
        </row>
        <row r="660">
          <cell r="B660" t="str">
            <v>сборки</v>
          </cell>
          <cell r="M660">
            <v>700000</v>
          </cell>
          <cell r="AD660">
            <v>855690.41656846984</v>
          </cell>
          <cell r="AK660">
            <v>552392.34175419912</v>
          </cell>
          <cell r="AM660" t="str">
            <v>ЭТО</v>
          </cell>
        </row>
        <row r="661">
          <cell r="B661" t="str">
            <v>сборки</v>
          </cell>
          <cell r="M661">
            <v>700000</v>
          </cell>
          <cell r="AD661">
            <v>855690.41656846984</v>
          </cell>
          <cell r="AK661">
            <v>552392.34175419912</v>
          </cell>
          <cell r="AM661" t="str">
            <v>ЭТО</v>
          </cell>
        </row>
        <row r="662">
          <cell r="B662" t="str">
            <v>сборки</v>
          </cell>
          <cell r="M662">
            <v>700000</v>
          </cell>
          <cell r="AD662">
            <v>855690.41656846984</v>
          </cell>
          <cell r="AK662">
            <v>552392.34175419912</v>
          </cell>
          <cell r="AM662" t="str">
            <v>ЭТО</v>
          </cell>
        </row>
        <row r="663">
          <cell r="B663" t="str">
            <v>сборки</v>
          </cell>
          <cell r="M663">
            <v>150000</v>
          </cell>
          <cell r="AD663">
            <v>250065.69602649359</v>
          </cell>
          <cell r="AK663">
            <v>161430.31725705368</v>
          </cell>
          <cell r="AM663" t="str">
            <v>ЭТО</v>
          </cell>
        </row>
        <row r="664">
          <cell r="B664" t="str">
            <v>сборки</v>
          </cell>
          <cell r="M664">
            <v>150000</v>
          </cell>
          <cell r="AD664">
            <v>250065.69602649359</v>
          </cell>
          <cell r="AK664">
            <v>161430.31725705368</v>
          </cell>
          <cell r="AM664" t="str">
            <v>ЭТО</v>
          </cell>
        </row>
        <row r="665">
          <cell r="B665" t="str">
            <v>ЭТО</v>
          </cell>
          <cell r="M665">
            <v>2036101.7</v>
          </cell>
          <cell r="AD665">
            <v>2488961.0169268139</v>
          </cell>
          <cell r="AK665">
            <v>1606752.8373038655</v>
          </cell>
          <cell r="AM665" t="str">
            <v>ЭТО</v>
          </cell>
        </row>
        <row r="666">
          <cell r="B666" t="str">
            <v>ЭТО</v>
          </cell>
          <cell r="M666">
            <v>4380813.5599999996</v>
          </cell>
          <cell r="AD666">
            <v>5861375.7660570182</v>
          </cell>
          <cell r="AK666">
            <v>3783820.6699776351</v>
          </cell>
          <cell r="AM666" t="str">
            <v>ЭТО</v>
          </cell>
        </row>
        <row r="667">
          <cell r="B667" t="str">
            <v>ЭТО</v>
          </cell>
          <cell r="M667">
            <v>1401186.44</v>
          </cell>
          <cell r="AD667">
            <v>1712831.1550481303</v>
          </cell>
          <cell r="AK667">
            <v>1105720.9411797565</v>
          </cell>
          <cell r="AM667" t="str">
            <v>ЭТО</v>
          </cell>
        </row>
        <row r="668">
          <cell r="B668" t="str">
            <v>ЭТО</v>
          </cell>
          <cell r="M668">
            <v>4351525.42</v>
          </cell>
          <cell r="AD668">
            <v>5319369.4276401224</v>
          </cell>
          <cell r="AK668">
            <v>3433927.5956524643</v>
          </cell>
          <cell r="AM668" t="str">
            <v>ЭТО</v>
          </cell>
        </row>
        <row r="669">
          <cell r="B669" t="str">
            <v>Силовые трансформаторы</v>
          </cell>
          <cell r="C669">
            <v>12</v>
          </cell>
          <cell r="M669">
            <v>52500000</v>
          </cell>
          <cell r="AD669">
            <v>94488526.508139893</v>
          </cell>
          <cell r="AK669">
            <v>108661805.48436087</v>
          </cell>
          <cell r="AM669" t="str">
            <v>Сил. тр-ры</v>
          </cell>
        </row>
        <row r="670">
          <cell r="AD670">
            <v>94488526.508139893</v>
          </cell>
          <cell r="AK670">
            <v>108661805.48436087</v>
          </cell>
          <cell r="AM670" t="str">
            <v>Сил. тр-ры</v>
          </cell>
        </row>
        <row r="671">
          <cell r="B671" t="str">
            <v>Силовые трансформаторы</v>
          </cell>
          <cell r="C671">
            <v>12</v>
          </cell>
          <cell r="M671">
            <v>40296610.170000002</v>
          </cell>
          <cell r="AD671">
            <v>62594893.507135466</v>
          </cell>
          <cell r="AK671">
            <v>0</v>
          </cell>
          <cell r="AM671" t="str">
            <v>Сил. тр-ры</v>
          </cell>
        </row>
        <row r="672">
          <cell r="B672" t="str">
            <v>Силовые трансформаторы</v>
          </cell>
          <cell r="C672">
            <v>12</v>
          </cell>
          <cell r="M672">
            <v>23032909.969999999</v>
          </cell>
          <cell r="AD672">
            <v>35683326.318620086</v>
          </cell>
          <cell r="AK672">
            <v>35683326.318620086</v>
          </cell>
          <cell r="AM672" t="str">
            <v>Сил. тр-ры</v>
          </cell>
        </row>
        <row r="673">
          <cell r="B673" t="str">
            <v>ОПН</v>
          </cell>
          <cell r="M673">
            <v>48932.04</v>
          </cell>
          <cell r="AD673">
            <v>150734.58539997591</v>
          </cell>
          <cell r="AK673">
            <v>97306.957049200995</v>
          </cell>
          <cell r="AM673" t="str">
            <v>ЭТО</v>
          </cell>
        </row>
        <row r="674">
          <cell r="B674" t="str">
            <v>ЭГРУ (€)</v>
          </cell>
          <cell r="C674">
            <v>21</v>
          </cell>
          <cell r="K674">
            <v>474000</v>
          </cell>
          <cell r="M674">
            <v>30809999.999999993</v>
          </cell>
          <cell r="AD674">
            <v>37083177.824315861</v>
          </cell>
          <cell r="AK674">
            <v>37083177.824315861</v>
          </cell>
          <cell r="AM674" t="str">
            <v>ЭГРУ</v>
          </cell>
        </row>
        <row r="675">
          <cell r="B675" t="str">
            <v>токопроводы</v>
          </cell>
          <cell r="M675">
            <v>18386651.5</v>
          </cell>
          <cell r="AD675">
            <v>21007896.865106702</v>
          </cell>
          <cell r="AK675">
            <v>13561682.028863091</v>
          </cell>
          <cell r="AM675" t="str">
            <v>ЭТО</v>
          </cell>
        </row>
        <row r="676">
          <cell r="B676" t="str">
            <v>токопроводы</v>
          </cell>
          <cell r="M676">
            <v>22063981.800000001</v>
          </cell>
          <cell r="AD676">
            <v>24629948.07</v>
          </cell>
          <cell r="AK676">
            <v>15899903.082042936</v>
          </cell>
          <cell r="AM676" t="str">
            <v>ЭТО</v>
          </cell>
        </row>
        <row r="677">
          <cell r="B677" t="str">
            <v>токопроводы</v>
          </cell>
          <cell r="M677">
            <v>5528643.0999999996</v>
          </cell>
          <cell r="AD677">
            <v>7702136.733471985</v>
          </cell>
          <cell r="AK677">
            <v>4972126.9098415654</v>
          </cell>
          <cell r="AM677" t="str">
            <v>ЭТО</v>
          </cell>
        </row>
        <row r="678">
          <cell r="B678" t="str">
            <v>токопроводы</v>
          </cell>
          <cell r="M678">
            <v>8725436.5</v>
          </cell>
          <cell r="AD678">
            <v>12846207.869906992</v>
          </cell>
          <cell r="AK678">
            <v>8292890.4081647294</v>
          </cell>
          <cell r="AM678" t="str">
            <v>ЭТО</v>
          </cell>
        </row>
        <row r="679">
          <cell r="B679" t="str">
            <v>КРУ 6 и 10 кВ</v>
          </cell>
          <cell r="C679">
            <v>20</v>
          </cell>
          <cell r="M679">
            <v>1632650</v>
          </cell>
          <cell r="AD679">
            <v>1995775.6551578748</v>
          </cell>
          <cell r="AK679">
            <v>997887.8275789374</v>
          </cell>
          <cell r="AM679" t="str">
            <v>КРУ 6 и 10</v>
          </cell>
        </row>
        <row r="680">
          <cell r="B680" t="str">
            <v>КРУ 6 и 10 кВ</v>
          </cell>
          <cell r="C680">
            <v>20</v>
          </cell>
          <cell r="M680">
            <v>1632650</v>
          </cell>
          <cell r="AD680">
            <v>1995775.6551578748</v>
          </cell>
          <cell r="AK680">
            <v>997887.8275789374</v>
          </cell>
          <cell r="AM680" t="str">
            <v>КРУ 6 и 10</v>
          </cell>
        </row>
        <row r="681">
          <cell r="B681" t="str">
            <v>КРУ 6 и 10 кВ</v>
          </cell>
          <cell r="C681">
            <v>20</v>
          </cell>
          <cell r="M681">
            <v>1632650</v>
          </cell>
          <cell r="AD681">
            <v>1995775.6551578748</v>
          </cell>
          <cell r="AK681">
            <v>997887.8275789374</v>
          </cell>
          <cell r="AM681" t="str">
            <v>КРУ 6 и 10</v>
          </cell>
        </row>
        <row r="682">
          <cell r="B682" t="str">
            <v>КРУ 6 и 10 кВ</v>
          </cell>
          <cell r="C682">
            <v>20</v>
          </cell>
          <cell r="M682">
            <v>32653000</v>
          </cell>
          <cell r="AD682">
            <v>39915513.103157498</v>
          </cell>
          <cell r="AK682">
            <v>19957756.551578749</v>
          </cell>
          <cell r="AM682" t="str">
            <v>КРУ 6 и 10</v>
          </cell>
        </row>
        <row r="683">
          <cell r="B683" t="str">
            <v>КРУ 6 и 10 кВ</v>
          </cell>
          <cell r="C683">
            <v>20</v>
          </cell>
          <cell r="M683">
            <v>1632650</v>
          </cell>
          <cell r="AD683">
            <v>1995775.6551578748</v>
          </cell>
          <cell r="AK683">
            <v>997887.8275789374</v>
          </cell>
          <cell r="AM683" t="str">
            <v>КРУ 6 и 10</v>
          </cell>
        </row>
        <row r="684">
          <cell r="B684" t="str">
            <v>КРУ 6 и 10 кВ</v>
          </cell>
          <cell r="C684">
            <v>20</v>
          </cell>
          <cell r="M684">
            <v>1632650</v>
          </cell>
          <cell r="AD684">
            <v>1995775.6551578748</v>
          </cell>
          <cell r="AK684">
            <v>997887.8275789374</v>
          </cell>
          <cell r="AM684" t="str">
            <v>КРУ 6 и 10</v>
          </cell>
        </row>
        <row r="685">
          <cell r="B685" t="str">
            <v>сухие трансформаторы</v>
          </cell>
          <cell r="M685">
            <v>3535184.86</v>
          </cell>
          <cell r="AD685">
            <v>4912531.1012547752</v>
          </cell>
          <cell r="AK685">
            <v>3171292.4515911322</v>
          </cell>
          <cell r="AM685" t="str">
            <v>ЭТО</v>
          </cell>
        </row>
        <row r="686">
          <cell r="B686" t="str">
            <v>сухие трансформаторы</v>
          </cell>
          <cell r="M686">
            <v>21874606.739999998</v>
          </cell>
          <cell r="AD686">
            <v>15283430.103658542</v>
          </cell>
          <cell r="AK686">
            <v>9866243.189742472</v>
          </cell>
          <cell r="AM686" t="str">
            <v>ЭТО</v>
          </cell>
        </row>
        <row r="687">
          <cell r="B687" t="str">
            <v>Силовые трансформаторы</v>
          </cell>
          <cell r="C687">
            <v>12</v>
          </cell>
          <cell r="M687">
            <v>52500000</v>
          </cell>
          <cell r="AK687">
            <v>0</v>
          </cell>
        </row>
        <row r="688">
          <cell r="B688" t="str">
            <v>Силовые трансформаторы</v>
          </cell>
          <cell r="C688">
            <v>12</v>
          </cell>
          <cell r="M688">
            <v>40296610.170000002</v>
          </cell>
          <cell r="AD688">
            <v>62594893.507135466</v>
          </cell>
          <cell r="AK688">
            <v>0</v>
          </cell>
          <cell r="AM688" t="str">
            <v>Сил. тр-ры</v>
          </cell>
        </row>
        <row r="689">
          <cell r="B689" t="str">
            <v>Силовые трансформаторы</v>
          </cell>
          <cell r="C689">
            <v>12</v>
          </cell>
          <cell r="M689">
            <v>23032909.969999999</v>
          </cell>
          <cell r="AD689">
            <v>35683326.318620086</v>
          </cell>
          <cell r="AK689">
            <v>35683326.318620086</v>
          </cell>
          <cell r="AM689" t="str">
            <v>Сил. тр-ры</v>
          </cell>
        </row>
        <row r="690">
          <cell r="B690" t="str">
            <v>Силовые трансформаторы</v>
          </cell>
          <cell r="C690">
            <v>12</v>
          </cell>
          <cell r="M690">
            <v>27278474.579999998</v>
          </cell>
          <cell r="AD690">
            <v>33304175.453868214</v>
          </cell>
          <cell r="AK690">
            <v>33304175.453868214</v>
          </cell>
          <cell r="AM690" t="str">
            <v>Сил. тр-ры</v>
          </cell>
        </row>
        <row r="691">
          <cell r="B691" t="str">
            <v>ОПН</v>
          </cell>
          <cell r="M691">
            <v>73398.06</v>
          </cell>
          <cell r="AD691">
            <v>226101.87809996388</v>
          </cell>
          <cell r="AK691">
            <v>145960.43557380149</v>
          </cell>
          <cell r="AM691" t="str">
            <v>ЭТО</v>
          </cell>
        </row>
        <row r="692">
          <cell r="B692" t="str">
            <v>ЭГРУ (€)</v>
          </cell>
          <cell r="C692">
            <v>21</v>
          </cell>
          <cell r="K692">
            <v>474000</v>
          </cell>
          <cell r="M692">
            <v>30810000</v>
          </cell>
          <cell r="AD692">
            <v>37083177.824315861</v>
          </cell>
          <cell r="AK692">
            <v>37083177.824315861</v>
          </cell>
          <cell r="AM692" t="str">
            <v>ЭГРУ</v>
          </cell>
        </row>
        <row r="693">
          <cell r="B693" t="str">
            <v>токопроводы</v>
          </cell>
          <cell r="M693">
            <v>18386651.5</v>
          </cell>
          <cell r="AD693">
            <v>21007896.865106702</v>
          </cell>
          <cell r="AK693">
            <v>13561682.028863091</v>
          </cell>
          <cell r="AM693" t="str">
            <v>ЭТО</v>
          </cell>
        </row>
        <row r="694">
          <cell r="B694" t="str">
            <v>токопроводы</v>
          </cell>
          <cell r="M694">
            <v>22063981.800000001</v>
          </cell>
          <cell r="AD694">
            <v>24629948.07</v>
          </cell>
          <cell r="AK694">
            <v>15899903.082042936</v>
          </cell>
          <cell r="AM694" t="str">
            <v>ЭТО</v>
          </cell>
        </row>
        <row r="695">
          <cell r="B695" t="str">
            <v>токопроводы</v>
          </cell>
          <cell r="M695">
            <v>5528643.0999999996</v>
          </cell>
          <cell r="AD695">
            <v>7702136.733471985</v>
          </cell>
          <cell r="AK695">
            <v>4972126.9098415654</v>
          </cell>
          <cell r="AM695" t="str">
            <v>ЭТО</v>
          </cell>
        </row>
        <row r="696">
          <cell r="B696" t="str">
            <v>токопроводы</v>
          </cell>
          <cell r="M696">
            <v>10562370.5</v>
          </cell>
          <cell r="AD696">
            <v>15550672.684624253</v>
          </cell>
          <cell r="AK696">
            <v>10038762.073041514</v>
          </cell>
          <cell r="AM696" t="str">
            <v>ЭТО</v>
          </cell>
        </row>
        <row r="697">
          <cell r="B697" t="str">
            <v>КРУ 6 и 10 кВ</v>
          </cell>
          <cell r="C697">
            <v>20</v>
          </cell>
          <cell r="M697">
            <v>3265300</v>
          </cell>
          <cell r="AD697">
            <v>3991551.3103157496</v>
          </cell>
          <cell r="AK697">
            <v>1995775.6551578748</v>
          </cell>
          <cell r="AM697" t="str">
            <v>КРУ 6 и 10</v>
          </cell>
        </row>
        <row r="698">
          <cell r="B698" t="str">
            <v>КРУ 6 и 10 кВ</v>
          </cell>
          <cell r="C698">
            <v>20</v>
          </cell>
          <cell r="M698">
            <v>3265300</v>
          </cell>
          <cell r="AD698">
            <v>3991551.3103157496</v>
          </cell>
          <cell r="AK698">
            <v>1995775.6551578748</v>
          </cell>
          <cell r="AM698" t="str">
            <v>КРУ 6 и 10</v>
          </cell>
        </row>
        <row r="699">
          <cell r="B699" t="str">
            <v>КРУ 6 и 10 кВ</v>
          </cell>
          <cell r="C699">
            <v>20</v>
          </cell>
          <cell r="M699">
            <v>3265300</v>
          </cell>
          <cell r="AD699">
            <v>3991551.3103157496</v>
          </cell>
          <cell r="AK699">
            <v>1995775.6551578748</v>
          </cell>
          <cell r="AM699" t="str">
            <v>КРУ 6 и 10</v>
          </cell>
        </row>
        <row r="700">
          <cell r="B700" t="str">
            <v>КРУ 6 и 10 кВ</v>
          </cell>
          <cell r="C700">
            <v>20</v>
          </cell>
          <cell r="M700">
            <v>34285650</v>
          </cell>
          <cell r="AD700">
            <v>39915513.103157498</v>
          </cell>
          <cell r="AK700">
            <v>19957756.551578749</v>
          </cell>
          <cell r="AM700" t="str">
            <v>КРУ 6 и 10</v>
          </cell>
        </row>
        <row r="701">
          <cell r="B701" t="str">
            <v>КРУ 6 и 10 кВ</v>
          </cell>
          <cell r="C701">
            <v>20</v>
          </cell>
          <cell r="M701">
            <v>3265300</v>
          </cell>
          <cell r="AD701">
            <v>3991551.3103157496</v>
          </cell>
          <cell r="AK701">
            <v>1995775.6551578748</v>
          </cell>
          <cell r="AM701" t="str">
            <v>КРУ 6 и 10</v>
          </cell>
        </row>
        <row r="702">
          <cell r="B702" t="str">
            <v>КРУ 6 и 10 кВ</v>
          </cell>
          <cell r="C702">
            <v>20</v>
          </cell>
          <cell r="M702">
            <v>1632650</v>
          </cell>
          <cell r="AD702">
            <v>1995775.6551578748</v>
          </cell>
          <cell r="AK702">
            <v>997887.8275789374</v>
          </cell>
          <cell r="AM702" t="str">
            <v>КРУ 6 и 10</v>
          </cell>
        </row>
        <row r="703">
          <cell r="B703" t="str">
            <v>КРУ 6 и 10 кВ</v>
          </cell>
          <cell r="C703">
            <v>20</v>
          </cell>
          <cell r="M703">
            <v>816325</v>
          </cell>
          <cell r="AD703">
            <v>997887.8275789374</v>
          </cell>
          <cell r="AK703">
            <v>498943.9137894687</v>
          </cell>
          <cell r="AM703" t="str">
            <v>КРУ 6 и 10</v>
          </cell>
        </row>
        <row r="704">
          <cell r="B704" t="str">
            <v>КРУ 6 и 10 кВ</v>
          </cell>
          <cell r="C704">
            <v>20</v>
          </cell>
          <cell r="M704">
            <v>1632650</v>
          </cell>
          <cell r="AD704">
            <v>1995775.6551578748</v>
          </cell>
          <cell r="AK704">
            <v>997887.8275789374</v>
          </cell>
          <cell r="AM704" t="str">
            <v>КРУ 6 и 10</v>
          </cell>
        </row>
        <row r="705">
          <cell r="B705" t="str">
            <v>сухие трансформаторы</v>
          </cell>
          <cell r="M705">
            <v>21874606.739999998</v>
          </cell>
          <cell r="AD705">
            <v>26746002.681402449</v>
          </cell>
          <cell r="AK705">
            <v>17265925.582049325</v>
          </cell>
          <cell r="AM705" t="str">
            <v>ЭТО</v>
          </cell>
        </row>
        <row r="706">
          <cell r="B706" t="str">
            <v>АКБ ЩПТ</v>
          </cell>
          <cell r="K706">
            <v>167372.88135593222</v>
          </cell>
          <cell r="M706">
            <v>11428232.000000002</v>
          </cell>
          <cell r="AD706">
            <v>13970040.858173026</v>
          </cell>
          <cell r="AK706">
            <v>9018382.6237003934</v>
          </cell>
          <cell r="AM706" t="str">
            <v>ЭТО</v>
          </cell>
        </row>
        <row r="707">
          <cell r="B707" t="str">
            <v>ЩПТ</v>
          </cell>
          <cell r="M707">
            <v>8889200</v>
          </cell>
          <cell r="AD707">
            <v>10866290.358514918</v>
          </cell>
          <cell r="AK707">
            <v>7014751.4347448964</v>
          </cell>
          <cell r="AM707" t="str">
            <v>ЭТО</v>
          </cell>
        </row>
        <row r="708">
          <cell r="B708" t="str">
            <v>ЩПТ</v>
          </cell>
          <cell r="M708">
            <v>870000</v>
          </cell>
          <cell r="AD708">
            <v>1950571.9752803242</v>
          </cell>
          <cell r="AK708">
            <v>1259194.9147989496</v>
          </cell>
          <cell r="AM708" t="str">
            <v>ЭТО</v>
          </cell>
        </row>
        <row r="709">
          <cell r="B709" t="str">
            <v>ЩПТ</v>
          </cell>
          <cell r="M709">
            <v>291050</v>
          </cell>
          <cell r="AD709">
            <v>355783.85106036166</v>
          </cell>
          <cell r="AK709">
            <v>229676.8443822281</v>
          </cell>
          <cell r="AM709" t="str">
            <v>ЭТО</v>
          </cell>
        </row>
        <row r="710">
          <cell r="B710" t="str">
            <v>ЩПТ</v>
          </cell>
          <cell r="M710">
            <v>3237612</v>
          </cell>
          <cell r="AD710">
            <v>3957705.0870958241</v>
          </cell>
          <cell r="AK710">
            <v>2554902.9633878516</v>
          </cell>
          <cell r="AM710" t="str">
            <v>ЭТО</v>
          </cell>
        </row>
        <row r="711">
          <cell r="B711" t="str">
            <v>арматура НД</v>
          </cell>
          <cell r="AD711" t="str">
            <v>вкл в смр</v>
          </cell>
          <cell r="AK711">
            <v>0</v>
          </cell>
          <cell r="AM711" t="str">
            <v>Арм-ра НД/ВД</v>
          </cell>
        </row>
        <row r="712">
          <cell r="B712" t="str">
            <v>арматура НД</v>
          </cell>
          <cell r="AD712" t="str">
            <v>вкл в смр</v>
          </cell>
          <cell r="AK712">
            <v>0</v>
          </cell>
          <cell r="AM712" t="str">
            <v>Арм-ра НД/ВД</v>
          </cell>
        </row>
        <row r="713">
          <cell r="B713" t="str">
            <v>арматура НД</v>
          </cell>
          <cell r="AD713" t="str">
            <v>вкл в смр</v>
          </cell>
          <cell r="AK713">
            <v>0</v>
          </cell>
          <cell r="AM713" t="str">
            <v>Арм-ра НД/ВД</v>
          </cell>
        </row>
        <row r="714">
          <cell r="B714" t="str">
            <v>арматура НД</v>
          </cell>
          <cell r="AD714" t="str">
            <v>вкл в смр</v>
          </cell>
          <cell r="AK714">
            <v>0</v>
          </cell>
          <cell r="AM714" t="str">
            <v>Арм-ра НД/ВД</v>
          </cell>
        </row>
        <row r="715">
          <cell r="B715" t="str">
            <v>Арматура ВД/НД (€)</v>
          </cell>
          <cell r="C715">
            <v>19</v>
          </cell>
          <cell r="K715">
            <v>15047.066666666668</v>
          </cell>
          <cell r="M715">
            <v>902824</v>
          </cell>
          <cell r="AD715">
            <v>1158806.7669720184</v>
          </cell>
          <cell r="AK715">
            <v>115880.67669720185</v>
          </cell>
          <cell r="AM715" t="str">
            <v>Арм-ра НД/ВД евро</v>
          </cell>
        </row>
        <row r="716">
          <cell r="B716" t="str">
            <v>Арматура ВД/НД (€)</v>
          </cell>
          <cell r="C716">
            <v>19</v>
          </cell>
          <cell r="K716">
            <v>6028.6</v>
          </cell>
          <cell r="M716">
            <v>361716</v>
          </cell>
          <cell r="AD716">
            <v>464275.37207922095</v>
          </cell>
          <cell r="AK716">
            <v>46427.537207922098</v>
          </cell>
          <cell r="AM716" t="str">
            <v>Арм-ра НД/ВД евро</v>
          </cell>
        </row>
        <row r="717">
          <cell r="B717" t="str">
            <v>арматура НД</v>
          </cell>
          <cell r="AD717" t="str">
            <v>вкл в смр</v>
          </cell>
          <cell r="AK717">
            <v>0</v>
          </cell>
          <cell r="AM717" t="str">
            <v>Арм-ра НД/ВД</v>
          </cell>
        </row>
        <row r="718">
          <cell r="B718" t="str">
            <v>арматура НД</v>
          </cell>
          <cell r="AD718" t="str">
            <v>вкл в смр</v>
          </cell>
          <cell r="AK718">
            <v>0</v>
          </cell>
          <cell r="AM718" t="str">
            <v>Арм-ра НД/ВД</v>
          </cell>
        </row>
        <row r="719">
          <cell r="B719" t="str">
            <v>арматура НД</v>
          </cell>
          <cell r="AD719" t="str">
            <v>вкл в смр</v>
          </cell>
          <cell r="AK719">
            <v>0</v>
          </cell>
          <cell r="AM719" t="str">
            <v>Арм-ра НД/ВД</v>
          </cell>
        </row>
        <row r="720">
          <cell r="B720" t="str">
            <v>Арматура ВД/НД (€)</v>
          </cell>
          <cell r="C720">
            <v>19</v>
          </cell>
          <cell r="K720">
            <v>15047.066666666668</v>
          </cell>
          <cell r="M720">
            <v>902824</v>
          </cell>
          <cell r="AD720">
            <v>1158806.7669720184</v>
          </cell>
          <cell r="AK720">
            <v>115880.67669720185</v>
          </cell>
          <cell r="AM720" t="str">
            <v>Арм-ра НД/ВД евро</v>
          </cell>
        </row>
        <row r="721">
          <cell r="B721" t="str">
            <v>Арматура ВД/НД (€)</v>
          </cell>
          <cell r="C721">
            <v>19</v>
          </cell>
          <cell r="K721">
            <v>6028.6</v>
          </cell>
          <cell r="M721">
            <v>361716</v>
          </cell>
          <cell r="AD721">
            <v>464275.37207922095</v>
          </cell>
          <cell r="AK721">
            <v>46427.537207922098</v>
          </cell>
          <cell r="AM721" t="str">
            <v>Арм-ра НД/ВД евро</v>
          </cell>
        </row>
        <row r="722">
          <cell r="B722" t="str">
            <v>арматура НД</v>
          </cell>
          <cell r="AD722" t="str">
            <v>вкл в смр</v>
          </cell>
          <cell r="AK722">
            <v>0</v>
          </cell>
          <cell r="AM722" t="str">
            <v>Арм-ра НД/ВД</v>
          </cell>
        </row>
        <row r="723">
          <cell r="B723" t="str">
            <v>арматура НД</v>
          </cell>
          <cell r="AD723" t="str">
            <v>вкл в смр</v>
          </cell>
          <cell r="AK723">
            <v>0</v>
          </cell>
          <cell r="AM723" t="str">
            <v>Арм-ра НД/ВД</v>
          </cell>
        </row>
        <row r="724">
          <cell r="B724" t="str">
            <v>арматура НД</v>
          </cell>
          <cell r="AD724" t="str">
            <v>вкл в смр</v>
          </cell>
          <cell r="AK724">
            <v>0</v>
          </cell>
          <cell r="AM724" t="str">
            <v>Арм-ра НД/ВД</v>
          </cell>
        </row>
        <row r="725">
          <cell r="B725" t="str">
            <v>арматура НД</v>
          </cell>
          <cell r="AD725" t="str">
            <v>вкл в смр</v>
          </cell>
          <cell r="AK725">
            <v>0</v>
          </cell>
          <cell r="AM725" t="str">
            <v>Арм-ра НД/ВД</v>
          </cell>
        </row>
        <row r="726">
          <cell r="B726" t="str">
            <v>Насосы прочие (руб.)</v>
          </cell>
          <cell r="C726">
            <v>8</v>
          </cell>
          <cell r="M726">
            <v>627680.10000000009</v>
          </cell>
          <cell r="AD726">
            <v>767285.49462962686</v>
          </cell>
          <cell r="AK726">
            <v>383642.74731481343</v>
          </cell>
          <cell r="AM726" t="str">
            <v>Насосы</v>
          </cell>
        </row>
        <row r="727">
          <cell r="B727" t="str">
            <v>ОВИК</v>
          </cell>
          <cell r="M727">
            <v>85000000</v>
          </cell>
          <cell r="AD727">
            <v>103905264.86902848</v>
          </cell>
          <cell r="AK727">
            <v>67076212.92729561</v>
          </cell>
          <cell r="AM727" t="str">
            <v>ОВиК</v>
          </cell>
        </row>
        <row r="728">
          <cell r="B728" t="str">
            <v>ОВИК</v>
          </cell>
          <cell r="AD728" t="str">
            <v>вкл в п. 1093.</v>
          </cell>
          <cell r="AK728">
            <v>0</v>
          </cell>
          <cell r="AM728">
            <v>0</v>
          </cell>
        </row>
        <row r="729">
          <cell r="B729" t="str">
            <v>ОВИК</v>
          </cell>
          <cell r="AD729" t="str">
            <v>вкл в п. 1093.</v>
          </cell>
          <cell r="AK729">
            <v>0</v>
          </cell>
          <cell r="AM729">
            <v>0</v>
          </cell>
        </row>
        <row r="730">
          <cell r="B730" t="str">
            <v>ОВИК</v>
          </cell>
          <cell r="AD730" t="str">
            <v>вкл в п. 1093.</v>
          </cell>
          <cell r="AK730">
            <v>0</v>
          </cell>
          <cell r="AM730">
            <v>0</v>
          </cell>
        </row>
        <row r="731">
          <cell r="B731" t="str">
            <v>ОВИК</v>
          </cell>
          <cell r="AD731" t="str">
            <v>вкл в п. 1093.</v>
          </cell>
          <cell r="AK731">
            <v>0</v>
          </cell>
          <cell r="AM731">
            <v>0</v>
          </cell>
        </row>
        <row r="732">
          <cell r="B732" t="str">
            <v>ОВИК</v>
          </cell>
          <cell r="AD732" t="str">
            <v>вкл в п. 1093.</v>
          </cell>
          <cell r="AK732">
            <v>0</v>
          </cell>
          <cell r="AM732">
            <v>0</v>
          </cell>
        </row>
        <row r="733">
          <cell r="B733" t="str">
            <v>ОВИК</v>
          </cell>
          <cell r="AD733" t="str">
            <v>вкл в п. 1093.</v>
          </cell>
          <cell r="AK733">
            <v>0</v>
          </cell>
          <cell r="AM733">
            <v>0</v>
          </cell>
        </row>
        <row r="734">
          <cell r="B734" t="str">
            <v>ОВИК</v>
          </cell>
          <cell r="AD734" t="str">
            <v>вкл в п. 1093.</v>
          </cell>
          <cell r="AK734">
            <v>0</v>
          </cell>
          <cell r="AM734">
            <v>0</v>
          </cell>
        </row>
        <row r="735">
          <cell r="B735" t="str">
            <v>ОВИК</v>
          </cell>
          <cell r="AD735" t="str">
            <v>вкл в п. 1093.</v>
          </cell>
          <cell r="AK735">
            <v>0</v>
          </cell>
          <cell r="AM735">
            <v>0</v>
          </cell>
        </row>
        <row r="736">
          <cell r="B736" t="str">
            <v>ОВИК</v>
          </cell>
          <cell r="AD736" t="str">
            <v>вкл в п. 1093.</v>
          </cell>
          <cell r="AK736">
            <v>0</v>
          </cell>
          <cell r="AM736">
            <v>0</v>
          </cell>
        </row>
        <row r="737">
          <cell r="B737" t="str">
            <v>ОВИК</v>
          </cell>
          <cell r="AD737" t="str">
            <v>вкл в п. 1093.</v>
          </cell>
          <cell r="AK737">
            <v>0</v>
          </cell>
          <cell r="AM737">
            <v>0</v>
          </cell>
        </row>
        <row r="738">
          <cell r="B738" t="str">
            <v>ОВИК</v>
          </cell>
          <cell r="AD738" t="str">
            <v>вкл в п. 1093.</v>
          </cell>
          <cell r="AK738">
            <v>0</v>
          </cell>
          <cell r="AM738">
            <v>0</v>
          </cell>
        </row>
        <row r="739">
          <cell r="B739" t="str">
            <v>ОВИК</v>
          </cell>
          <cell r="AD739" t="str">
            <v>вкл в п. 1093.</v>
          </cell>
          <cell r="AK739">
            <v>0</v>
          </cell>
          <cell r="AM739">
            <v>0</v>
          </cell>
        </row>
        <row r="740">
          <cell r="B740" t="str">
            <v>ОВИК</v>
          </cell>
          <cell r="AD740" t="str">
            <v>вкл в п. 1093.</v>
          </cell>
          <cell r="AK740">
            <v>0</v>
          </cell>
          <cell r="AM740">
            <v>0</v>
          </cell>
        </row>
        <row r="741">
          <cell r="B741" t="str">
            <v>ОВИК</v>
          </cell>
          <cell r="AD741" t="str">
            <v>вкл в п. 1093.</v>
          </cell>
          <cell r="AK741">
            <v>0</v>
          </cell>
          <cell r="AM741">
            <v>0</v>
          </cell>
        </row>
        <row r="742">
          <cell r="B742" t="str">
            <v>ОВИК</v>
          </cell>
          <cell r="AD742" t="str">
            <v>вкл в п. 1093.</v>
          </cell>
          <cell r="AK742">
            <v>0</v>
          </cell>
          <cell r="AM742">
            <v>0</v>
          </cell>
        </row>
        <row r="743">
          <cell r="B743" t="str">
            <v>ОВИК</v>
          </cell>
          <cell r="AD743" t="str">
            <v>вкл в п. 1093.</v>
          </cell>
          <cell r="AK743">
            <v>0</v>
          </cell>
          <cell r="AM743">
            <v>0</v>
          </cell>
        </row>
        <row r="744">
          <cell r="B744" t="str">
            <v>ОВИК</v>
          </cell>
          <cell r="AD744" t="str">
            <v>вкл в п. 1093.</v>
          </cell>
          <cell r="AK744">
            <v>0</v>
          </cell>
          <cell r="AM744">
            <v>0</v>
          </cell>
        </row>
        <row r="745">
          <cell r="B745" t="str">
            <v>ОВИК</v>
          </cell>
          <cell r="AD745" t="str">
            <v>вкл в п. 1093.</v>
          </cell>
          <cell r="AK745">
            <v>0</v>
          </cell>
          <cell r="AM745">
            <v>0</v>
          </cell>
        </row>
        <row r="746">
          <cell r="B746" t="str">
            <v>ОВИК</v>
          </cell>
          <cell r="AD746" t="str">
            <v>вкл в п. 1093.</v>
          </cell>
          <cell r="AK746">
            <v>0</v>
          </cell>
          <cell r="AM746">
            <v>0</v>
          </cell>
        </row>
        <row r="747">
          <cell r="B747" t="str">
            <v>ОВИК</v>
          </cell>
          <cell r="AD747" t="str">
            <v>вкл в п. 1093.</v>
          </cell>
          <cell r="AK747">
            <v>0</v>
          </cell>
          <cell r="AM747">
            <v>0</v>
          </cell>
        </row>
        <row r="748">
          <cell r="B748" t="str">
            <v>ОВИК</v>
          </cell>
          <cell r="AD748" t="str">
            <v>вкл в п. 1093.</v>
          </cell>
          <cell r="AK748">
            <v>0</v>
          </cell>
          <cell r="AM748">
            <v>0</v>
          </cell>
        </row>
        <row r="749">
          <cell r="B749" t="str">
            <v>ОВИК</v>
          </cell>
          <cell r="AD749" t="str">
            <v>вкл в п. 1093.</v>
          </cell>
          <cell r="AK749">
            <v>0</v>
          </cell>
          <cell r="AM749">
            <v>0</v>
          </cell>
        </row>
        <row r="750">
          <cell r="B750" t="str">
            <v>ОВИК</v>
          </cell>
          <cell r="AD750" t="str">
            <v>вкл в п. 1093.</v>
          </cell>
          <cell r="AK750">
            <v>0</v>
          </cell>
          <cell r="AM750">
            <v>0</v>
          </cell>
        </row>
        <row r="751">
          <cell r="B751" t="str">
            <v>ОВИК</v>
          </cell>
          <cell r="AD751" t="str">
            <v>вкл в п. 1093.</v>
          </cell>
          <cell r="AK751">
            <v>0</v>
          </cell>
          <cell r="AM751">
            <v>0</v>
          </cell>
        </row>
        <row r="752">
          <cell r="B752" t="str">
            <v>ОВИК</v>
          </cell>
          <cell r="AD752" t="str">
            <v>вкл в п. 1093.</v>
          </cell>
          <cell r="AK752">
            <v>0</v>
          </cell>
          <cell r="AM752">
            <v>0</v>
          </cell>
        </row>
        <row r="753">
          <cell r="B753" t="str">
            <v>ОВИК</v>
          </cell>
          <cell r="AD753" t="str">
            <v>вкл в смр</v>
          </cell>
          <cell r="AK753">
            <v>0</v>
          </cell>
          <cell r="AM753">
            <v>0</v>
          </cell>
        </row>
        <row r="754">
          <cell r="B754" t="str">
            <v>ОВИК</v>
          </cell>
          <cell r="AD754" t="str">
            <v>вкл в смр</v>
          </cell>
          <cell r="AK754">
            <v>0</v>
          </cell>
          <cell r="AM754">
            <v>0</v>
          </cell>
        </row>
        <row r="755">
          <cell r="B755" t="str">
            <v>ОВИК</v>
          </cell>
          <cell r="AD755" t="str">
            <v>вкл в смр</v>
          </cell>
          <cell r="AK755">
            <v>0</v>
          </cell>
          <cell r="AM755">
            <v>0</v>
          </cell>
        </row>
        <row r="756">
          <cell r="B756" t="str">
            <v>ОВИК</v>
          </cell>
          <cell r="AD756" t="str">
            <v>вкл в смр</v>
          </cell>
          <cell r="AK756">
            <v>0</v>
          </cell>
          <cell r="AM756">
            <v>0</v>
          </cell>
        </row>
        <row r="757">
          <cell r="B757" t="str">
            <v>ОВИК</v>
          </cell>
          <cell r="AD757" t="str">
            <v>вкл в смр</v>
          </cell>
          <cell r="AK757">
            <v>0</v>
          </cell>
          <cell r="AM757">
            <v>0</v>
          </cell>
        </row>
        <row r="758">
          <cell r="B758" t="str">
            <v>ОВИК</v>
          </cell>
          <cell r="AD758" t="str">
            <v>вкл в смр</v>
          </cell>
          <cell r="AK758">
            <v>0</v>
          </cell>
          <cell r="AM758">
            <v>0</v>
          </cell>
        </row>
        <row r="759">
          <cell r="B759" t="str">
            <v>ОВИК</v>
          </cell>
          <cell r="AD759" t="str">
            <v>вкл в смр</v>
          </cell>
          <cell r="AK759">
            <v>0</v>
          </cell>
          <cell r="AM759">
            <v>0</v>
          </cell>
        </row>
        <row r="760">
          <cell r="B760" t="str">
            <v>ОВИК</v>
          </cell>
          <cell r="AD760" t="str">
            <v>вкл в смр</v>
          </cell>
          <cell r="AK760">
            <v>0</v>
          </cell>
          <cell r="AM760">
            <v>0</v>
          </cell>
        </row>
        <row r="761">
          <cell r="B761" t="str">
            <v>ОВИК</v>
          </cell>
          <cell r="AD761" t="str">
            <v>вкл в смр</v>
          </cell>
          <cell r="AK761">
            <v>0</v>
          </cell>
          <cell r="AM761">
            <v>0</v>
          </cell>
        </row>
        <row r="762">
          <cell r="B762" t="str">
            <v>ОВИК</v>
          </cell>
          <cell r="AD762" t="str">
            <v>вкл в смр</v>
          </cell>
          <cell r="AK762">
            <v>0</v>
          </cell>
          <cell r="AM762">
            <v>0</v>
          </cell>
        </row>
        <row r="763">
          <cell r="B763" t="str">
            <v>ОВИК</v>
          </cell>
          <cell r="AD763" t="str">
            <v>вкл в смр</v>
          </cell>
          <cell r="AK763">
            <v>0</v>
          </cell>
          <cell r="AM763">
            <v>0</v>
          </cell>
        </row>
        <row r="764">
          <cell r="B764" t="str">
            <v>ОВИК</v>
          </cell>
          <cell r="AD764" t="str">
            <v>вкл в смр</v>
          </cell>
          <cell r="AK764">
            <v>0</v>
          </cell>
          <cell r="AM764">
            <v>0</v>
          </cell>
        </row>
        <row r="765">
          <cell r="B765" t="str">
            <v>ОВИК</v>
          </cell>
          <cell r="AD765" t="str">
            <v>вкл в смр</v>
          </cell>
          <cell r="AK765">
            <v>0</v>
          </cell>
          <cell r="AM765">
            <v>0</v>
          </cell>
        </row>
        <row r="766">
          <cell r="B766" t="str">
            <v>ОВИК</v>
          </cell>
          <cell r="AD766" t="str">
            <v>вкл в смр</v>
          </cell>
          <cell r="AK766">
            <v>0</v>
          </cell>
          <cell r="AM766">
            <v>0</v>
          </cell>
        </row>
        <row r="767">
          <cell r="B767" t="str">
            <v>ОВИК</v>
          </cell>
          <cell r="AD767" t="str">
            <v>вкл в смр</v>
          </cell>
          <cell r="AK767">
            <v>0</v>
          </cell>
          <cell r="AM767">
            <v>0</v>
          </cell>
        </row>
        <row r="768">
          <cell r="B768" t="str">
            <v>ОВИК</v>
          </cell>
          <cell r="AD768" t="str">
            <v>вкл в смр</v>
          </cell>
          <cell r="AK768">
            <v>0</v>
          </cell>
          <cell r="AM768">
            <v>0</v>
          </cell>
        </row>
        <row r="769">
          <cell r="B769" t="str">
            <v>ОВИК</v>
          </cell>
          <cell r="AD769" t="str">
            <v>вкл в смр</v>
          </cell>
          <cell r="AK769">
            <v>0</v>
          </cell>
          <cell r="AM769">
            <v>0</v>
          </cell>
        </row>
        <row r="770">
          <cell r="B770" t="str">
            <v>ОВИК</v>
          </cell>
          <cell r="AD770" t="str">
            <v>вкл в смр</v>
          </cell>
          <cell r="AK770">
            <v>0</v>
          </cell>
          <cell r="AM770">
            <v>0</v>
          </cell>
        </row>
        <row r="771">
          <cell r="B771" t="str">
            <v>ОВИК</v>
          </cell>
          <cell r="AD771" t="str">
            <v>вкл в смр</v>
          </cell>
          <cell r="AK771">
            <v>0</v>
          </cell>
          <cell r="AM771">
            <v>0</v>
          </cell>
        </row>
        <row r="772">
          <cell r="B772" t="str">
            <v>ОВИК</v>
          </cell>
          <cell r="AD772" t="str">
            <v>вкл в смр</v>
          </cell>
          <cell r="AK772">
            <v>0</v>
          </cell>
          <cell r="AM772">
            <v>0</v>
          </cell>
        </row>
        <row r="773">
          <cell r="B773" t="str">
            <v>ОВИК</v>
          </cell>
          <cell r="AD773" t="str">
            <v>вкл в смр</v>
          </cell>
          <cell r="AK773">
            <v>0</v>
          </cell>
          <cell r="AM773">
            <v>0</v>
          </cell>
        </row>
        <row r="774">
          <cell r="B774" t="str">
            <v>ОВИК</v>
          </cell>
          <cell r="AD774" t="str">
            <v>вкл в смр</v>
          </cell>
          <cell r="AK774">
            <v>0</v>
          </cell>
          <cell r="AM774">
            <v>0</v>
          </cell>
        </row>
        <row r="775">
          <cell r="B775" t="str">
            <v>ОВИК</v>
          </cell>
          <cell r="AD775" t="str">
            <v>вкл в п. 1093.</v>
          </cell>
          <cell r="AK775">
            <v>0</v>
          </cell>
          <cell r="AM775">
            <v>0</v>
          </cell>
        </row>
        <row r="776">
          <cell r="B776" t="str">
            <v>ОВИК</v>
          </cell>
          <cell r="AD776" t="str">
            <v>вкл в п. 1093.</v>
          </cell>
          <cell r="AK776">
            <v>0</v>
          </cell>
          <cell r="AM776">
            <v>0</v>
          </cell>
        </row>
        <row r="777">
          <cell r="B777" t="str">
            <v>ОВИК</v>
          </cell>
          <cell r="AD777" t="str">
            <v>вкл в п. 1093.</v>
          </cell>
          <cell r="AK777">
            <v>0</v>
          </cell>
          <cell r="AM777">
            <v>0</v>
          </cell>
        </row>
        <row r="778">
          <cell r="B778" t="str">
            <v>ОВИК</v>
          </cell>
          <cell r="AD778" t="str">
            <v>вкл в п. 1093.</v>
          </cell>
          <cell r="AK778">
            <v>0</v>
          </cell>
          <cell r="AM778">
            <v>0</v>
          </cell>
        </row>
        <row r="779">
          <cell r="B779" t="str">
            <v>ОВИК</v>
          </cell>
          <cell r="AD779" t="str">
            <v>вкл в п. 1093.</v>
          </cell>
          <cell r="AK779">
            <v>0</v>
          </cell>
          <cell r="AM779">
            <v>0</v>
          </cell>
        </row>
        <row r="780">
          <cell r="B780" t="str">
            <v>ОВИК</v>
          </cell>
          <cell r="AD780" t="str">
            <v>вкл в п. 1093.</v>
          </cell>
          <cell r="AK780">
            <v>0</v>
          </cell>
          <cell r="AM780">
            <v>0</v>
          </cell>
        </row>
        <row r="781">
          <cell r="B781" t="str">
            <v>ОВИК</v>
          </cell>
          <cell r="AD781" t="str">
            <v>вкл в п. 1093.</v>
          </cell>
          <cell r="AK781">
            <v>0</v>
          </cell>
          <cell r="AM781">
            <v>0</v>
          </cell>
        </row>
        <row r="782">
          <cell r="B782" t="str">
            <v>ОВИК</v>
          </cell>
          <cell r="AD782" t="str">
            <v>вкл в п. 1093.</v>
          </cell>
          <cell r="AK782">
            <v>0</v>
          </cell>
          <cell r="AM782">
            <v>0</v>
          </cell>
        </row>
        <row r="783">
          <cell r="B783" t="str">
            <v>ОВИК</v>
          </cell>
          <cell r="AD783" t="str">
            <v>вкл в п. 1093.</v>
          </cell>
          <cell r="AK783">
            <v>0</v>
          </cell>
          <cell r="AM783">
            <v>0</v>
          </cell>
        </row>
        <row r="784">
          <cell r="B784" t="str">
            <v>ОВИК</v>
          </cell>
          <cell r="AD784" t="str">
            <v>вкл в п. 1093.</v>
          </cell>
          <cell r="AK784">
            <v>0</v>
          </cell>
          <cell r="AM784">
            <v>0</v>
          </cell>
        </row>
        <row r="785">
          <cell r="B785" t="str">
            <v>ОВИК</v>
          </cell>
          <cell r="AD785" t="str">
            <v>вкл в п. 1093.</v>
          </cell>
          <cell r="AK785">
            <v>0</v>
          </cell>
          <cell r="AM785">
            <v>0</v>
          </cell>
        </row>
        <row r="786">
          <cell r="B786" t="str">
            <v>ОВИК</v>
          </cell>
          <cell r="AD786" t="str">
            <v>вкл в п. 1093.</v>
          </cell>
          <cell r="AK786">
            <v>0</v>
          </cell>
          <cell r="AM786">
            <v>0</v>
          </cell>
        </row>
        <row r="787">
          <cell r="B787" t="str">
            <v>ОВИК</v>
          </cell>
          <cell r="AD787" t="str">
            <v>вкл в п. 1093.</v>
          </cell>
          <cell r="AK787">
            <v>0</v>
          </cell>
          <cell r="AM787">
            <v>0</v>
          </cell>
        </row>
        <row r="788">
          <cell r="B788" t="str">
            <v>ОВИК</v>
          </cell>
          <cell r="AD788" t="str">
            <v>вкл в п. 1093.</v>
          </cell>
          <cell r="AK788">
            <v>0</v>
          </cell>
          <cell r="AM788">
            <v>0</v>
          </cell>
        </row>
        <row r="789">
          <cell r="B789" t="str">
            <v>ОВИК</v>
          </cell>
          <cell r="AD789" t="str">
            <v>вкл в п. 1093.</v>
          </cell>
          <cell r="AK789">
            <v>0</v>
          </cell>
          <cell r="AM789">
            <v>0</v>
          </cell>
        </row>
        <row r="790">
          <cell r="B790" t="str">
            <v>ОВИК</v>
          </cell>
          <cell r="AK790">
            <v>0</v>
          </cell>
        </row>
        <row r="791">
          <cell r="B791" t="str">
            <v>ОВИК</v>
          </cell>
          <cell r="AD791" t="str">
            <v>вкл в п. 1093.</v>
          </cell>
          <cell r="AK791">
            <v>0</v>
          </cell>
          <cell r="AM791">
            <v>0</v>
          </cell>
        </row>
        <row r="792">
          <cell r="B792" t="str">
            <v>ОВИК</v>
          </cell>
          <cell r="AD792" t="str">
            <v>вкл в п. 1093.</v>
          </cell>
          <cell r="AK792">
            <v>0</v>
          </cell>
          <cell r="AM792">
            <v>0</v>
          </cell>
        </row>
        <row r="793">
          <cell r="B793" t="str">
            <v>ОВИК</v>
          </cell>
          <cell r="AD793" t="str">
            <v>вкл в п. 1093.</v>
          </cell>
          <cell r="AK793">
            <v>0</v>
          </cell>
          <cell r="AM793">
            <v>0</v>
          </cell>
        </row>
        <row r="794">
          <cell r="B794" t="str">
            <v>ОВИК</v>
          </cell>
          <cell r="AD794" t="str">
            <v>вкл в п. 1093.</v>
          </cell>
          <cell r="AK794">
            <v>0</v>
          </cell>
          <cell r="AM794">
            <v>0</v>
          </cell>
        </row>
        <row r="795">
          <cell r="B795" t="str">
            <v>ОВИК</v>
          </cell>
          <cell r="AK795">
            <v>0</v>
          </cell>
        </row>
        <row r="796">
          <cell r="B796" t="str">
            <v>ОВИК</v>
          </cell>
          <cell r="AD796" t="str">
            <v>вкл в п. 1093.</v>
          </cell>
          <cell r="AK796">
            <v>0</v>
          </cell>
          <cell r="AM796">
            <v>0</v>
          </cell>
        </row>
        <row r="797">
          <cell r="B797" t="str">
            <v>ОВИК</v>
          </cell>
          <cell r="AD797" t="str">
            <v>вкл в п. 1093.</v>
          </cell>
          <cell r="AK797">
            <v>0</v>
          </cell>
          <cell r="AM797">
            <v>0</v>
          </cell>
        </row>
        <row r="798">
          <cell r="B798" t="str">
            <v>ОВИК</v>
          </cell>
          <cell r="AD798" t="str">
            <v>вкл в п. 1093.</v>
          </cell>
          <cell r="AK798">
            <v>0</v>
          </cell>
          <cell r="AM798">
            <v>0</v>
          </cell>
        </row>
        <row r="799">
          <cell r="B799" t="str">
            <v>ОВИК</v>
          </cell>
          <cell r="AD799" t="str">
            <v>вкл в п. 1093.</v>
          </cell>
          <cell r="AK799">
            <v>0</v>
          </cell>
          <cell r="AM799">
            <v>0</v>
          </cell>
        </row>
        <row r="800">
          <cell r="B800" t="str">
            <v>ОВИК</v>
          </cell>
          <cell r="AK800">
            <v>0</v>
          </cell>
        </row>
        <row r="801">
          <cell r="B801" t="str">
            <v>ОВИК</v>
          </cell>
          <cell r="AD801" t="str">
            <v>вкл в п. 1093.</v>
          </cell>
          <cell r="AK801">
            <v>0</v>
          </cell>
          <cell r="AM801">
            <v>0</v>
          </cell>
        </row>
        <row r="802">
          <cell r="B802" t="str">
            <v>ОВИК</v>
          </cell>
          <cell r="AD802" t="str">
            <v>вкл в п. 1093.</v>
          </cell>
          <cell r="AK802">
            <v>0</v>
          </cell>
          <cell r="AM802">
            <v>0</v>
          </cell>
        </row>
        <row r="803">
          <cell r="B803" t="str">
            <v>ОВИК</v>
          </cell>
          <cell r="AD803" t="str">
            <v>вкл в п. 1093.</v>
          </cell>
          <cell r="AK803">
            <v>0</v>
          </cell>
          <cell r="AM803">
            <v>0</v>
          </cell>
        </row>
        <row r="804">
          <cell r="B804" t="str">
            <v>ОВИК</v>
          </cell>
          <cell r="AD804" t="str">
            <v>вкл в п. 1093.</v>
          </cell>
          <cell r="AK804">
            <v>0</v>
          </cell>
          <cell r="AM804">
            <v>0</v>
          </cell>
        </row>
        <row r="805">
          <cell r="B805" t="str">
            <v>ОВИК</v>
          </cell>
          <cell r="AK805">
            <v>0</v>
          </cell>
        </row>
        <row r="806">
          <cell r="B806" t="str">
            <v>ОВИК</v>
          </cell>
          <cell r="AD806" t="str">
            <v>вкл в п. 1093.</v>
          </cell>
          <cell r="AK806">
            <v>0</v>
          </cell>
          <cell r="AM806">
            <v>0</v>
          </cell>
        </row>
        <row r="807">
          <cell r="B807" t="str">
            <v>ОВИК</v>
          </cell>
          <cell r="AD807" t="str">
            <v>вкл в п. 1093.</v>
          </cell>
          <cell r="AK807">
            <v>0</v>
          </cell>
          <cell r="AM807">
            <v>0</v>
          </cell>
        </row>
        <row r="808">
          <cell r="B808" t="str">
            <v>ОВИК</v>
          </cell>
          <cell r="AD808" t="str">
            <v>вкл в п. 1093.</v>
          </cell>
          <cell r="AK808">
            <v>0</v>
          </cell>
          <cell r="AM808">
            <v>0</v>
          </cell>
        </row>
        <row r="809">
          <cell r="B809" t="str">
            <v>ОВИК</v>
          </cell>
          <cell r="AD809" t="str">
            <v>вкл в п. 1093.</v>
          </cell>
          <cell r="AK809">
            <v>0</v>
          </cell>
          <cell r="AM809">
            <v>0</v>
          </cell>
        </row>
        <row r="810">
          <cell r="B810" t="str">
            <v>ОВИК</v>
          </cell>
          <cell r="AK810">
            <v>0</v>
          </cell>
        </row>
        <row r="811">
          <cell r="B811" t="str">
            <v>ОВИК</v>
          </cell>
          <cell r="AD811" t="str">
            <v>вкл в п. 1093.</v>
          </cell>
          <cell r="AK811">
            <v>0</v>
          </cell>
          <cell r="AM811">
            <v>0</v>
          </cell>
        </row>
        <row r="812">
          <cell r="B812" t="str">
            <v>ОВИК</v>
          </cell>
          <cell r="AD812" t="str">
            <v>вкл в п. 1093.</v>
          </cell>
          <cell r="AK812">
            <v>0</v>
          </cell>
          <cell r="AM812">
            <v>0</v>
          </cell>
        </row>
        <row r="813">
          <cell r="B813" t="str">
            <v>ОВИК</v>
          </cell>
          <cell r="AD813" t="str">
            <v>вкл в п. 1093.</v>
          </cell>
          <cell r="AK813">
            <v>0</v>
          </cell>
          <cell r="AM813">
            <v>0</v>
          </cell>
        </row>
        <row r="814">
          <cell r="B814" t="str">
            <v>ОВИК</v>
          </cell>
          <cell r="AD814" t="str">
            <v>вкл в п. 1093.</v>
          </cell>
          <cell r="AK814">
            <v>0</v>
          </cell>
          <cell r="AM814">
            <v>0</v>
          </cell>
        </row>
        <row r="815">
          <cell r="B815" t="str">
            <v>ОВИК</v>
          </cell>
          <cell r="AK815">
            <v>0</v>
          </cell>
        </row>
        <row r="816">
          <cell r="B816" t="str">
            <v>ОВИК</v>
          </cell>
          <cell r="AD816" t="str">
            <v>вкл в п. 1093.</v>
          </cell>
          <cell r="AK816">
            <v>0</v>
          </cell>
          <cell r="AM816">
            <v>0</v>
          </cell>
        </row>
        <row r="817">
          <cell r="B817" t="str">
            <v>ОВИК</v>
          </cell>
          <cell r="AD817" t="str">
            <v>вкл в п. 1093.</v>
          </cell>
          <cell r="AK817">
            <v>0</v>
          </cell>
          <cell r="AM817">
            <v>0</v>
          </cell>
        </row>
        <row r="818">
          <cell r="B818" t="str">
            <v>ОВИК</v>
          </cell>
          <cell r="AD818" t="str">
            <v>вкл в п. 1093.</v>
          </cell>
          <cell r="AK818">
            <v>0</v>
          </cell>
          <cell r="AM818">
            <v>0</v>
          </cell>
        </row>
        <row r="819">
          <cell r="B819" t="str">
            <v>ОВИК</v>
          </cell>
          <cell r="AD819" t="str">
            <v>вкл в п. 1093.</v>
          </cell>
          <cell r="AK819">
            <v>0</v>
          </cell>
          <cell r="AM819">
            <v>0</v>
          </cell>
        </row>
        <row r="820">
          <cell r="B820" t="str">
            <v>ОВИК</v>
          </cell>
          <cell r="AK820">
            <v>0</v>
          </cell>
        </row>
        <row r="821">
          <cell r="B821" t="str">
            <v>ОВИК</v>
          </cell>
          <cell r="AD821" t="str">
            <v>вкл в п. 1093.</v>
          </cell>
          <cell r="AK821">
            <v>0</v>
          </cell>
          <cell r="AM821">
            <v>0</v>
          </cell>
        </row>
        <row r="822">
          <cell r="B822" t="str">
            <v>ОВИК</v>
          </cell>
          <cell r="AD822" t="str">
            <v>вкл в п. 1093.</v>
          </cell>
          <cell r="AK822">
            <v>0</v>
          </cell>
          <cell r="AM822">
            <v>0</v>
          </cell>
        </row>
        <row r="823">
          <cell r="B823" t="str">
            <v>ОВИК</v>
          </cell>
          <cell r="AD823" t="str">
            <v>вкл в п. 1093.</v>
          </cell>
          <cell r="AK823">
            <v>0</v>
          </cell>
          <cell r="AM823">
            <v>0</v>
          </cell>
        </row>
        <row r="824">
          <cell r="B824" t="str">
            <v>ОВИК</v>
          </cell>
          <cell r="AD824" t="str">
            <v>вкл в п. 1093.</v>
          </cell>
          <cell r="AK824">
            <v>0</v>
          </cell>
          <cell r="AM824">
            <v>0</v>
          </cell>
        </row>
        <row r="825">
          <cell r="B825" t="str">
            <v>ОВИК</v>
          </cell>
          <cell r="AK825">
            <v>0</v>
          </cell>
        </row>
        <row r="826">
          <cell r="B826" t="str">
            <v>ОВИК</v>
          </cell>
          <cell r="AD826" t="str">
            <v>вкл в п. 1093.</v>
          </cell>
          <cell r="AK826">
            <v>0</v>
          </cell>
          <cell r="AM826">
            <v>0</v>
          </cell>
        </row>
        <row r="827">
          <cell r="B827" t="str">
            <v>ОВИК</v>
          </cell>
          <cell r="AD827" t="str">
            <v>вкл в п. 1093.</v>
          </cell>
          <cell r="AK827">
            <v>0</v>
          </cell>
          <cell r="AM827">
            <v>0</v>
          </cell>
        </row>
        <row r="828">
          <cell r="B828" t="str">
            <v>ОВИК</v>
          </cell>
          <cell r="AD828" t="str">
            <v>вкл в п. 1093.</v>
          </cell>
          <cell r="AK828">
            <v>0</v>
          </cell>
          <cell r="AM828">
            <v>0</v>
          </cell>
        </row>
        <row r="829">
          <cell r="B829" t="str">
            <v>ОВИК</v>
          </cell>
          <cell r="AD829" t="str">
            <v>вкл в п. 1093.</v>
          </cell>
          <cell r="AK829">
            <v>0</v>
          </cell>
          <cell r="AM829">
            <v>0</v>
          </cell>
        </row>
        <row r="830">
          <cell r="B830" t="str">
            <v>ОВИК</v>
          </cell>
          <cell r="AK830">
            <v>0</v>
          </cell>
        </row>
        <row r="831">
          <cell r="B831" t="str">
            <v>ОВИК</v>
          </cell>
          <cell r="AD831" t="str">
            <v>вкл в п. 1093.</v>
          </cell>
          <cell r="AK831">
            <v>0</v>
          </cell>
          <cell r="AM831">
            <v>0</v>
          </cell>
        </row>
        <row r="832">
          <cell r="B832" t="str">
            <v>ОВИК</v>
          </cell>
          <cell r="AD832" t="str">
            <v>вкл в п. 1093.</v>
          </cell>
          <cell r="AK832">
            <v>0</v>
          </cell>
          <cell r="AM832">
            <v>0</v>
          </cell>
        </row>
        <row r="833">
          <cell r="B833" t="str">
            <v>ОВИК</v>
          </cell>
          <cell r="AD833" t="str">
            <v>вкл в п. 1093.</v>
          </cell>
          <cell r="AK833">
            <v>0</v>
          </cell>
          <cell r="AM833">
            <v>0</v>
          </cell>
        </row>
        <row r="834">
          <cell r="B834" t="str">
            <v>ОВИК</v>
          </cell>
          <cell r="AD834" t="str">
            <v>вкл в п. 1093.</v>
          </cell>
          <cell r="AK834">
            <v>0</v>
          </cell>
          <cell r="AM834">
            <v>0</v>
          </cell>
        </row>
        <row r="835">
          <cell r="B835" t="str">
            <v>ОВИК</v>
          </cell>
          <cell r="AK835">
            <v>0</v>
          </cell>
        </row>
        <row r="836">
          <cell r="B836" t="str">
            <v>ОВИК</v>
          </cell>
          <cell r="AD836" t="str">
            <v>вкл в п. 1093.</v>
          </cell>
          <cell r="AK836">
            <v>0</v>
          </cell>
          <cell r="AM836">
            <v>0</v>
          </cell>
        </row>
        <row r="837">
          <cell r="B837" t="str">
            <v>ОВИК</v>
          </cell>
          <cell r="AD837" t="str">
            <v>вкл в п. 1093.</v>
          </cell>
          <cell r="AK837">
            <v>0</v>
          </cell>
          <cell r="AM837">
            <v>0</v>
          </cell>
        </row>
        <row r="838">
          <cell r="B838" t="str">
            <v>ОВИК</v>
          </cell>
          <cell r="AD838" t="str">
            <v>вкл в п. 1093.</v>
          </cell>
          <cell r="AK838">
            <v>0</v>
          </cell>
          <cell r="AM838">
            <v>0</v>
          </cell>
        </row>
        <row r="839">
          <cell r="B839" t="str">
            <v>ОВИК</v>
          </cell>
          <cell r="AD839" t="str">
            <v>вкл в п. 1093.</v>
          </cell>
          <cell r="AK839">
            <v>0</v>
          </cell>
          <cell r="AM839">
            <v>0</v>
          </cell>
        </row>
        <row r="840">
          <cell r="B840" t="str">
            <v>ОВИК</v>
          </cell>
          <cell r="AK840">
            <v>0</v>
          </cell>
        </row>
        <row r="841">
          <cell r="B841" t="str">
            <v>ОВИК</v>
          </cell>
          <cell r="AD841" t="str">
            <v>вкл в п. 1093.</v>
          </cell>
          <cell r="AK841">
            <v>0</v>
          </cell>
          <cell r="AM841">
            <v>0</v>
          </cell>
        </row>
        <row r="842">
          <cell r="B842" t="str">
            <v>ОВИК</v>
          </cell>
          <cell r="AD842" t="str">
            <v>вкл в п. 1093.</v>
          </cell>
          <cell r="AK842">
            <v>0</v>
          </cell>
          <cell r="AM842">
            <v>0</v>
          </cell>
        </row>
        <row r="843">
          <cell r="B843" t="str">
            <v>ОВИК</v>
          </cell>
          <cell r="AD843" t="str">
            <v>вкл в п. 1093.</v>
          </cell>
          <cell r="AK843">
            <v>0</v>
          </cell>
          <cell r="AM843">
            <v>0</v>
          </cell>
        </row>
        <row r="844">
          <cell r="B844" t="str">
            <v>ОВИК</v>
          </cell>
          <cell r="AD844" t="str">
            <v>вкл в п. 1093.</v>
          </cell>
          <cell r="AK844">
            <v>0</v>
          </cell>
          <cell r="AM844">
            <v>0</v>
          </cell>
        </row>
        <row r="845">
          <cell r="B845" t="str">
            <v>ОВИК</v>
          </cell>
          <cell r="AK845">
            <v>0</v>
          </cell>
        </row>
        <row r="846">
          <cell r="B846" t="str">
            <v>ОВИК</v>
          </cell>
          <cell r="AD846" t="str">
            <v>вкл в п. 1093.</v>
          </cell>
          <cell r="AK846">
            <v>0</v>
          </cell>
          <cell r="AM846">
            <v>0</v>
          </cell>
        </row>
        <row r="847">
          <cell r="B847" t="str">
            <v>ОВИК</v>
          </cell>
          <cell r="AD847" t="str">
            <v>вкл в п. 1093.</v>
          </cell>
          <cell r="AK847">
            <v>0</v>
          </cell>
          <cell r="AM847">
            <v>0</v>
          </cell>
        </row>
        <row r="848">
          <cell r="B848" t="str">
            <v>ОВИК</v>
          </cell>
          <cell r="AD848" t="str">
            <v>вкл в п. 1093.</v>
          </cell>
          <cell r="AK848">
            <v>0</v>
          </cell>
          <cell r="AM848">
            <v>0</v>
          </cell>
        </row>
        <row r="849">
          <cell r="B849" t="str">
            <v>ОВИК</v>
          </cell>
          <cell r="AD849" t="str">
            <v>вкл в п. 1093.</v>
          </cell>
          <cell r="AK849">
            <v>0</v>
          </cell>
          <cell r="AM849">
            <v>0</v>
          </cell>
        </row>
        <row r="850">
          <cell r="B850" t="str">
            <v>ОВИК</v>
          </cell>
          <cell r="AK850">
            <v>0</v>
          </cell>
        </row>
        <row r="851">
          <cell r="B851" t="str">
            <v>ОВИК</v>
          </cell>
          <cell r="AD851" t="str">
            <v>вкл в смр</v>
          </cell>
          <cell r="AK851">
            <v>0</v>
          </cell>
          <cell r="AM851">
            <v>0</v>
          </cell>
        </row>
        <row r="852">
          <cell r="B852" t="str">
            <v>ОВИК</v>
          </cell>
          <cell r="AD852" t="str">
            <v>вкл в смр</v>
          </cell>
          <cell r="AK852">
            <v>0</v>
          </cell>
          <cell r="AM852">
            <v>0</v>
          </cell>
        </row>
        <row r="853">
          <cell r="B853" t="str">
            <v>ОВИК</v>
          </cell>
          <cell r="AD853" t="str">
            <v>вкл в смр</v>
          </cell>
          <cell r="AK853">
            <v>0</v>
          </cell>
          <cell r="AM853">
            <v>0</v>
          </cell>
        </row>
        <row r="854">
          <cell r="B854" t="str">
            <v>связь</v>
          </cell>
          <cell r="M854">
            <v>50000000</v>
          </cell>
          <cell r="AD854">
            <v>64787988.683041289</v>
          </cell>
          <cell r="AK854">
            <v>41823991.589960791</v>
          </cell>
          <cell r="AM854" t="str">
            <v>Связь</v>
          </cell>
        </row>
        <row r="855">
          <cell r="B855" t="str">
            <v>связь</v>
          </cell>
          <cell r="AD855" t="str">
            <v>вкл в п. 1259.</v>
          </cell>
          <cell r="AK855">
            <v>0</v>
          </cell>
          <cell r="AM855">
            <v>0</v>
          </cell>
        </row>
        <row r="856">
          <cell r="B856" t="str">
            <v>связь</v>
          </cell>
          <cell r="AD856" t="str">
            <v>вкл в п. 1259.</v>
          </cell>
          <cell r="AK856">
            <v>0</v>
          </cell>
          <cell r="AM856">
            <v>0</v>
          </cell>
        </row>
        <row r="857">
          <cell r="B857" t="str">
            <v>связь</v>
          </cell>
          <cell r="AD857" t="str">
            <v>вкл в п. 1259.</v>
          </cell>
          <cell r="AK857">
            <v>0</v>
          </cell>
          <cell r="AM857">
            <v>0</v>
          </cell>
        </row>
        <row r="858">
          <cell r="B858" t="str">
            <v>связь</v>
          </cell>
          <cell r="AD858" t="str">
            <v>вкл в п. 1259.</v>
          </cell>
          <cell r="AK858">
            <v>0</v>
          </cell>
          <cell r="AM858">
            <v>0</v>
          </cell>
        </row>
        <row r="859">
          <cell r="B859" t="str">
            <v>связь</v>
          </cell>
          <cell r="AD859" t="str">
            <v>вкл в п. 1259.</v>
          </cell>
          <cell r="AK859">
            <v>0</v>
          </cell>
          <cell r="AM859">
            <v>0</v>
          </cell>
        </row>
        <row r="860">
          <cell r="B860" t="str">
            <v>связь</v>
          </cell>
          <cell r="AD860" t="str">
            <v>вкл в п. 1259.</v>
          </cell>
          <cell r="AK860">
            <v>0</v>
          </cell>
          <cell r="AM860">
            <v>0</v>
          </cell>
        </row>
        <row r="861">
          <cell r="B861" t="str">
            <v>связь</v>
          </cell>
          <cell r="AD861" t="str">
            <v>вкл в п. 1259.</v>
          </cell>
          <cell r="AK861">
            <v>0</v>
          </cell>
          <cell r="AM861">
            <v>0</v>
          </cell>
        </row>
        <row r="862">
          <cell r="B862" t="str">
            <v>связь</v>
          </cell>
          <cell r="AD862" t="str">
            <v>вкл в п. 1259.</v>
          </cell>
          <cell r="AK862">
            <v>0</v>
          </cell>
          <cell r="AM862">
            <v>0</v>
          </cell>
        </row>
        <row r="863">
          <cell r="B863" t="str">
            <v>связь</v>
          </cell>
          <cell r="AD863" t="str">
            <v>вкл в п. 1259.</v>
          </cell>
          <cell r="AK863">
            <v>0</v>
          </cell>
          <cell r="AM863">
            <v>0</v>
          </cell>
        </row>
        <row r="864">
          <cell r="B864" t="str">
            <v>связь</v>
          </cell>
          <cell r="AD864" t="str">
            <v>вкл в п. 1259.</v>
          </cell>
          <cell r="AK864">
            <v>0</v>
          </cell>
          <cell r="AM864">
            <v>0</v>
          </cell>
        </row>
        <row r="865">
          <cell r="B865" t="str">
            <v>связь</v>
          </cell>
          <cell r="AD865" t="str">
            <v>вкл в п. 1259.</v>
          </cell>
          <cell r="AK865">
            <v>0</v>
          </cell>
          <cell r="AM865">
            <v>0</v>
          </cell>
        </row>
        <row r="866">
          <cell r="B866" t="str">
            <v>связь</v>
          </cell>
          <cell r="AD866" t="str">
            <v>вкл в п. 1259.</v>
          </cell>
          <cell r="AK866">
            <v>0</v>
          </cell>
          <cell r="AM866">
            <v>0</v>
          </cell>
        </row>
        <row r="867">
          <cell r="B867" t="str">
            <v>связь</v>
          </cell>
          <cell r="AD867" t="str">
            <v>вкл в п. 1259.</v>
          </cell>
          <cell r="AK867">
            <v>0</v>
          </cell>
          <cell r="AM867">
            <v>0</v>
          </cell>
        </row>
        <row r="868">
          <cell r="B868" t="str">
            <v>связь</v>
          </cell>
          <cell r="AD868" t="str">
            <v>вкл в п. 1259.</v>
          </cell>
          <cell r="AK868">
            <v>0</v>
          </cell>
          <cell r="AM868">
            <v>0</v>
          </cell>
        </row>
        <row r="869">
          <cell r="B869" t="str">
            <v>связь</v>
          </cell>
          <cell r="AD869" t="str">
            <v>вкл в п. 1259.</v>
          </cell>
          <cell r="AK869">
            <v>0</v>
          </cell>
          <cell r="AM869">
            <v>0</v>
          </cell>
        </row>
        <row r="870">
          <cell r="B870" t="str">
            <v>связь</v>
          </cell>
          <cell r="AD870" t="str">
            <v>вкл в п. 1259.</v>
          </cell>
          <cell r="AK870">
            <v>0</v>
          </cell>
          <cell r="AM870">
            <v>0</v>
          </cell>
        </row>
        <row r="871">
          <cell r="B871" t="str">
            <v>связь</v>
          </cell>
          <cell r="AD871" t="str">
            <v>вкл в п. 1259.</v>
          </cell>
          <cell r="AK871">
            <v>0</v>
          </cell>
          <cell r="AM871">
            <v>0</v>
          </cell>
        </row>
        <row r="872">
          <cell r="B872" t="str">
            <v>связь</v>
          </cell>
          <cell r="AD872" t="str">
            <v>вкл в п. 1259.</v>
          </cell>
          <cell r="AK872">
            <v>0</v>
          </cell>
          <cell r="AM872">
            <v>0</v>
          </cell>
        </row>
        <row r="873">
          <cell r="B873" t="str">
            <v>связь</v>
          </cell>
          <cell r="AD873" t="str">
            <v>вкл в п. 1259.</v>
          </cell>
          <cell r="AK873">
            <v>0</v>
          </cell>
          <cell r="AM873">
            <v>0</v>
          </cell>
        </row>
        <row r="874">
          <cell r="B874" t="str">
            <v>связь</v>
          </cell>
          <cell r="AD874">
            <v>11834000</v>
          </cell>
          <cell r="AK874">
            <v>7639457.9695472373</v>
          </cell>
          <cell r="AM874" t="str">
            <v>Связь</v>
          </cell>
        </row>
        <row r="875">
          <cell r="B875" t="str">
            <v>связь</v>
          </cell>
          <cell r="AD875" t="str">
            <v>вкл в п. 1279.</v>
          </cell>
          <cell r="AK875">
            <v>0</v>
          </cell>
          <cell r="AM875">
            <v>0</v>
          </cell>
        </row>
        <row r="876">
          <cell r="B876" t="str">
            <v>связь</v>
          </cell>
          <cell r="AD876" t="str">
            <v>вкл в п. 1259.</v>
          </cell>
          <cell r="AK876">
            <v>0</v>
          </cell>
          <cell r="AM876">
            <v>0</v>
          </cell>
        </row>
        <row r="877">
          <cell r="B877" t="str">
            <v>связь</v>
          </cell>
          <cell r="AD877" t="str">
            <v>вкл в п. 1259.</v>
          </cell>
          <cell r="AK877">
            <v>0</v>
          </cell>
          <cell r="AM877">
            <v>0</v>
          </cell>
        </row>
        <row r="878">
          <cell r="B878" t="str">
            <v>связь</v>
          </cell>
          <cell r="AD878" t="str">
            <v>вкл в п. 1259.</v>
          </cell>
          <cell r="AK878">
            <v>0</v>
          </cell>
          <cell r="AM878">
            <v>0</v>
          </cell>
        </row>
        <row r="879">
          <cell r="B879" t="str">
            <v>связь</v>
          </cell>
          <cell r="AD879" t="str">
            <v>вкл в п. 1259.</v>
          </cell>
          <cell r="AK879">
            <v>0</v>
          </cell>
          <cell r="AM879">
            <v>0</v>
          </cell>
        </row>
        <row r="880">
          <cell r="B880" t="str">
            <v>связь</v>
          </cell>
          <cell r="AD880" t="str">
            <v>вкл в п. 1259.</v>
          </cell>
          <cell r="AK880">
            <v>0</v>
          </cell>
          <cell r="AM880">
            <v>0</v>
          </cell>
        </row>
        <row r="881">
          <cell r="B881" t="str">
            <v>связь</v>
          </cell>
          <cell r="AD881" t="str">
            <v>вкл в п. 1259.</v>
          </cell>
          <cell r="AK881">
            <v>0</v>
          </cell>
          <cell r="AM881">
            <v>0</v>
          </cell>
        </row>
        <row r="882">
          <cell r="B882" t="str">
            <v>связь</v>
          </cell>
          <cell r="AD882" t="str">
            <v>вкл в п. 1259.</v>
          </cell>
          <cell r="AK882">
            <v>0</v>
          </cell>
          <cell r="AM882">
            <v>0</v>
          </cell>
        </row>
        <row r="883">
          <cell r="B883" t="str">
            <v>связь</v>
          </cell>
          <cell r="AD883" t="str">
            <v>вкл в п. 1259.</v>
          </cell>
          <cell r="AK883">
            <v>0</v>
          </cell>
          <cell r="AM883">
            <v>0</v>
          </cell>
        </row>
        <row r="884">
          <cell r="B884" t="str">
            <v>связь</v>
          </cell>
          <cell r="AD884" t="str">
            <v>вкл в п. 1259.</v>
          </cell>
          <cell r="AK884">
            <v>0</v>
          </cell>
          <cell r="AM884">
            <v>0</v>
          </cell>
        </row>
        <row r="885">
          <cell r="B885" t="str">
            <v>связь</v>
          </cell>
          <cell r="AD885" t="str">
            <v>вкл в п. 1259.</v>
          </cell>
          <cell r="AK885">
            <v>0</v>
          </cell>
          <cell r="AM885">
            <v>0</v>
          </cell>
        </row>
        <row r="886">
          <cell r="B886" t="str">
            <v>связь</v>
          </cell>
          <cell r="AD886" t="str">
            <v>вкл в п. 1259.</v>
          </cell>
          <cell r="AK886">
            <v>0</v>
          </cell>
          <cell r="AM886">
            <v>0</v>
          </cell>
        </row>
        <row r="887">
          <cell r="B887" t="str">
            <v>связь</v>
          </cell>
          <cell r="AD887" t="str">
            <v>вкл в п. 1259.</v>
          </cell>
          <cell r="AK887">
            <v>0</v>
          </cell>
          <cell r="AM887">
            <v>0</v>
          </cell>
        </row>
        <row r="888">
          <cell r="B888" t="str">
            <v>связь</v>
          </cell>
          <cell r="AD888" t="str">
            <v>вкл в п. 1259.</v>
          </cell>
          <cell r="AK888">
            <v>0</v>
          </cell>
          <cell r="AM888">
            <v>0</v>
          </cell>
        </row>
        <row r="889">
          <cell r="B889" t="str">
            <v>ИБП</v>
          </cell>
          <cell r="M889">
            <v>9491762.7100000009</v>
          </cell>
          <cell r="AD889" t="str">
            <v>вкл в п. 1259.</v>
          </cell>
          <cell r="AK889">
            <v>0</v>
          </cell>
          <cell r="AM889">
            <v>0</v>
          </cell>
        </row>
        <row r="890">
          <cell r="B890" t="str">
            <v>ИБП</v>
          </cell>
          <cell r="AD890" t="str">
            <v>вкл в п. 1259.</v>
          </cell>
          <cell r="AK890">
            <v>0</v>
          </cell>
          <cell r="AM890">
            <v>0</v>
          </cell>
        </row>
        <row r="891">
          <cell r="B891" t="str">
            <v>ИБП</v>
          </cell>
          <cell r="AD891" t="str">
            <v>вкл в п. 1259.</v>
          </cell>
          <cell r="AK891">
            <v>0</v>
          </cell>
          <cell r="AM891">
            <v>0</v>
          </cell>
        </row>
        <row r="892">
          <cell r="B892" t="str">
            <v>ИБП</v>
          </cell>
          <cell r="AD892" t="str">
            <v>вкл в п. 1259.</v>
          </cell>
          <cell r="AK892">
            <v>0</v>
          </cell>
          <cell r="AM892">
            <v>0</v>
          </cell>
        </row>
        <row r="893">
          <cell r="B893" t="str">
            <v>ИБП</v>
          </cell>
          <cell r="AD893" t="str">
            <v>вкл в п. 1259.</v>
          </cell>
          <cell r="AK893">
            <v>0</v>
          </cell>
          <cell r="AM893">
            <v>0</v>
          </cell>
        </row>
        <row r="894">
          <cell r="B894" t="str">
            <v>ИБП</v>
          </cell>
          <cell r="AD894" t="str">
            <v>вкл в п. 1259.</v>
          </cell>
          <cell r="AK894">
            <v>0</v>
          </cell>
          <cell r="AM894">
            <v>0</v>
          </cell>
        </row>
        <row r="895">
          <cell r="B895" t="str">
            <v>ИБП</v>
          </cell>
          <cell r="AD895" t="str">
            <v>вкл в п. 1259.</v>
          </cell>
          <cell r="AK895">
            <v>0</v>
          </cell>
          <cell r="AM895">
            <v>0</v>
          </cell>
        </row>
        <row r="896">
          <cell r="B896" t="str">
            <v>ИБП</v>
          </cell>
          <cell r="AD896" t="str">
            <v>вкл в п. 1259.</v>
          </cell>
          <cell r="AK896">
            <v>0</v>
          </cell>
          <cell r="AM896">
            <v>0</v>
          </cell>
        </row>
        <row r="897">
          <cell r="B897" t="str">
            <v>ИБП</v>
          </cell>
          <cell r="AD897" t="str">
            <v>вкл в п. 1259.</v>
          </cell>
          <cell r="AK897">
            <v>0</v>
          </cell>
          <cell r="AM897">
            <v>0</v>
          </cell>
        </row>
        <row r="898">
          <cell r="B898" t="str">
            <v>ИБП</v>
          </cell>
          <cell r="AD898" t="str">
            <v>вкл в п. 1259.</v>
          </cell>
          <cell r="AK898">
            <v>0</v>
          </cell>
          <cell r="AM898">
            <v>0</v>
          </cell>
        </row>
        <row r="899">
          <cell r="B899" t="str">
            <v>ИБП</v>
          </cell>
          <cell r="AD899" t="str">
            <v>вкл в п. 1259.</v>
          </cell>
          <cell r="AK899">
            <v>0</v>
          </cell>
          <cell r="AM899">
            <v>0</v>
          </cell>
        </row>
        <row r="900">
          <cell r="B900" t="str">
            <v>ИБП</v>
          </cell>
          <cell r="AD900" t="str">
            <v>вкл в п. 1259.</v>
          </cell>
          <cell r="AK900">
            <v>0</v>
          </cell>
          <cell r="AM900">
            <v>0</v>
          </cell>
        </row>
        <row r="901">
          <cell r="B901" t="str">
            <v>ИБП</v>
          </cell>
          <cell r="AD901" t="str">
            <v>вкл в п. 1259.</v>
          </cell>
          <cell r="AK901">
            <v>0</v>
          </cell>
          <cell r="AM901">
            <v>0</v>
          </cell>
        </row>
        <row r="902">
          <cell r="B902" t="str">
            <v>ИБП</v>
          </cell>
          <cell r="AD902" t="str">
            <v>вкл в п. 1259.</v>
          </cell>
          <cell r="AK902">
            <v>0</v>
          </cell>
          <cell r="AM902">
            <v>0</v>
          </cell>
        </row>
        <row r="903">
          <cell r="B903" t="str">
            <v>ИБП</v>
          </cell>
          <cell r="AD903" t="str">
            <v>вкл в п. 1259.</v>
          </cell>
          <cell r="AK903">
            <v>0</v>
          </cell>
          <cell r="AM903">
            <v>0</v>
          </cell>
        </row>
        <row r="904">
          <cell r="B904" t="str">
            <v>ИБП</v>
          </cell>
          <cell r="AD904" t="str">
            <v>вкл в п. 1259.</v>
          </cell>
          <cell r="AK904">
            <v>0</v>
          </cell>
          <cell r="AM904">
            <v>0</v>
          </cell>
        </row>
        <row r="905">
          <cell r="B905" t="str">
            <v>ИБП</v>
          </cell>
          <cell r="AD905" t="str">
            <v>вкл в п. 1259.</v>
          </cell>
          <cell r="AK905">
            <v>0</v>
          </cell>
          <cell r="AM905">
            <v>0</v>
          </cell>
        </row>
        <row r="906">
          <cell r="B906" t="str">
            <v>ИБП</v>
          </cell>
          <cell r="AD906" t="str">
            <v>вкл в п. 1259.</v>
          </cell>
          <cell r="AK906">
            <v>0</v>
          </cell>
          <cell r="AM906">
            <v>0</v>
          </cell>
        </row>
        <row r="907">
          <cell r="B907" t="str">
            <v>ИБП</v>
          </cell>
          <cell r="AD907" t="str">
            <v>вкл в п. 1259.</v>
          </cell>
          <cell r="AK907">
            <v>0</v>
          </cell>
          <cell r="AM907">
            <v>0</v>
          </cell>
        </row>
        <row r="908">
          <cell r="B908" t="str">
            <v>связь</v>
          </cell>
          <cell r="AD908" t="str">
            <v>вкл в п. 1259.</v>
          </cell>
          <cell r="AK908">
            <v>0</v>
          </cell>
          <cell r="AM908">
            <v>0</v>
          </cell>
        </row>
        <row r="909">
          <cell r="B909" t="str">
            <v>связь</v>
          </cell>
          <cell r="AD909" t="str">
            <v>вкл в п. 1259.</v>
          </cell>
          <cell r="AK909">
            <v>0</v>
          </cell>
          <cell r="AM909">
            <v>0</v>
          </cell>
        </row>
        <row r="910">
          <cell r="B910" t="str">
            <v>связь</v>
          </cell>
          <cell r="AD910" t="str">
            <v>вкл в п. 1259.</v>
          </cell>
          <cell r="AK910">
            <v>0</v>
          </cell>
          <cell r="AM910">
            <v>0</v>
          </cell>
        </row>
        <row r="911">
          <cell r="B911" t="str">
            <v>связь</v>
          </cell>
          <cell r="AD911" t="str">
            <v>вкл в п. 1259.</v>
          </cell>
          <cell r="AK911">
            <v>0</v>
          </cell>
          <cell r="AM911">
            <v>0</v>
          </cell>
        </row>
        <row r="912">
          <cell r="B912" t="str">
            <v>связь</v>
          </cell>
          <cell r="AD912" t="str">
            <v>вкл в п. 1259.</v>
          </cell>
          <cell r="AK912">
            <v>0</v>
          </cell>
          <cell r="AM912">
            <v>0</v>
          </cell>
        </row>
        <row r="913">
          <cell r="B913" t="str">
            <v>связь</v>
          </cell>
          <cell r="AD913" t="str">
            <v>вкл в п. 1259.</v>
          </cell>
          <cell r="AK913">
            <v>0</v>
          </cell>
          <cell r="AM913">
            <v>0</v>
          </cell>
        </row>
        <row r="914">
          <cell r="B914" t="str">
            <v>связь</v>
          </cell>
          <cell r="AD914" t="str">
            <v>вкл в п. 1259.</v>
          </cell>
          <cell r="AK914">
            <v>0</v>
          </cell>
          <cell r="AM914">
            <v>0</v>
          </cell>
        </row>
        <row r="915">
          <cell r="B915" t="str">
            <v>связь</v>
          </cell>
          <cell r="AD915" t="str">
            <v>вкл в п. 1259.</v>
          </cell>
          <cell r="AK915">
            <v>0</v>
          </cell>
          <cell r="AM915">
            <v>0</v>
          </cell>
        </row>
        <row r="916">
          <cell r="B916" t="str">
            <v>связь</v>
          </cell>
          <cell r="AD916" t="str">
            <v>вкл в п. 1259.</v>
          </cell>
          <cell r="AK916">
            <v>0</v>
          </cell>
          <cell r="AM916">
            <v>0</v>
          </cell>
        </row>
        <row r="917">
          <cell r="B917" t="str">
            <v>связь</v>
          </cell>
          <cell r="AD917" t="str">
            <v>вкл в п. 1259.</v>
          </cell>
          <cell r="AK917">
            <v>0</v>
          </cell>
          <cell r="AM917">
            <v>0</v>
          </cell>
        </row>
        <row r="918">
          <cell r="B918" t="str">
            <v>связь</v>
          </cell>
          <cell r="AD918" t="str">
            <v>вкл в п. 1259.</v>
          </cell>
          <cell r="AK918">
            <v>0</v>
          </cell>
          <cell r="AM918">
            <v>0</v>
          </cell>
        </row>
        <row r="919">
          <cell r="B919" t="str">
            <v>связь</v>
          </cell>
          <cell r="AD919" t="str">
            <v>вкл в п. 1259.</v>
          </cell>
          <cell r="AK919">
            <v>0</v>
          </cell>
          <cell r="AM919">
            <v>0</v>
          </cell>
        </row>
        <row r="920">
          <cell r="B920" t="str">
            <v>связь</v>
          </cell>
          <cell r="AD920" t="str">
            <v>вкл в п. 1259.</v>
          </cell>
          <cell r="AK920">
            <v>0</v>
          </cell>
          <cell r="AM920">
            <v>0</v>
          </cell>
        </row>
        <row r="921">
          <cell r="B921" t="str">
            <v>связь</v>
          </cell>
          <cell r="AD921" t="str">
            <v>вкл в п. 1259.</v>
          </cell>
          <cell r="AK921">
            <v>0</v>
          </cell>
          <cell r="AM921">
            <v>0</v>
          </cell>
        </row>
        <row r="922">
          <cell r="B922" t="str">
            <v>связь</v>
          </cell>
          <cell r="AD922" t="str">
            <v>вкл в п. 1259.</v>
          </cell>
          <cell r="AK922">
            <v>0</v>
          </cell>
          <cell r="AM922">
            <v>0</v>
          </cell>
        </row>
        <row r="923">
          <cell r="B923" t="str">
            <v>связь</v>
          </cell>
          <cell r="AD923" t="str">
            <v>вкл в п. 1259.</v>
          </cell>
          <cell r="AK923">
            <v>0</v>
          </cell>
          <cell r="AM923">
            <v>0</v>
          </cell>
        </row>
        <row r="924">
          <cell r="B924" t="str">
            <v>связь</v>
          </cell>
          <cell r="AD924" t="str">
            <v>вкл в п. 1259.</v>
          </cell>
          <cell r="AK924">
            <v>0</v>
          </cell>
          <cell r="AM924">
            <v>0</v>
          </cell>
        </row>
        <row r="925">
          <cell r="B925" t="str">
            <v>связь</v>
          </cell>
          <cell r="AD925" t="str">
            <v>вкл в п. 1259.</v>
          </cell>
          <cell r="AK925">
            <v>0</v>
          </cell>
          <cell r="AM925">
            <v>0</v>
          </cell>
        </row>
        <row r="926">
          <cell r="B926" t="str">
            <v>связь</v>
          </cell>
          <cell r="AD926" t="str">
            <v>вкл в п. 1259.</v>
          </cell>
          <cell r="AK926">
            <v>0</v>
          </cell>
          <cell r="AM926">
            <v>0</v>
          </cell>
        </row>
        <row r="927">
          <cell r="B927" t="str">
            <v>связь</v>
          </cell>
          <cell r="AD927" t="str">
            <v>вкл в п. 1259.</v>
          </cell>
          <cell r="AK927">
            <v>0</v>
          </cell>
          <cell r="AM927">
            <v>0</v>
          </cell>
        </row>
        <row r="928">
          <cell r="B928" t="str">
            <v>связь</v>
          </cell>
          <cell r="AD928" t="str">
            <v>вкл в п. 1259.</v>
          </cell>
          <cell r="AK928">
            <v>0</v>
          </cell>
          <cell r="AM928">
            <v>0</v>
          </cell>
        </row>
        <row r="929">
          <cell r="B929" t="str">
            <v>связь</v>
          </cell>
          <cell r="AD929" t="str">
            <v>вкл в п. 1259.</v>
          </cell>
          <cell r="AK929">
            <v>0</v>
          </cell>
          <cell r="AM929">
            <v>0</v>
          </cell>
        </row>
        <row r="930">
          <cell r="B930" t="str">
            <v>связь</v>
          </cell>
          <cell r="AD930" t="str">
            <v>вкл в п. 1259.</v>
          </cell>
          <cell r="AK930">
            <v>0</v>
          </cell>
          <cell r="AM930">
            <v>0</v>
          </cell>
        </row>
        <row r="931">
          <cell r="B931" t="str">
            <v>связь</v>
          </cell>
          <cell r="AK931">
            <v>0</v>
          </cell>
        </row>
        <row r="932">
          <cell r="B932" t="str">
            <v>связь</v>
          </cell>
          <cell r="AD932" t="str">
            <v>вкл в п. 1259.</v>
          </cell>
          <cell r="AK932">
            <v>0</v>
          </cell>
          <cell r="AM932">
            <v>0</v>
          </cell>
        </row>
        <row r="933">
          <cell r="B933" t="str">
            <v>связь</v>
          </cell>
          <cell r="AD933" t="str">
            <v>вкл в п. 1259.</v>
          </cell>
          <cell r="AK933">
            <v>0</v>
          </cell>
          <cell r="AM933">
            <v>0</v>
          </cell>
        </row>
        <row r="934">
          <cell r="B934" t="str">
            <v>связь</v>
          </cell>
          <cell r="AD934" t="str">
            <v>вкл в п. 1259.</v>
          </cell>
          <cell r="AK934">
            <v>0</v>
          </cell>
          <cell r="AM934">
            <v>0</v>
          </cell>
        </row>
        <row r="935">
          <cell r="B935" t="str">
            <v>связь</v>
          </cell>
          <cell r="AD935" t="str">
            <v>вкл в п. 1259.</v>
          </cell>
          <cell r="AK935">
            <v>0</v>
          </cell>
          <cell r="AM935">
            <v>0</v>
          </cell>
        </row>
        <row r="936">
          <cell r="B936" t="str">
            <v>связь</v>
          </cell>
          <cell r="AD936" t="str">
            <v>вкл в п. 1259.</v>
          </cell>
          <cell r="AK936">
            <v>0</v>
          </cell>
          <cell r="AM936">
            <v>0</v>
          </cell>
        </row>
        <row r="937">
          <cell r="B937" t="str">
            <v>связь</v>
          </cell>
          <cell r="AD937" t="str">
            <v>вкл в п. 1259.</v>
          </cell>
          <cell r="AK937">
            <v>0</v>
          </cell>
          <cell r="AM937">
            <v>0</v>
          </cell>
        </row>
        <row r="938">
          <cell r="B938" t="str">
            <v>связь</v>
          </cell>
          <cell r="AD938" t="str">
            <v>вкл в п. 1259.</v>
          </cell>
          <cell r="AK938">
            <v>0</v>
          </cell>
          <cell r="AM938">
            <v>0</v>
          </cell>
        </row>
        <row r="939">
          <cell r="B939" t="str">
            <v>связь</v>
          </cell>
          <cell r="AD939" t="str">
            <v>вкл в п. 1259.</v>
          </cell>
          <cell r="AK939">
            <v>0</v>
          </cell>
          <cell r="AM939">
            <v>0</v>
          </cell>
        </row>
        <row r="940">
          <cell r="B940" t="str">
            <v>связь</v>
          </cell>
          <cell r="AD940" t="str">
            <v>вкл в п. 1259.</v>
          </cell>
          <cell r="AK940">
            <v>0</v>
          </cell>
          <cell r="AM940">
            <v>0</v>
          </cell>
        </row>
        <row r="941">
          <cell r="B941" t="str">
            <v>связь</v>
          </cell>
          <cell r="AD941" t="str">
            <v>вкл в п. 1259.</v>
          </cell>
          <cell r="AK941">
            <v>0</v>
          </cell>
          <cell r="AM941">
            <v>0</v>
          </cell>
        </row>
        <row r="942">
          <cell r="B942" t="str">
            <v>связь</v>
          </cell>
          <cell r="AD942" t="str">
            <v>вкл в п. 1259.</v>
          </cell>
          <cell r="AK942">
            <v>0</v>
          </cell>
          <cell r="AM942">
            <v>0</v>
          </cell>
        </row>
        <row r="943">
          <cell r="B943" t="str">
            <v>связь</v>
          </cell>
          <cell r="AD943" t="str">
            <v>вкл в п. 1259.</v>
          </cell>
          <cell r="AK943">
            <v>0</v>
          </cell>
          <cell r="AM943">
            <v>0</v>
          </cell>
        </row>
        <row r="944">
          <cell r="B944" t="str">
            <v>связь</v>
          </cell>
          <cell r="AD944" t="str">
            <v>вкл в п. 1259.</v>
          </cell>
          <cell r="AK944">
            <v>0</v>
          </cell>
          <cell r="AM944">
            <v>0</v>
          </cell>
        </row>
        <row r="945">
          <cell r="B945" t="str">
            <v>связь</v>
          </cell>
          <cell r="AD945" t="str">
            <v>вкл в п. 1259.</v>
          </cell>
          <cell r="AK945">
            <v>0</v>
          </cell>
          <cell r="AM945">
            <v>0</v>
          </cell>
        </row>
        <row r="946">
          <cell r="B946" t="str">
            <v>связь</v>
          </cell>
          <cell r="AD946" t="str">
            <v>вкл в п. 1259.</v>
          </cell>
          <cell r="AK946">
            <v>0</v>
          </cell>
          <cell r="AM946">
            <v>0</v>
          </cell>
        </row>
        <row r="947">
          <cell r="B947" t="str">
            <v>связь</v>
          </cell>
          <cell r="AD947" t="str">
            <v>вкл в п. 1259.</v>
          </cell>
          <cell r="AK947">
            <v>0</v>
          </cell>
          <cell r="AM947">
            <v>0</v>
          </cell>
        </row>
        <row r="948">
          <cell r="B948" t="str">
            <v>связь</v>
          </cell>
          <cell r="AD948" t="str">
            <v>вкл в п. 1259.</v>
          </cell>
          <cell r="AK948">
            <v>0</v>
          </cell>
          <cell r="AM948">
            <v>0</v>
          </cell>
        </row>
        <row r="949">
          <cell r="B949" t="str">
            <v>связь</v>
          </cell>
          <cell r="AD949" t="str">
            <v>вкл в п. 1259.</v>
          </cell>
          <cell r="AK949">
            <v>0</v>
          </cell>
          <cell r="AM949">
            <v>0</v>
          </cell>
        </row>
        <row r="950">
          <cell r="B950" t="str">
            <v>связь</v>
          </cell>
          <cell r="AD950" t="str">
            <v>вкл в п. 1259.</v>
          </cell>
          <cell r="AK950">
            <v>0</v>
          </cell>
          <cell r="AM950">
            <v>0</v>
          </cell>
        </row>
        <row r="951">
          <cell r="B951" t="str">
            <v>связь</v>
          </cell>
          <cell r="AD951" t="str">
            <v>вкл в п. 1259.</v>
          </cell>
          <cell r="AK951">
            <v>0</v>
          </cell>
          <cell r="AM951">
            <v>0</v>
          </cell>
        </row>
        <row r="952">
          <cell r="B952" t="str">
            <v>связь</v>
          </cell>
          <cell r="AD952" t="str">
            <v>вкл в п. 1259.</v>
          </cell>
          <cell r="AK952">
            <v>0</v>
          </cell>
          <cell r="AM952">
            <v>0</v>
          </cell>
        </row>
        <row r="953">
          <cell r="B953" t="str">
            <v>связь</v>
          </cell>
          <cell r="AD953" t="str">
            <v>вкл в п. 1259.</v>
          </cell>
          <cell r="AK953">
            <v>0</v>
          </cell>
          <cell r="AM953">
            <v>0</v>
          </cell>
        </row>
        <row r="954">
          <cell r="B954" t="str">
            <v>связь</v>
          </cell>
          <cell r="AD954" t="str">
            <v>вкл в п. 1259.</v>
          </cell>
          <cell r="AK954">
            <v>0</v>
          </cell>
          <cell r="AM954">
            <v>0</v>
          </cell>
        </row>
        <row r="955">
          <cell r="B955" t="str">
            <v>связь</v>
          </cell>
          <cell r="AD955" t="str">
            <v>вкл в п. 1259.</v>
          </cell>
          <cell r="AK955">
            <v>0</v>
          </cell>
          <cell r="AM955">
            <v>0</v>
          </cell>
        </row>
        <row r="956">
          <cell r="B956" t="str">
            <v>связь</v>
          </cell>
          <cell r="AD956" t="str">
            <v>вкл в п. 1259.</v>
          </cell>
          <cell r="AK956">
            <v>0</v>
          </cell>
          <cell r="AM956">
            <v>0</v>
          </cell>
        </row>
        <row r="957">
          <cell r="B957" t="str">
            <v>связь</v>
          </cell>
          <cell r="AD957" t="str">
            <v>вкл в п. 1259.</v>
          </cell>
          <cell r="AK957">
            <v>0</v>
          </cell>
          <cell r="AM957">
            <v>0</v>
          </cell>
        </row>
        <row r="958">
          <cell r="B958" t="str">
            <v>ЛВС/СКС</v>
          </cell>
          <cell r="M958">
            <v>3000000</v>
          </cell>
          <cell r="AK958">
            <v>0</v>
          </cell>
          <cell r="AM958">
            <v>0</v>
          </cell>
        </row>
        <row r="959">
          <cell r="B959" t="str">
            <v>ЛВС/СКС</v>
          </cell>
          <cell r="AD959">
            <v>3667244.6424362995</v>
          </cell>
          <cell r="AK959">
            <v>2367395.7503751391</v>
          </cell>
          <cell r="AM959" t="str">
            <v>связь</v>
          </cell>
        </row>
        <row r="960">
          <cell r="B960" t="str">
            <v>ЛВС/СКС</v>
          </cell>
          <cell r="AD960" t="str">
            <v>вкл в п. 1364.</v>
          </cell>
          <cell r="AK960">
            <v>0</v>
          </cell>
          <cell r="AM960">
            <v>0</v>
          </cell>
        </row>
        <row r="961">
          <cell r="B961" t="str">
            <v>ЛВС/СКС</v>
          </cell>
          <cell r="AD961" t="str">
            <v>вкл в п. 1364.</v>
          </cell>
          <cell r="AK961">
            <v>0</v>
          </cell>
          <cell r="AM961">
            <v>0</v>
          </cell>
        </row>
        <row r="962">
          <cell r="B962" t="str">
            <v>ЛВС/СКС</v>
          </cell>
          <cell r="AD962" t="str">
            <v>вкл в п. 1364.</v>
          </cell>
          <cell r="AK962">
            <v>0</v>
          </cell>
          <cell r="AM962">
            <v>0</v>
          </cell>
        </row>
        <row r="963">
          <cell r="B963" t="str">
            <v>ЛВС/СКС</v>
          </cell>
          <cell r="AD963" t="str">
            <v>вкл в п. 1364.</v>
          </cell>
          <cell r="AK963">
            <v>0</v>
          </cell>
          <cell r="AM963">
            <v>0</v>
          </cell>
        </row>
        <row r="964">
          <cell r="B964" t="str">
            <v>ЛВС/СКС</v>
          </cell>
          <cell r="AD964" t="str">
            <v>вкл в п. 1364.</v>
          </cell>
          <cell r="AK964">
            <v>0</v>
          </cell>
          <cell r="AM964">
            <v>0</v>
          </cell>
        </row>
        <row r="965">
          <cell r="B965" t="str">
            <v>ЛВС/СКС</v>
          </cell>
          <cell r="AD965" t="str">
            <v>вкл в п. 1364.</v>
          </cell>
          <cell r="AK965">
            <v>0</v>
          </cell>
          <cell r="AM965">
            <v>0</v>
          </cell>
        </row>
        <row r="966">
          <cell r="B966" t="str">
            <v>ЛВС/СКС</v>
          </cell>
          <cell r="AD966" t="str">
            <v>вкл в п. 1364.</v>
          </cell>
          <cell r="AK966">
            <v>0</v>
          </cell>
          <cell r="AM966">
            <v>0</v>
          </cell>
        </row>
        <row r="967">
          <cell r="B967" t="str">
            <v>ЛВС/СКС</v>
          </cell>
          <cell r="AD967" t="str">
            <v>вкл в п. 1364.</v>
          </cell>
          <cell r="AK967">
            <v>0</v>
          </cell>
          <cell r="AM967">
            <v>0</v>
          </cell>
        </row>
        <row r="968">
          <cell r="B968" t="str">
            <v>ЛВС/СКС</v>
          </cell>
          <cell r="AD968" t="str">
            <v>вкл в п. 1364.</v>
          </cell>
          <cell r="AK968">
            <v>0</v>
          </cell>
          <cell r="AM968">
            <v>0</v>
          </cell>
        </row>
        <row r="969">
          <cell r="B969" t="str">
            <v>ЛВС/СКС</v>
          </cell>
          <cell r="AD969" t="str">
            <v>вкл в п. 1364.</v>
          </cell>
          <cell r="AK969">
            <v>0</v>
          </cell>
          <cell r="AM969">
            <v>0</v>
          </cell>
        </row>
        <row r="970">
          <cell r="B970" t="str">
            <v>ЛВС/СКС</v>
          </cell>
          <cell r="AD970" t="str">
            <v>вкл в п. 1364.</v>
          </cell>
          <cell r="AK970">
            <v>0</v>
          </cell>
          <cell r="AM970">
            <v>0</v>
          </cell>
        </row>
        <row r="971">
          <cell r="B971" t="str">
            <v>ЛВС/СКС</v>
          </cell>
          <cell r="AD971" t="str">
            <v>вкл в п. 1364.</v>
          </cell>
          <cell r="AK971">
            <v>0</v>
          </cell>
          <cell r="AM971">
            <v>0</v>
          </cell>
        </row>
        <row r="972">
          <cell r="B972" t="str">
            <v>Баки</v>
          </cell>
          <cell r="C972">
            <v>10</v>
          </cell>
          <cell r="M972">
            <v>954752</v>
          </cell>
          <cell r="AD972">
            <v>1167103.0522851138</v>
          </cell>
          <cell r="AK972">
            <v>116710.3052285114</v>
          </cell>
          <cell r="AM972" t="str">
            <v>Баки</v>
          </cell>
        </row>
        <row r="973">
          <cell r="B973" t="str">
            <v>Насосы прочие (руб.)</v>
          </cell>
          <cell r="C973">
            <v>8</v>
          </cell>
          <cell r="M973">
            <v>481204</v>
          </cell>
          <cell r="AD973">
            <v>588230.93030630564</v>
          </cell>
          <cell r="AK973">
            <v>294115.46515315282</v>
          </cell>
          <cell r="AM973" t="str">
            <v>Насосы</v>
          </cell>
        </row>
        <row r="974">
          <cell r="AK974">
            <v>0</v>
          </cell>
          <cell r="AM974">
            <v>0</v>
          </cell>
        </row>
        <row r="975">
          <cell r="B975" t="str">
            <v>Арматура ВД/НД (€)</v>
          </cell>
          <cell r="C975">
            <v>19</v>
          </cell>
          <cell r="K975">
            <v>9516.08</v>
          </cell>
          <cell r="M975">
            <v>570964.80000000005</v>
          </cell>
          <cell r="AD975">
            <v>697955.86793990445</v>
          </cell>
          <cell r="AK975">
            <v>69795.586793990442</v>
          </cell>
          <cell r="AM975" t="str">
            <v>Арм-ра НД/ВД евро</v>
          </cell>
        </row>
        <row r="976">
          <cell r="B976" t="str">
            <v>Арматура ВД/НД (€)</v>
          </cell>
          <cell r="C976">
            <v>19</v>
          </cell>
          <cell r="K976">
            <v>12473.230000000001</v>
          </cell>
          <cell r="M976">
            <v>748393.8</v>
          </cell>
          <cell r="AD976">
            <v>914847.71782751451</v>
          </cell>
          <cell r="AK976">
            <v>91484.771782751457</v>
          </cell>
          <cell r="AM976" t="str">
            <v>Арм-ра НД/ВД евро</v>
          </cell>
        </row>
        <row r="977">
          <cell r="B977" t="str">
            <v>арматура НД</v>
          </cell>
          <cell r="AD977" t="str">
            <v>вкл в смр</v>
          </cell>
          <cell r="AK977">
            <v>0</v>
          </cell>
          <cell r="AM977" t="str">
            <v>Арм-ра НД/ВД</v>
          </cell>
        </row>
        <row r="978">
          <cell r="B978" t="str">
            <v>арматура НД</v>
          </cell>
          <cell r="AD978" t="str">
            <v>вкл в смр</v>
          </cell>
          <cell r="AK978">
            <v>0</v>
          </cell>
          <cell r="AM978" t="str">
            <v>Арм-ра НД/ВД</v>
          </cell>
        </row>
        <row r="979">
          <cell r="B979" t="str">
            <v>арматура НД</v>
          </cell>
          <cell r="AD979" t="str">
            <v>вкл в смр</v>
          </cell>
          <cell r="AK979">
            <v>0</v>
          </cell>
          <cell r="AM979" t="str">
            <v>Арм-ра НД/ВД</v>
          </cell>
        </row>
        <row r="980">
          <cell r="AD980">
            <v>90000000</v>
          </cell>
          <cell r="AK980">
            <v>58099646.54886356</v>
          </cell>
          <cell r="AM980" t="str">
            <v>Мебель</v>
          </cell>
        </row>
        <row r="981">
          <cell r="AD981" t="str">
            <v>вкл в п. 1386.</v>
          </cell>
          <cell r="AK981">
            <v>0</v>
          </cell>
          <cell r="AM981">
            <v>0</v>
          </cell>
        </row>
        <row r="982">
          <cell r="AD982" t="str">
            <v>вкл в п. 1386.</v>
          </cell>
          <cell r="AK982">
            <v>0</v>
          </cell>
          <cell r="AM982">
            <v>0</v>
          </cell>
        </row>
        <row r="983">
          <cell r="AD983" t="str">
            <v>вкл в п. 1386.</v>
          </cell>
          <cell r="AK983">
            <v>0</v>
          </cell>
          <cell r="AM983">
            <v>0</v>
          </cell>
        </row>
        <row r="984">
          <cell r="AD984" t="str">
            <v>вкл в п. 1386.</v>
          </cell>
          <cell r="AK984">
            <v>0</v>
          </cell>
          <cell r="AM984">
            <v>0</v>
          </cell>
        </row>
        <row r="985">
          <cell r="AD985" t="str">
            <v>вкл в п. 1386.</v>
          </cell>
          <cell r="AK985">
            <v>0</v>
          </cell>
          <cell r="AM985">
            <v>0</v>
          </cell>
        </row>
        <row r="986">
          <cell r="AD986" t="str">
            <v>вкл в п. 1386.</v>
          </cell>
          <cell r="AK986">
            <v>0</v>
          </cell>
          <cell r="AM986">
            <v>0</v>
          </cell>
        </row>
        <row r="987">
          <cell r="AD987" t="str">
            <v>вкл в п. 1386.</v>
          </cell>
          <cell r="AK987">
            <v>0</v>
          </cell>
          <cell r="AM987">
            <v>0</v>
          </cell>
        </row>
        <row r="988">
          <cell r="AD988" t="str">
            <v>вкл в п. 1386.</v>
          </cell>
          <cell r="AK988">
            <v>0</v>
          </cell>
          <cell r="AM988">
            <v>0</v>
          </cell>
        </row>
        <row r="989">
          <cell r="AD989" t="str">
            <v>вкл в п. 1386.</v>
          </cell>
          <cell r="AK989">
            <v>0</v>
          </cell>
          <cell r="AM989">
            <v>0</v>
          </cell>
        </row>
        <row r="990">
          <cell r="AD990" t="str">
            <v>вкл в п. 1386.</v>
          </cell>
          <cell r="AK990">
            <v>0</v>
          </cell>
          <cell r="AM990">
            <v>0</v>
          </cell>
        </row>
        <row r="991">
          <cell r="AD991" t="str">
            <v>вкл в п. 1386.</v>
          </cell>
          <cell r="AK991">
            <v>0</v>
          </cell>
          <cell r="AM991">
            <v>0</v>
          </cell>
        </row>
        <row r="992">
          <cell r="AD992" t="str">
            <v>вкл в п. 1386.</v>
          </cell>
          <cell r="AK992">
            <v>0</v>
          </cell>
          <cell r="AM992">
            <v>0</v>
          </cell>
        </row>
        <row r="993">
          <cell r="AD993" t="str">
            <v>вкл в п. 1386.</v>
          </cell>
          <cell r="AK993">
            <v>0</v>
          </cell>
          <cell r="AM993">
            <v>0</v>
          </cell>
        </row>
        <row r="994">
          <cell r="AD994" t="str">
            <v>вкл в п. 1386.</v>
          </cell>
          <cell r="AK994">
            <v>0</v>
          </cell>
          <cell r="AM994">
            <v>0</v>
          </cell>
        </row>
        <row r="995">
          <cell r="AD995" t="str">
            <v>вкл в п. 1386.</v>
          </cell>
          <cell r="AK995">
            <v>0</v>
          </cell>
          <cell r="AM995">
            <v>0</v>
          </cell>
        </row>
        <row r="996">
          <cell r="AD996" t="str">
            <v>вкл в п. 1386.</v>
          </cell>
          <cell r="AK996">
            <v>0</v>
          </cell>
          <cell r="AM996">
            <v>0</v>
          </cell>
        </row>
        <row r="997">
          <cell r="AD997" t="str">
            <v>вкл в п. 1386.</v>
          </cell>
          <cell r="AK997">
            <v>0</v>
          </cell>
          <cell r="AM997">
            <v>0</v>
          </cell>
        </row>
        <row r="998">
          <cell r="AD998" t="str">
            <v>вкл в п. 1386.</v>
          </cell>
          <cell r="AK998">
            <v>0</v>
          </cell>
          <cell r="AM998">
            <v>0</v>
          </cell>
        </row>
        <row r="999">
          <cell r="AD999" t="str">
            <v>вкл в п. 1386.</v>
          </cell>
          <cell r="AK999">
            <v>0</v>
          </cell>
          <cell r="AM999">
            <v>0</v>
          </cell>
        </row>
        <row r="1000">
          <cell r="AD1000" t="str">
            <v>вкл в п. 1386.</v>
          </cell>
          <cell r="AK1000">
            <v>0</v>
          </cell>
          <cell r="AM1000">
            <v>0</v>
          </cell>
        </row>
        <row r="1001">
          <cell r="AD1001" t="str">
            <v>вкл в п. 1386.</v>
          </cell>
          <cell r="AK1001">
            <v>0</v>
          </cell>
          <cell r="AM1001">
            <v>0</v>
          </cell>
        </row>
        <row r="1002">
          <cell r="AD1002" t="str">
            <v>вкл в п. 1386.</v>
          </cell>
          <cell r="AK1002">
            <v>0</v>
          </cell>
          <cell r="AM1002">
            <v>0</v>
          </cell>
        </row>
        <row r="1003">
          <cell r="AD1003" t="str">
            <v>вкл в п. 1386.</v>
          </cell>
          <cell r="AK1003">
            <v>0</v>
          </cell>
          <cell r="AM1003">
            <v>0</v>
          </cell>
        </row>
        <row r="1004">
          <cell r="AD1004" t="str">
            <v>вкл в п. 1386.</v>
          </cell>
          <cell r="AK1004">
            <v>0</v>
          </cell>
          <cell r="AM1004">
            <v>0</v>
          </cell>
        </row>
        <row r="1005">
          <cell r="AD1005" t="str">
            <v>вкл в п. 1386.</v>
          </cell>
          <cell r="AK1005">
            <v>0</v>
          </cell>
          <cell r="AM1005">
            <v>0</v>
          </cell>
        </row>
        <row r="1006">
          <cell r="AD1006" t="str">
            <v>вкл в п. 1386.</v>
          </cell>
          <cell r="AK1006">
            <v>0</v>
          </cell>
          <cell r="AM1006">
            <v>0</v>
          </cell>
        </row>
        <row r="1007">
          <cell r="AD1007" t="str">
            <v>вкл в п. 1386.</v>
          </cell>
          <cell r="AK1007">
            <v>0</v>
          </cell>
          <cell r="AM1007">
            <v>0</v>
          </cell>
        </row>
        <row r="1008">
          <cell r="AD1008" t="str">
            <v>вкл в п. 1386.</v>
          </cell>
          <cell r="AK1008">
            <v>0</v>
          </cell>
          <cell r="AM1008">
            <v>0</v>
          </cell>
        </row>
        <row r="1009">
          <cell r="AD1009" t="str">
            <v>вкл в п. 1386.</v>
          </cell>
          <cell r="AK1009">
            <v>0</v>
          </cell>
          <cell r="AM1009">
            <v>0</v>
          </cell>
        </row>
        <row r="1010">
          <cell r="AD1010" t="str">
            <v>вкл в п. 1386.</v>
          </cell>
          <cell r="AK1010">
            <v>0</v>
          </cell>
          <cell r="AM1010">
            <v>0</v>
          </cell>
        </row>
        <row r="1011">
          <cell r="AD1011" t="str">
            <v>вкл в п. 1386.</v>
          </cell>
          <cell r="AK1011">
            <v>0</v>
          </cell>
          <cell r="AM1011">
            <v>0</v>
          </cell>
        </row>
        <row r="1012">
          <cell r="AD1012" t="str">
            <v>вкл в п. 1386.</v>
          </cell>
          <cell r="AK1012">
            <v>0</v>
          </cell>
          <cell r="AM1012">
            <v>0</v>
          </cell>
        </row>
        <row r="1013">
          <cell r="AD1013" t="str">
            <v>вкл в п. 1386.</v>
          </cell>
          <cell r="AK1013">
            <v>0</v>
          </cell>
          <cell r="AM1013">
            <v>0</v>
          </cell>
        </row>
        <row r="1014">
          <cell r="AD1014" t="str">
            <v>вкл в п. 1386.</v>
          </cell>
          <cell r="AK1014">
            <v>0</v>
          </cell>
          <cell r="AM1014">
            <v>0</v>
          </cell>
        </row>
        <row r="1015">
          <cell r="AD1015" t="str">
            <v>вкл в п. 1386.</v>
          </cell>
          <cell r="AK1015">
            <v>0</v>
          </cell>
          <cell r="AM1015">
            <v>0</v>
          </cell>
        </row>
        <row r="1016">
          <cell r="AD1016" t="str">
            <v>вкл в п. 1386.</v>
          </cell>
          <cell r="AK1016">
            <v>0</v>
          </cell>
          <cell r="AM1016">
            <v>0</v>
          </cell>
        </row>
        <row r="1017">
          <cell r="AD1017" t="str">
            <v>вкл в п. 1386.</v>
          </cell>
          <cell r="AK1017">
            <v>0</v>
          </cell>
          <cell r="AM1017">
            <v>0</v>
          </cell>
        </row>
        <row r="1018">
          <cell r="AD1018" t="str">
            <v>вкл в п. 1386.</v>
          </cell>
          <cell r="AK1018">
            <v>0</v>
          </cell>
          <cell r="AM1018">
            <v>0</v>
          </cell>
        </row>
        <row r="1019">
          <cell r="AD1019" t="str">
            <v>вкл в п. 1386.</v>
          </cell>
          <cell r="AK1019">
            <v>0</v>
          </cell>
          <cell r="AM1019">
            <v>0</v>
          </cell>
        </row>
        <row r="1020">
          <cell r="AD1020" t="str">
            <v>вкл в п. 1386.</v>
          </cell>
          <cell r="AK1020">
            <v>0</v>
          </cell>
          <cell r="AM1020">
            <v>0</v>
          </cell>
        </row>
        <row r="1021">
          <cell r="AD1021" t="str">
            <v>вкл в п. 1386.</v>
          </cell>
          <cell r="AK1021">
            <v>0</v>
          </cell>
          <cell r="AM1021">
            <v>0</v>
          </cell>
        </row>
        <row r="1022">
          <cell r="AD1022" t="str">
            <v>вкл в п. 1386.</v>
          </cell>
          <cell r="AK1022">
            <v>0</v>
          </cell>
          <cell r="AM1022">
            <v>0</v>
          </cell>
        </row>
        <row r="1023">
          <cell r="AD1023" t="str">
            <v>вкл в п. 1386.</v>
          </cell>
          <cell r="AK1023">
            <v>0</v>
          </cell>
          <cell r="AM1023">
            <v>0</v>
          </cell>
        </row>
        <row r="1024">
          <cell r="AD1024" t="str">
            <v>вкл в п. 1386.</v>
          </cell>
          <cell r="AK1024">
            <v>0</v>
          </cell>
          <cell r="AM1024">
            <v>0</v>
          </cell>
        </row>
        <row r="1025">
          <cell r="AD1025" t="str">
            <v>вкл в п. 1386.</v>
          </cell>
          <cell r="AK1025">
            <v>0</v>
          </cell>
          <cell r="AM1025">
            <v>0</v>
          </cell>
        </row>
        <row r="1026">
          <cell r="AD1026" t="str">
            <v>вкл в п. 1386.</v>
          </cell>
          <cell r="AK1026">
            <v>0</v>
          </cell>
          <cell r="AM1026">
            <v>0</v>
          </cell>
        </row>
        <row r="1027">
          <cell r="AD1027" t="str">
            <v>вкл в п. 1386.</v>
          </cell>
          <cell r="AK1027">
            <v>0</v>
          </cell>
          <cell r="AM1027">
            <v>0</v>
          </cell>
        </row>
        <row r="1028">
          <cell r="AD1028" t="str">
            <v>вкл в п. 1386.</v>
          </cell>
          <cell r="AK1028">
            <v>0</v>
          </cell>
          <cell r="AM1028">
            <v>0</v>
          </cell>
        </row>
        <row r="1029">
          <cell r="AD1029" t="str">
            <v>вкл в п. 1386.</v>
          </cell>
          <cell r="AK1029">
            <v>0</v>
          </cell>
          <cell r="AM1029">
            <v>0</v>
          </cell>
        </row>
        <row r="1030">
          <cell r="AD1030" t="str">
            <v>вкл в п. 1386.</v>
          </cell>
          <cell r="AK1030">
            <v>0</v>
          </cell>
          <cell r="AM1030">
            <v>0</v>
          </cell>
        </row>
        <row r="1031">
          <cell r="AD1031" t="str">
            <v>вкл в п. 1386.</v>
          </cell>
          <cell r="AK1031">
            <v>0</v>
          </cell>
          <cell r="AM1031">
            <v>0</v>
          </cell>
        </row>
        <row r="1032">
          <cell r="AD1032" t="str">
            <v>вкл в п. 1386.</v>
          </cell>
          <cell r="AK1032">
            <v>0</v>
          </cell>
          <cell r="AM1032">
            <v>0</v>
          </cell>
        </row>
        <row r="1033">
          <cell r="AD1033" t="str">
            <v>вкл в п. 1386.</v>
          </cell>
          <cell r="AK1033">
            <v>0</v>
          </cell>
          <cell r="AM1033">
            <v>0</v>
          </cell>
        </row>
        <row r="1034">
          <cell r="AD1034" t="str">
            <v>вкл в п. 1386.</v>
          </cell>
          <cell r="AK1034">
            <v>0</v>
          </cell>
          <cell r="AM1034">
            <v>0</v>
          </cell>
        </row>
        <row r="1035">
          <cell r="AD1035" t="str">
            <v>вкл в п. 1386.</v>
          </cell>
          <cell r="AK1035">
            <v>0</v>
          </cell>
          <cell r="AM1035">
            <v>0</v>
          </cell>
        </row>
        <row r="1036">
          <cell r="AD1036" t="str">
            <v>вкл в п. 1386.</v>
          </cell>
          <cell r="AK1036">
            <v>0</v>
          </cell>
          <cell r="AM1036">
            <v>0</v>
          </cell>
        </row>
        <row r="1037">
          <cell r="AD1037" t="str">
            <v>вкл в п. 1386.</v>
          </cell>
          <cell r="AK1037">
            <v>0</v>
          </cell>
          <cell r="AM1037">
            <v>0</v>
          </cell>
        </row>
        <row r="1038">
          <cell r="AD1038" t="str">
            <v>вкл в п. 1386.</v>
          </cell>
          <cell r="AK1038">
            <v>0</v>
          </cell>
          <cell r="AM1038">
            <v>0</v>
          </cell>
        </row>
        <row r="1039">
          <cell r="AD1039" t="str">
            <v>вкл в п. 1386.</v>
          </cell>
          <cell r="AK1039">
            <v>0</v>
          </cell>
          <cell r="AM1039">
            <v>0</v>
          </cell>
        </row>
        <row r="1040">
          <cell r="AD1040" t="str">
            <v>вкл в п. 1386.</v>
          </cell>
          <cell r="AK1040">
            <v>0</v>
          </cell>
          <cell r="AM1040">
            <v>0</v>
          </cell>
        </row>
        <row r="1041">
          <cell r="AD1041" t="str">
            <v>вкл в п. 1386.</v>
          </cell>
          <cell r="AK1041">
            <v>0</v>
          </cell>
          <cell r="AM1041">
            <v>0</v>
          </cell>
        </row>
        <row r="1042">
          <cell r="AD1042" t="str">
            <v>вкл в п. 1386.</v>
          </cell>
          <cell r="AK1042">
            <v>0</v>
          </cell>
          <cell r="AM1042">
            <v>0</v>
          </cell>
        </row>
        <row r="1043">
          <cell r="AD1043" t="str">
            <v>вкл в п. 1386.</v>
          </cell>
          <cell r="AK1043">
            <v>0</v>
          </cell>
          <cell r="AM1043">
            <v>0</v>
          </cell>
        </row>
        <row r="1044">
          <cell r="AD1044" t="str">
            <v>вкл в п. 1386.</v>
          </cell>
          <cell r="AK1044">
            <v>0</v>
          </cell>
          <cell r="AM1044">
            <v>0</v>
          </cell>
        </row>
        <row r="1045">
          <cell r="AD1045" t="str">
            <v>вкл в п. 1386.</v>
          </cell>
          <cell r="AK1045">
            <v>0</v>
          </cell>
          <cell r="AM1045">
            <v>0</v>
          </cell>
        </row>
        <row r="1046">
          <cell r="AD1046" t="str">
            <v>вкл в п. 1386.</v>
          </cell>
          <cell r="AK1046">
            <v>0</v>
          </cell>
          <cell r="AM1046">
            <v>0</v>
          </cell>
        </row>
        <row r="1047">
          <cell r="AD1047" t="str">
            <v>вкл в п. 1386.</v>
          </cell>
          <cell r="AK1047">
            <v>0</v>
          </cell>
          <cell r="AM1047">
            <v>0</v>
          </cell>
        </row>
        <row r="1048">
          <cell r="AD1048" t="str">
            <v>вкл в п. 1386.</v>
          </cell>
          <cell r="AK1048">
            <v>0</v>
          </cell>
          <cell r="AM1048">
            <v>0</v>
          </cell>
        </row>
        <row r="1049">
          <cell r="AD1049" t="str">
            <v>вкл в п. 1386.</v>
          </cell>
          <cell r="AK1049">
            <v>0</v>
          </cell>
          <cell r="AM1049">
            <v>0</v>
          </cell>
        </row>
        <row r="1050">
          <cell r="AD1050" t="str">
            <v>вкл в п. 1386.</v>
          </cell>
          <cell r="AK1050">
            <v>0</v>
          </cell>
          <cell r="AM1050">
            <v>0</v>
          </cell>
        </row>
        <row r="1051">
          <cell r="AD1051" t="str">
            <v>вкл в п. 1386.</v>
          </cell>
          <cell r="AK1051">
            <v>0</v>
          </cell>
          <cell r="AM1051">
            <v>0</v>
          </cell>
        </row>
        <row r="1052">
          <cell r="AD1052" t="str">
            <v>вкл в п. 1386.</v>
          </cell>
          <cell r="AK1052">
            <v>0</v>
          </cell>
          <cell r="AM1052">
            <v>0</v>
          </cell>
        </row>
        <row r="1053">
          <cell r="AD1053" t="str">
            <v>вкл в п. 1386.</v>
          </cell>
          <cell r="AK1053">
            <v>0</v>
          </cell>
          <cell r="AM1053">
            <v>0</v>
          </cell>
        </row>
        <row r="1054">
          <cell r="AD1054" t="str">
            <v>вкл в п. 1386.</v>
          </cell>
          <cell r="AK1054">
            <v>0</v>
          </cell>
          <cell r="AM1054">
            <v>0</v>
          </cell>
        </row>
        <row r="1055">
          <cell r="AD1055" t="str">
            <v>вкл в п. 1386.</v>
          </cell>
          <cell r="AK1055">
            <v>0</v>
          </cell>
          <cell r="AM1055">
            <v>0</v>
          </cell>
        </row>
        <row r="1056">
          <cell r="AD1056" t="str">
            <v>вкл в п. 1386.</v>
          </cell>
          <cell r="AK1056">
            <v>0</v>
          </cell>
          <cell r="AM1056">
            <v>0</v>
          </cell>
        </row>
        <row r="1057">
          <cell r="AD1057" t="str">
            <v>вкл в п. 1386.</v>
          </cell>
          <cell r="AK1057">
            <v>0</v>
          </cell>
          <cell r="AM1057">
            <v>0</v>
          </cell>
        </row>
        <row r="1058">
          <cell r="AD1058" t="str">
            <v>вкл в п. 1386.</v>
          </cell>
          <cell r="AK1058">
            <v>0</v>
          </cell>
          <cell r="AM1058">
            <v>0</v>
          </cell>
        </row>
        <row r="1059">
          <cell r="AD1059" t="str">
            <v>вкл в п. 1386.</v>
          </cell>
          <cell r="AK1059">
            <v>0</v>
          </cell>
          <cell r="AM1059">
            <v>0</v>
          </cell>
        </row>
        <row r="1060">
          <cell r="AK1060">
            <v>0</v>
          </cell>
        </row>
        <row r="1061">
          <cell r="AK1061">
            <v>0</v>
          </cell>
          <cell r="AM1061">
            <v>0</v>
          </cell>
        </row>
        <row r="1062">
          <cell r="AD1062">
            <v>327176.89801959688</v>
          </cell>
          <cell r="AK1062">
            <v>211209.5792654684</v>
          </cell>
          <cell r="AM1062" t="str">
            <v>КИПиА</v>
          </cell>
        </row>
        <row r="1063">
          <cell r="AD1063">
            <v>777045.1327965426</v>
          </cell>
          <cell r="AK1063">
            <v>501622.75075548748</v>
          </cell>
          <cell r="AM1063" t="str">
            <v>КИПиА</v>
          </cell>
        </row>
        <row r="1064">
          <cell r="AD1064">
            <v>312938.20948789758</v>
          </cell>
          <cell r="AK1064">
            <v>202017.77069867856</v>
          </cell>
          <cell r="AM1064" t="str">
            <v>КИПиА</v>
          </cell>
        </row>
        <row r="1065">
          <cell r="AD1065">
            <v>442528.85583254986</v>
          </cell>
          <cell r="AK1065">
            <v>285675.22346160165</v>
          </cell>
          <cell r="AM1065" t="str">
            <v>КИПиА</v>
          </cell>
        </row>
        <row r="1066">
          <cell r="AD1066">
            <v>880138.71418471192</v>
          </cell>
          <cell r="AK1066">
            <v>568174.9800900335</v>
          </cell>
          <cell r="AM1066" t="str">
            <v>КИПиА</v>
          </cell>
        </row>
        <row r="1067">
          <cell r="AD1067">
            <v>2543356.4010176547</v>
          </cell>
          <cell r="AK1067">
            <v>1641867.8660768382</v>
          </cell>
          <cell r="AM1067" t="str">
            <v>КИПиА</v>
          </cell>
        </row>
        <row r="1068">
          <cell r="AD1068">
            <v>6380638.9533749176</v>
          </cell>
          <cell r="AK1068">
            <v>4119031.8660777044</v>
          </cell>
          <cell r="AM1068" t="str">
            <v>КИПиА</v>
          </cell>
        </row>
        <row r="1069">
          <cell r="AD1069">
            <v>5150694.9748289203</v>
          </cell>
          <cell r="AK1069">
            <v>3325039.5279840883</v>
          </cell>
          <cell r="AM1069" t="str">
            <v>КИПиА</v>
          </cell>
        </row>
        <row r="1070">
          <cell r="AD1070">
            <v>1202856.2427191061</v>
          </cell>
          <cell r="AK1070">
            <v>120285.62427191061</v>
          </cell>
          <cell r="AM1070" t="str">
            <v>Арм-ра НД/ВД</v>
          </cell>
        </row>
        <row r="1071">
          <cell r="AD1071">
            <v>13202080.712770678</v>
          </cell>
          <cell r="AK1071">
            <v>8522624.7013505008</v>
          </cell>
          <cell r="AM1071" t="str">
            <v>Прочие</v>
          </cell>
        </row>
        <row r="1072">
          <cell r="AD1072">
            <v>46618.013894650241</v>
          </cell>
          <cell r="AK1072">
            <v>30094.334778768771</v>
          </cell>
          <cell r="AM1072" t="str">
            <v>Прочие</v>
          </cell>
        </row>
        <row r="1073">
          <cell r="AD1073">
            <v>14131116.022187874</v>
          </cell>
          <cell r="AK1073">
            <v>9122364.9581122026</v>
          </cell>
          <cell r="AM1073" t="str">
            <v>КИПиА</v>
          </cell>
        </row>
        <row r="1074">
          <cell r="AD1074">
            <v>1222414.8808120999</v>
          </cell>
          <cell r="AK1074">
            <v>789131.9167917131</v>
          </cell>
          <cell r="AM1074" t="str">
            <v>ЭТО</v>
          </cell>
        </row>
        <row r="1075">
          <cell r="AD1075">
            <v>122241.48808120999</v>
          </cell>
          <cell r="AK1075">
            <v>78913.191679171316</v>
          </cell>
          <cell r="AM1075" t="str">
            <v>ЭТО</v>
          </cell>
        </row>
        <row r="1076">
          <cell r="AD1076">
            <v>1955863.8092993598</v>
          </cell>
          <cell r="AK1076">
            <v>1262611.0668667411</v>
          </cell>
          <cell r="AM1076" t="str">
            <v>ЭТО</v>
          </cell>
        </row>
        <row r="1077">
          <cell r="AK1077">
            <v>0</v>
          </cell>
          <cell r="AM1077">
            <v>0</v>
          </cell>
        </row>
        <row r="1078">
          <cell r="AK1078">
            <v>0</v>
          </cell>
        </row>
        <row r="1079">
          <cell r="AK1079">
            <v>0</v>
          </cell>
        </row>
        <row r="1080">
          <cell r="AK1080">
            <v>0</v>
          </cell>
        </row>
        <row r="1081">
          <cell r="B1081" t="str">
            <v>Баки</v>
          </cell>
          <cell r="C1081">
            <v>10</v>
          </cell>
          <cell r="M1081">
            <v>7120000</v>
          </cell>
          <cell r="AK1081">
            <v>0</v>
          </cell>
        </row>
        <row r="1082">
          <cell r="B1082" t="str">
            <v>Насосы прочие (руб.)</v>
          </cell>
          <cell r="C1082">
            <v>8</v>
          </cell>
          <cell r="M1082">
            <v>187450</v>
          </cell>
          <cell r="AK1082">
            <v>0</v>
          </cell>
        </row>
        <row r="1083">
          <cell r="B1083" t="str">
            <v>Насосы прочие (руб.)</v>
          </cell>
          <cell r="C1083">
            <v>8</v>
          </cell>
          <cell r="M1083">
            <v>675904</v>
          </cell>
          <cell r="AK1083">
            <v>0</v>
          </cell>
        </row>
        <row r="1084">
          <cell r="B1084" t="str">
            <v>Насосы прочие (руб.)</v>
          </cell>
          <cell r="C1084">
            <v>8</v>
          </cell>
          <cell r="M1084">
            <v>269335</v>
          </cell>
          <cell r="AK1084">
            <v>0</v>
          </cell>
        </row>
        <row r="1085">
          <cell r="B1085" t="str">
            <v>Насосы прочие (руб.)</v>
          </cell>
          <cell r="C1085">
            <v>8</v>
          </cell>
          <cell r="M1085">
            <v>265854</v>
          </cell>
          <cell r="AK1085">
            <v>0</v>
          </cell>
        </row>
        <row r="1086">
          <cell r="B1086" t="str">
            <v>ГПМ до 10 тн</v>
          </cell>
          <cell r="C1086">
            <v>14</v>
          </cell>
          <cell r="M1086">
            <v>2500000</v>
          </cell>
          <cell r="AD1086">
            <v>2444829.7616241998</v>
          </cell>
          <cell r="AK1086">
            <v>1578263.8335834262</v>
          </cell>
          <cell r="AM1086" t="str">
            <v>Прочие</v>
          </cell>
        </row>
        <row r="1087">
          <cell r="B1087" t="str">
            <v>КИП</v>
          </cell>
          <cell r="M1087">
            <v>45000</v>
          </cell>
          <cell r="AD1087">
            <v>55008.669636544488</v>
          </cell>
          <cell r="AK1087">
            <v>35510.936255627086</v>
          </cell>
          <cell r="AM1087" t="str">
            <v>КИПиА</v>
          </cell>
        </row>
        <row r="1088">
          <cell r="B1088" t="str">
            <v>КИП</v>
          </cell>
          <cell r="M1088">
            <v>51716</v>
          </cell>
          <cell r="AD1088">
            <v>63218.407976078553</v>
          </cell>
          <cell r="AK1088">
            <v>40810.746208800236</v>
          </cell>
          <cell r="AM1088" t="str">
            <v>КИПиА</v>
          </cell>
        </row>
        <row r="1089">
          <cell r="B1089" t="str">
            <v>КИП</v>
          </cell>
          <cell r="M1089">
            <v>75000</v>
          </cell>
          <cell r="AD1089">
            <v>91681.116060907487</v>
          </cell>
          <cell r="AK1089">
            <v>59184.893759378479</v>
          </cell>
          <cell r="AM1089" t="str">
            <v>КИПиА</v>
          </cell>
        </row>
        <row r="1090">
          <cell r="B1090" t="str">
            <v>КИП</v>
          </cell>
          <cell r="M1090">
            <v>364105</v>
          </cell>
          <cell r="AD1090">
            <v>445087.37017808959</v>
          </cell>
          <cell r="AK1090">
            <v>287326.87656344671</v>
          </cell>
          <cell r="AM1090" t="str">
            <v>КИПиА</v>
          </cell>
        </row>
        <row r="1091">
          <cell r="B1091" t="str">
            <v>КИП</v>
          </cell>
          <cell r="M1091">
            <v>14600</v>
          </cell>
          <cell r="AD1091">
            <v>17847.257259856658</v>
          </cell>
          <cell r="AK1091">
            <v>11521.325985159012</v>
          </cell>
          <cell r="AM1091" t="str">
            <v>КИПиА</v>
          </cell>
        </row>
        <row r="1092">
          <cell r="B1092" t="str">
            <v>КИП</v>
          </cell>
          <cell r="M1092">
            <v>47000</v>
          </cell>
          <cell r="AD1092">
            <v>57453.499398168693</v>
          </cell>
          <cell r="AK1092">
            <v>37089.200089210513</v>
          </cell>
          <cell r="AM1092" t="str">
            <v>КИПиА</v>
          </cell>
        </row>
        <row r="1093">
          <cell r="B1093" t="str">
            <v>КИП</v>
          </cell>
          <cell r="M1093">
            <v>2272000</v>
          </cell>
          <cell r="AD1093">
            <v>2777326.6092050909</v>
          </cell>
          <cell r="AK1093">
            <v>1792907.7149507722</v>
          </cell>
          <cell r="AM1093" t="str">
            <v>КИПиА</v>
          </cell>
        </row>
        <row r="1094">
          <cell r="B1094" t="str">
            <v>арматура НД</v>
          </cell>
          <cell r="AD1094" t="str">
            <v>вкл в смр</v>
          </cell>
          <cell r="AK1094">
            <v>0</v>
          </cell>
          <cell r="AM1094" t="str">
            <v>Арм-ра НД/ВД</v>
          </cell>
        </row>
        <row r="1095">
          <cell r="B1095" t="str">
            <v>арматура НД</v>
          </cell>
          <cell r="AD1095" t="str">
            <v>вкл в смр</v>
          </cell>
          <cell r="AK1095">
            <v>0</v>
          </cell>
          <cell r="AM1095" t="str">
            <v>Арм-ра НД/ВД</v>
          </cell>
        </row>
        <row r="1096">
          <cell r="B1096" t="str">
            <v>Арматура ВД/НД (€)</v>
          </cell>
          <cell r="C1096">
            <v>19</v>
          </cell>
          <cell r="K1096">
            <v>196730.8</v>
          </cell>
          <cell r="M1096">
            <v>11803848</v>
          </cell>
          <cell r="AD1096">
            <v>14429199.446044143</v>
          </cell>
          <cell r="AK1096">
            <v>1442919.9446044145</v>
          </cell>
          <cell r="AM1096" t="str">
            <v>Арм-ра НД/ВД евро</v>
          </cell>
        </row>
        <row r="1097">
          <cell r="B1097" t="str">
            <v>арматура НД</v>
          </cell>
          <cell r="AD1097" t="str">
            <v>вкл в смр</v>
          </cell>
          <cell r="AK1097">
            <v>0</v>
          </cell>
          <cell r="AM1097" t="str">
            <v>Арм-ра НД/ВД</v>
          </cell>
        </row>
        <row r="1098">
          <cell r="B1098" t="str">
            <v>арматура НД</v>
          </cell>
          <cell r="AD1098" t="str">
            <v>вкл в смр</v>
          </cell>
          <cell r="AK1098">
            <v>0</v>
          </cell>
          <cell r="AM1098" t="str">
            <v>Арм-ра НД/ВД</v>
          </cell>
        </row>
        <row r="1099">
          <cell r="B1099" t="str">
            <v>арматура НД</v>
          </cell>
          <cell r="AD1099" t="str">
            <v>вкл в смр</v>
          </cell>
          <cell r="AK1099">
            <v>0</v>
          </cell>
          <cell r="AM1099" t="str">
            <v>Арм-ра НД/ВД</v>
          </cell>
        </row>
        <row r="1100">
          <cell r="B1100" t="str">
            <v>арматура НД</v>
          </cell>
          <cell r="AD1100" t="str">
            <v>вкл в смр</v>
          </cell>
          <cell r="AK1100">
            <v>0</v>
          </cell>
          <cell r="AM1100" t="str">
            <v>Арм-ра НД/ВД</v>
          </cell>
        </row>
        <row r="1101">
          <cell r="B1101" t="str">
            <v>Арматура ВД/НД (€)</v>
          </cell>
          <cell r="C1101">
            <v>19</v>
          </cell>
          <cell r="K1101">
            <v>21975.24</v>
          </cell>
          <cell r="M1101">
            <v>1318514.4000000001</v>
          </cell>
          <cell r="AD1101">
            <v>1611771.6231250372</v>
          </cell>
          <cell r="AK1101">
            <v>161177.16231250373</v>
          </cell>
          <cell r="AM1101" t="str">
            <v>Арм-ра НД/ВД евро</v>
          </cell>
        </row>
        <row r="1102">
          <cell r="B1102" t="str">
            <v>Насосы прочие (руб.)</v>
          </cell>
          <cell r="C1102">
            <v>8</v>
          </cell>
          <cell r="M1102">
            <v>210023.06</v>
          </cell>
          <cell r="AD1102">
            <v>256735.3138576925</v>
          </cell>
          <cell r="AK1102">
            <v>128367.65692884625</v>
          </cell>
          <cell r="AM1102" t="str">
            <v>Насосы</v>
          </cell>
        </row>
        <row r="1103">
          <cell r="B1103" t="str">
            <v>Насосы прочие (руб.)</v>
          </cell>
          <cell r="C1103">
            <v>8</v>
          </cell>
          <cell r="M1103">
            <v>526970.18000000005</v>
          </cell>
          <cell r="AD1103">
            <v>644176.18977623084</v>
          </cell>
          <cell r="AK1103">
            <v>322088.09488811542</v>
          </cell>
          <cell r="AM1103" t="str">
            <v>Насосы</v>
          </cell>
        </row>
        <row r="1104">
          <cell r="B1104" t="str">
            <v>КРУ 6 и 10 кВ</v>
          </cell>
          <cell r="C1104">
            <v>20</v>
          </cell>
          <cell r="M1104">
            <v>13051061</v>
          </cell>
          <cell r="AK1104">
            <v>0</v>
          </cell>
        </row>
        <row r="1105">
          <cell r="AK1105">
            <v>0</v>
          </cell>
        </row>
        <row r="1106">
          <cell r="B1106" t="str">
            <v>насосы сетевые и цирк-ые</v>
          </cell>
          <cell r="C1106">
            <v>7</v>
          </cell>
          <cell r="K1106">
            <v>1696500</v>
          </cell>
          <cell r="M1106">
            <v>149587325.69797239</v>
          </cell>
          <cell r="AK1106">
            <v>0</v>
          </cell>
        </row>
        <row r="1107">
          <cell r="B1107" t="str">
            <v>фильтры</v>
          </cell>
          <cell r="M1107">
            <v>400000</v>
          </cell>
          <cell r="AK1107">
            <v>0</v>
          </cell>
        </row>
        <row r="1108">
          <cell r="B1108" t="str">
            <v>Насосы прочие (руб.)</v>
          </cell>
          <cell r="C1108">
            <v>8</v>
          </cell>
          <cell r="M1108">
            <v>1044772</v>
          </cell>
          <cell r="AK1108">
            <v>0</v>
          </cell>
        </row>
        <row r="1109">
          <cell r="AK1109">
            <v>0</v>
          </cell>
        </row>
        <row r="1110">
          <cell r="B1110" t="str">
            <v>ГПМ до 10 тн</v>
          </cell>
          <cell r="C1110">
            <v>14</v>
          </cell>
          <cell r="M1110">
            <v>1473883.68</v>
          </cell>
          <cell r="AK1110">
            <v>0</v>
          </cell>
        </row>
        <row r="1111">
          <cell r="AK1111">
            <v>0</v>
          </cell>
        </row>
        <row r="1112">
          <cell r="B1112" t="str">
            <v>арматура НД</v>
          </cell>
          <cell r="AK1112">
            <v>0</v>
          </cell>
        </row>
        <row r="1113">
          <cell r="B1113" t="str">
            <v>Арматура ВД/НД (€)</v>
          </cell>
          <cell r="C1113">
            <v>19</v>
          </cell>
          <cell r="K1113">
            <v>365058.26</v>
          </cell>
          <cell r="M1113">
            <v>21903495.600000001</v>
          </cell>
          <cell r="AK1113">
            <v>0</v>
          </cell>
        </row>
        <row r="1114">
          <cell r="B1114" t="str">
            <v>Арматура ВД/НД (€)</v>
          </cell>
          <cell r="C1114">
            <v>19</v>
          </cell>
          <cell r="K1114">
            <v>308354.26999999996</v>
          </cell>
          <cell r="M1114">
            <v>18501256.199999999</v>
          </cell>
          <cell r="AK1114">
            <v>0</v>
          </cell>
        </row>
        <row r="1115">
          <cell r="B1115" t="str">
            <v>Арматура ВД/НД (€)</v>
          </cell>
          <cell r="C1115">
            <v>19</v>
          </cell>
          <cell r="K1115">
            <v>74446.820000000007</v>
          </cell>
          <cell r="M1115">
            <v>4466809.2</v>
          </cell>
          <cell r="AK1115">
            <v>0</v>
          </cell>
        </row>
        <row r="1116">
          <cell r="B1116" t="str">
            <v>Арматура ВД/НД (€)</v>
          </cell>
          <cell r="C1116">
            <v>19</v>
          </cell>
          <cell r="K1116">
            <v>48397.895000000004</v>
          </cell>
          <cell r="M1116">
            <v>2903873.7</v>
          </cell>
          <cell r="AK1116">
            <v>0</v>
          </cell>
        </row>
        <row r="1117">
          <cell r="B1117" t="str">
            <v>Арматура ВД/НД (€)</v>
          </cell>
          <cell r="C1117">
            <v>19</v>
          </cell>
          <cell r="K1117">
            <v>13374.83</v>
          </cell>
          <cell r="M1117">
            <v>802489.8</v>
          </cell>
          <cell r="AK1117">
            <v>0</v>
          </cell>
        </row>
        <row r="1118">
          <cell r="B1118" t="str">
            <v>арматура НД</v>
          </cell>
          <cell r="AK1118">
            <v>0</v>
          </cell>
        </row>
        <row r="1119">
          <cell r="B1119" t="str">
            <v>арматура НД</v>
          </cell>
          <cell r="AK1119">
            <v>0</v>
          </cell>
        </row>
        <row r="1120">
          <cell r="B1120" t="str">
            <v>арматура НД</v>
          </cell>
          <cell r="AK1120">
            <v>0</v>
          </cell>
        </row>
        <row r="1121">
          <cell r="AK1121">
            <v>0</v>
          </cell>
        </row>
        <row r="1122">
          <cell r="B1122" t="str">
            <v>Баки</v>
          </cell>
          <cell r="C1122">
            <v>10</v>
          </cell>
          <cell r="AK1122">
            <v>0</v>
          </cell>
        </row>
        <row r="1123">
          <cell r="B1123" t="str">
            <v>Насосы прочие (руб.)</v>
          </cell>
          <cell r="C1123">
            <v>8</v>
          </cell>
          <cell r="AK1123">
            <v>0</v>
          </cell>
        </row>
        <row r="1124">
          <cell r="B1124" t="str">
            <v>Насосы прочие (руб.)</v>
          </cell>
          <cell r="C1124">
            <v>8</v>
          </cell>
          <cell r="AK1124">
            <v>0</v>
          </cell>
        </row>
        <row r="1125">
          <cell r="B1125" t="str">
            <v>фильтры ВПУ</v>
          </cell>
          <cell r="AK1125">
            <v>0</v>
          </cell>
        </row>
        <row r="1126">
          <cell r="B1126" t="str">
            <v>Насосы прочие (руб.)</v>
          </cell>
          <cell r="C1126">
            <v>8</v>
          </cell>
          <cell r="AK1126">
            <v>0</v>
          </cell>
        </row>
        <row r="1127">
          <cell r="AK1127">
            <v>0</v>
          </cell>
        </row>
        <row r="1128">
          <cell r="B1128" t="str">
            <v>ВПУ</v>
          </cell>
          <cell r="C1128">
            <v>6</v>
          </cell>
          <cell r="AK1128">
            <v>0</v>
          </cell>
        </row>
        <row r="1129">
          <cell r="B1129" t="str">
            <v>фильтры ВПУ</v>
          </cell>
          <cell r="AK1129">
            <v>0</v>
          </cell>
        </row>
        <row r="1130">
          <cell r="B1130" t="str">
            <v>Баки</v>
          </cell>
          <cell r="C1130">
            <v>10</v>
          </cell>
          <cell r="AK1130">
            <v>0</v>
          </cell>
        </row>
        <row r="1131">
          <cell r="B1131" t="str">
            <v>Баки</v>
          </cell>
          <cell r="C1131">
            <v>10</v>
          </cell>
          <cell r="AK1131">
            <v>0</v>
          </cell>
        </row>
        <row r="1132">
          <cell r="B1132" t="str">
            <v>Насосы прочие (руб.)</v>
          </cell>
          <cell r="C1132">
            <v>8</v>
          </cell>
          <cell r="AK1132">
            <v>0</v>
          </cell>
        </row>
        <row r="1133">
          <cell r="B1133" t="str">
            <v>Насосы прочие (руб.)</v>
          </cell>
          <cell r="C1133">
            <v>8</v>
          </cell>
          <cell r="AK1133">
            <v>0</v>
          </cell>
        </row>
        <row r="1134">
          <cell r="B1134" t="str">
            <v>Насосы прочие (руб.)</v>
          </cell>
          <cell r="C1134">
            <v>8</v>
          </cell>
          <cell r="AK1134">
            <v>0</v>
          </cell>
        </row>
        <row r="1135">
          <cell r="B1135" t="str">
            <v>Насосы прочие (руб.)</v>
          </cell>
          <cell r="C1135">
            <v>8</v>
          </cell>
          <cell r="AK1135">
            <v>0</v>
          </cell>
        </row>
        <row r="1136">
          <cell r="AK1136">
            <v>0</v>
          </cell>
        </row>
        <row r="1137">
          <cell r="B1137" t="str">
            <v>арматура НД</v>
          </cell>
          <cell r="AK1137">
            <v>0</v>
          </cell>
        </row>
        <row r="1138">
          <cell r="B1138" t="str">
            <v>арматура НД</v>
          </cell>
          <cell r="AK1138">
            <v>0</v>
          </cell>
        </row>
        <row r="1139">
          <cell r="B1139" t="str">
            <v>арматура НД</v>
          </cell>
          <cell r="AK1139">
            <v>0</v>
          </cell>
        </row>
        <row r="1140">
          <cell r="B1140" t="str">
            <v>арматура НД</v>
          </cell>
          <cell r="AK1140">
            <v>0</v>
          </cell>
        </row>
        <row r="1141">
          <cell r="B1141" t="str">
            <v>арматура НД</v>
          </cell>
          <cell r="AK1141">
            <v>0</v>
          </cell>
        </row>
        <row r="1142">
          <cell r="B1142" t="str">
            <v>арматура НД</v>
          </cell>
          <cell r="AK1142">
            <v>0</v>
          </cell>
        </row>
        <row r="1143">
          <cell r="B1143" t="str">
            <v>арматура НД</v>
          </cell>
          <cell r="AK1143">
            <v>0</v>
          </cell>
        </row>
        <row r="1144">
          <cell r="B1144" t="str">
            <v>арматура НД</v>
          </cell>
          <cell r="AK1144">
            <v>0</v>
          </cell>
        </row>
        <row r="1145">
          <cell r="AK1145">
            <v>0</v>
          </cell>
        </row>
        <row r="1146">
          <cell r="B1146" t="str">
            <v>арматура НД</v>
          </cell>
          <cell r="AK1146">
            <v>0</v>
          </cell>
        </row>
        <row r="1147">
          <cell r="B1147" t="str">
            <v>арматура НД</v>
          </cell>
          <cell r="AK1147">
            <v>0</v>
          </cell>
        </row>
        <row r="1148">
          <cell r="AK1148">
            <v>0</v>
          </cell>
        </row>
        <row r="1149">
          <cell r="B1149" t="str">
            <v>Арматура ВД/НД (€)</v>
          </cell>
          <cell r="C1149">
            <v>19</v>
          </cell>
          <cell r="K1149">
            <v>13790.595000000001</v>
          </cell>
          <cell r="M1149">
            <v>827435.70000000007</v>
          </cell>
          <cell r="AK1149">
            <v>0</v>
          </cell>
        </row>
        <row r="1150">
          <cell r="B1150" t="str">
            <v>арматура НД</v>
          </cell>
          <cell r="AK1150">
            <v>0</v>
          </cell>
        </row>
        <row r="1151">
          <cell r="B1151" t="str">
            <v>Арматура ВД/НД (€)</v>
          </cell>
          <cell r="C1151">
            <v>19</v>
          </cell>
          <cell r="K1151">
            <v>13510.244999999999</v>
          </cell>
          <cell r="M1151">
            <v>810614.70000000007</v>
          </cell>
          <cell r="AK1151">
            <v>0</v>
          </cell>
        </row>
        <row r="1152">
          <cell r="B1152" t="str">
            <v>арматура НД</v>
          </cell>
          <cell r="AK1152">
            <v>0</v>
          </cell>
        </row>
        <row r="1153">
          <cell r="B1153" t="str">
            <v>арматура НД</v>
          </cell>
          <cell r="AK1153">
            <v>0</v>
          </cell>
        </row>
        <row r="1154">
          <cell r="B1154" t="str">
            <v>арматура НД</v>
          </cell>
          <cell r="AK1154">
            <v>0</v>
          </cell>
        </row>
        <row r="1155">
          <cell r="B1155" t="str">
            <v>арматура НД</v>
          </cell>
          <cell r="AK1155">
            <v>0</v>
          </cell>
        </row>
        <row r="1156">
          <cell r="B1156" t="str">
            <v>арматура НД</v>
          </cell>
          <cell r="AK1156">
            <v>0</v>
          </cell>
        </row>
        <row r="1157">
          <cell r="AK1157">
            <v>0</v>
          </cell>
        </row>
        <row r="1158">
          <cell r="B1158" t="str">
            <v>арматура НД</v>
          </cell>
          <cell r="AK1158">
            <v>0</v>
          </cell>
        </row>
        <row r="1159">
          <cell r="B1159" t="str">
            <v>арматура НД</v>
          </cell>
          <cell r="AK1159">
            <v>0</v>
          </cell>
        </row>
        <row r="1160">
          <cell r="AK1160">
            <v>0</v>
          </cell>
        </row>
        <row r="1161">
          <cell r="B1161" t="str">
            <v>Арматура ВД/НД (€)</v>
          </cell>
          <cell r="C1161">
            <v>19</v>
          </cell>
          <cell r="K1161">
            <v>4503.415</v>
          </cell>
          <cell r="M1161">
            <v>270204.90000000002</v>
          </cell>
          <cell r="AK1161">
            <v>0</v>
          </cell>
        </row>
        <row r="1162">
          <cell r="B1162" t="str">
            <v>арматура НД</v>
          </cell>
          <cell r="AK1162">
            <v>0</v>
          </cell>
        </row>
        <row r="1163">
          <cell r="B1163" t="str">
            <v>арматура НД</v>
          </cell>
          <cell r="AK1163">
            <v>0</v>
          </cell>
        </row>
        <row r="1164">
          <cell r="B1164" t="str">
            <v>КИП</v>
          </cell>
          <cell r="M1164">
            <v>57600</v>
          </cell>
          <cell r="AK1164">
            <v>0</v>
          </cell>
        </row>
        <row r="1165">
          <cell r="B1165" t="str">
            <v>КИП</v>
          </cell>
          <cell r="M1165">
            <v>73002</v>
          </cell>
          <cell r="AK1165">
            <v>0</v>
          </cell>
        </row>
        <row r="1166">
          <cell r="B1166" t="str">
            <v>КИП</v>
          </cell>
          <cell r="M1166">
            <v>468135</v>
          </cell>
          <cell r="AK1166">
            <v>0</v>
          </cell>
        </row>
        <row r="1167">
          <cell r="B1167" t="str">
            <v>КИП</v>
          </cell>
          <cell r="M1167">
            <v>162000</v>
          </cell>
          <cell r="AK1167">
            <v>0</v>
          </cell>
        </row>
        <row r="1168">
          <cell r="B1168" t="str">
            <v>КИП</v>
          </cell>
          <cell r="M1168">
            <v>10800</v>
          </cell>
          <cell r="AK1168">
            <v>0</v>
          </cell>
        </row>
        <row r="1169">
          <cell r="B1169" t="str">
            <v>КИП</v>
          </cell>
          <cell r="M1169">
            <v>243192</v>
          </cell>
          <cell r="AK1169">
            <v>0</v>
          </cell>
        </row>
        <row r="1170">
          <cell r="B1170" t="str">
            <v>КИП</v>
          </cell>
          <cell r="M1170">
            <v>454000</v>
          </cell>
          <cell r="AK1170">
            <v>0</v>
          </cell>
        </row>
        <row r="1171">
          <cell r="B1171" t="str">
            <v>КИП</v>
          </cell>
          <cell r="M1171">
            <v>1050000</v>
          </cell>
          <cell r="AK1171">
            <v>0</v>
          </cell>
        </row>
        <row r="1172">
          <cell r="B1172" t="str">
            <v>ИТСО</v>
          </cell>
          <cell r="AK1172">
            <v>0</v>
          </cell>
        </row>
        <row r="1173">
          <cell r="B1173" t="str">
            <v>связь</v>
          </cell>
          <cell r="AK1173">
            <v>0</v>
          </cell>
        </row>
        <row r="1174">
          <cell r="B1174" t="str">
            <v>АУПСиП</v>
          </cell>
          <cell r="AK1174">
            <v>0</v>
          </cell>
        </row>
        <row r="1175">
          <cell r="B1175" t="str">
            <v>АУПСиП</v>
          </cell>
          <cell r="AK1175">
            <v>0</v>
          </cell>
        </row>
        <row r="1176">
          <cell r="B1176" t="str">
            <v>АУПСиП</v>
          </cell>
          <cell r="AK1176">
            <v>0</v>
          </cell>
        </row>
        <row r="1177">
          <cell r="B1177" t="str">
            <v>АУПСиП</v>
          </cell>
          <cell r="AK1177">
            <v>0</v>
          </cell>
        </row>
        <row r="1178">
          <cell r="B1178" t="str">
            <v>АУПСиП</v>
          </cell>
          <cell r="AK1178">
            <v>0</v>
          </cell>
        </row>
        <row r="1179">
          <cell r="B1179" t="str">
            <v>АУПСиП</v>
          </cell>
          <cell r="AK1179">
            <v>0</v>
          </cell>
        </row>
        <row r="1180">
          <cell r="B1180" t="str">
            <v>АУПСиП</v>
          </cell>
          <cell r="AK1180">
            <v>0</v>
          </cell>
        </row>
        <row r="1181">
          <cell r="B1181" t="str">
            <v>сухие трансформаторы</v>
          </cell>
          <cell r="M1181">
            <v>4017784.92</v>
          </cell>
          <cell r="AK1181">
            <v>0</v>
          </cell>
        </row>
        <row r="1182">
          <cell r="B1182" t="str">
            <v>сухие трансформаторы</v>
          </cell>
          <cell r="M1182">
            <v>4017784.92</v>
          </cell>
          <cell r="AK1182">
            <v>0</v>
          </cell>
        </row>
        <row r="1183">
          <cell r="B1183" t="str">
            <v>сборки</v>
          </cell>
          <cell r="M1183">
            <v>800000</v>
          </cell>
          <cell r="AK1183">
            <v>0</v>
          </cell>
        </row>
        <row r="1184">
          <cell r="B1184" t="str">
            <v>ЭТО</v>
          </cell>
          <cell r="M1184">
            <v>2020351.09</v>
          </cell>
          <cell r="AK1184">
            <v>0</v>
          </cell>
        </row>
        <row r="1185">
          <cell r="B1185" t="str">
            <v>сборки</v>
          </cell>
          <cell r="M1185">
            <v>200000</v>
          </cell>
          <cell r="AK1185">
            <v>0</v>
          </cell>
        </row>
        <row r="1186">
          <cell r="B1186" t="str">
            <v>РУСН 0,4</v>
          </cell>
          <cell r="M1186">
            <v>14740000</v>
          </cell>
          <cell r="AK1186">
            <v>0</v>
          </cell>
        </row>
        <row r="1187">
          <cell r="B1187" t="str">
            <v>сборки</v>
          </cell>
          <cell r="M1187">
            <v>4200000</v>
          </cell>
          <cell r="AK1187">
            <v>0</v>
          </cell>
        </row>
        <row r="1188">
          <cell r="B1188" t="str">
            <v>сборки</v>
          </cell>
          <cell r="M1188">
            <v>340000</v>
          </cell>
          <cell r="AK1188">
            <v>0</v>
          </cell>
        </row>
        <row r="1189">
          <cell r="B1189" t="str">
            <v>шинопроводы</v>
          </cell>
          <cell r="M1189">
            <v>1617993.6</v>
          </cell>
          <cell r="AK1189">
            <v>0</v>
          </cell>
        </row>
        <row r="1190">
          <cell r="B1190" t="str">
            <v>водонагреватели</v>
          </cell>
          <cell r="M1190">
            <v>5500</v>
          </cell>
          <cell r="AK1190">
            <v>0</v>
          </cell>
        </row>
        <row r="1191">
          <cell r="AK1191">
            <v>0</v>
          </cell>
        </row>
        <row r="1192">
          <cell r="AK1192">
            <v>0</v>
          </cell>
        </row>
        <row r="1193">
          <cell r="AK1193">
            <v>0</v>
          </cell>
        </row>
        <row r="1194">
          <cell r="B1194" t="str">
            <v>ОВИК</v>
          </cell>
          <cell r="AK1194">
            <v>0</v>
          </cell>
        </row>
        <row r="1195">
          <cell r="B1195" t="str">
            <v>ОВИК</v>
          </cell>
          <cell r="AK1195">
            <v>0</v>
          </cell>
        </row>
        <row r="1196">
          <cell r="B1196" t="str">
            <v>ОВИК</v>
          </cell>
          <cell r="AK1196">
            <v>0</v>
          </cell>
        </row>
        <row r="1197">
          <cell r="B1197" t="str">
            <v>ОВИК</v>
          </cell>
          <cell r="AK1197">
            <v>0</v>
          </cell>
        </row>
        <row r="1198">
          <cell r="B1198" t="str">
            <v>ОВИК</v>
          </cell>
          <cell r="AK1198">
            <v>0</v>
          </cell>
        </row>
        <row r="1199">
          <cell r="B1199" t="str">
            <v>ОВИК</v>
          </cell>
          <cell r="AK1199">
            <v>0</v>
          </cell>
        </row>
        <row r="1200">
          <cell r="B1200" t="str">
            <v>ОВИК</v>
          </cell>
          <cell r="AK1200">
            <v>0</v>
          </cell>
        </row>
        <row r="1201">
          <cell r="B1201" t="str">
            <v>ОВИК</v>
          </cell>
          <cell r="AK1201">
            <v>0</v>
          </cell>
        </row>
        <row r="1202">
          <cell r="B1202" t="str">
            <v>ОВИК</v>
          </cell>
          <cell r="AK1202">
            <v>0</v>
          </cell>
        </row>
        <row r="1203">
          <cell r="B1203" t="str">
            <v>ОВИК</v>
          </cell>
          <cell r="AK1203">
            <v>0</v>
          </cell>
        </row>
        <row r="1204">
          <cell r="B1204" t="str">
            <v>ОВИК</v>
          </cell>
          <cell r="AK1204">
            <v>0</v>
          </cell>
        </row>
        <row r="1205">
          <cell r="B1205" t="str">
            <v>ОВИК</v>
          </cell>
          <cell r="AK1205">
            <v>0</v>
          </cell>
        </row>
        <row r="1206">
          <cell r="B1206" t="str">
            <v>ОВИК</v>
          </cell>
          <cell r="AK1206">
            <v>0</v>
          </cell>
        </row>
        <row r="1207">
          <cell r="B1207" t="str">
            <v>ОВИК</v>
          </cell>
          <cell r="AK1207">
            <v>0</v>
          </cell>
        </row>
        <row r="1208">
          <cell r="B1208" t="str">
            <v>ОВИК</v>
          </cell>
          <cell r="AK1208">
            <v>0</v>
          </cell>
        </row>
        <row r="1209">
          <cell r="B1209" t="str">
            <v>ОВИК</v>
          </cell>
          <cell r="AK1209">
            <v>0</v>
          </cell>
        </row>
        <row r="1210">
          <cell r="B1210" t="str">
            <v>ОВИК</v>
          </cell>
          <cell r="AK1210">
            <v>0</v>
          </cell>
        </row>
        <row r="1211">
          <cell r="B1211" t="str">
            <v>ОВИК</v>
          </cell>
          <cell r="AK1211">
            <v>0</v>
          </cell>
        </row>
        <row r="1212">
          <cell r="B1212" t="str">
            <v>ОВИК</v>
          </cell>
          <cell r="AK1212">
            <v>0</v>
          </cell>
        </row>
        <row r="1213">
          <cell r="B1213" t="str">
            <v>ОВИК</v>
          </cell>
          <cell r="AK1213">
            <v>0</v>
          </cell>
        </row>
        <row r="1214">
          <cell r="B1214" t="str">
            <v>ОВИК</v>
          </cell>
          <cell r="AK1214">
            <v>0</v>
          </cell>
        </row>
        <row r="1215">
          <cell r="B1215" t="str">
            <v>ОВИК</v>
          </cell>
          <cell r="AK1215">
            <v>0</v>
          </cell>
        </row>
        <row r="1216">
          <cell r="B1216" t="str">
            <v>ОВИК</v>
          </cell>
          <cell r="AK1216">
            <v>0</v>
          </cell>
        </row>
        <row r="1217">
          <cell r="B1217" t="str">
            <v>ОВИК</v>
          </cell>
          <cell r="AK1217">
            <v>0</v>
          </cell>
        </row>
        <row r="1218">
          <cell r="B1218" t="str">
            <v>ОВИК</v>
          </cell>
          <cell r="AK1218">
            <v>0</v>
          </cell>
        </row>
        <row r="1219">
          <cell r="B1219" t="str">
            <v>ОВИК</v>
          </cell>
          <cell r="AK1219">
            <v>0</v>
          </cell>
        </row>
        <row r="1220">
          <cell r="B1220" t="str">
            <v>ОВИК</v>
          </cell>
          <cell r="AK1220">
            <v>0</v>
          </cell>
        </row>
        <row r="1221">
          <cell r="B1221" t="str">
            <v>ОВИК</v>
          </cell>
          <cell r="AK1221">
            <v>0</v>
          </cell>
        </row>
        <row r="1222">
          <cell r="B1222" t="str">
            <v>ОВИК</v>
          </cell>
          <cell r="AK1222">
            <v>0</v>
          </cell>
        </row>
        <row r="1223">
          <cell r="B1223" t="str">
            <v>ОВИК</v>
          </cell>
          <cell r="AK1223">
            <v>0</v>
          </cell>
        </row>
        <row r="1224">
          <cell r="B1224" t="str">
            <v>ОВИК</v>
          </cell>
          <cell r="AK1224">
            <v>0</v>
          </cell>
        </row>
        <row r="1225">
          <cell r="B1225" t="str">
            <v>ОВИК</v>
          </cell>
          <cell r="AK1225">
            <v>0</v>
          </cell>
        </row>
        <row r="1226">
          <cell r="B1226" t="str">
            <v>ОВИК</v>
          </cell>
          <cell r="AK1226">
            <v>0</v>
          </cell>
        </row>
        <row r="1227">
          <cell r="B1227" t="str">
            <v>ОВИК</v>
          </cell>
          <cell r="AK1227">
            <v>0</v>
          </cell>
        </row>
        <row r="1228">
          <cell r="B1228" t="str">
            <v>ОВИК</v>
          </cell>
          <cell r="AK1228">
            <v>0</v>
          </cell>
        </row>
        <row r="1229">
          <cell r="B1229" t="str">
            <v>связь</v>
          </cell>
          <cell r="AK1229">
            <v>0</v>
          </cell>
        </row>
        <row r="1230">
          <cell r="B1230" t="str">
            <v>связь</v>
          </cell>
          <cell r="AK1230">
            <v>0</v>
          </cell>
        </row>
        <row r="1231">
          <cell r="B1231" t="str">
            <v>связь</v>
          </cell>
          <cell r="AK1231">
            <v>0</v>
          </cell>
        </row>
        <row r="1232">
          <cell r="B1232" t="str">
            <v>связь</v>
          </cell>
          <cell r="AK1232">
            <v>0</v>
          </cell>
        </row>
        <row r="1233">
          <cell r="B1233" t="str">
            <v>связь</v>
          </cell>
          <cell r="AK1233">
            <v>0</v>
          </cell>
        </row>
        <row r="1234">
          <cell r="B1234" t="str">
            <v>связь</v>
          </cell>
          <cell r="AK1234">
            <v>0</v>
          </cell>
        </row>
        <row r="1235">
          <cell r="AK1235">
            <v>0</v>
          </cell>
        </row>
        <row r="1236">
          <cell r="B1236" t="str">
            <v>ЛВС/СКС</v>
          </cell>
          <cell r="M1236">
            <v>1500000</v>
          </cell>
          <cell r="AK1236">
            <v>0</v>
          </cell>
        </row>
        <row r="1237">
          <cell r="B1237" t="str">
            <v>ЛВС/СКС</v>
          </cell>
          <cell r="AK1237">
            <v>0</v>
          </cell>
        </row>
        <row r="1238">
          <cell r="B1238" t="str">
            <v>ЛВС/СКС</v>
          </cell>
          <cell r="AK1238">
            <v>0</v>
          </cell>
        </row>
        <row r="1239">
          <cell r="B1239" t="str">
            <v>ЛВС/СКС</v>
          </cell>
          <cell r="AK1239">
            <v>0</v>
          </cell>
        </row>
        <row r="1240">
          <cell r="B1240" t="str">
            <v>ЛВС/СКС</v>
          </cell>
          <cell r="AK1240">
            <v>0</v>
          </cell>
        </row>
        <row r="1241">
          <cell r="AK1241">
            <v>0</v>
          </cell>
        </row>
        <row r="1242">
          <cell r="AK1242">
            <v>0</v>
          </cell>
        </row>
        <row r="1243">
          <cell r="AK1243">
            <v>0</v>
          </cell>
        </row>
        <row r="1244">
          <cell r="AK1244">
            <v>0</v>
          </cell>
        </row>
        <row r="1245">
          <cell r="AK1245">
            <v>0</v>
          </cell>
        </row>
        <row r="1246">
          <cell r="AK1246">
            <v>0</v>
          </cell>
        </row>
        <row r="1247">
          <cell r="AK1247">
            <v>0</v>
          </cell>
        </row>
        <row r="1248">
          <cell r="AK1248">
            <v>0</v>
          </cell>
        </row>
        <row r="1249">
          <cell r="AK1249">
            <v>0</v>
          </cell>
        </row>
        <row r="1250">
          <cell r="AK1250">
            <v>0</v>
          </cell>
        </row>
        <row r="1251">
          <cell r="AK1251">
            <v>0</v>
          </cell>
        </row>
        <row r="1252">
          <cell r="AK1252">
            <v>0</v>
          </cell>
        </row>
        <row r="1253">
          <cell r="AK1253">
            <v>0</v>
          </cell>
        </row>
        <row r="1254">
          <cell r="AK1254">
            <v>0</v>
          </cell>
        </row>
        <row r="1255">
          <cell r="AK1255">
            <v>0</v>
          </cell>
        </row>
        <row r="1256">
          <cell r="AK1256">
            <v>0</v>
          </cell>
        </row>
        <row r="1257">
          <cell r="AK1257">
            <v>0</v>
          </cell>
        </row>
        <row r="1258">
          <cell r="AK1258">
            <v>0</v>
          </cell>
        </row>
        <row r="1259">
          <cell r="AK1259">
            <v>0</v>
          </cell>
          <cell r="AM1259" t="str">
            <v>Насосы</v>
          </cell>
        </row>
        <row r="1260">
          <cell r="B1260" t="str">
            <v>Насосы прочие (€)</v>
          </cell>
          <cell r="C1260">
            <v>9</v>
          </cell>
          <cell r="K1260">
            <v>122033.89830508476</v>
          </cell>
          <cell r="M1260">
            <v>13992685.851791766</v>
          </cell>
          <cell r="AD1260">
            <v>19910691.769493457</v>
          </cell>
          <cell r="AK1260">
            <v>9955345.8847467285</v>
          </cell>
          <cell r="AM1260" t="str">
            <v>Насосы евро</v>
          </cell>
        </row>
        <row r="1261">
          <cell r="AK1261">
            <v>0</v>
          </cell>
          <cell r="AM1261" t="str">
            <v>Насосы</v>
          </cell>
        </row>
        <row r="1262">
          <cell r="B1262" t="str">
            <v>арматура НД</v>
          </cell>
          <cell r="AK1262">
            <v>0</v>
          </cell>
          <cell r="AM1262">
            <v>0</v>
          </cell>
        </row>
        <row r="1263">
          <cell r="B1263" t="str">
            <v>Арматура ВД/НД (€)</v>
          </cell>
          <cell r="C1263">
            <v>19</v>
          </cell>
          <cell r="K1263">
            <v>51121.420000000006</v>
          </cell>
          <cell r="M1263">
            <v>3067285.2</v>
          </cell>
          <cell r="AD1263">
            <v>3972897.0147515805</v>
          </cell>
          <cell r="AK1263">
            <v>397289.7014751581</v>
          </cell>
          <cell r="AM1263" t="str">
            <v>Арм-ра НД/ВД евро</v>
          </cell>
        </row>
        <row r="1264">
          <cell r="B1264" t="str">
            <v>Арматура ВД/НД (€)</v>
          </cell>
          <cell r="C1264">
            <v>19</v>
          </cell>
          <cell r="K1264">
            <v>56486.797500000001</v>
          </cell>
          <cell r="M1264">
            <v>3389207.8499999996</v>
          </cell>
          <cell r="AD1264">
            <v>4321358.9674003422</v>
          </cell>
          <cell r="AK1264">
            <v>432135.89674003428</v>
          </cell>
          <cell r="AM1264" t="str">
            <v>Арм-ра НД/ВД евро</v>
          </cell>
        </row>
        <row r="1265">
          <cell r="B1265" t="str">
            <v>Арматура ВД/НД (€)</v>
          </cell>
          <cell r="C1265">
            <v>19</v>
          </cell>
          <cell r="K1265">
            <v>8577.0825000000004</v>
          </cell>
          <cell r="M1265">
            <v>514624.95</v>
          </cell>
          <cell r="AD1265">
            <v>484513.22055244021</v>
          </cell>
          <cell r="AK1265">
            <v>48451.322055244025</v>
          </cell>
          <cell r="AM1265" t="str">
            <v>Арм-ра НД/ВД евро</v>
          </cell>
        </row>
        <row r="1266">
          <cell r="B1266" t="str">
            <v>Арматура ВД/НД (€)</v>
          </cell>
          <cell r="C1266">
            <v>19</v>
          </cell>
          <cell r="K1266">
            <v>27917.557500000003</v>
          </cell>
          <cell r="M1266">
            <v>1675053.4500000002</v>
          </cell>
          <cell r="AD1266">
            <v>2091295.3984275085</v>
          </cell>
          <cell r="AK1266">
            <v>209129.53984275088</v>
          </cell>
          <cell r="AM1266" t="str">
            <v>Арм-ра НД/ВД евро</v>
          </cell>
        </row>
        <row r="1267">
          <cell r="B1267" t="str">
            <v>Арматура ВД/НД (€)</v>
          </cell>
          <cell r="C1267">
            <v>19</v>
          </cell>
          <cell r="K1267">
            <v>10896.532500000001</v>
          </cell>
          <cell r="M1267">
            <v>653791.95000000007</v>
          </cell>
          <cell r="AD1267">
            <v>338196.38141097518</v>
          </cell>
          <cell r="AK1267">
            <v>33819.638141097523</v>
          </cell>
          <cell r="AM1267" t="str">
            <v>Арм-ра НД/ВД евро</v>
          </cell>
        </row>
        <row r="1268">
          <cell r="B1268" t="str">
            <v>КИП</v>
          </cell>
          <cell r="M1268">
            <v>141452</v>
          </cell>
          <cell r="AD1268">
            <v>172913.02972063315</v>
          </cell>
          <cell r="AK1268">
            <v>111624.2878940214</v>
          </cell>
          <cell r="AM1268" t="str">
            <v>КИПиА</v>
          </cell>
        </row>
        <row r="1269">
          <cell r="B1269" t="str">
            <v>КИП</v>
          </cell>
          <cell r="M1269">
            <v>54000</v>
          </cell>
          <cell r="AD1269">
            <v>66010.403563853382</v>
          </cell>
          <cell r="AK1269">
            <v>42613.123506752505</v>
          </cell>
          <cell r="AM1269" t="str">
            <v>КИПиА</v>
          </cell>
        </row>
        <row r="1270">
          <cell r="B1270" t="str">
            <v>КИП</v>
          </cell>
          <cell r="M1270">
            <v>181006</v>
          </cell>
          <cell r="AD1270">
            <v>221264.42791627493</v>
          </cell>
          <cell r="AK1270">
            <v>142837.61173080083</v>
          </cell>
          <cell r="AM1270" t="str">
            <v>КИПиА</v>
          </cell>
        </row>
        <row r="1271">
          <cell r="B1271" t="str">
            <v>КИП</v>
          </cell>
          <cell r="M1271">
            <v>14600</v>
          </cell>
          <cell r="AD1271">
            <v>17847.257259856658</v>
          </cell>
          <cell r="AK1271">
            <v>11521.325985159012</v>
          </cell>
          <cell r="AM1271" t="str">
            <v>КИПиА</v>
          </cell>
        </row>
        <row r="1272">
          <cell r="B1272" t="str">
            <v>КИП</v>
          </cell>
          <cell r="M1272">
            <v>47000</v>
          </cell>
          <cell r="AD1272">
            <v>57453.499398168693</v>
          </cell>
          <cell r="AK1272">
            <v>37089.200089210513</v>
          </cell>
          <cell r="AM1272" t="str">
            <v>КИПиА</v>
          </cell>
        </row>
        <row r="1273">
          <cell r="B1273" t="str">
            <v>сборки</v>
          </cell>
          <cell r="M1273">
            <v>2800000</v>
          </cell>
          <cell r="AD1273">
            <v>4759189.3738453006</v>
          </cell>
          <cell r="AK1273">
            <v>3072302.4497724362</v>
          </cell>
          <cell r="AM1273" t="str">
            <v>ЭТО</v>
          </cell>
        </row>
        <row r="1274">
          <cell r="B1274" t="str">
            <v>сборки</v>
          </cell>
          <cell r="M1274">
            <v>170000</v>
          </cell>
          <cell r="AD1274">
            <v>250065.69602649359</v>
          </cell>
          <cell r="AK1274">
            <v>161430.31725705368</v>
          </cell>
          <cell r="AM1274" t="str">
            <v>ЭТО</v>
          </cell>
        </row>
        <row r="1275">
          <cell r="B1275" t="str">
            <v>РУСН 0,4</v>
          </cell>
          <cell r="M1275">
            <v>7650000</v>
          </cell>
          <cell r="AD1275">
            <v>9359238.3119317628</v>
          </cell>
          <cell r="AK1275">
            <v>6041871.5321090864</v>
          </cell>
          <cell r="AM1275" t="str">
            <v>ЭТО</v>
          </cell>
        </row>
        <row r="1276">
          <cell r="B1276" t="str">
            <v>сборки</v>
          </cell>
          <cell r="M1276">
            <v>1400000</v>
          </cell>
          <cell r="AD1276">
            <v>2379594.6869226503</v>
          </cell>
          <cell r="AK1276">
            <v>1536151.2248862181</v>
          </cell>
          <cell r="AM1276" t="str">
            <v>ЭТО</v>
          </cell>
        </row>
        <row r="1277">
          <cell r="B1277" t="str">
            <v>сборки</v>
          </cell>
          <cell r="M1277">
            <v>170000</v>
          </cell>
          <cell r="AD1277">
            <v>250065.69602649359</v>
          </cell>
          <cell r="AK1277">
            <v>161430.31725705368</v>
          </cell>
          <cell r="AM1277" t="str">
            <v>ЭТО</v>
          </cell>
        </row>
        <row r="1278">
          <cell r="B1278" t="str">
            <v>Насосы прочие (руб.)</v>
          </cell>
          <cell r="C1278">
            <v>8</v>
          </cell>
          <cell r="M1278">
            <v>4500000</v>
          </cell>
          <cell r="AD1278">
            <v>5500866.9636544492</v>
          </cell>
          <cell r="AK1278">
            <v>2750433.4818272246</v>
          </cell>
          <cell r="AM1278" t="str">
            <v>Насосы</v>
          </cell>
        </row>
        <row r="1279">
          <cell r="B1279" t="str">
            <v>Насосы прочие (руб.)</v>
          </cell>
          <cell r="C1279">
            <v>8</v>
          </cell>
          <cell r="M1279">
            <v>150000</v>
          </cell>
          <cell r="AD1279">
            <v>183362.23212181497</v>
          </cell>
          <cell r="AK1279">
            <v>91681.116060907487</v>
          </cell>
          <cell r="AM1279" t="str">
            <v>Насосы</v>
          </cell>
        </row>
        <row r="1280">
          <cell r="B1280" t="str">
            <v>Арматура ВД/НД (€)</v>
          </cell>
          <cell r="C1280">
            <v>19</v>
          </cell>
          <cell r="K1280">
            <v>54938.100000000006</v>
          </cell>
          <cell r="M1280">
            <v>3296286.0000000005</v>
          </cell>
          <cell r="AD1280">
            <v>5954732.4950916506</v>
          </cell>
          <cell r="AK1280">
            <v>595473.24950916506</v>
          </cell>
          <cell r="AM1280" t="str">
            <v>Арм-ра НД/ВД евро</v>
          </cell>
        </row>
        <row r="1281">
          <cell r="B1281" t="str">
            <v>Арматура ВД/НД (€)</v>
          </cell>
          <cell r="C1281">
            <v>19</v>
          </cell>
          <cell r="K1281">
            <v>43034.862499999996</v>
          </cell>
          <cell r="M1281">
            <v>2582091.75</v>
          </cell>
          <cell r="AD1281">
            <v>3156387.3788221562</v>
          </cell>
          <cell r="AK1281">
            <v>315638.73788221565</v>
          </cell>
          <cell r="AM1281" t="str">
            <v>Арм-ра НД/ВД евро</v>
          </cell>
        </row>
        <row r="1282">
          <cell r="B1282" t="str">
            <v>Арматура ВД/НД (€)</v>
          </cell>
          <cell r="C1282">
            <v>19</v>
          </cell>
          <cell r="K1282">
            <v>22493.800000000003</v>
          </cell>
          <cell r="M1282">
            <v>1349628.0000000002</v>
          </cell>
          <cell r="AD1282">
            <v>1649805.3507606727</v>
          </cell>
          <cell r="AK1282">
            <v>164980.53507606726</v>
          </cell>
          <cell r="AM1282" t="str">
            <v>Арм-ра НД/ВД евро</v>
          </cell>
        </row>
        <row r="1283">
          <cell r="B1283" t="str">
            <v>арматура НД</v>
          </cell>
          <cell r="AD1283" t="str">
            <v>вкл в смр</v>
          </cell>
          <cell r="AK1283">
            <v>0</v>
          </cell>
          <cell r="AM1283" t="str">
            <v>Арм-ра НД/ВД</v>
          </cell>
        </row>
        <row r="1284">
          <cell r="B1284" t="str">
            <v>арматура НД</v>
          </cell>
          <cell r="AD1284" t="str">
            <v>вкл в смр</v>
          </cell>
          <cell r="AK1284">
            <v>0</v>
          </cell>
          <cell r="AM1284" t="str">
            <v>Арм-ра НД/ВД</v>
          </cell>
        </row>
        <row r="1285">
          <cell r="B1285" t="str">
            <v>арматура НД</v>
          </cell>
          <cell r="AD1285" t="str">
            <v>вкл в смр</v>
          </cell>
          <cell r="AK1285">
            <v>0</v>
          </cell>
          <cell r="AM1285" t="str">
            <v>Арм-ра НД/ВД</v>
          </cell>
        </row>
        <row r="1286">
          <cell r="B1286" t="str">
            <v>Насосы прочие (руб.)</v>
          </cell>
          <cell r="C1286">
            <v>8</v>
          </cell>
          <cell r="M1286">
            <v>450000</v>
          </cell>
          <cell r="AD1286">
            <v>564755.67493519012</v>
          </cell>
          <cell r="AK1286">
            <v>282377.83746759506</v>
          </cell>
          <cell r="AM1286" t="str">
            <v>Насосы</v>
          </cell>
        </row>
        <row r="1287">
          <cell r="B1287" t="str">
            <v>арматура НД</v>
          </cell>
          <cell r="AD1287" t="str">
            <v>вкл в смр</v>
          </cell>
          <cell r="AK1287">
            <v>0</v>
          </cell>
          <cell r="AM1287" t="str">
            <v>Арм-ра НД/ВД</v>
          </cell>
        </row>
        <row r="1288">
          <cell r="B1288" t="str">
            <v>связь</v>
          </cell>
          <cell r="AK1288">
            <v>0</v>
          </cell>
        </row>
        <row r="1289">
          <cell r="B1289" t="str">
            <v>связь</v>
          </cell>
          <cell r="AK1289">
            <v>0</v>
          </cell>
        </row>
        <row r="1290">
          <cell r="B1290" t="str">
            <v>связь</v>
          </cell>
          <cell r="AK1290">
            <v>0</v>
          </cell>
        </row>
        <row r="1291">
          <cell r="B1291" t="str">
            <v>связь</v>
          </cell>
          <cell r="AD1291" t="str">
            <v>вкл в п. 1259.</v>
          </cell>
          <cell r="AK1291">
            <v>0</v>
          </cell>
          <cell r="AM1291">
            <v>0</v>
          </cell>
        </row>
        <row r="1292">
          <cell r="AD1292">
            <v>10790.830687922386</v>
          </cell>
          <cell r="AK1292">
            <v>6966.0383215213424</v>
          </cell>
          <cell r="AM1292" t="str">
            <v>связь</v>
          </cell>
        </row>
        <row r="1293">
          <cell r="AD1293" t="str">
            <v>вкл в п. 2808.</v>
          </cell>
          <cell r="AK1293">
            <v>0</v>
          </cell>
          <cell r="AM1293">
            <v>0</v>
          </cell>
        </row>
        <row r="1294">
          <cell r="AD1294" t="str">
            <v>вкл в п. 2808.</v>
          </cell>
          <cell r="AK1294">
            <v>0</v>
          </cell>
          <cell r="AM1294">
            <v>0</v>
          </cell>
        </row>
        <row r="1295">
          <cell r="AD1295">
            <v>611207.44040604995</v>
          </cell>
          <cell r="AK1295">
            <v>488965.95232484001</v>
          </cell>
          <cell r="AM1295" t="str">
            <v>Краны до 10</v>
          </cell>
        </row>
        <row r="1296">
          <cell r="AK1296">
            <v>0</v>
          </cell>
          <cell r="AM1296" t="str">
            <v>Насосы</v>
          </cell>
        </row>
        <row r="1297">
          <cell r="B1297" t="str">
            <v>Баки</v>
          </cell>
          <cell r="C1297">
            <v>10</v>
          </cell>
          <cell r="M1297">
            <v>1171596</v>
          </cell>
          <cell r="AD1297">
            <v>1432176.384699933</v>
          </cell>
          <cell r="AK1297">
            <v>143217.63846999331</v>
          </cell>
          <cell r="AM1297" t="str">
            <v>Баки</v>
          </cell>
        </row>
        <row r="1298">
          <cell r="B1298" t="str">
            <v>Баки</v>
          </cell>
          <cell r="C1298">
            <v>10</v>
          </cell>
          <cell r="M1298">
            <v>1702452</v>
          </cell>
          <cell r="AD1298">
            <v>2081102.6586683209</v>
          </cell>
          <cell r="AK1298">
            <v>208110.26586683211</v>
          </cell>
          <cell r="AM1298" t="str">
            <v>Баки</v>
          </cell>
        </row>
        <row r="1299">
          <cell r="B1299" t="str">
            <v>фильтры</v>
          </cell>
          <cell r="M1299">
            <v>390158.76</v>
          </cell>
          <cell r="AD1299">
            <v>476935.87410319666</v>
          </cell>
          <cell r="AK1299">
            <v>307886.73013187794</v>
          </cell>
          <cell r="AM1299" t="str">
            <v>ТМО</v>
          </cell>
        </row>
        <row r="1300">
          <cell r="B1300" t="str">
            <v>фильтры</v>
          </cell>
          <cell r="M1300">
            <v>650264.56000000006</v>
          </cell>
          <cell r="AD1300">
            <v>794893.0746087326</v>
          </cell>
          <cell r="AK1300">
            <v>513144.51865451992</v>
          </cell>
          <cell r="AM1300" t="str">
            <v>ТМО</v>
          </cell>
        </row>
        <row r="1301">
          <cell r="B1301" t="str">
            <v>Насосы прочие (руб.)</v>
          </cell>
          <cell r="C1301">
            <v>8</v>
          </cell>
          <cell r="M1301">
            <v>542726</v>
          </cell>
          <cell r="AD1301">
            <v>663436.33860362764</v>
          </cell>
          <cell r="AK1301">
            <v>331718.16930181382</v>
          </cell>
          <cell r="AM1301" t="str">
            <v>Насосы</v>
          </cell>
        </row>
        <row r="1302">
          <cell r="B1302" t="str">
            <v>Насосы прочие (руб.)</v>
          </cell>
          <cell r="C1302">
            <v>8</v>
          </cell>
          <cell r="M1302">
            <v>841390</v>
          </cell>
          <cell r="AD1302">
            <v>1028527.6565664926</v>
          </cell>
          <cell r="AK1302">
            <v>514263.82828324632</v>
          </cell>
          <cell r="AM1302" t="str">
            <v>Насосы</v>
          </cell>
        </row>
        <row r="1303">
          <cell r="B1303" t="str">
            <v>Насосы прочие (руб.)</v>
          </cell>
          <cell r="C1303">
            <v>8</v>
          </cell>
          <cell r="M1303">
            <v>178375.7</v>
          </cell>
          <cell r="AD1303">
            <v>218048.8655722987</v>
          </cell>
          <cell r="AK1303">
            <v>109024.43278614935</v>
          </cell>
          <cell r="AM1303" t="str">
            <v>Насосы</v>
          </cell>
        </row>
        <row r="1304">
          <cell r="B1304" t="str">
            <v>Насосы прочие (руб.)</v>
          </cell>
          <cell r="C1304">
            <v>8</v>
          </cell>
          <cell r="M1304">
            <v>841390</v>
          </cell>
          <cell r="AD1304">
            <v>1028527.6565664926</v>
          </cell>
          <cell r="AK1304">
            <v>514263.82828324632</v>
          </cell>
          <cell r="AM1304" t="str">
            <v>Насосы</v>
          </cell>
        </row>
        <row r="1305">
          <cell r="B1305" t="str">
            <v>уст-ка очистки масла</v>
          </cell>
          <cell r="M1305">
            <v>4544384.74</v>
          </cell>
          <cell r="AD1305">
            <v>5555123.5303114252</v>
          </cell>
          <cell r="AK1305">
            <v>3586119.0405152105</v>
          </cell>
          <cell r="AM1305" t="str">
            <v>ТМО</v>
          </cell>
        </row>
        <row r="1306">
          <cell r="B1306" t="str">
            <v>фильтры</v>
          </cell>
          <cell r="M1306">
            <v>1726452.48</v>
          </cell>
          <cell r="AD1306">
            <v>2110441.2025669543</v>
          </cell>
          <cell r="AK1306">
            <v>1362398.7547922067</v>
          </cell>
          <cell r="AM1306" t="str">
            <v>ТМО</v>
          </cell>
        </row>
        <row r="1307">
          <cell r="B1307" t="str">
            <v>фильтры</v>
          </cell>
          <cell r="M1307">
            <v>1150968.3200000001</v>
          </cell>
          <cell r="AD1307">
            <v>1406960.8017113029</v>
          </cell>
          <cell r="AK1307">
            <v>908265.83652813791</v>
          </cell>
          <cell r="AM1307" t="str">
            <v>ТМО</v>
          </cell>
        </row>
        <row r="1308">
          <cell r="B1308" t="str">
            <v>фильтры</v>
          </cell>
          <cell r="M1308">
            <v>195079.38</v>
          </cell>
          <cell r="AD1308">
            <v>238467.93705159833</v>
          </cell>
          <cell r="AK1308">
            <v>153943.36506593897</v>
          </cell>
          <cell r="AM1308" t="str">
            <v>ТМО</v>
          </cell>
        </row>
        <row r="1309">
          <cell r="B1309" t="str">
            <v>маслозаправка</v>
          </cell>
          <cell r="M1309">
            <v>2856142.37</v>
          </cell>
          <cell r="AD1309">
            <v>3491390.9348059385</v>
          </cell>
          <cell r="AK1309">
            <v>2253873.1030681264</v>
          </cell>
          <cell r="AM1309" t="str">
            <v>ТМО</v>
          </cell>
        </row>
        <row r="1310">
          <cell r="B1310" t="str">
            <v>Насосы прочие (руб.)</v>
          </cell>
          <cell r="C1310">
            <v>8</v>
          </cell>
          <cell r="M1310">
            <v>242369.26</v>
          </cell>
          <cell r="AD1310">
            <v>220582.9071719246</v>
          </cell>
          <cell r="AK1310">
            <v>110291.4535859623</v>
          </cell>
          <cell r="AM1310" t="str">
            <v>Насосы</v>
          </cell>
        </row>
        <row r="1311">
          <cell r="AK1311">
            <v>0</v>
          </cell>
          <cell r="AM1311">
            <v>0</v>
          </cell>
        </row>
        <row r="1312">
          <cell r="B1312" t="str">
            <v>ГПМ до 10 тн</v>
          </cell>
          <cell r="C1312">
            <v>14</v>
          </cell>
          <cell r="M1312">
            <v>533284.32999999996</v>
          </cell>
          <cell r="AD1312">
            <v>651894.70069591049</v>
          </cell>
          <cell r="AK1312">
            <v>521515.7605567284</v>
          </cell>
          <cell r="AM1312" t="str">
            <v>Краны до 10</v>
          </cell>
        </row>
        <row r="1313">
          <cell r="B1313" t="str">
            <v>ГПМ до 10 тн</v>
          </cell>
          <cell r="C1313">
            <v>14</v>
          </cell>
          <cell r="AD1313">
            <v>2893236.7216526228</v>
          </cell>
          <cell r="AK1313">
            <v>2314589.3773220982</v>
          </cell>
          <cell r="AM1313" t="str">
            <v>Краны до 10</v>
          </cell>
        </row>
        <row r="1314">
          <cell r="B1314" t="str">
            <v>СОТИ АССО</v>
          </cell>
          <cell r="AD1314" t="str">
            <v>вкл в п. 943.</v>
          </cell>
          <cell r="AK1314">
            <v>0</v>
          </cell>
          <cell r="AM1314">
            <v>0</v>
          </cell>
        </row>
        <row r="1315">
          <cell r="B1315" t="str">
            <v>связь</v>
          </cell>
          <cell r="AD1315" t="str">
            <v>вкл в п. 1259.</v>
          </cell>
          <cell r="AK1315">
            <v>0</v>
          </cell>
          <cell r="AM1315">
            <v>0</v>
          </cell>
        </row>
        <row r="1316">
          <cell r="B1316" t="str">
            <v>АУПСиП</v>
          </cell>
          <cell r="AD1316" t="str">
            <v>вкл в п. 947.</v>
          </cell>
          <cell r="AK1316">
            <v>0</v>
          </cell>
          <cell r="AM1316">
            <v>0</v>
          </cell>
        </row>
        <row r="1317">
          <cell r="B1317" t="str">
            <v>связь</v>
          </cell>
          <cell r="AD1317" t="str">
            <v>вкл в п. 1259.</v>
          </cell>
          <cell r="AK1317">
            <v>0</v>
          </cell>
          <cell r="AM1317">
            <v>0</v>
          </cell>
        </row>
        <row r="1318">
          <cell r="B1318" t="str">
            <v>связь</v>
          </cell>
          <cell r="AD1318" t="str">
            <v>вкл в п. 1259.</v>
          </cell>
          <cell r="AK1318">
            <v>0</v>
          </cell>
          <cell r="AM1318">
            <v>0</v>
          </cell>
        </row>
        <row r="1319">
          <cell r="B1319" t="str">
            <v>связь</v>
          </cell>
          <cell r="AD1319" t="str">
            <v>вкл в п. 1259.</v>
          </cell>
          <cell r="AK1319">
            <v>0</v>
          </cell>
          <cell r="AM1319">
            <v>0</v>
          </cell>
        </row>
        <row r="1320">
          <cell r="B1320" t="str">
            <v>связь</v>
          </cell>
          <cell r="AD1320" t="str">
            <v>вкл в п. 1259.</v>
          </cell>
          <cell r="AK1320">
            <v>0</v>
          </cell>
          <cell r="AM1320">
            <v>0</v>
          </cell>
        </row>
        <row r="1321">
          <cell r="B1321" t="str">
            <v>связь</v>
          </cell>
          <cell r="AD1321" t="str">
            <v>вкл в п. 1259.</v>
          </cell>
          <cell r="AK1321">
            <v>0</v>
          </cell>
          <cell r="AM1321">
            <v>0</v>
          </cell>
        </row>
        <row r="1322">
          <cell r="B1322" t="str">
            <v>связь</v>
          </cell>
          <cell r="AD1322" t="str">
            <v>вкл в п. 1259.</v>
          </cell>
          <cell r="AK1322">
            <v>0</v>
          </cell>
          <cell r="AM1322">
            <v>0</v>
          </cell>
        </row>
        <row r="1323">
          <cell r="B1323" t="str">
            <v>сборки</v>
          </cell>
          <cell r="M1323">
            <v>1400000</v>
          </cell>
          <cell r="AD1323">
            <v>2379594.6869226503</v>
          </cell>
          <cell r="AK1323">
            <v>1536151.2248862181</v>
          </cell>
          <cell r="AM1323" t="str">
            <v>ЭТО</v>
          </cell>
        </row>
        <row r="1324">
          <cell r="B1324" t="str">
            <v>сборки</v>
          </cell>
          <cell r="M1324">
            <v>170000</v>
          </cell>
          <cell r="AD1324">
            <v>250065.69602649359</v>
          </cell>
          <cell r="AK1324">
            <v>161430.31725705368</v>
          </cell>
          <cell r="AM1324" t="str">
            <v>ЭТО</v>
          </cell>
        </row>
        <row r="1325">
          <cell r="B1325" t="str">
            <v>арматура НД</v>
          </cell>
          <cell r="AD1325" t="str">
            <v>вкл в смр</v>
          </cell>
          <cell r="AK1325">
            <v>0</v>
          </cell>
          <cell r="AM1325" t="str">
            <v>Арм-ра НД/ВД</v>
          </cell>
        </row>
        <row r="1326">
          <cell r="B1326" t="str">
            <v>арматура НД</v>
          </cell>
          <cell r="AD1326" t="str">
            <v>вкл в смр</v>
          </cell>
          <cell r="AK1326">
            <v>0</v>
          </cell>
          <cell r="AM1326" t="str">
            <v>Арм-ра НД/ВД</v>
          </cell>
        </row>
        <row r="1327">
          <cell r="B1327" t="str">
            <v>Баки</v>
          </cell>
          <cell r="C1327">
            <v>10</v>
          </cell>
          <cell r="M1327">
            <v>3055117.85</v>
          </cell>
          <cell r="AD1327">
            <v>3734621.5224746689</v>
          </cell>
          <cell r="AK1327">
            <v>2410891.0049950774</v>
          </cell>
          <cell r="AM1327" t="str">
            <v>ТМО</v>
          </cell>
        </row>
        <row r="1328">
          <cell r="B1328" t="str">
            <v>Баки</v>
          </cell>
          <cell r="C1328">
            <v>10</v>
          </cell>
          <cell r="AD1328" t="str">
            <v>вкл в п. 1927.</v>
          </cell>
          <cell r="AK1328">
            <v>0</v>
          </cell>
          <cell r="AM1328" t="str">
            <v>Насосы</v>
          </cell>
        </row>
        <row r="1329">
          <cell r="B1329" t="str">
            <v>Баки</v>
          </cell>
          <cell r="C1329">
            <v>10</v>
          </cell>
          <cell r="AD1329" t="str">
            <v>вкл в п. 1927.</v>
          </cell>
          <cell r="AK1329">
            <v>0</v>
          </cell>
          <cell r="AM1329">
            <v>0</v>
          </cell>
        </row>
        <row r="1330">
          <cell r="B1330" t="str">
            <v>арматура НД</v>
          </cell>
          <cell r="AD1330" t="str">
            <v>вкл в смр</v>
          </cell>
          <cell r="AK1330">
            <v>0</v>
          </cell>
          <cell r="AM1330" t="str">
            <v>Арм-ра НД/ВД</v>
          </cell>
        </row>
        <row r="1331">
          <cell r="B1331" t="str">
            <v>арматура НД</v>
          </cell>
          <cell r="AD1331" t="str">
            <v>вкл в смр</v>
          </cell>
          <cell r="AK1331">
            <v>0</v>
          </cell>
          <cell r="AM1331" t="str">
            <v>Арм-ра НД/ВД</v>
          </cell>
        </row>
        <row r="1332">
          <cell r="B1332" t="str">
            <v>Арматура ВД/НД (€)</v>
          </cell>
          <cell r="C1332">
            <v>19</v>
          </cell>
          <cell r="K1332">
            <v>3377.57</v>
          </cell>
          <cell r="M1332">
            <v>202654.2</v>
          </cell>
          <cell r="AD1332">
            <v>247727.50973907145</v>
          </cell>
          <cell r="AK1332">
            <v>24772.750973907147</v>
          </cell>
          <cell r="AM1332" t="str">
            <v>Арм-ра НД/ВД евро</v>
          </cell>
        </row>
        <row r="1333">
          <cell r="B1333" t="str">
            <v>АУПСиП</v>
          </cell>
          <cell r="M1333">
            <v>26000</v>
          </cell>
          <cell r="AD1333">
            <v>31782.786901114596</v>
          </cell>
          <cell r="AK1333">
            <v>20517.429836584539</v>
          </cell>
          <cell r="AM1333" t="str">
            <v>Прочие</v>
          </cell>
        </row>
        <row r="1334">
          <cell r="B1334" t="str">
            <v>связь</v>
          </cell>
          <cell r="AD1334" t="str">
            <v>вкл в п. 1259.</v>
          </cell>
          <cell r="AK1334">
            <v>0</v>
          </cell>
          <cell r="AM1334">
            <v>0</v>
          </cell>
        </row>
        <row r="1335">
          <cell r="B1335" t="str">
            <v>связь</v>
          </cell>
          <cell r="AD1335" t="str">
            <v>вкл в п. 1259.</v>
          </cell>
          <cell r="AK1335">
            <v>0</v>
          </cell>
          <cell r="AM1335">
            <v>0</v>
          </cell>
        </row>
        <row r="1336">
          <cell r="AD1336">
            <v>3353.8663635913094</v>
          </cell>
          <cell r="AK1336">
            <v>2165.0938921864154</v>
          </cell>
          <cell r="AM1336" t="str">
            <v>связь</v>
          </cell>
        </row>
        <row r="1337">
          <cell r="B1337" t="str">
            <v>связь</v>
          </cell>
          <cell r="AD1337">
            <v>108555.36774808413</v>
          </cell>
          <cell r="AK1337">
            <v>70078.09441272878</v>
          </cell>
          <cell r="AM1337" t="str">
            <v>связь</v>
          </cell>
        </row>
        <row r="1338">
          <cell r="B1338" t="str">
            <v>связь</v>
          </cell>
          <cell r="AD1338">
            <v>180458.75229691007</v>
          </cell>
          <cell r="AK1338">
            <v>116495.44138999328</v>
          </cell>
          <cell r="AM1338" t="str">
            <v>связь</v>
          </cell>
        </row>
        <row r="1339">
          <cell r="AD1339">
            <v>3596.9435626407953</v>
          </cell>
          <cell r="AK1339">
            <v>2322.0127738404476</v>
          </cell>
          <cell r="AM1339" t="str">
            <v>связь</v>
          </cell>
        </row>
        <row r="1340">
          <cell r="AD1340" t="str">
            <v>вкл в п. 2808.</v>
          </cell>
          <cell r="AK1340">
            <v>0</v>
          </cell>
          <cell r="AM1340">
            <v>0</v>
          </cell>
        </row>
        <row r="1341">
          <cell r="AD1341" t="str">
            <v>вкл в п. 2808.</v>
          </cell>
          <cell r="AK1341">
            <v>0</v>
          </cell>
          <cell r="AM1341">
            <v>0</v>
          </cell>
        </row>
        <row r="1342">
          <cell r="AD1342" t="str">
            <v>вкл в п. 2808.</v>
          </cell>
          <cell r="AK1342">
            <v>0</v>
          </cell>
          <cell r="AM1342">
            <v>0</v>
          </cell>
        </row>
        <row r="1343">
          <cell r="AK1343">
            <v>0</v>
          </cell>
          <cell r="AM1343">
            <v>0</v>
          </cell>
        </row>
        <row r="1344">
          <cell r="B1344" t="str">
            <v>арматура НД</v>
          </cell>
          <cell r="AK1344">
            <v>0</v>
          </cell>
          <cell r="AM1344">
            <v>0</v>
          </cell>
        </row>
        <row r="1345">
          <cell r="B1345" t="str">
            <v>арматура НД</v>
          </cell>
          <cell r="AD1345" t="str">
            <v>вкл в смр</v>
          </cell>
          <cell r="AK1345">
            <v>0</v>
          </cell>
          <cell r="AM1345" t="str">
            <v>Арм-ра НД/ВД</v>
          </cell>
        </row>
        <row r="1346">
          <cell r="B1346" t="str">
            <v>арматура НД</v>
          </cell>
          <cell r="AD1346" t="str">
            <v>вкл в смр</v>
          </cell>
          <cell r="AK1346">
            <v>0</v>
          </cell>
          <cell r="AM1346" t="str">
            <v>Арм-ра НД/ВД</v>
          </cell>
        </row>
        <row r="1347">
          <cell r="B1347" t="str">
            <v>арматура НД</v>
          </cell>
          <cell r="AD1347" t="str">
            <v>вкл в смр</v>
          </cell>
          <cell r="AK1347">
            <v>0</v>
          </cell>
          <cell r="AM1347" t="str">
            <v>Арм-ра НД/ВД</v>
          </cell>
        </row>
        <row r="1348">
          <cell r="B1348" t="str">
            <v>арматура НД</v>
          </cell>
          <cell r="AD1348" t="str">
            <v>вкл в смр</v>
          </cell>
          <cell r="AK1348">
            <v>0</v>
          </cell>
          <cell r="AM1348" t="str">
            <v>Арм-ра НД/ВД</v>
          </cell>
        </row>
        <row r="1349">
          <cell r="B1349" t="str">
            <v>арматура НД</v>
          </cell>
          <cell r="AD1349" t="str">
            <v>вкл в смр</v>
          </cell>
          <cell r="AK1349">
            <v>0</v>
          </cell>
          <cell r="AM1349" t="str">
            <v>Арм-ра НД/ВД</v>
          </cell>
        </row>
        <row r="1350">
          <cell r="B1350" t="str">
            <v>арматура НД</v>
          </cell>
          <cell r="AD1350" t="str">
            <v>вкл в смр</v>
          </cell>
          <cell r="AK1350">
            <v>0</v>
          </cell>
          <cell r="AM1350" t="str">
            <v>Арм-ра НД/ВД</v>
          </cell>
        </row>
        <row r="1351">
          <cell r="B1351" t="str">
            <v>арматура НД</v>
          </cell>
          <cell r="AD1351" t="str">
            <v>вкл в смр</v>
          </cell>
          <cell r="AK1351">
            <v>0</v>
          </cell>
          <cell r="AM1351">
            <v>0</v>
          </cell>
        </row>
        <row r="1352">
          <cell r="B1352" t="str">
            <v>арматура НД</v>
          </cell>
          <cell r="AD1352" t="str">
            <v>вкл в смр</v>
          </cell>
          <cell r="AK1352">
            <v>0</v>
          </cell>
          <cell r="AM1352" t="str">
            <v>Арм-ра НД/ВД</v>
          </cell>
        </row>
        <row r="1353">
          <cell r="B1353" t="str">
            <v>арматура НД</v>
          </cell>
          <cell r="AD1353" t="str">
            <v>вкл в смр</v>
          </cell>
          <cell r="AK1353">
            <v>0</v>
          </cell>
          <cell r="AM1353" t="str">
            <v>Арм-ра НД/ВД</v>
          </cell>
        </row>
        <row r="1354">
          <cell r="B1354" t="str">
            <v>арматура НД</v>
          </cell>
          <cell r="AD1354" t="str">
            <v>вкл в смр</v>
          </cell>
          <cell r="AK1354">
            <v>0</v>
          </cell>
          <cell r="AM1354" t="str">
            <v>Арм-ра НД/ВД</v>
          </cell>
        </row>
        <row r="1355">
          <cell r="B1355" t="str">
            <v>арматура НД</v>
          </cell>
          <cell r="AD1355" t="str">
            <v>вкл в смр</v>
          </cell>
          <cell r="AK1355">
            <v>0</v>
          </cell>
          <cell r="AM1355" t="str">
            <v>Арм-ра НД/ВД</v>
          </cell>
        </row>
        <row r="1356">
          <cell r="B1356" t="str">
            <v>ОВИК</v>
          </cell>
          <cell r="AD1356" t="str">
            <v>вкл в п. 1093.</v>
          </cell>
          <cell r="AK1356">
            <v>0</v>
          </cell>
          <cell r="AM1356">
            <v>0</v>
          </cell>
        </row>
        <row r="1357">
          <cell r="B1357" t="str">
            <v>ОВИК</v>
          </cell>
          <cell r="AD1357" t="str">
            <v>вкл в п. 1093.</v>
          </cell>
          <cell r="AK1357">
            <v>0</v>
          </cell>
          <cell r="AM1357">
            <v>0</v>
          </cell>
        </row>
        <row r="1358">
          <cell r="B1358" t="str">
            <v>ОВИК</v>
          </cell>
          <cell r="AD1358" t="str">
            <v>вкл в смр</v>
          </cell>
          <cell r="AK1358">
            <v>0</v>
          </cell>
          <cell r="AM1358">
            <v>0</v>
          </cell>
        </row>
        <row r="1359">
          <cell r="AK1359">
            <v>0</v>
          </cell>
          <cell r="AM1359">
            <v>0</v>
          </cell>
        </row>
        <row r="1360">
          <cell r="AD1360">
            <v>14228.909212652841</v>
          </cell>
          <cell r="AK1360">
            <v>9185.4955114555396</v>
          </cell>
          <cell r="AM1360" t="str">
            <v>КИПиА</v>
          </cell>
        </row>
        <row r="1361">
          <cell r="AD1361">
            <v>76278.68856267503</v>
          </cell>
          <cell r="AK1361">
            <v>49241.831607802895</v>
          </cell>
          <cell r="AM1361" t="str">
            <v>КИПиА</v>
          </cell>
        </row>
        <row r="1362">
          <cell r="AD1362">
            <v>508671.28020353097</v>
          </cell>
          <cell r="AK1362">
            <v>328373.57321536762</v>
          </cell>
          <cell r="AM1362" t="str">
            <v>КИПиА</v>
          </cell>
        </row>
        <row r="1363">
          <cell r="AD1363">
            <v>425375.93022499449</v>
          </cell>
          <cell r="AK1363">
            <v>274602.12440518034</v>
          </cell>
          <cell r="AM1363" t="str">
            <v>КИПиА</v>
          </cell>
        </row>
        <row r="1364">
          <cell r="AD1364">
            <v>80190.416181273744</v>
          </cell>
          <cell r="AK1364">
            <v>8019.0416181273749</v>
          </cell>
          <cell r="AM1364" t="str">
            <v>Арм-ра НД/ВД</v>
          </cell>
        </row>
        <row r="1365">
          <cell r="AD1365">
            <v>864491.80371031701</v>
          </cell>
          <cell r="AK1365">
            <v>558074.09155509947</v>
          </cell>
          <cell r="AM1365" t="str">
            <v>ТМО</v>
          </cell>
        </row>
        <row r="1366">
          <cell r="AD1366">
            <v>330052.01781926694</v>
          </cell>
          <cell r="AK1366">
            <v>213065.6175337625</v>
          </cell>
          <cell r="AM1366" t="str">
            <v>КИПиА</v>
          </cell>
        </row>
        <row r="1367">
          <cell r="AD1367">
            <v>19803.121069156015</v>
          </cell>
          <cell r="AK1367">
            <v>12783.937052025751</v>
          </cell>
          <cell r="AM1367" t="str">
            <v>КИПиА</v>
          </cell>
        </row>
        <row r="1368">
          <cell r="AD1368">
            <v>1090032.2388796727</v>
          </cell>
          <cell r="AK1368">
            <v>703672.08673083771</v>
          </cell>
          <cell r="AM1368" t="str">
            <v>КИПиА</v>
          </cell>
        </row>
        <row r="1369">
          <cell r="AD1369">
            <v>18336.223212181496</v>
          </cell>
          <cell r="AK1369">
            <v>11836.978751875695</v>
          </cell>
          <cell r="AM1369" t="str">
            <v>ЭТО</v>
          </cell>
        </row>
        <row r="1370">
          <cell r="AD1370">
            <v>733448.92848725989</v>
          </cell>
          <cell r="AK1370">
            <v>473479.15007502784</v>
          </cell>
          <cell r="AM1370" t="str">
            <v>КИПиА</v>
          </cell>
        </row>
        <row r="1371">
          <cell r="AK1371">
            <v>0</v>
          </cell>
          <cell r="AM1371">
            <v>0</v>
          </cell>
        </row>
        <row r="1372">
          <cell r="AD1372">
            <v>13625427.434293525</v>
          </cell>
          <cell r="AK1372">
            <v>8795916.8667738084</v>
          </cell>
          <cell r="AM1372" t="str">
            <v>ТМО</v>
          </cell>
        </row>
        <row r="1373">
          <cell r="AD1373">
            <v>1760277.4283694238</v>
          </cell>
          <cell r="AK1373">
            <v>880138.71418471192</v>
          </cell>
          <cell r="AM1373" t="str">
            <v>Насосы</v>
          </cell>
        </row>
        <row r="1374">
          <cell r="AD1374">
            <v>183362.23212181497</v>
          </cell>
          <cell r="AK1374">
            <v>118369.78751875696</v>
          </cell>
          <cell r="AM1374" t="str">
            <v>ТМО</v>
          </cell>
        </row>
        <row r="1375">
          <cell r="AD1375">
            <v>154024.27498232457</v>
          </cell>
          <cell r="AK1375">
            <v>15402.427498232457</v>
          </cell>
          <cell r="AM1375" t="str">
            <v>Арм-ра НД/ВД</v>
          </cell>
        </row>
        <row r="1376">
          <cell r="AD1376">
            <v>135688.05177014307</v>
          </cell>
          <cell r="AK1376">
            <v>13568.805177014307</v>
          </cell>
          <cell r="AM1376" t="str">
            <v>Арм-ра НД/ВД</v>
          </cell>
        </row>
        <row r="1377">
          <cell r="AD1377">
            <v>183362.23212181497</v>
          </cell>
          <cell r="AK1377">
            <v>118369.78751875696</v>
          </cell>
          <cell r="AM1377" t="str">
            <v>ТМО</v>
          </cell>
        </row>
        <row r="1378">
          <cell r="AD1378">
            <v>203532.07765521461</v>
          </cell>
          <cell r="AK1378">
            <v>20353.207765521463</v>
          </cell>
          <cell r="AM1378" t="str">
            <v>Арм-ра НД/ВД</v>
          </cell>
        </row>
        <row r="1379">
          <cell r="AD1379">
            <v>271376.10354028613</v>
          </cell>
          <cell r="AK1379">
            <v>27137.610354028613</v>
          </cell>
          <cell r="AM1379" t="str">
            <v>Арм-ра НД/ВД</v>
          </cell>
        </row>
        <row r="1380">
          <cell r="AD1380">
            <v>122241.48808120997</v>
          </cell>
          <cell r="AK1380">
            <v>78913.191679171301</v>
          </cell>
          <cell r="AM1380" t="str">
            <v>Прочие</v>
          </cell>
        </row>
        <row r="1381">
          <cell r="B1381" t="str">
            <v>ОВИК</v>
          </cell>
          <cell r="AD1381" t="str">
            <v>вкл в смр</v>
          </cell>
          <cell r="AK1381">
            <v>0</v>
          </cell>
          <cell r="AM1381">
            <v>0</v>
          </cell>
        </row>
        <row r="1382">
          <cell r="AD1382">
            <v>2777561.7651557126</v>
          </cell>
          <cell r="AK1382">
            <v>1793059.5202576052</v>
          </cell>
          <cell r="AM1382" t="str">
            <v>ТМО</v>
          </cell>
        </row>
        <row r="1383">
          <cell r="AD1383">
            <v>2777561.7651557126</v>
          </cell>
          <cell r="AK1383">
            <v>1793059.5202576052</v>
          </cell>
          <cell r="AM1383" t="str">
            <v>ТМО</v>
          </cell>
        </row>
        <row r="1384">
          <cell r="AD1384" t="str">
            <v>вкл в п. 1386.</v>
          </cell>
          <cell r="AK1384">
            <v>0</v>
          </cell>
          <cell r="AM1384">
            <v>0</v>
          </cell>
        </row>
        <row r="1385">
          <cell r="AD1385" t="str">
            <v>вкл в п. 1386.</v>
          </cell>
          <cell r="AK1385">
            <v>0</v>
          </cell>
          <cell r="AM1385">
            <v>0</v>
          </cell>
        </row>
        <row r="1386">
          <cell r="AD1386" t="str">
            <v>вкл в п. 1386.</v>
          </cell>
          <cell r="AK1386">
            <v>0</v>
          </cell>
          <cell r="AM1386">
            <v>0</v>
          </cell>
        </row>
        <row r="1387">
          <cell r="AD1387" t="str">
            <v>вкл в п. 1386.</v>
          </cell>
          <cell r="AK1387">
            <v>0</v>
          </cell>
          <cell r="AM1387">
            <v>0</v>
          </cell>
        </row>
        <row r="1388">
          <cell r="AD1388" t="str">
            <v>вкл в п. 1386.</v>
          </cell>
          <cell r="AK1388">
            <v>0</v>
          </cell>
          <cell r="AM1388">
            <v>0</v>
          </cell>
        </row>
        <row r="1389">
          <cell r="AD1389" t="str">
            <v>вкл в п. 1386.</v>
          </cell>
          <cell r="AK1389">
            <v>0</v>
          </cell>
          <cell r="AM1389">
            <v>0</v>
          </cell>
        </row>
        <row r="1390">
          <cell r="AD1390" t="str">
            <v>вкл в п. 1386.</v>
          </cell>
          <cell r="AK1390">
            <v>0</v>
          </cell>
          <cell r="AM1390">
            <v>0</v>
          </cell>
        </row>
        <row r="1391">
          <cell r="AD1391" t="str">
            <v>вкл в п. 1386.</v>
          </cell>
          <cell r="AK1391">
            <v>0</v>
          </cell>
          <cell r="AM1391">
            <v>0</v>
          </cell>
        </row>
        <row r="1392">
          <cell r="AD1392" t="str">
            <v>вкл в п. 1386.</v>
          </cell>
          <cell r="AK1392">
            <v>0</v>
          </cell>
          <cell r="AM1392">
            <v>0</v>
          </cell>
        </row>
        <row r="1393">
          <cell r="AD1393" t="str">
            <v>вкл в п. 1386.</v>
          </cell>
          <cell r="AK1393">
            <v>0</v>
          </cell>
          <cell r="AM1393">
            <v>0</v>
          </cell>
        </row>
        <row r="1394">
          <cell r="AK1394">
            <v>0</v>
          </cell>
          <cell r="AM1394">
            <v>0</v>
          </cell>
        </row>
        <row r="1395">
          <cell r="B1395" t="str">
            <v>Баки</v>
          </cell>
          <cell r="C1395">
            <v>10</v>
          </cell>
          <cell r="M1395">
            <v>4840533.58</v>
          </cell>
          <cell r="AD1395">
            <v>5917140.2792626666</v>
          </cell>
          <cell r="AK1395">
            <v>591714.02792626666</v>
          </cell>
          <cell r="AM1395" t="str">
            <v>Баки</v>
          </cell>
        </row>
        <row r="1396">
          <cell r="B1396" t="str">
            <v>Баки</v>
          </cell>
          <cell r="C1396">
            <v>10</v>
          </cell>
          <cell r="M1396">
            <v>4840533.58</v>
          </cell>
          <cell r="AD1396">
            <v>5917140.2792626666</v>
          </cell>
          <cell r="AK1396">
            <v>591714.02792626666</v>
          </cell>
          <cell r="AM1396" t="str">
            <v>Баки</v>
          </cell>
        </row>
        <row r="1397">
          <cell r="B1397" t="str">
            <v>Баки</v>
          </cell>
          <cell r="C1397">
            <v>10</v>
          </cell>
          <cell r="M1397">
            <v>2354387.92</v>
          </cell>
          <cell r="AD1397">
            <v>2878038.8286122475</v>
          </cell>
          <cell r="AK1397">
            <v>287803.88286122476</v>
          </cell>
          <cell r="AM1397" t="str">
            <v>Баки</v>
          </cell>
        </row>
        <row r="1398">
          <cell r="B1398" t="str">
            <v>Баки</v>
          </cell>
          <cell r="C1398">
            <v>10</v>
          </cell>
          <cell r="M1398">
            <v>2354387.92</v>
          </cell>
          <cell r="AD1398">
            <v>2878038.8286122475</v>
          </cell>
          <cell r="AK1398">
            <v>287803.88286122476</v>
          </cell>
          <cell r="AM1398" t="str">
            <v>Баки</v>
          </cell>
        </row>
        <row r="1399">
          <cell r="AK1399">
            <v>0</v>
          </cell>
          <cell r="AM1399">
            <v>0</v>
          </cell>
        </row>
        <row r="1400">
          <cell r="B1400" t="str">
            <v>Баки</v>
          </cell>
          <cell r="C1400">
            <v>10</v>
          </cell>
          <cell r="AD1400" t="str">
            <v>вкл в смр</v>
          </cell>
          <cell r="AK1400">
            <v>0</v>
          </cell>
          <cell r="AM1400" t="str">
            <v>Баки</v>
          </cell>
        </row>
        <row r="1401">
          <cell r="B1401" t="str">
            <v>Баки</v>
          </cell>
          <cell r="C1401">
            <v>10</v>
          </cell>
          <cell r="AD1401" t="str">
            <v>вкл в смр</v>
          </cell>
          <cell r="AK1401">
            <v>0</v>
          </cell>
          <cell r="AM1401" t="str">
            <v>Баки</v>
          </cell>
        </row>
        <row r="1402">
          <cell r="B1402" t="str">
            <v>Баки</v>
          </cell>
          <cell r="C1402">
            <v>10</v>
          </cell>
          <cell r="AD1402" t="str">
            <v>вкл в смр</v>
          </cell>
          <cell r="AK1402">
            <v>0</v>
          </cell>
          <cell r="AM1402" t="str">
            <v>Баки</v>
          </cell>
        </row>
        <row r="1403">
          <cell r="B1403" t="str">
            <v>Баки</v>
          </cell>
          <cell r="C1403">
            <v>10</v>
          </cell>
          <cell r="AD1403" t="str">
            <v>вкл в смр</v>
          </cell>
          <cell r="AK1403">
            <v>0</v>
          </cell>
          <cell r="AM1403" t="str">
            <v>Баки</v>
          </cell>
        </row>
        <row r="1404">
          <cell r="AD1404" t="str">
            <v>вкл в смр</v>
          </cell>
          <cell r="AK1404">
            <v>0</v>
          </cell>
          <cell r="AM1404" t="str">
            <v>Баки</v>
          </cell>
        </row>
        <row r="1405">
          <cell r="B1405" t="str">
            <v>Компрессоры сжатого воздуха</v>
          </cell>
          <cell r="C1405">
            <v>13</v>
          </cell>
          <cell r="M1405">
            <v>3337610.9</v>
          </cell>
          <cell r="AD1405">
            <v>4079945.2305206652</v>
          </cell>
          <cell r="AK1405">
            <v>2039972.6152603326</v>
          </cell>
          <cell r="AM1405" t="str">
            <v>Компрессоры</v>
          </cell>
        </row>
        <row r="1406">
          <cell r="AK1406">
            <v>0</v>
          </cell>
        </row>
        <row r="1407">
          <cell r="B1407" t="str">
            <v>Дизель-генератор</v>
          </cell>
          <cell r="C1407">
            <v>11</v>
          </cell>
          <cell r="M1407">
            <v>48255301.359999999</v>
          </cell>
          <cell r="AD1407">
            <v>80334720.094279274</v>
          </cell>
          <cell r="AK1407">
            <v>48200832.056567565</v>
          </cell>
          <cell r="AM1407" t="str">
            <v>Диз. генератор</v>
          </cell>
        </row>
        <row r="1408">
          <cell r="B1408" t="str">
            <v>вышки</v>
          </cell>
          <cell r="M1408">
            <v>35000</v>
          </cell>
          <cell r="AD1408">
            <v>42784.52082842349</v>
          </cell>
          <cell r="AK1408">
            <v>27619.617087709954</v>
          </cell>
          <cell r="AM1408" t="str">
            <v>Прочие</v>
          </cell>
        </row>
        <row r="1409">
          <cell r="B1409" t="str">
            <v>масло</v>
          </cell>
          <cell r="M1409">
            <v>11152830.600000001</v>
          </cell>
          <cell r="AD1409">
            <v>13633790.528095001</v>
          </cell>
          <cell r="AK1409">
            <v>8801315.6755951494</v>
          </cell>
          <cell r="AM1409" t="str">
            <v>Прочие</v>
          </cell>
        </row>
        <row r="1410">
          <cell r="AK1410">
            <v>0</v>
          </cell>
          <cell r="AM1410">
            <v>0</v>
          </cell>
        </row>
        <row r="1411">
          <cell r="B1411" t="str">
            <v>кран козловой 32 тн</v>
          </cell>
          <cell r="C1411">
            <v>16</v>
          </cell>
          <cell r="M1411">
            <v>15830000</v>
          </cell>
          <cell r="AD1411">
            <v>19350827.563255541</v>
          </cell>
          <cell r="AK1411">
            <v>19350827.563255541</v>
          </cell>
          <cell r="AM1411" t="str">
            <v>Кран козловой</v>
          </cell>
        </row>
        <row r="1412">
          <cell r="AK1412">
            <v>0</v>
          </cell>
          <cell r="AM1412">
            <v>0</v>
          </cell>
        </row>
        <row r="1413">
          <cell r="B1413" t="str">
            <v>арматура НД</v>
          </cell>
          <cell r="AK1413">
            <v>0</v>
          </cell>
          <cell r="AM1413" t="str">
            <v>Баки</v>
          </cell>
        </row>
        <row r="1414">
          <cell r="B1414" t="str">
            <v>арматура НД</v>
          </cell>
          <cell r="AD1414" t="str">
            <v>вкл в смр</v>
          </cell>
          <cell r="AK1414">
            <v>0</v>
          </cell>
          <cell r="AM1414" t="str">
            <v>Арм-ра НД/ВД</v>
          </cell>
        </row>
        <row r="1415">
          <cell r="B1415" t="str">
            <v>Арматура ВД/НД (€)</v>
          </cell>
          <cell r="C1415">
            <v>19</v>
          </cell>
          <cell r="K1415">
            <v>41857.620000000003</v>
          </cell>
          <cell r="M1415">
            <v>2511457.2000000002</v>
          </cell>
          <cell r="AD1415">
            <v>3070042.6538026901</v>
          </cell>
          <cell r="AK1415">
            <v>307004.26538026903</v>
          </cell>
          <cell r="AM1415" t="str">
            <v>Арм-ра НД/ВД евро</v>
          </cell>
        </row>
        <row r="1416">
          <cell r="B1416" t="str">
            <v>арматура НД</v>
          </cell>
          <cell r="AD1416" t="str">
            <v>вкл в смр</v>
          </cell>
          <cell r="AK1416">
            <v>0</v>
          </cell>
          <cell r="AM1416" t="str">
            <v>Арм-ра НД/ВД</v>
          </cell>
        </row>
        <row r="1417">
          <cell r="B1417" t="str">
            <v>Арматура ВД/НД (€)</v>
          </cell>
          <cell r="C1417">
            <v>19</v>
          </cell>
          <cell r="K1417">
            <v>37503.69</v>
          </cell>
          <cell r="M1417">
            <v>2250221.4000000004</v>
          </cell>
          <cell r="AD1417">
            <v>2750704.1244818368</v>
          </cell>
          <cell r="AK1417">
            <v>275070.41244818369</v>
          </cell>
          <cell r="AM1417" t="str">
            <v>Арм-ра НД/ВД евро</v>
          </cell>
        </row>
        <row r="1418">
          <cell r="B1418" t="str">
            <v>арматура НД</v>
          </cell>
          <cell r="AD1418" t="str">
            <v>вкл в смр</v>
          </cell>
          <cell r="AK1418">
            <v>0</v>
          </cell>
          <cell r="AM1418" t="str">
            <v>Арм-ра НД/ВД</v>
          </cell>
        </row>
        <row r="1419">
          <cell r="B1419" t="str">
            <v>арматура НД</v>
          </cell>
          <cell r="AK1419">
            <v>0</v>
          </cell>
          <cell r="AM1419" t="str">
            <v>Баки</v>
          </cell>
        </row>
        <row r="1420">
          <cell r="B1420" t="str">
            <v>Арматура ВД/НД (€)</v>
          </cell>
          <cell r="C1420">
            <v>19</v>
          </cell>
          <cell r="K1420">
            <v>4842.1275000000005</v>
          </cell>
          <cell r="M1420">
            <v>290527.65000000002</v>
          </cell>
          <cell r="AD1420">
            <v>355145.32264736947</v>
          </cell>
          <cell r="AK1420">
            <v>35514.532264736947</v>
          </cell>
          <cell r="AM1420" t="str">
            <v>Арм-ра НД/ВД евро</v>
          </cell>
        </row>
        <row r="1421">
          <cell r="B1421" t="str">
            <v>арматура НД</v>
          </cell>
          <cell r="AD1421" t="str">
            <v>вкл в смр</v>
          </cell>
          <cell r="AK1421">
            <v>0</v>
          </cell>
          <cell r="AM1421" t="str">
            <v>Арм-ра НД/ВД</v>
          </cell>
        </row>
        <row r="1422">
          <cell r="B1422" t="str">
            <v>арматура НД</v>
          </cell>
          <cell r="AD1422" t="str">
            <v>вкл в смр</v>
          </cell>
          <cell r="AK1422">
            <v>0</v>
          </cell>
          <cell r="AM1422" t="str">
            <v>Арм-ра НД/ВД</v>
          </cell>
        </row>
        <row r="1423">
          <cell r="B1423" t="str">
            <v>арматура НД</v>
          </cell>
          <cell r="AD1423" t="str">
            <v>вкл в смр</v>
          </cell>
          <cell r="AK1423">
            <v>0</v>
          </cell>
          <cell r="AM1423" t="str">
            <v>Арм-ра НД/ВД</v>
          </cell>
        </row>
        <row r="1424">
          <cell r="B1424" t="str">
            <v>арматура НД</v>
          </cell>
          <cell r="AD1424" t="str">
            <v>вкл в смр</v>
          </cell>
          <cell r="AK1424">
            <v>0</v>
          </cell>
          <cell r="AM1424" t="str">
            <v>Арм-ра НД/ВД</v>
          </cell>
        </row>
        <row r="1425">
          <cell r="B1425" t="str">
            <v>арматура НД</v>
          </cell>
          <cell r="AK1425">
            <v>0</v>
          </cell>
          <cell r="AM1425">
            <v>0</v>
          </cell>
        </row>
        <row r="1426">
          <cell r="B1426" t="str">
            <v>арматура НД</v>
          </cell>
          <cell r="AD1426" t="str">
            <v>вкл в смр</v>
          </cell>
          <cell r="AK1426">
            <v>0</v>
          </cell>
          <cell r="AM1426" t="str">
            <v>Арм-ра НД/ВД</v>
          </cell>
        </row>
        <row r="1427">
          <cell r="B1427" t="str">
            <v>арматура НД</v>
          </cell>
          <cell r="AK1427">
            <v>0</v>
          </cell>
          <cell r="AM1427">
            <v>0</v>
          </cell>
        </row>
        <row r="1428">
          <cell r="B1428" t="str">
            <v>Арматура ВД/НД (€)</v>
          </cell>
          <cell r="C1428">
            <v>19</v>
          </cell>
          <cell r="K1428">
            <v>162501.99</v>
          </cell>
          <cell r="M1428">
            <v>9750119.4000000004</v>
          </cell>
          <cell r="AD1428">
            <v>11918691.044254743</v>
          </cell>
          <cell r="AK1428">
            <v>1191869.1044254743</v>
          </cell>
          <cell r="AM1428" t="str">
            <v>Арм-ра НД/ВД евро</v>
          </cell>
        </row>
        <row r="1429">
          <cell r="B1429" t="str">
            <v>арматура НД</v>
          </cell>
          <cell r="AD1429" t="str">
            <v>вкл в смр</v>
          </cell>
          <cell r="AK1429">
            <v>0</v>
          </cell>
          <cell r="AM1429" t="str">
            <v>Арм-ра НД/ВД</v>
          </cell>
        </row>
        <row r="1430">
          <cell r="B1430" t="str">
            <v>арматура НД</v>
          </cell>
          <cell r="AD1430" t="str">
            <v>вкл в смр</v>
          </cell>
          <cell r="AK1430">
            <v>0</v>
          </cell>
          <cell r="AM1430" t="str">
            <v>Арм-ра НД/ВД</v>
          </cell>
        </row>
        <row r="1431">
          <cell r="AK1431">
            <v>0</v>
          </cell>
          <cell r="AM1431">
            <v>0</v>
          </cell>
        </row>
        <row r="1432">
          <cell r="B1432" t="str">
            <v>арматура НД</v>
          </cell>
          <cell r="AK1432">
            <v>0</v>
          </cell>
          <cell r="AM1432">
            <v>0</v>
          </cell>
        </row>
        <row r="1433">
          <cell r="B1433" t="str">
            <v>Арматура ВД/НД (€)</v>
          </cell>
          <cell r="C1433">
            <v>19</v>
          </cell>
          <cell r="K1433">
            <v>42885.412500000006</v>
          </cell>
          <cell r="M1433">
            <v>2573124.75</v>
          </cell>
          <cell r="AD1433">
            <v>6599851.9246382136</v>
          </cell>
          <cell r="AK1433">
            <v>659985.19246382138</v>
          </cell>
          <cell r="AM1433" t="str">
            <v>Арм-ра НД/ВД евро</v>
          </cell>
        </row>
        <row r="1434">
          <cell r="AK1434">
            <v>0</v>
          </cell>
          <cell r="AM1434" t="str">
            <v>ВПУ</v>
          </cell>
        </row>
        <row r="1435">
          <cell r="AK1435">
            <v>0</v>
          </cell>
          <cell r="AM1435" t="str">
            <v>ВПУ</v>
          </cell>
        </row>
        <row r="1436">
          <cell r="B1436" t="str">
            <v>подогреватели</v>
          </cell>
          <cell r="M1436">
            <v>76627286</v>
          </cell>
          <cell r="AD1436">
            <v>93670334.68264468</v>
          </cell>
          <cell r="AK1436">
            <v>9367033.468264468</v>
          </cell>
          <cell r="AM1436" t="str">
            <v>ВПУ</v>
          </cell>
        </row>
        <row r="1437">
          <cell r="B1437" t="str">
            <v>охладители</v>
          </cell>
          <cell r="M1437">
            <v>1200000</v>
          </cell>
          <cell r="AD1437">
            <v>1466897.8569745198</v>
          </cell>
          <cell r="AK1437">
            <v>146689.785697452</v>
          </cell>
          <cell r="AM1437" t="str">
            <v>ВПУ</v>
          </cell>
        </row>
        <row r="1438">
          <cell r="B1438" t="str">
            <v>Насосы прочие (руб.)</v>
          </cell>
          <cell r="C1438">
            <v>8</v>
          </cell>
          <cell r="M1438">
            <v>1093860</v>
          </cell>
          <cell r="AD1438">
            <v>1337150.7415251236</v>
          </cell>
          <cell r="AK1438">
            <v>133715.07415251236</v>
          </cell>
          <cell r="AM1438" t="str">
            <v>ВПУ</v>
          </cell>
        </row>
        <row r="1439">
          <cell r="B1439" t="str">
            <v>Насосы прочие (руб.)</v>
          </cell>
          <cell r="C1439">
            <v>8</v>
          </cell>
          <cell r="AD1439" t="str">
            <v>вкл в п. 3115.</v>
          </cell>
          <cell r="AK1439">
            <v>0</v>
          </cell>
          <cell r="AM1439" t="str">
            <v>ВПУ</v>
          </cell>
        </row>
        <row r="1440">
          <cell r="B1440" t="str">
            <v>подогреватели</v>
          </cell>
          <cell r="M1440">
            <v>3600800</v>
          </cell>
          <cell r="AD1440">
            <v>4401671.5028282087</v>
          </cell>
          <cell r="AK1440">
            <v>440167.15028282092</v>
          </cell>
          <cell r="AM1440" t="str">
            <v>ВПУ</v>
          </cell>
        </row>
        <row r="1441">
          <cell r="AD1441">
            <v>3501887.1268351385</v>
          </cell>
          <cell r="AK1441">
            <v>350188.71268351388</v>
          </cell>
          <cell r="AM1441" t="str">
            <v>ВПУ</v>
          </cell>
        </row>
        <row r="1442">
          <cell r="AD1442" t="str">
            <v>вкл в п. 1866.</v>
          </cell>
          <cell r="AK1442">
            <v>0</v>
          </cell>
          <cell r="AM1442" t="str">
            <v>ВПУ</v>
          </cell>
        </row>
        <row r="1443">
          <cell r="AD1443" t="str">
            <v>вкл в п. 1866.</v>
          </cell>
          <cell r="AK1443">
            <v>0</v>
          </cell>
          <cell r="AM1443" t="str">
            <v>ВПУ</v>
          </cell>
        </row>
        <row r="1444">
          <cell r="B1444" t="str">
            <v>лаборатории</v>
          </cell>
          <cell r="AD1444" t="str">
            <v>вкл в п. 1866.</v>
          </cell>
          <cell r="AK1444">
            <v>0</v>
          </cell>
          <cell r="AM1444" t="str">
            <v>ВПУ</v>
          </cell>
        </row>
        <row r="1445">
          <cell r="B1445" t="str">
            <v>лаборатории</v>
          </cell>
          <cell r="AD1445" t="str">
            <v>вкл в п. 1866.</v>
          </cell>
          <cell r="AK1445">
            <v>0</v>
          </cell>
          <cell r="AM1445" t="str">
            <v>ВПУ</v>
          </cell>
        </row>
        <row r="1446">
          <cell r="B1446" t="str">
            <v>лаборатории</v>
          </cell>
          <cell r="AD1446" t="str">
            <v>вкл в п. 1866.</v>
          </cell>
          <cell r="AK1446">
            <v>0</v>
          </cell>
          <cell r="AM1446" t="str">
            <v>ВПУ</v>
          </cell>
        </row>
        <row r="1447">
          <cell r="AD1447" t="str">
            <v>вкл в п. 1866.</v>
          </cell>
          <cell r="AK1447">
            <v>0</v>
          </cell>
          <cell r="AM1447" t="str">
            <v>ВПУ</v>
          </cell>
        </row>
        <row r="1448">
          <cell r="AD1448" t="str">
            <v>вкл в п. 1866.</v>
          </cell>
          <cell r="AK1448">
            <v>0</v>
          </cell>
          <cell r="AM1448" t="str">
            <v>ВПУ</v>
          </cell>
        </row>
        <row r="1449">
          <cell r="AD1449" t="str">
            <v>вкл в п. 1866.</v>
          </cell>
          <cell r="AK1449">
            <v>0</v>
          </cell>
          <cell r="AM1449" t="str">
            <v>ВПУ</v>
          </cell>
        </row>
        <row r="1450">
          <cell r="B1450" t="str">
            <v>лаборатории</v>
          </cell>
          <cell r="AD1450" t="str">
            <v>вкл в п. 1866.</v>
          </cell>
          <cell r="AK1450">
            <v>0</v>
          </cell>
          <cell r="AM1450" t="str">
            <v>ВПУ</v>
          </cell>
        </row>
        <row r="1451">
          <cell r="B1451" t="str">
            <v>лаборатории</v>
          </cell>
          <cell r="AD1451" t="str">
            <v>вкл в п. 1866.</v>
          </cell>
          <cell r="AK1451">
            <v>0</v>
          </cell>
          <cell r="AM1451" t="str">
            <v>ВПУ</v>
          </cell>
        </row>
        <row r="1452">
          <cell r="AD1452" t="str">
            <v>вкл в п. 1866.</v>
          </cell>
          <cell r="AK1452">
            <v>0</v>
          </cell>
          <cell r="AM1452" t="str">
            <v>ВПУ</v>
          </cell>
        </row>
        <row r="1453">
          <cell r="B1453" t="str">
            <v>лаборатории</v>
          </cell>
          <cell r="AD1453" t="str">
            <v>вкл в п. 1866.</v>
          </cell>
          <cell r="AK1453">
            <v>0</v>
          </cell>
          <cell r="AM1453" t="str">
            <v>ВПУ</v>
          </cell>
        </row>
        <row r="1454">
          <cell r="B1454" t="str">
            <v>лаборатории</v>
          </cell>
          <cell r="AD1454" t="str">
            <v>вкл в п. 1866.</v>
          </cell>
          <cell r="AK1454">
            <v>0</v>
          </cell>
          <cell r="AM1454" t="str">
            <v>ВПУ</v>
          </cell>
        </row>
        <row r="1455">
          <cell r="B1455" t="str">
            <v>лаборатории</v>
          </cell>
          <cell r="AD1455" t="str">
            <v>вкл в п. 1866.</v>
          </cell>
          <cell r="AK1455">
            <v>0</v>
          </cell>
          <cell r="AM1455" t="str">
            <v>ВПУ</v>
          </cell>
        </row>
        <row r="1456">
          <cell r="AD1456" t="str">
            <v>вкл в п. 1866.</v>
          </cell>
          <cell r="AK1456">
            <v>0</v>
          </cell>
          <cell r="AM1456" t="str">
            <v>ВПУ</v>
          </cell>
        </row>
        <row r="1457">
          <cell r="AD1457" t="str">
            <v>вкл в п. 1866.</v>
          </cell>
          <cell r="AK1457">
            <v>0</v>
          </cell>
          <cell r="AM1457" t="str">
            <v>ВПУ</v>
          </cell>
        </row>
        <row r="1458">
          <cell r="AD1458" t="str">
            <v>вкл в п. 1866.</v>
          </cell>
          <cell r="AK1458">
            <v>0</v>
          </cell>
          <cell r="AM1458" t="str">
            <v>ВПУ</v>
          </cell>
        </row>
        <row r="1459">
          <cell r="B1459" t="str">
            <v>лаборатории</v>
          </cell>
          <cell r="AD1459" t="str">
            <v>вкл в п. 1866.</v>
          </cell>
          <cell r="AK1459">
            <v>0</v>
          </cell>
          <cell r="AM1459" t="str">
            <v>ВПУ</v>
          </cell>
        </row>
        <row r="1460">
          <cell r="B1460" t="str">
            <v>лаборатории</v>
          </cell>
          <cell r="AD1460" t="str">
            <v>вкл в п. 1866.</v>
          </cell>
          <cell r="AK1460">
            <v>0</v>
          </cell>
          <cell r="AM1460" t="str">
            <v>ВПУ</v>
          </cell>
        </row>
        <row r="1461">
          <cell r="B1461" t="str">
            <v>лаборатории</v>
          </cell>
          <cell r="AD1461" t="str">
            <v>вкл в п. 1866.</v>
          </cell>
          <cell r="AK1461">
            <v>0</v>
          </cell>
          <cell r="AM1461" t="str">
            <v>ВПУ</v>
          </cell>
        </row>
        <row r="1462">
          <cell r="B1462" t="str">
            <v>лаборатории</v>
          </cell>
          <cell r="AD1462" t="str">
            <v>вкл в п. 1866.</v>
          </cell>
          <cell r="AK1462">
            <v>0</v>
          </cell>
          <cell r="AM1462" t="str">
            <v>ВПУ</v>
          </cell>
        </row>
        <row r="1463">
          <cell r="AD1463" t="str">
            <v>вкл в п. 1866.</v>
          </cell>
          <cell r="AK1463">
            <v>0</v>
          </cell>
          <cell r="AM1463" t="str">
            <v>ВПУ</v>
          </cell>
        </row>
        <row r="1464">
          <cell r="B1464" t="str">
            <v>лаборатории</v>
          </cell>
          <cell r="AD1464" t="str">
            <v>вкл в п. 1866.</v>
          </cell>
          <cell r="AK1464">
            <v>0</v>
          </cell>
          <cell r="AM1464" t="str">
            <v>ВПУ</v>
          </cell>
        </row>
        <row r="1465">
          <cell r="AD1465" t="str">
            <v>вкл в п. 1866.</v>
          </cell>
          <cell r="AK1465">
            <v>0</v>
          </cell>
          <cell r="AM1465" t="str">
            <v>ВПУ</v>
          </cell>
        </row>
        <row r="1466">
          <cell r="B1466" t="str">
            <v>лаборатории</v>
          </cell>
          <cell r="AD1466" t="str">
            <v>вкл в п. 1866.</v>
          </cell>
          <cell r="AK1466">
            <v>0</v>
          </cell>
          <cell r="AM1466" t="str">
            <v>ВПУ</v>
          </cell>
        </row>
        <row r="1467">
          <cell r="B1467" t="str">
            <v>лаборатории</v>
          </cell>
          <cell r="AD1467" t="str">
            <v>вкл в п. 1866.</v>
          </cell>
          <cell r="AK1467">
            <v>0</v>
          </cell>
          <cell r="AM1467" t="str">
            <v>ВПУ</v>
          </cell>
        </row>
        <row r="1468">
          <cell r="AK1468">
            <v>0</v>
          </cell>
          <cell r="AM1468" t="str">
            <v>ВПУ</v>
          </cell>
        </row>
        <row r="1469">
          <cell r="B1469" t="str">
            <v>погрузчик вилочный</v>
          </cell>
          <cell r="K1469">
            <v>29759.273265496056</v>
          </cell>
          <cell r="M1469">
            <v>1785556.3959297633</v>
          </cell>
          <cell r="AD1469">
            <v>2893236.7216526228</v>
          </cell>
          <cell r="AK1469">
            <v>289323.67216526228</v>
          </cell>
          <cell r="AM1469" t="str">
            <v>ВПУ</v>
          </cell>
        </row>
        <row r="1470">
          <cell r="AK1470">
            <v>0</v>
          </cell>
          <cell r="AM1470" t="str">
            <v>ВПУ</v>
          </cell>
        </row>
        <row r="1471">
          <cell r="B1471" t="str">
            <v>арматура НД</v>
          </cell>
          <cell r="AK1471">
            <v>0</v>
          </cell>
          <cell r="AM1471" t="str">
            <v>ВПУ</v>
          </cell>
        </row>
        <row r="1472">
          <cell r="B1472" t="str">
            <v>Арматура ВД/НД (€)</v>
          </cell>
          <cell r="C1472">
            <v>19</v>
          </cell>
          <cell r="K1472">
            <v>18751.810000000001</v>
          </cell>
          <cell r="M1472">
            <v>1125108.6000000001</v>
          </cell>
          <cell r="AD1472">
            <v>1375349.4951696687</v>
          </cell>
          <cell r="AK1472">
            <v>137534.94951696688</v>
          </cell>
          <cell r="AM1472" t="str">
            <v>ВПУ</v>
          </cell>
        </row>
        <row r="1473">
          <cell r="B1473" t="str">
            <v>Арматура ВД/НД (€)</v>
          </cell>
          <cell r="C1473">
            <v>19</v>
          </cell>
          <cell r="K1473">
            <v>8236.0600000000013</v>
          </cell>
          <cell r="M1473">
            <v>494163.60000000009</v>
          </cell>
          <cell r="AD1473">
            <v>604072.93819567817</v>
          </cell>
          <cell r="AK1473">
            <v>60407.293819567822</v>
          </cell>
          <cell r="AM1473" t="str">
            <v>ВПУ</v>
          </cell>
        </row>
        <row r="1474">
          <cell r="B1474" t="str">
            <v>арматура НД</v>
          </cell>
          <cell r="AD1474" t="str">
            <v>вкл в смр</v>
          </cell>
          <cell r="AK1474">
            <v>0</v>
          </cell>
          <cell r="AM1474" t="str">
            <v>ВПУ</v>
          </cell>
        </row>
        <row r="1475">
          <cell r="B1475" t="str">
            <v>Арматура ВД/НД (€)</v>
          </cell>
          <cell r="C1475">
            <v>19</v>
          </cell>
          <cell r="K1475">
            <v>28627.620000000003</v>
          </cell>
          <cell r="M1475">
            <v>1717657.2000000002</v>
          </cell>
          <cell r="AD1475">
            <v>2099689.721414045</v>
          </cell>
          <cell r="AK1475">
            <v>209968.97214140452</v>
          </cell>
          <cell r="AM1475" t="str">
            <v>ВПУ</v>
          </cell>
        </row>
        <row r="1476">
          <cell r="B1476" t="str">
            <v>арматура НД</v>
          </cell>
          <cell r="AD1476" t="str">
            <v>вкл в смр</v>
          </cell>
          <cell r="AK1476">
            <v>0</v>
          </cell>
          <cell r="AM1476" t="str">
            <v>ВПУ</v>
          </cell>
        </row>
        <row r="1477">
          <cell r="B1477" t="str">
            <v>арматура НД</v>
          </cell>
          <cell r="AD1477" t="str">
            <v>вкл в смр</v>
          </cell>
          <cell r="AK1477">
            <v>0</v>
          </cell>
          <cell r="AM1477" t="str">
            <v>ВПУ</v>
          </cell>
        </row>
        <row r="1478">
          <cell r="B1478" t="str">
            <v>арматура НД</v>
          </cell>
          <cell r="AK1478">
            <v>0</v>
          </cell>
          <cell r="AM1478" t="str">
            <v>ВПУ</v>
          </cell>
        </row>
        <row r="1479">
          <cell r="B1479" t="str">
            <v>Арматура ВД/НД (€)</v>
          </cell>
          <cell r="C1479">
            <v>19</v>
          </cell>
          <cell r="K1479">
            <v>52508.89</v>
          </cell>
          <cell r="M1479">
            <v>3150533.4</v>
          </cell>
          <cell r="AD1479">
            <v>3985573.2125826259</v>
          </cell>
          <cell r="AK1479">
            <v>398557.32125826261</v>
          </cell>
          <cell r="AM1479" t="str">
            <v>ВПУ</v>
          </cell>
        </row>
        <row r="1480">
          <cell r="B1480" t="str">
            <v>Арматура ВД/НД (€)</v>
          </cell>
          <cell r="C1480">
            <v>19</v>
          </cell>
          <cell r="K1480">
            <v>48381.532500000001</v>
          </cell>
          <cell r="M1480">
            <v>2902891.95</v>
          </cell>
          <cell r="AD1480">
            <v>10663227.52926</v>
          </cell>
          <cell r="AK1480">
            <v>1066322.7529260002</v>
          </cell>
          <cell r="AM1480" t="str">
            <v>ВПУ</v>
          </cell>
        </row>
        <row r="1481">
          <cell r="B1481" t="str">
            <v>Арматура ВД/НД (€)</v>
          </cell>
          <cell r="C1481">
            <v>19</v>
          </cell>
          <cell r="K1481">
            <v>8577.0825000000004</v>
          </cell>
          <cell r="M1481">
            <v>514624.95</v>
          </cell>
          <cell r="AD1481">
            <v>920575.11049273214</v>
          </cell>
          <cell r="AK1481">
            <v>92057.51104927322</v>
          </cell>
          <cell r="AM1481" t="str">
            <v>ВПУ</v>
          </cell>
        </row>
        <row r="1482">
          <cell r="AK1482">
            <v>0</v>
          </cell>
        </row>
        <row r="1483">
          <cell r="B1483" t="str">
            <v>ХВО ВПУ</v>
          </cell>
          <cell r="AK1483">
            <v>0</v>
          </cell>
        </row>
        <row r="1484">
          <cell r="B1484" t="str">
            <v>ХВО ВПУ</v>
          </cell>
          <cell r="AK1484">
            <v>0</v>
          </cell>
        </row>
        <row r="1485">
          <cell r="B1485" t="str">
            <v>ХВО ВПУ</v>
          </cell>
          <cell r="AK1485">
            <v>0</v>
          </cell>
        </row>
        <row r="1486">
          <cell r="B1486" t="str">
            <v>Баки</v>
          </cell>
          <cell r="C1486">
            <v>10</v>
          </cell>
          <cell r="AK1486">
            <v>0</v>
          </cell>
        </row>
        <row r="1487">
          <cell r="B1487" t="str">
            <v>Насосы прочие (руб.)</v>
          </cell>
          <cell r="C1487">
            <v>8</v>
          </cell>
          <cell r="AK1487">
            <v>0</v>
          </cell>
        </row>
        <row r="1488">
          <cell r="B1488" t="str">
            <v>Баки</v>
          </cell>
          <cell r="C1488">
            <v>10</v>
          </cell>
          <cell r="AK1488">
            <v>0</v>
          </cell>
        </row>
        <row r="1489">
          <cell r="B1489" t="str">
            <v>Насосы прочие (руб.)</v>
          </cell>
          <cell r="C1489">
            <v>8</v>
          </cell>
          <cell r="AK1489">
            <v>0</v>
          </cell>
        </row>
        <row r="1490">
          <cell r="B1490" t="str">
            <v>Баки</v>
          </cell>
          <cell r="C1490">
            <v>10</v>
          </cell>
          <cell r="AK1490">
            <v>0</v>
          </cell>
        </row>
        <row r="1491">
          <cell r="B1491" t="str">
            <v>Насосы прочие (руб.)</v>
          </cell>
          <cell r="C1491">
            <v>8</v>
          </cell>
          <cell r="AK1491">
            <v>0</v>
          </cell>
        </row>
        <row r="1492">
          <cell r="B1492" t="str">
            <v>фильтры ВПУ</v>
          </cell>
          <cell r="AK1492">
            <v>0</v>
          </cell>
        </row>
        <row r="1493">
          <cell r="B1493" t="str">
            <v>Баки</v>
          </cell>
          <cell r="C1493">
            <v>10</v>
          </cell>
          <cell r="AK1493">
            <v>0</v>
          </cell>
        </row>
        <row r="1494">
          <cell r="B1494" t="str">
            <v>Насосы прочие (руб.)</v>
          </cell>
          <cell r="C1494">
            <v>8</v>
          </cell>
          <cell r="AK1494">
            <v>0</v>
          </cell>
        </row>
        <row r="1495">
          <cell r="B1495" t="str">
            <v>Насосы прочие (руб.)</v>
          </cell>
          <cell r="C1495">
            <v>8</v>
          </cell>
          <cell r="AK1495">
            <v>0</v>
          </cell>
        </row>
        <row r="1496">
          <cell r="B1496" t="str">
            <v>Баки</v>
          </cell>
          <cell r="C1496">
            <v>10</v>
          </cell>
          <cell r="AK1496">
            <v>0</v>
          </cell>
        </row>
        <row r="1497">
          <cell r="B1497" t="str">
            <v>Насосы прочие (руб.)</v>
          </cell>
          <cell r="C1497">
            <v>8</v>
          </cell>
          <cell r="AK1497">
            <v>0</v>
          </cell>
        </row>
        <row r="1498">
          <cell r="AK1498">
            <v>0</v>
          </cell>
        </row>
        <row r="1499">
          <cell r="B1499" t="str">
            <v>фильтры ВПУ</v>
          </cell>
          <cell r="AK1499">
            <v>0</v>
          </cell>
        </row>
        <row r="1500">
          <cell r="B1500" t="str">
            <v>фильтры ВПУ</v>
          </cell>
          <cell r="AK1500">
            <v>0</v>
          </cell>
        </row>
        <row r="1501">
          <cell r="B1501" t="str">
            <v>фильтры ВПУ</v>
          </cell>
          <cell r="AK1501">
            <v>0</v>
          </cell>
        </row>
        <row r="1502">
          <cell r="B1502" t="str">
            <v>Баки</v>
          </cell>
          <cell r="C1502">
            <v>10</v>
          </cell>
          <cell r="AK1502">
            <v>0</v>
          </cell>
        </row>
        <row r="1503">
          <cell r="B1503" t="str">
            <v>Насосы прочие (руб.)</v>
          </cell>
          <cell r="C1503">
            <v>8</v>
          </cell>
          <cell r="AK1503">
            <v>0</v>
          </cell>
        </row>
        <row r="1504">
          <cell r="B1504" t="str">
            <v>Насосы прочие (руб.)</v>
          </cell>
          <cell r="C1504">
            <v>8</v>
          </cell>
          <cell r="AK1504">
            <v>0</v>
          </cell>
        </row>
        <row r="1505">
          <cell r="B1505" t="str">
            <v>Насосы прочие (руб.)</v>
          </cell>
          <cell r="C1505">
            <v>8</v>
          </cell>
          <cell r="AK1505">
            <v>0</v>
          </cell>
        </row>
        <row r="1506">
          <cell r="B1506" t="str">
            <v>Насосы прочие (руб.)</v>
          </cell>
          <cell r="C1506">
            <v>8</v>
          </cell>
          <cell r="AK1506">
            <v>0</v>
          </cell>
        </row>
        <row r="1507">
          <cell r="B1507" t="str">
            <v>Баки</v>
          </cell>
          <cell r="C1507">
            <v>10</v>
          </cell>
          <cell r="AK1507">
            <v>0</v>
          </cell>
        </row>
        <row r="1508">
          <cell r="B1508" t="str">
            <v>Насосы прочие (руб.)</v>
          </cell>
          <cell r="C1508">
            <v>8</v>
          </cell>
          <cell r="AK1508">
            <v>0</v>
          </cell>
        </row>
        <row r="1509">
          <cell r="B1509" t="str">
            <v>Насосы прочие (руб.)</v>
          </cell>
          <cell r="C1509">
            <v>8</v>
          </cell>
          <cell r="AK1509">
            <v>0</v>
          </cell>
        </row>
        <row r="1510">
          <cell r="B1510" t="str">
            <v>Смеситель ВПУ</v>
          </cell>
          <cell r="AK1510">
            <v>0</v>
          </cell>
        </row>
        <row r="1511">
          <cell r="B1511" t="str">
            <v>Адсорбер ВПУ</v>
          </cell>
          <cell r="AK1511">
            <v>0</v>
          </cell>
        </row>
        <row r="1512">
          <cell r="B1512" t="str">
            <v>ХВО ВПУ</v>
          </cell>
          <cell r="AD1512" t="str">
            <v>вкл в п. 493.</v>
          </cell>
          <cell r="AK1512">
            <v>0</v>
          </cell>
          <cell r="AM1512" t="str">
            <v>ВПУ</v>
          </cell>
        </row>
        <row r="1513">
          <cell r="B1513" t="str">
            <v>Баки</v>
          </cell>
          <cell r="C1513">
            <v>10</v>
          </cell>
          <cell r="AD1513" t="str">
            <v>вкл в п. 493.</v>
          </cell>
          <cell r="AK1513">
            <v>0</v>
          </cell>
          <cell r="AM1513" t="str">
            <v>ВПУ</v>
          </cell>
        </row>
        <row r="1514">
          <cell r="B1514" t="str">
            <v>Насосы прочие (руб.)</v>
          </cell>
          <cell r="C1514">
            <v>8</v>
          </cell>
          <cell r="AD1514" t="str">
            <v>вкл в п. 493.</v>
          </cell>
          <cell r="AK1514">
            <v>0</v>
          </cell>
          <cell r="AM1514" t="str">
            <v>ВПУ</v>
          </cell>
        </row>
        <row r="1515">
          <cell r="B1515" t="str">
            <v>Насосы прочие (руб.)</v>
          </cell>
          <cell r="C1515">
            <v>8</v>
          </cell>
          <cell r="AD1515" t="str">
            <v>вкл в п. 493.</v>
          </cell>
          <cell r="AK1515">
            <v>0</v>
          </cell>
          <cell r="AM1515" t="str">
            <v>ВПУ</v>
          </cell>
        </row>
        <row r="1516">
          <cell r="B1516" t="str">
            <v>ХВО ВПУ</v>
          </cell>
          <cell r="AD1516" t="str">
            <v>вкл в п. 493.</v>
          </cell>
          <cell r="AK1516">
            <v>0</v>
          </cell>
          <cell r="AM1516" t="str">
            <v>ВПУ</v>
          </cell>
        </row>
        <row r="1517">
          <cell r="B1517" t="str">
            <v>Насосы прочие (руб.)</v>
          </cell>
          <cell r="C1517">
            <v>8</v>
          </cell>
          <cell r="AK1517">
            <v>0</v>
          </cell>
        </row>
        <row r="1518">
          <cell r="AD1518" t="str">
            <v>вкл в п. 493.</v>
          </cell>
          <cell r="AK1518">
            <v>0</v>
          </cell>
          <cell r="AM1518" t="str">
            <v>ВПУ</v>
          </cell>
        </row>
        <row r="1519">
          <cell r="B1519" t="str">
            <v>ХВО ВПУ</v>
          </cell>
          <cell r="AD1519" t="str">
            <v>вкл в п. 493.</v>
          </cell>
          <cell r="AK1519">
            <v>0</v>
          </cell>
          <cell r="AM1519" t="str">
            <v>ВПУ</v>
          </cell>
        </row>
        <row r="1520">
          <cell r="B1520" t="str">
            <v>ХВО ВПУ</v>
          </cell>
          <cell r="AK1520">
            <v>0</v>
          </cell>
        </row>
        <row r="1521">
          <cell r="B1521" t="str">
            <v>Баки</v>
          </cell>
          <cell r="C1521">
            <v>10</v>
          </cell>
          <cell r="AD1521" t="str">
            <v>вкл в п. 493.</v>
          </cell>
          <cell r="AK1521">
            <v>0</v>
          </cell>
          <cell r="AM1521" t="str">
            <v>ВПУ</v>
          </cell>
        </row>
        <row r="1522">
          <cell r="B1522" t="str">
            <v>Насосы прочие (руб.)</v>
          </cell>
          <cell r="C1522">
            <v>8</v>
          </cell>
          <cell r="AD1522" t="str">
            <v>вкл в п. 493.</v>
          </cell>
          <cell r="AK1522">
            <v>0</v>
          </cell>
          <cell r="AM1522" t="str">
            <v>ВПУ</v>
          </cell>
        </row>
        <row r="1523">
          <cell r="B1523" t="str">
            <v>ХВО ВПУ</v>
          </cell>
          <cell r="AD1523" t="str">
            <v>вкл в п. 493.</v>
          </cell>
          <cell r="AK1523">
            <v>0</v>
          </cell>
          <cell r="AM1523" t="str">
            <v>ВПУ</v>
          </cell>
        </row>
        <row r="1524">
          <cell r="B1524" t="str">
            <v>Насосы прочие (руб.)</v>
          </cell>
          <cell r="C1524">
            <v>8</v>
          </cell>
          <cell r="AK1524">
            <v>0</v>
          </cell>
        </row>
        <row r="1525">
          <cell r="B1525" t="str">
            <v>ХВО ВПУ</v>
          </cell>
          <cell r="AD1525" t="str">
            <v>вкл в п. 493.</v>
          </cell>
          <cell r="AK1525">
            <v>0</v>
          </cell>
          <cell r="AM1525" t="str">
            <v>ВПУ</v>
          </cell>
        </row>
        <row r="1526">
          <cell r="B1526" t="str">
            <v>ХВО ВПУ</v>
          </cell>
          <cell r="AD1526" t="str">
            <v>вкл в п. 493.</v>
          </cell>
          <cell r="AK1526">
            <v>0</v>
          </cell>
          <cell r="AM1526" t="str">
            <v>ВПУ</v>
          </cell>
        </row>
        <row r="1527">
          <cell r="B1527" t="str">
            <v>ХВО ВПУ</v>
          </cell>
          <cell r="AD1527" t="str">
            <v>вкл в п. 493.</v>
          </cell>
          <cell r="AK1527">
            <v>0</v>
          </cell>
          <cell r="AM1527" t="str">
            <v>ВПУ</v>
          </cell>
        </row>
        <row r="1528">
          <cell r="B1528" t="str">
            <v>ХВО ВПУ</v>
          </cell>
          <cell r="AD1528" t="str">
            <v>вкл в п. 493.</v>
          </cell>
          <cell r="AK1528">
            <v>0</v>
          </cell>
          <cell r="AM1528" t="str">
            <v>ВПУ</v>
          </cell>
        </row>
        <row r="1529">
          <cell r="B1529" t="str">
            <v>ХВО ВПУ</v>
          </cell>
          <cell r="AD1529" t="str">
            <v>вкл в п. 493.</v>
          </cell>
          <cell r="AK1529">
            <v>0</v>
          </cell>
          <cell r="AM1529" t="str">
            <v>ВПУ</v>
          </cell>
        </row>
        <row r="1530">
          <cell r="AD1530" t="str">
            <v>вкл в п. 493.</v>
          </cell>
          <cell r="AK1530">
            <v>0</v>
          </cell>
          <cell r="AM1530" t="str">
            <v>ВПУ</v>
          </cell>
        </row>
        <row r="1531">
          <cell r="B1531" t="str">
            <v>фильтры ВПУ</v>
          </cell>
          <cell r="AD1531" t="str">
            <v>вкл в п. 493.</v>
          </cell>
          <cell r="AK1531">
            <v>0</v>
          </cell>
          <cell r="AM1531" t="str">
            <v>ВПУ</v>
          </cell>
        </row>
        <row r="1532">
          <cell r="B1532" t="str">
            <v>фильтры ВПУ</v>
          </cell>
          <cell r="AD1532" t="str">
            <v>вкл в п. 493.</v>
          </cell>
          <cell r="AK1532">
            <v>0</v>
          </cell>
          <cell r="AM1532" t="str">
            <v>ВПУ</v>
          </cell>
        </row>
        <row r="1533">
          <cell r="B1533" t="str">
            <v>фильтры ВПУ</v>
          </cell>
          <cell r="AD1533" t="str">
            <v>вкл в п. 493.</v>
          </cell>
          <cell r="AK1533">
            <v>0</v>
          </cell>
          <cell r="AM1533" t="str">
            <v>ВПУ</v>
          </cell>
        </row>
        <row r="1534">
          <cell r="B1534" t="str">
            <v>Баки</v>
          </cell>
          <cell r="C1534">
            <v>10</v>
          </cell>
          <cell r="AD1534" t="str">
            <v>вкл в п. 493.</v>
          </cell>
          <cell r="AK1534">
            <v>0</v>
          </cell>
          <cell r="AM1534" t="str">
            <v>ВПУ</v>
          </cell>
        </row>
        <row r="1535">
          <cell r="B1535" t="str">
            <v>Насосы прочие (руб.)</v>
          </cell>
          <cell r="C1535">
            <v>8</v>
          </cell>
          <cell r="AD1535" t="str">
            <v>вкл в п. 493.</v>
          </cell>
          <cell r="AK1535">
            <v>0</v>
          </cell>
          <cell r="AM1535" t="str">
            <v>ВПУ</v>
          </cell>
        </row>
        <row r="1536">
          <cell r="B1536" t="str">
            <v>Насосы прочие (руб.)</v>
          </cell>
          <cell r="C1536">
            <v>8</v>
          </cell>
          <cell r="AD1536" t="str">
            <v>вкл в п. 493.</v>
          </cell>
          <cell r="AK1536">
            <v>0</v>
          </cell>
          <cell r="AM1536" t="str">
            <v>ВПУ</v>
          </cell>
        </row>
        <row r="1537">
          <cell r="B1537" t="str">
            <v>Баки</v>
          </cell>
          <cell r="C1537">
            <v>10</v>
          </cell>
          <cell r="AD1537" t="str">
            <v>вкл в п. 493.</v>
          </cell>
          <cell r="AK1537">
            <v>0</v>
          </cell>
          <cell r="AM1537" t="str">
            <v>ВПУ</v>
          </cell>
        </row>
        <row r="1538">
          <cell r="B1538" t="str">
            <v>Баки</v>
          </cell>
          <cell r="C1538">
            <v>10</v>
          </cell>
          <cell r="AD1538" t="str">
            <v>вкл в п. 493.</v>
          </cell>
          <cell r="AK1538">
            <v>0</v>
          </cell>
          <cell r="AM1538" t="str">
            <v>ВПУ</v>
          </cell>
        </row>
        <row r="1539">
          <cell r="B1539" t="str">
            <v>фильтры ВПУ</v>
          </cell>
          <cell r="AD1539" t="str">
            <v>вкл в п. 493.</v>
          </cell>
          <cell r="AK1539">
            <v>0</v>
          </cell>
          <cell r="AM1539" t="str">
            <v>ВПУ</v>
          </cell>
        </row>
        <row r="1540">
          <cell r="B1540" t="str">
            <v>фильтры ВПУ</v>
          </cell>
          <cell r="AD1540" t="str">
            <v>вкл в п. 493.</v>
          </cell>
          <cell r="AK1540">
            <v>0</v>
          </cell>
          <cell r="AM1540" t="str">
            <v>ВПУ</v>
          </cell>
        </row>
        <row r="1541">
          <cell r="B1541" t="str">
            <v>фильтры ВПУ</v>
          </cell>
          <cell r="AD1541" t="str">
            <v>вкл в п. 493.</v>
          </cell>
          <cell r="AK1541">
            <v>0</v>
          </cell>
          <cell r="AM1541" t="str">
            <v>ВПУ</v>
          </cell>
        </row>
        <row r="1542">
          <cell r="B1542" t="str">
            <v>Насосы прочие (руб.)</v>
          </cell>
          <cell r="C1542">
            <v>8</v>
          </cell>
          <cell r="AD1542" t="str">
            <v>вкл в п. 493.</v>
          </cell>
          <cell r="AK1542">
            <v>0</v>
          </cell>
          <cell r="AM1542" t="str">
            <v>ВПУ</v>
          </cell>
        </row>
        <row r="1543">
          <cell r="AD1543" t="str">
            <v>вкл в п. 493.</v>
          </cell>
          <cell r="AK1543">
            <v>0</v>
          </cell>
          <cell r="AM1543" t="str">
            <v>ВПУ</v>
          </cell>
        </row>
        <row r="1544">
          <cell r="B1544" t="str">
            <v>Баки</v>
          </cell>
          <cell r="C1544">
            <v>10</v>
          </cell>
          <cell r="AK1544">
            <v>0</v>
          </cell>
        </row>
        <row r="1545">
          <cell r="B1545" t="str">
            <v>Баки</v>
          </cell>
          <cell r="C1545">
            <v>10</v>
          </cell>
          <cell r="M1545">
            <v>5915460.9400000004</v>
          </cell>
          <cell r="AD1545">
            <v>7231147.4799187323</v>
          </cell>
          <cell r="AK1545">
            <v>723114.7479918733</v>
          </cell>
          <cell r="AM1545" t="str">
            <v>ВПУ</v>
          </cell>
        </row>
        <row r="1546">
          <cell r="B1546" t="str">
            <v>Насосы прочие (руб.)</v>
          </cell>
          <cell r="C1546">
            <v>8</v>
          </cell>
          <cell r="M1546">
            <v>1013856</v>
          </cell>
          <cell r="AD1546">
            <v>1239352.6614006322</v>
          </cell>
          <cell r="AK1546">
            <v>123935.26614006325</v>
          </cell>
          <cell r="AM1546" t="str">
            <v>ВПУ</v>
          </cell>
        </row>
        <row r="1547">
          <cell r="B1547" t="str">
            <v>Насосы прочие (руб.)</v>
          </cell>
          <cell r="C1547">
            <v>8</v>
          </cell>
          <cell r="M1547">
            <v>924412</v>
          </cell>
          <cell r="AD1547">
            <v>1130014.9848012747</v>
          </cell>
          <cell r="AK1547">
            <v>113001.49848012748</v>
          </cell>
          <cell r="AM1547" t="str">
            <v>ВПУ</v>
          </cell>
        </row>
        <row r="1548">
          <cell r="B1548" t="str">
            <v>Насосы прочие (руб.)</v>
          </cell>
          <cell r="C1548">
            <v>8</v>
          </cell>
          <cell r="M1548">
            <v>500000</v>
          </cell>
          <cell r="AD1548">
            <v>611207.44040604995</v>
          </cell>
          <cell r="AK1548">
            <v>61120.744040605001</v>
          </cell>
          <cell r="AM1548" t="str">
            <v>ВПУ</v>
          </cell>
        </row>
        <row r="1549">
          <cell r="B1549" t="str">
            <v>Насосы прочие (руб.)</v>
          </cell>
          <cell r="C1549">
            <v>8</v>
          </cell>
          <cell r="M1549">
            <v>500000</v>
          </cell>
          <cell r="AD1549">
            <v>611207.44040604995</v>
          </cell>
          <cell r="AK1549">
            <v>61120.744040605001</v>
          </cell>
          <cell r="AM1549" t="str">
            <v>ВПУ</v>
          </cell>
        </row>
        <row r="1550">
          <cell r="AK1550">
            <v>0</v>
          </cell>
          <cell r="AM1550" t="str">
            <v>ВПУ</v>
          </cell>
        </row>
        <row r="1551">
          <cell r="B1551" t="str">
            <v>фильтры</v>
          </cell>
          <cell r="M1551">
            <v>800000</v>
          </cell>
          <cell r="AD1551">
            <v>977931.9046496799</v>
          </cell>
          <cell r="AK1551">
            <v>97793.190464967993</v>
          </cell>
          <cell r="AM1551" t="str">
            <v>ВПУ</v>
          </cell>
        </row>
        <row r="1552">
          <cell r="B1552" t="str">
            <v>фильтры</v>
          </cell>
          <cell r="M1552">
            <v>1600000</v>
          </cell>
          <cell r="AD1552">
            <v>1955863.8092993598</v>
          </cell>
          <cell r="AK1552">
            <v>195586.38092993599</v>
          </cell>
          <cell r="AM1552" t="str">
            <v>ВПУ</v>
          </cell>
        </row>
        <row r="1553">
          <cell r="B1553" t="str">
            <v>фильтры</v>
          </cell>
          <cell r="M1553">
            <v>800000</v>
          </cell>
          <cell r="AD1553">
            <v>977931.9046496799</v>
          </cell>
          <cell r="AK1553">
            <v>97793.190464967993</v>
          </cell>
          <cell r="AM1553" t="str">
            <v>ВПУ</v>
          </cell>
        </row>
        <row r="1554">
          <cell r="B1554" t="str">
            <v>Баки</v>
          </cell>
          <cell r="C1554">
            <v>10</v>
          </cell>
          <cell r="M1554">
            <v>1562108.11</v>
          </cell>
          <cell r="AD1554">
            <v>1017600.4899469133</v>
          </cell>
          <cell r="AK1554">
            <v>101760.04899469134</v>
          </cell>
          <cell r="AM1554" t="str">
            <v>ВПУ</v>
          </cell>
        </row>
        <row r="1555">
          <cell r="B1555" t="str">
            <v>Насосы прочие (руб.)</v>
          </cell>
          <cell r="C1555">
            <v>8</v>
          </cell>
          <cell r="M1555">
            <v>623866</v>
          </cell>
          <cell r="AD1555">
            <v>762623.08203272149</v>
          </cell>
          <cell r="AK1555">
            <v>76262.308203272158</v>
          </cell>
          <cell r="AM1555" t="str">
            <v>ВПУ</v>
          </cell>
        </row>
        <row r="1556">
          <cell r="B1556" t="str">
            <v>Насосы прочие (руб.)</v>
          </cell>
          <cell r="C1556">
            <v>8</v>
          </cell>
          <cell r="M1556">
            <v>441674</v>
          </cell>
          <cell r="AD1556">
            <v>539908.87006780342</v>
          </cell>
          <cell r="AK1556">
            <v>53990.887006780344</v>
          </cell>
          <cell r="AM1556" t="str">
            <v>ВПУ</v>
          </cell>
        </row>
        <row r="1557">
          <cell r="B1557" t="str">
            <v>Насосы прочие (руб.)</v>
          </cell>
          <cell r="C1557">
            <v>8</v>
          </cell>
          <cell r="M1557">
            <v>353528</v>
          </cell>
          <cell r="AD1557">
            <v>432157.88798374002</v>
          </cell>
          <cell r="AK1557">
            <v>43215.788798374007</v>
          </cell>
          <cell r="AM1557" t="str">
            <v>ВПУ</v>
          </cell>
        </row>
        <row r="1558">
          <cell r="AK1558">
            <v>0</v>
          </cell>
        </row>
        <row r="1559">
          <cell r="B1559" t="str">
            <v>Баки</v>
          </cell>
          <cell r="C1559">
            <v>10</v>
          </cell>
          <cell r="M1559">
            <v>8065121.96</v>
          </cell>
          <cell r="AK1559">
            <v>0</v>
          </cell>
        </row>
        <row r="1560">
          <cell r="B1560" t="str">
            <v>Насосы прочие (руб.)</v>
          </cell>
          <cell r="C1560">
            <v>8</v>
          </cell>
          <cell r="M1560">
            <v>1058696</v>
          </cell>
          <cell r="AK1560">
            <v>0</v>
          </cell>
        </row>
        <row r="1561">
          <cell r="B1561" t="str">
            <v>фильтры</v>
          </cell>
          <cell r="M1561">
            <v>600000</v>
          </cell>
          <cell r="AK1561">
            <v>0</v>
          </cell>
        </row>
        <row r="1562">
          <cell r="B1562" t="str">
            <v>Насосы прочие (руб.)</v>
          </cell>
          <cell r="C1562">
            <v>8</v>
          </cell>
          <cell r="M1562">
            <v>682040</v>
          </cell>
          <cell r="AK1562">
            <v>0</v>
          </cell>
        </row>
        <row r="1563">
          <cell r="B1563" t="str">
            <v>Баки</v>
          </cell>
          <cell r="C1563">
            <v>10</v>
          </cell>
          <cell r="M1563">
            <v>2807690.8</v>
          </cell>
          <cell r="AK1563">
            <v>0</v>
          </cell>
        </row>
        <row r="1564">
          <cell r="B1564" t="str">
            <v>Насосы прочие (руб.)</v>
          </cell>
          <cell r="C1564">
            <v>8</v>
          </cell>
          <cell r="M1564">
            <v>522386</v>
          </cell>
          <cell r="AK1564">
            <v>0</v>
          </cell>
        </row>
        <row r="1565">
          <cell r="B1565" t="str">
            <v>Баки</v>
          </cell>
          <cell r="C1565">
            <v>10</v>
          </cell>
          <cell r="M1565">
            <v>2807690.8</v>
          </cell>
          <cell r="AK1565">
            <v>0</v>
          </cell>
        </row>
        <row r="1566">
          <cell r="B1566" t="str">
            <v>Насосы прочие (руб.)</v>
          </cell>
          <cell r="C1566">
            <v>8</v>
          </cell>
          <cell r="M1566">
            <v>522386</v>
          </cell>
          <cell r="AK1566">
            <v>0</v>
          </cell>
        </row>
        <row r="1567">
          <cell r="B1567" t="str">
            <v>центрифуга</v>
          </cell>
          <cell r="M1567">
            <v>14423728.82</v>
          </cell>
          <cell r="AK1567">
            <v>0</v>
          </cell>
        </row>
        <row r="1568">
          <cell r="B1568" t="str">
            <v>Баки</v>
          </cell>
          <cell r="C1568">
            <v>10</v>
          </cell>
          <cell r="M1568">
            <v>2783408.44</v>
          </cell>
          <cell r="AK1568">
            <v>0</v>
          </cell>
        </row>
        <row r="1569">
          <cell r="B1569" t="str">
            <v>Насосы прочие (руб.)</v>
          </cell>
          <cell r="C1569">
            <v>8</v>
          </cell>
          <cell r="M1569">
            <v>531708</v>
          </cell>
          <cell r="AK1569">
            <v>0</v>
          </cell>
        </row>
        <row r="1570">
          <cell r="B1570" t="str">
            <v>Баки</v>
          </cell>
          <cell r="C1570">
            <v>10</v>
          </cell>
          <cell r="M1570">
            <v>1002052.5</v>
          </cell>
          <cell r="AK1570">
            <v>0</v>
          </cell>
        </row>
        <row r="1571">
          <cell r="B1571" t="str">
            <v>Насосы прочие (руб.)</v>
          </cell>
          <cell r="C1571">
            <v>8</v>
          </cell>
          <cell r="M1571">
            <v>665100</v>
          </cell>
          <cell r="AK1571">
            <v>0</v>
          </cell>
        </row>
        <row r="1572">
          <cell r="B1572" t="str">
            <v>Насосы прочие (руб.)</v>
          </cell>
          <cell r="C1572">
            <v>8</v>
          </cell>
          <cell r="M1572">
            <v>1355000</v>
          </cell>
          <cell r="AK1572">
            <v>0</v>
          </cell>
        </row>
        <row r="1573">
          <cell r="B1573" t="str">
            <v>Баки</v>
          </cell>
          <cell r="C1573">
            <v>10</v>
          </cell>
          <cell r="M1573">
            <v>2783408.44</v>
          </cell>
          <cell r="AK1573">
            <v>0</v>
          </cell>
        </row>
        <row r="1574">
          <cell r="AD1574" t="str">
            <v>вкл в п. 493.</v>
          </cell>
          <cell r="AK1574">
            <v>0</v>
          </cell>
          <cell r="AM1574" t="str">
            <v>ВПУ</v>
          </cell>
        </row>
        <row r="1575">
          <cell r="AD1575" t="str">
            <v>вкл в п. 493.</v>
          </cell>
          <cell r="AK1575">
            <v>0</v>
          </cell>
          <cell r="AM1575" t="str">
            <v>ВПУ</v>
          </cell>
        </row>
        <row r="1576">
          <cell r="AD1576" t="str">
            <v>вкл в п. 493.</v>
          </cell>
          <cell r="AK1576">
            <v>0</v>
          </cell>
          <cell r="AM1576" t="str">
            <v>ВПУ</v>
          </cell>
        </row>
        <row r="1577">
          <cell r="AD1577" t="str">
            <v>вкл в п. 493.</v>
          </cell>
          <cell r="AK1577">
            <v>0</v>
          </cell>
          <cell r="AM1577" t="str">
            <v>ВПУ</v>
          </cell>
        </row>
        <row r="1578">
          <cell r="AD1578" t="str">
            <v>вкл в п. 493.</v>
          </cell>
          <cell r="AK1578">
            <v>0</v>
          </cell>
          <cell r="AM1578" t="str">
            <v>ВПУ</v>
          </cell>
        </row>
        <row r="1579">
          <cell r="B1579" t="str">
            <v>Баки</v>
          </cell>
          <cell r="C1579">
            <v>10</v>
          </cell>
          <cell r="AD1579" t="str">
            <v>вкл в п. 493.</v>
          </cell>
          <cell r="AK1579">
            <v>0</v>
          </cell>
          <cell r="AM1579" t="str">
            <v>ВПУ</v>
          </cell>
        </row>
        <row r="1580">
          <cell r="B1580" t="str">
            <v>Насосы прочие (руб.)</v>
          </cell>
          <cell r="C1580">
            <v>8</v>
          </cell>
          <cell r="AD1580" t="str">
            <v>вкл в п. 493.</v>
          </cell>
          <cell r="AK1580">
            <v>0</v>
          </cell>
          <cell r="AM1580" t="str">
            <v>ВПУ</v>
          </cell>
        </row>
        <row r="1581">
          <cell r="B1581" t="str">
            <v>Насосы прочие (руб.)</v>
          </cell>
          <cell r="C1581">
            <v>8</v>
          </cell>
          <cell r="AD1581" t="str">
            <v>вкл в п. 493.</v>
          </cell>
          <cell r="AK1581">
            <v>0</v>
          </cell>
          <cell r="AM1581" t="str">
            <v>ВПУ</v>
          </cell>
        </row>
        <row r="1582">
          <cell r="B1582" t="str">
            <v>Насосы прочие (руб.)</v>
          </cell>
          <cell r="C1582">
            <v>8</v>
          </cell>
          <cell r="AD1582" t="str">
            <v>вкл в п. 493.</v>
          </cell>
          <cell r="AK1582">
            <v>0</v>
          </cell>
          <cell r="AM1582" t="str">
            <v>ВПУ</v>
          </cell>
        </row>
        <row r="1583">
          <cell r="B1583" t="str">
            <v>Баки</v>
          </cell>
          <cell r="C1583">
            <v>10</v>
          </cell>
          <cell r="AD1583" t="str">
            <v>вкл в п. 493.</v>
          </cell>
          <cell r="AK1583">
            <v>0</v>
          </cell>
          <cell r="AM1583" t="str">
            <v>ВПУ</v>
          </cell>
        </row>
        <row r="1584">
          <cell r="B1584" t="str">
            <v>Баки</v>
          </cell>
          <cell r="C1584">
            <v>10</v>
          </cell>
          <cell r="AD1584" t="str">
            <v>вкл в п. 493.</v>
          </cell>
          <cell r="AK1584">
            <v>0</v>
          </cell>
          <cell r="AM1584" t="str">
            <v>ВПУ</v>
          </cell>
        </row>
        <row r="1585">
          <cell r="B1585" t="str">
            <v>Насосы прочие (руб.)</v>
          </cell>
          <cell r="C1585">
            <v>8</v>
          </cell>
          <cell r="AD1585" t="str">
            <v>вкл в п. 493.</v>
          </cell>
          <cell r="AK1585">
            <v>0</v>
          </cell>
          <cell r="AM1585" t="str">
            <v>ВПУ</v>
          </cell>
        </row>
        <row r="1586">
          <cell r="B1586" t="str">
            <v>Насосы прочие (руб.)</v>
          </cell>
          <cell r="C1586">
            <v>8</v>
          </cell>
          <cell r="AD1586" t="str">
            <v>вкл в п. 493.</v>
          </cell>
          <cell r="AK1586">
            <v>0</v>
          </cell>
          <cell r="AM1586" t="str">
            <v>ВПУ</v>
          </cell>
        </row>
        <row r="1587">
          <cell r="AD1587" t="str">
            <v>вкл в п. 493.</v>
          </cell>
          <cell r="AK1587">
            <v>0</v>
          </cell>
          <cell r="AM1587" t="str">
            <v>ВПУ</v>
          </cell>
        </row>
        <row r="1588">
          <cell r="B1588" t="str">
            <v>Баки</v>
          </cell>
          <cell r="C1588">
            <v>10</v>
          </cell>
          <cell r="AD1588" t="str">
            <v>вкл в п. 493.</v>
          </cell>
          <cell r="AK1588">
            <v>0</v>
          </cell>
          <cell r="AM1588" t="str">
            <v>ВПУ</v>
          </cell>
        </row>
        <row r="1589">
          <cell r="B1589" t="str">
            <v>Насосы прочие (руб.)</v>
          </cell>
          <cell r="C1589">
            <v>8</v>
          </cell>
          <cell r="AD1589" t="str">
            <v>вкл в п. 493.</v>
          </cell>
          <cell r="AK1589">
            <v>0</v>
          </cell>
          <cell r="AM1589" t="str">
            <v>ВПУ</v>
          </cell>
        </row>
        <row r="1590">
          <cell r="B1590" t="str">
            <v>Насосы прочие (руб.)</v>
          </cell>
          <cell r="C1590">
            <v>8</v>
          </cell>
          <cell r="AD1590" t="str">
            <v>вкл в п. 493.</v>
          </cell>
          <cell r="AK1590">
            <v>0</v>
          </cell>
          <cell r="AM1590" t="str">
            <v>ВПУ</v>
          </cell>
        </row>
        <row r="1591">
          <cell r="B1591" t="str">
            <v>Баки</v>
          </cell>
          <cell r="C1591">
            <v>10</v>
          </cell>
          <cell r="AD1591" t="str">
            <v>вкл в п. 493.</v>
          </cell>
          <cell r="AK1591">
            <v>0</v>
          </cell>
          <cell r="AM1591" t="str">
            <v>ВПУ</v>
          </cell>
        </row>
        <row r="1592">
          <cell r="B1592" t="str">
            <v>Насосы прочие (руб.)</v>
          </cell>
          <cell r="C1592">
            <v>8</v>
          </cell>
          <cell r="AD1592" t="str">
            <v>вкл в п. 493.</v>
          </cell>
          <cell r="AK1592">
            <v>0</v>
          </cell>
          <cell r="AM1592" t="str">
            <v>ВПУ</v>
          </cell>
        </row>
        <row r="1593">
          <cell r="B1593" t="str">
            <v>Насосы прочие (руб.)</v>
          </cell>
          <cell r="C1593">
            <v>8</v>
          </cell>
          <cell r="AD1593" t="str">
            <v>вкл в п. 493.</v>
          </cell>
          <cell r="AK1593">
            <v>0</v>
          </cell>
          <cell r="AM1593" t="str">
            <v>ВПУ</v>
          </cell>
        </row>
        <row r="1594">
          <cell r="B1594" t="str">
            <v>фильтры ВПУ</v>
          </cell>
          <cell r="AD1594" t="str">
            <v>вкл в п. 493.</v>
          </cell>
          <cell r="AK1594">
            <v>0</v>
          </cell>
          <cell r="AM1594" t="str">
            <v>ВПУ</v>
          </cell>
        </row>
        <row r="1595">
          <cell r="AK1595">
            <v>0</v>
          </cell>
        </row>
        <row r="1596">
          <cell r="B1596" t="str">
            <v>ВПУ</v>
          </cell>
          <cell r="C1596">
            <v>6</v>
          </cell>
          <cell r="AK1596">
            <v>0</v>
          </cell>
        </row>
        <row r="1597">
          <cell r="B1597" t="str">
            <v>Насосы прочие (руб.)</v>
          </cell>
          <cell r="C1597">
            <v>8</v>
          </cell>
          <cell r="AK1597">
            <v>0</v>
          </cell>
        </row>
        <row r="1598">
          <cell r="B1598" t="str">
            <v>фильтры ВПУ</v>
          </cell>
          <cell r="AK1598">
            <v>0</v>
          </cell>
        </row>
        <row r="1599">
          <cell r="B1599" t="str">
            <v>Насосы прочие (руб.)</v>
          </cell>
          <cell r="C1599">
            <v>8</v>
          </cell>
          <cell r="AK1599">
            <v>0</v>
          </cell>
        </row>
        <row r="1600">
          <cell r="AD1600" t="str">
            <v>вкл в п. 493.</v>
          </cell>
          <cell r="AK1600">
            <v>0</v>
          </cell>
          <cell r="AM1600" t="str">
            <v>ВПУ</v>
          </cell>
        </row>
        <row r="1601">
          <cell r="B1601" t="str">
            <v>Баки</v>
          </cell>
          <cell r="C1601">
            <v>10</v>
          </cell>
          <cell r="AD1601" t="str">
            <v>вкл в п. 493.</v>
          </cell>
          <cell r="AK1601">
            <v>0</v>
          </cell>
          <cell r="AM1601" t="str">
            <v>ВПУ</v>
          </cell>
        </row>
        <row r="1602">
          <cell r="B1602" t="str">
            <v>Баки</v>
          </cell>
          <cell r="C1602">
            <v>10</v>
          </cell>
          <cell r="AD1602" t="str">
            <v>вкл в п. 493.</v>
          </cell>
          <cell r="AK1602">
            <v>0</v>
          </cell>
          <cell r="AM1602" t="str">
            <v>ВПУ</v>
          </cell>
        </row>
        <row r="1603">
          <cell r="B1603" t="str">
            <v>Насосы прочие (руб.)</v>
          </cell>
          <cell r="C1603">
            <v>8</v>
          </cell>
          <cell r="AD1603" t="str">
            <v>вкл в п. 493.</v>
          </cell>
          <cell r="AK1603">
            <v>0</v>
          </cell>
          <cell r="AM1603" t="str">
            <v>ВПУ</v>
          </cell>
        </row>
        <row r="1604">
          <cell r="B1604" t="str">
            <v>Насосы прочие (руб.)</v>
          </cell>
          <cell r="C1604">
            <v>8</v>
          </cell>
          <cell r="AD1604" t="str">
            <v>вкл в п. 493.</v>
          </cell>
          <cell r="AK1604">
            <v>0</v>
          </cell>
          <cell r="AM1604" t="str">
            <v>ВПУ</v>
          </cell>
        </row>
        <row r="1605">
          <cell r="B1605" t="str">
            <v>Насосы прочие (руб.)</v>
          </cell>
          <cell r="C1605">
            <v>8</v>
          </cell>
          <cell r="AD1605" t="str">
            <v>вкл в п. 493.</v>
          </cell>
          <cell r="AK1605">
            <v>0</v>
          </cell>
          <cell r="AM1605" t="str">
            <v>ВПУ</v>
          </cell>
        </row>
        <row r="1606">
          <cell r="B1606" t="str">
            <v>фильтры ВПУ</v>
          </cell>
          <cell r="AD1606" t="str">
            <v>вкл в п. 493.</v>
          </cell>
          <cell r="AK1606">
            <v>0</v>
          </cell>
          <cell r="AM1606" t="str">
            <v>ВПУ</v>
          </cell>
        </row>
        <row r="1607">
          <cell r="B1607" t="str">
            <v>фильтры ВПУ</v>
          </cell>
          <cell r="AD1607" t="str">
            <v>вкл в п. 493.</v>
          </cell>
          <cell r="AK1607">
            <v>0</v>
          </cell>
          <cell r="AM1607" t="str">
            <v>ВПУ</v>
          </cell>
        </row>
        <row r="1608">
          <cell r="AK1608">
            <v>0</v>
          </cell>
        </row>
        <row r="1609">
          <cell r="B1609" t="str">
            <v>ВПУ</v>
          </cell>
          <cell r="C1609">
            <v>6</v>
          </cell>
          <cell r="AK1609">
            <v>0</v>
          </cell>
        </row>
        <row r="1610">
          <cell r="B1610" t="str">
            <v>Насосы прочие (руб.)</v>
          </cell>
          <cell r="C1610">
            <v>8</v>
          </cell>
          <cell r="AK1610">
            <v>0</v>
          </cell>
        </row>
        <row r="1611">
          <cell r="B1611" t="str">
            <v>фильтры ВПУ</v>
          </cell>
          <cell r="AK1611">
            <v>0</v>
          </cell>
        </row>
        <row r="1612">
          <cell r="B1612" t="str">
            <v>Насосы прочие (руб.)</v>
          </cell>
          <cell r="C1612">
            <v>8</v>
          </cell>
          <cell r="AK1612">
            <v>0</v>
          </cell>
        </row>
        <row r="1613">
          <cell r="B1613" t="str">
            <v>Насосы прочие (руб.)</v>
          </cell>
          <cell r="C1613">
            <v>8</v>
          </cell>
          <cell r="AK1613">
            <v>0</v>
          </cell>
        </row>
        <row r="1614">
          <cell r="AD1614" t="str">
            <v>вкл в п. 540.</v>
          </cell>
          <cell r="AK1614">
            <v>0</v>
          </cell>
          <cell r="AM1614" t="str">
            <v>ВПУ</v>
          </cell>
        </row>
        <row r="1615">
          <cell r="AD1615" t="str">
            <v>вкл в п. 540.</v>
          </cell>
          <cell r="AK1615">
            <v>0</v>
          </cell>
          <cell r="AM1615" t="str">
            <v>ВПУ</v>
          </cell>
        </row>
        <row r="1616">
          <cell r="AD1616" t="str">
            <v>вкл в п. 540.</v>
          </cell>
          <cell r="AK1616">
            <v>0</v>
          </cell>
          <cell r="AM1616" t="str">
            <v>ВПУ</v>
          </cell>
        </row>
        <row r="1617">
          <cell r="AD1617" t="str">
            <v>вкл в п. 540.</v>
          </cell>
          <cell r="AK1617">
            <v>0</v>
          </cell>
          <cell r="AM1617" t="str">
            <v>ВПУ</v>
          </cell>
        </row>
        <row r="1618">
          <cell r="AD1618" t="str">
            <v>вкл в п. 540.</v>
          </cell>
          <cell r="AK1618">
            <v>0</v>
          </cell>
          <cell r="AM1618" t="str">
            <v>ВПУ</v>
          </cell>
        </row>
        <row r="1619">
          <cell r="AD1619" t="str">
            <v>вкл в п. 540.</v>
          </cell>
          <cell r="AK1619">
            <v>0</v>
          </cell>
          <cell r="AM1619" t="str">
            <v>ВПУ</v>
          </cell>
        </row>
        <row r="1620">
          <cell r="AD1620" t="str">
            <v>вкл в п. 540.</v>
          </cell>
          <cell r="AK1620">
            <v>0</v>
          </cell>
          <cell r="AM1620" t="str">
            <v>ВПУ</v>
          </cell>
        </row>
        <row r="1621">
          <cell r="AD1621" t="str">
            <v>вкл в п. 540.</v>
          </cell>
          <cell r="AK1621">
            <v>0</v>
          </cell>
          <cell r="AM1621" t="str">
            <v>ВПУ</v>
          </cell>
        </row>
        <row r="1622">
          <cell r="AD1622" t="str">
            <v>вкл в п. 540.</v>
          </cell>
          <cell r="AK1622">
            <v>0</v>
          </cell>
          <cell r="AM1622" t="str">
            <v>ВПУ</v>
          </cell>
        </row>
        <row r="1623">
          <cell r="AD1623" t="str">
            <v>вкл в п. 540.</v>
          </cell>
          <cell r="AK1623">
            <v>0</v>
          </cell>
          <cell r="AM1623" t="str">
            <v>ВПУ</v>
          </cell>
        </row>
        <row r="1624">
          <cell r="AD1624" t="str">
            <v>вкл в п. 540.</v>
          </cell>
          <cell r="AK1624">
            <v>0</v>
          </cell>
          <cell r="AM1624" t="str">
            <v>ВПУ</v>
          </cell>
        </row>
        <row r="1625">
          <cell r="AD1625" t="str">
            <v>вкл в п. 540.</v>
          </cell>
          <cell r="AK1625">
            <v>0</v>
          </cell>
          <cell r="AM1625" t="str">
            <v>ВПУ</v>
          </cell>
        </row>
        <row r="1626">
          <cell r="AD1626" t="str">
            <v>вкл в п. 540.</v>
          </cell>
          <cell r="AK1626">
            <v>0</v>
          </cell>
          <cell r="AM1626" t="str">
            <v>ВПУ</v>
          </cell>
        </row>
        <row r="1627">
          <cell r="AD1627" t="str">
            <v>вкл в п. 540.</v>
          </cell>
          <cell r="AK1627">
            <v>0</v>
          </cell>
          <cell r="AM1627" t="str">
            <v>ВПУ</v>
          </cell>
        </row>
        <row r="1628">
          <cell r="AD1628" t="str">
            <v>вкл в п. 540.</v>
          </cell>
          <cell r="AK1628">
            <v>0</v>
          </cell>
          <cell r="AM1628" t="str">
            <v>ВПУ</v>
          </cell>
        </row>
        <row r="1629">
          <cell r="AD1629" t="str">
            <v>вкл в п. 540.</v>
          </cell>
          <cell r="AK1629">
            <v>0</v>
          </cell>
          <cell r="AM1629" t="str">
            <v>ВПУ</v>
          </cell>
        </row>
        <row r="1630">
          <cell r="AD1630" t="str">
            <v>вкл в п. 540.</v>
          </cell>
          <cell r="AK1630">
            <v>0</v>
          </cell>
          <cell r="AM1630" t="str">
            <v>ВПУ</v>
          </cell>
        </row>
        <row r="1631">
          <cell r="AD1631" t="str">
            <v>вкл в п. 540.</v>
          </cell>
          <cell r="AK1631">
            <v>0</v>
          </cell>
          <cell r="AM1631" t="str">
            <v>ВПУ</v>
          </cell>
        </row>
        <row r="1632">
          <cell r="AD1632" t="str">
            <v>вкл в п. 540.</v>
          </cell>
          <cell r="AK1632">
            <v>0</v>
          </cell>
          <cell r="AM1632" t="str">
            <v>ВПУ</v>
          </cell>
        </row>
        <row r="1633">
          <cell r="AD1633" t="str">
            <v>вкл в п. 540.</v>
          </cell>
          <cell r="AK1633">
            <v>0</v>
          </cell>
          <cell r="AM1633" t="str">
            <v>ВПУ</v>
          </cell>
        </row>
        <row r="1634">
          <cell r="AD1634" t="str">
            <v>вкл в п. 540.</v>
          </cell>
          <cell r="AK1634">
            <v>0</v>
          </cell>
          <cell r="AM1634" t="str">
            <v>ВПУ</v>
          </cell>
        </row>
        <row r="1635">
          <cell r="AD1635" t="str">
            <v>вкл в п. 540.</v>
          </cell>
          <cell r="AK1635">
            <v>0</v>
          </cell>
          <cell r="AM1635" t="str">
            <v>ВПУ</v>
          </cell>
        </row>
        <row r="1636">
          <cell r="AD1636" t="str">
            <v>вкл в п. 540.</v>
          </cell>
          <cell r="AK1636">
            <v>0</v>
          </cell>
          <cell r="AM1636" t="str">
            <v>ВПУ</v>
          </cell>
        </row>
        <row r="1637">
          <cell r="AD1637" t="str">
            <v>вкл в п. 540.</v>
          </cell>
          <cell r="AK1637">
            <v>0</v>
          </cell>
          <cell r="AM1637" t="str">
            <v>ВПУ</v>
          </cell>
        </row>
        <row r="1638">
          <cell r="AD1638" t="str">
            <v>вкл в п. 540.</v>
          </cell>
          <cell r="AK1638">
            <v>0</v>
          </cell>
          <cell r="AM1638" t="str">
            <v>ВПУ</v>
          </cell>
        </row>
        <row r="1639">
          <cell r="AD1639" t="str">
            <v>вкл в п. 540.</v>
          </cell>
          <cell r="AK1639">
            <v>0</v>
          </cell>
          <cell r="AM1639" t="str">
            <v>ВПУ</v>
          </cell>
        </row>
        <row r="1640">
          <cell r="AD1640" t="str">
            <v>вкл в п. 540.</v>
          </cell>
          <cell r="AK1640">
            <v>0</v>
          </cell>
          <cell r="AM1640" t="str">
            <v>ВПУ</v>
          </cell>
        </row>
        <row r="1641">
          <cell r="AD1641" t="str">
            <v>вкл в п. 540.</v>
          </cell>
          <cell r="AK1641">
            <v>0</v>
          </cell>
          <cell r="AM1641" t="str">
            <v>ВПУ</v>
          </cell>
        </row>
        <row r="1642">
          <cell r="AD1642" t="str">
            <v>вкл в п. 540.</v>
          </cell>
          <cell r="AK1642">
            <v>0</v>
          </cell>
          <cell r="AM1642" t="str">
            <v>ВПУ</v>
          </cell>
        </row>
        <row r="1643">
          <cell r="AD1643" t="str">
            <v>вкл в п. 540.</v>
          </cell>
          <cell r="AK1643">
            <v>0</v>
          </cell>
          <cell r="AM1643" t="str">
            <v>ВПУ</v>
          </cell>
        </row>
        <row r="1644">
          <cell r="AD1644" t="str">
            <v>вкл в п. 540.</v>
          </cell>
          <cell r="AK1644">
            <v>0</v>
          </cell>
          <cell r="AM1644" t="str">
            <v>ВПУ</v>
          </cell>
        </row>
        <row r="1645">
          <cell r="AD1645" t="str">
            <v>вкл в п. 540.</v>
          </cell>
          <cell r="AK1645">
            <v>0</v>
          </cell>
          <cell r="AM1645" t="str">
            <v>ВПУ</v>
          </cell>
        </row>
        <row r="1646">
          <cell r="AD1646" t="str">
            <v>вкл в п. 540.</v>
          </cell>
          <cell r="AK1646">
            <v>0</v>
          </cell>
          <cell r="AM1646" t="str">
            <v>ВПУ</v>
          </cell>
        </row>
        <row r="1647">
          <cell r="AD1647" t="str">
            <v>вкл в п. 540.</v>
          </cell>
          <cell r="AK1647">
            <v>0</v>
          </cell>
          <cell r="AM1647" t="str">
            <v>ВПУ</v>
          </cell>
        </row>
        <row r="1648">
          <cell r="AD1648" t="str">
            <v>вкл в п. 540.</v>
          </cell>
          <cell r="AK1648">
            <v>0</v>
          </cell>
          <cell r="AM1648" t="str">
            <v>ВПУ</v>
          </cell>
        </row>
        <row r="1649">
          <cell r="AD1649" t="str">
            <v>вкл в п. 540.</v>
          </cell>
          <cell r="AK1649">
            <v>0</v>
          </cell>
          <cell r="AM1649" t="str">
            <v>ВПУ</v>
          </cell>
        </row>
        <row r="1650">
          <cell r="AD1650" t="str">
            <v>вкл в п. 540.</v>
          </cell>
          <cell r="AK1650">
            <v>0</v>
          </cell>
          <cell r="AM1650" t="str">
            <v>ВПУ</v>
          </cell>
        </row>
        <row r="1651">
          <cell r="AD1651" t="str">
            <v>вкл в п. 540.</v>
          </cell>
          <cell r="AK1651">
            <v>0</v>
          </cell>
          <cell r="AM1651" t="str">
            <v>ВПУ</v>
          </cell>
        </row>
        <row r="1652">
          <cell r="AD1652" t="str">
            <v>вкл в п. 540.</v>
          </cell>
          <cell r="AK1652">
            <v>0</v>
          </cell>
          <cell r="AM1652" t="str">
            <v>ВПУ</v>
          </cell>
        </row>
        <row r="1653">
          <cell r="AD1653" t="str">
            <v>вкл в п. 540.</v>
          </cell>
          <cell r="AK1653">
            <v>0</v>
          </cell>
          <cell r="AM1653" t="str">
            <v>ВПУ</v>
          </cell>
        </row>
        <row r="1654">
          <cell r="AD1654" t="str">
            <v>вкл в п. 540.</v>
          </cell>
          <cell r="AK1654">
            <v>0</v>
          </cell>
          <cell r="AM1654" t="str">
            <v>ВПУ</v>
          </cell>
        </row>
        <row r="1655">
          <cell r="AD1655" t="str">
            <v>вкл в п. 540.</v>
          </cell>
          <cell r="AK1655">
            <v>0</v>
          </cell>
          <cell r="AM1655" t="str">
            <v>ВПУ</v>
          </cell>
        </row>
        <row r="1656">
          <cell r="AD1656" t="str">
            <v>вкл в п. 540.</v>
          </cell>
          <cell r="AK1656">
            <v>0</v>
          </cell>
          <cell r="AM1656" t="str">
            <v>ВПУ</v>
          </cell>
        </row>
        <row r="1657">
          <cell r="AD1657" t="str">
            <v>вкл в п. 540.</v>
          </cell>
          <cell r="AK1657">
            <v>0</v>
          </cell>
          <cell r="AM1657" t="str">
            <v>ВПУ</v>
          </cell>
        </row>
        <row r="1658">
          <cell r="AD1658" t="str">
            <v>вкл в п. 540.</v>
          </cell>
          <cell r="AK1658">
            <v>0</v>
          </cell>
          <cell r="AM1658" t="str">
            <v>ВПУ</v>
          </cell>
        </row>
        <row r="1659">
          <cell r="AD1659" t="str">
            <v>вкл в п. 540.</v>
          </cell>
          <cell r="AK1659">
            <v>0</v>
          </cell>
          <cell r="AM1659" t="str">
            <v>ВПУ</v>
          </cell>
        </row>
        <row r="1660">
          <cell r="AD1660" t="str">
            <v>вкл в п. 540.</v>
          </cell>
          <cell r="AK1660">
            <v>0</v>
          </cell>
          <cell r="AM1660" t="str">
            <v>ВПУ</v>
          </cell>
        </row>
        <row r="1661">
          <cell r="AD1661" t="str">
            <v>вкл в п. 540.</v>
          </cell>
          <cell r="AK1661">
            <v>0</v>
          </cell>
          <cell r="AM1661" t="str">
            <v>ВПУ</v>
          </cell>
        </row>
        <row r="1662">
          <cell r="AD1662" t="str">
            <v>вкл в п. 540.</v>
          </cell>
          <cell r="AK1662">
            <v>0</v>
          </cell>
          <cell r="AM1662" t="str">
            <v>ВПУ</v>
          </cell>
        </row>
        <row r="1663">
          <cell r="AD1663" t="str">
            <v>вкл в п. 540.</v>
          </cell>
          <cell r="AK1663">
            <v>0</v>
          </cell>
          <cell r="AM1663" t="str">
            <v>ВПУ</v>
          </cell>
        </row>
        <row r="1664">
          <cell r="AD1664" t="str">
            <v>вкл в п. 540.</v>
          </cell>
          <cell r="AK1664">
            <v>0</v>
          </cell>
          <cell r="AM1664" t="str">
            <v>ВПУ</v>
          </cell>
        </row>
        <row r="1665">
          <cell r="AD1665" t="str">
            <v>вкл в п. 540.</v>
          </cell>
          <cell r="AK1665">
            <v>0</v>
          </cell>
          <cell r="AM1665" t="str">
            <v>ВПУ</v>
          </cell>
        </row>
        <row r="1666">
          <cell r="AD1666" t="str">
            <v>вкл в п. 540.</v>
          </cell>
          <cell r="AK1666">
            <v>0</v>
          </cell>
          <cell r="AM1666" t="str">
            <v>ВПУ</v>
          </cell>
        </row>
        <row r="1667">
          <cell r="AD1667" t="str">
            <v>вкл в п. 540.</v>
          </cell>
          <cell r="AK1667">
            <v>0</v>
          </cell>
          <cell r="AM1667" t="str">
            <v>ВПУ</v>
          </cell>
        </row>
        <row r="1668">
          <cell r="AD1668" t="str">
            <v>вкл в п. 540.</v>
          </cell>
          <cell r="AK1668">
            <v>0</v>
          </cell>
          <cell r="AM1668" t="str">
            <v>ВПУ</v>
          </cell>
        </row>
        <row r="1669">
          <cell r="AD1669" t="str">
            <v>вкл в п. 540.</v>
          </cell>
          <cell r="AK1669">
            <v>0</v>
          </cell>
          <cell r="AM1669" t="str">
            <v>ВПУ</v>
          </cell>
        </row>
        <row r="1670">
          <cell r="AD1670" t="str">
            <v>вкл в п. 540.</v>
          </cell>
          <cell r="AK1670">
            <v>0</v>
          </cell>
          <cell r="AM1670" t="str">
            <v>ВПУ</v>
          </cell>
        </row>
        <row r="1671">
          <cell r="AD1671" t="str">
            <v>вкл в п. 540.</v>
          </cell>
          <cell r="AK1671">
            <v>0</v>
          </cell>
          <cell r="AM1671" t="str">
            <v>ВПУ</v>
          </cell>
        </row>
        <row r="1672">
          <cell r="AD1672" t="str">
            <v>вкл в п. 540.</v>
          </cell>
          <cell r="AK1672">
            <v>0</v>
          </cell>
          <cell r="AM1672" t="str">
            <v>ВПУ</v>
          </cell>
        </row>
        <row r="1673">
          <cell r="AD1673" t="str">
            <v>вкл в п. 540.</v>
          </cell>
          <cell r="AK1673">
            <v>0</v>
          </cell>
          <cell r="AM1673" t="str">
            <v>ВПУ</v>
          </cell>
        </row>
        <row r="1674">
          <cell r="AD1674" t="str">
            <v>вкл в п. 540.</v>
          </cell>
          <cell r="AK1674">
            <v>0</v>
          </cell>
          <cell r="AM1674" t="str">
            <v>ВПУ</v>
          </cell>
        </row>
        <row r="1675">
          <cell r="AD1675" t="str">
            <v>вкл в п. 540.</v>
          </cell>
          <cell r="AK1675">
            <v>0</v>
          </cell>
          <cell r="AM1675" t="str">
            <v>ВПУ</v>
          </cell>
        </row>
        <row r="1676">
          <cell r="AD1676" t="str">
            <v>вкл в п. 540.</v>
          </cell>
          <cell r="AK1676">
            <v>0</v>
          </cell>
          <cell r="AM1676" t="str">
            <v>ВПУ</v>
          </cell>
        </row>
        <row r="1677">
          <cell r="AD1677" t="str">
            <v>вкл в п. 540.</v>
          </cell>
          <cell r="AK1677">
            <v>0</v>
          </cell>
          <cell r="AM1677" t="str">
            <v>ВПУ</v>
          </cell>
        </row>
        <row r="1678">
          <cell r="AD1678" t="str">
            <v>вкл в п. 540.</v>
          </cell>
          <cell r="AK1678">
            <v>0</v>
          </cell>
          <cell r="AM1678" t="str">
            <v>ВПУ</v>
          </cell>
        </row>
        <row r="1679">
          <cell r="AD1679" t="str">
            <v>вкл в п. 540.</v>
          </cell>
          <cell r="AK1679">
            <v>0</v>
          </cell>
          <cell r="AM1679" t="str">
            <v>ВПУ</v>
          </cell>
        </row>
        <row r="1680">
          <cell r="AD1680" t="str">
            <v>вкл в п. 540.</v>
          </cell>
          <cell r="AK1680">
            <v>0</v>
          </cell>
          <cell r="AM1680" t="str">
            <v>ВПУ</v>
          </cell>
        </row>
        <row r="1681">
          <cell r="AD1681" t="str">
            <v>вкл в п. 540.</v>
          </cell>
          <cell r="AK1681">
            <v>0</v>
          </cell>
          <cell r="AM1681" t="str">
            <v>ВПУ</v>
          </cell>
        </row>
        <row r="1682">
          <cell r="AD1682" t="str">
            <v>вкл в п. 540.</v>
          </cell>
          <cell r="AK1682">
            <v>0</v>
          </cell>
          <cell r="AM1682" t="str">
            <v>ВПУ</v>
          </cell>
        </row>
        <row r="1683">
          <cell r="AD1683" t="str">
            <v>вкл в п. 540.</v>
          </cell>
          <cell r="AK1683">
            <v>0</v>
          </cell>
          <cell r="AM1683" t="str">
            <v>ВПУ</v>
          </cell>
        </row>
        <row r="1684">
          <cell r="AD1684" t="str">
            <v>вкл в п. 540.</v>
          </cell>
          <cell r="AK1684">
            <v>0</v>
          </cell>
          <cell r="AM1684" t="str">
            <v>ВПУ</v>
          </cell>
        </row>
        <row r="1685">
          <cell r="AD1685" t="str">
            <v>вкл в п. 540.</v>
          </cell>
          <cell r="AK1685">
            <v>0</v>
          </cell>
          <cell r="AM1685" t="str">
            <v>ВПУ</v>
          </cell>
        </row>
        <row r="1686">
          <cell r="AD1686" t="str">
            <v>вкл в п. 540.</v>
          </cell>
          <cell r="AK1686">
            <v>0</v>
          </cell>
          <cell r="AM1686" t="str">
            <v>ВПУ</v>
          </cell>
        </row>
        <row r="1687">
          <cell r="AD1687" t="str">
            <v>вкл в п. 540.</v>
          </cell>
          <cell r="AK1687">
            <v>0</v>
          </cell>
          <cell r="AM1687" t="str">
            <v>ВПУ</v>
          </cell>
        </row>
        <row r="1688">
          <cell r="AD1688" t="str">
            <v>вкл в п. 540.</v>
          </cell>
          <cell r="AK1688">
            <v>0</v>
          </cell>
          <cell r="AM1688" t="str">
            <v>ВПУ</v>
          </cell>
        </row>
        <row r="1689">
          <cell r="AD1689" t="str">
            <v>вкл в п. 540.</v>
          </cell>
          <cell r="AK1689">
            <v>0</v>
          </cell>
          <cell r="AM1689" t="str">
            <v>ВПУ</v>
          </cell>
        </row>
        <row r="1690">
          <cell r="AD1690" t="str">
            <v>вкл в п. 540.</v>
          </cell>
          <cell r="AK1690">
            <v>0</v>
          </cell>
          <cell r="AM1690" t="str">
            <v>ВПУ</v>
          </cell>
        </row>
        <row r="1691">
          <cell r="AD1691" t="str">
            <v>вкл в п. 540.</v>
          </cell>
          <cell r="AK1691">
            <v>0</v>
          </cell>
          <cell r="AM1691" t="str">
            <v>ВПУ</v>
          </cell>
        </row>
        <row r="1692">
          <cell r="AD1692" t="str">
            <v>вкл в п. 540.</v>
          </cell>
          <cell r="AK1692">
            <v>0</v>
          </cell>
          <cell r="AM1692" t="str">
            <v>ВПУ</v>
          </cell>
        </row>
        <row r="1693">
          <cell r="AD1693" t="str">
            <v>вкл в п. 540.</v>
          </cell>
          <cell r="AK1693">
            <v>0</v>
          </cell>
          <cell r="AM1693" t="str">
            <v>ВПУ</v>
          </cell>
        </row>
        <row r="1694">
          <cell r="AD1694" t="str">
            <v>вкл в п. 540.</v>
          </cell>
          <cell r="AK1694">
            <v>0</v>
          </cell>
          <cell r="AM1694" t="str">
            <v>ВПУ</v>
          </cell>
        </row>
        <row r="1695">
          <cell r="AD1695" t="str">
            <v>вкл в п. 540.</v>
          </cell>
          <cell r="AK1695">
            <v>0</v>
          </cell>
          <cell r="AM1695" t="str">
            <v>ВПУ</v>
          </cell>
        </row>
        <row r="1696">
          <cell r="AD1696" t="str">
            <v>вкл в п. 540.</v>
          </cell>
          <cell r="AK1696">
            <v>0</v>
          </cell>
          <cell r="AM1696" t="str">
            <v>ВПУ</v>
          </cell>
        </row>
        <row r="1697">
          <cell r="AD1697" t="str">
            <v>вкл в п. 540.</v>
          </cell>
          <cell r="AK1697">
            <v>0</v>
          </cell>
          <cell r="AM1697" t="str">
            <v>ВПУ</v>
          </cell>
        </row>
        <row r="1698">
          <cell r="AD1698" t="str">
            <v>вкл в п. 540.</v>
          </cell>
          <cell r="AK1698">
            <v>0</v>
          </cell>
          <cell r="AM1698" t="str">
            <v>ВПУ</v>
          </cell>
        </row>
        <row r="1699">
          <cell r="AD1699" t="str">
            <v>вкл в п. 540.</v>
          </cell>
          <cell r="AK1699">
            <v>0</v>
          </cell>
          <cell r="AM1699" t="str">
            <v>ВПУ</v>
          </cell>
        </row>
        <row r="1700">
          <cell r="AD1700" t="str">
            <v>вкл в п. 540.</v>
          </cell>
          <cell r="AK1700">
            <v>0</v>
          </cell>
          <cell r="AM1700" t="str">
            <v>ВПУ</v>
          </cell>
        </row>
        <row r="1701">
          <cell r="AD1701" t="str">
            <v>вкл в п. 540.</v>
          </cell>
          <cell r="AK1701">
            <v>0</v>
          </cell>
          <cell r="AM1701" t="str">
            <v>ВПУ</v>
          </cell>
        </row>
        <row r="1702">
          <cell r="AD1702" t="str">
            <v>вкл в п. 540.</v>
          </cell>
          <cell r="AK1702">
            <v>0</v>
          </cell>
          <cell r="AM1702" t="str">
            <v>ВПУ</v>
          </cell>
        </row>
        <row r="1703">
          <cell r="AD1703" t="str">
            <v>вкл в п. 540.</v>
          </cell>
          <cell r="AK1703">
            <v>0</v>
          </cell>
          <cell r="AM1703" t="str">
            <v>ВПУ</v>
          </cell>
        </row>
        <row r="1704">
          <cell r="AD1704" t="str">
            <v>вкл в п. 540.</v>
          </cell>
          <cell r="AK1704">
            <v>0</v>
          </cell>
          <cell r="AM1704" t="str">
            <v>ВПУ</v>
          </cell>
        </row>
        <row r="1705">
          <cell r="AD1705" t="str">
            <v>вкл в п. 540.</v>
          </cell>
          <cell r="AK1705">
            <v>0</v>
          </cell>
          <cell r="AM1705" t="str">
            <v>ВПУ</v>
          </cell>
        </row>
        <row r="1706">
          <cell r="AD1706" t="str">
            <v>вкл в п. 540.</v>
          </cell>
          <cell r="AK1706">
            <v>0</v>
          </cell>
          <cell r="AM1706" t="str">
            <v>ВПУ</v>
          </cell>
        </row>
        <row r="1707">
          <cell r="AD1707" t="str">
            <v>вкл в п. 540.</v>
          </cell>
          <cell r="AK1707">
            <v>0</v>
          </cell>
          <cell r="AM1707" t="str">
            <v>ВПУ</v>
          </cell>
        </row>
        <row r="1708">
          <cell r="AD1708" t="str">
            <v>вкл в п. 540.</v>
          </cell>
          <cell r="AK1708">
            <v>0</v>
          </cell>
          <cell r="AM1708" t="str">
            <v>ВПУ</v>
          </cell>
        </row>
        <row r="1709">
          <cell r="AD1709" t="str">
            <v>вкл в п. 540.</v>
          </cell>
          <cell r="AK1709">
            <v>0</v>
          </cell>
          <cell r="AM1709" t="str">
            <v>ВПУ</v>
          </cell>
        </row>
        <row r="1710">
          <cell r="AD1710" t="str">
            <v>вкл в п. 540.</v>
          </cell>
          <cell r="AK1710">
            <v>0</v>
          </cell>
          <cell r="AM1710" t="str">
            <v>ВПУ</v>
          </cell>
        </row>
        <row r="1711">
          <cell r="AD1711" t="str">
            <v>вкл в п. 540.</v>
          </cell>
          <cell r="AK1711">
            <v>0</v>
          </cell>
          <cell r="AM1711" t="str">
            <v>ВПУ</v>
          </cell>
        </row>
        <row r="1712">
          <cell r="AD1712" t="str">
            <v>вкл в п. 540.</v>
          </cell>
          <cell r="AK1712">
            <v>0</v>
          </cell>
          <cell r="AM1712" t="str">
            <v>ВПУ</v>
          </cell>
        </row>
        <row r="1713">
          <cell r="AD1713" t="str">
            <v>вкл в п. 540.</v>
          </cell>
          <cell r="AK1713">
            <v>0</v>
          </cell>
          <cell r="AM1713" t="str">
            <v>ВПУ</v>
          </cell>
        </row>
        <row r="1714">
          <cell r="AD1714" t="str">
            <v>вкл в п. 540.</v>
          </cell>
          <cell r="AK1714">
            <v>0</v>
          </cell>
          <cell r="AM1714" t="str">
            <v>ВПУ</v>
          </cell>
        </row>
        <row r="1715">
          <cell r="AD1715" t="str">
            <v>вкл в п. 540.</v>
          </cell>
          <cell r="AK1715">
            <v>0</v>
          </cell>
          <cell r="AM1715" t="str">
            <v>ВПУ</v>
          </cell>
        </row>
        <row r="1716">
          <cell r="AD1716" t="str">
            <v>вкл в п. 540.</v>
          </cell>
          <cell r="AK1716">
            <v>0</v>
          </cell>
          <cell r="AM1716" t="str">
            <v>ВПУ</v>
          </cell>
        </row>
        <row r="1717">
          <cell r="AD1717" t="str">
            <v>вкл в п. 540.</v>
          </cell>
          <cell r="AK1717">
            <v>0</v>
          </cell>
          <cell r="AM1717" t="str">
            <v>ВПУ</v>
          </cell>
        </row>
        <row r="1718">
          <cell r="AD1718" t="str">
            <v>вкл в п. 540.</v>
          </cell>
          <cell r="AK1718">
            <v>0</v>
          </cell>
          <cell r="AM1718" t="str">
            <v>ВПУ</v>
          </cell>
        </row>
        <row r="1719">
          <cell r="AD1719" t="str">
            <v>вкл в п. 540.</v>
          </cell>
          <cell r="AK1719">
            <v>0</v>
          </cell>
          <cell r="AM1719" t="str">
            <v>ВПУ</v>
          </cell>
        </row>
        <row r="1720">
          <cell r="AD1720" t="str">
            <v>вкл в п. 540.</v>
          </cell>
          <cell r="AK1720">
            <v>0</v>
          </cell>
          <cell r="AM1720" t="str">
            <v>ВПУ</v>
          </cell>
        </row>
        <row r="1721">
          <cell r="AD1721" t="str">
            <v>вкл в п. 540.</v>
          </cell>
          <cell r="AK1721">
            <v>0</v>
          </cell>
          <cell r="AM1721" t="str">
            <v>ВПУ</v>
          </cell>
        </row>
        <row r="1722">
          <cell r="AD1722" t="str">
            <v>вкл в п. 540.</v>
          </cell>
          <cell r="AK1722">
            <v>0</v>
          </cell>
          <cell r="AM1722" t="str">
            <v>ВПУ</v>
          </cell>
        </row>
        <row r="1723">
          <cell r="AD1723" t="str">
            <v>вкл в п. 540.</v>
          </cell>
          <cell r="AK1723">
            <v>0</v>
          </cell>
          <cell r="AM1723" t="str">
            <v>ВПУ</v>
          </cell>
        </row>
        <row r="1724">
          <cell r="AD1724" t="str">
            <v>вкл в п. 540.</v>
          </cell>
          <cell r="AK1724">
            <v>0</v>
          </cell>
          <cell r="AM1724" t="str">
            <v>ВПУ</v>
          </cell>
        </row>
        <row r="1725">
          <cell r="AD1725" t="str">
            <v>вкл в п. 540.</v>
          </cell>
          <cell r="AK1725">
            <v>0</v>
          </cell>
          <cell r="AM1725" t="str">
            <v>ВПУ</v>
          </cell>
        </row>
        <row r="1726">
          <cell r="AD1726" t="str">
            <v>вкл в п. 540.</v>
          </cell>
          <cell r="AK1726">
            <v>0</v>
          </cell>
          <cell r="AM1726" t="str">
            <v>ВПУ</v>
          </cell>
        </row>
        <row r="1727">
          <cell r="AD1727" t="str">
            <v>вкл в п. 540.</v>
          </cell>
          <cell r="AK1727">
            <v>0</v>
          </cell>
          <cell r="AM1727" t="str">
            <v>ВПУ</v>
          </cell>
        </row>
        <row r="1728">
          <cell r="AD1728" t="str">
            <v>вкл в п. 540.</v>
          </cell>
          <cell r="AK1728">
            <v>0</v>
          </cell>
          <cell r="AM1728" t="str">
            <v>ВПУ</v>
          </cell>
        </row>
        <row r="1729">
          <cell r="AD1729" t="str">
            <v>вкл в п. 540.</v>
          </cell>
          <cell r="AK1729">
            <v>0</v>
          </cell>
          <cell r="AM1729" t="str">
            <v>ВПУ</v>
          </cell>
        </row>
        <row r="1730">
          <cell r="AD1730" t="str">
            <v>вкл в п. 540.</v>
          </cell>
          <cell r="AK1730">
            <v>0</v>
          </cell>
          <cell r="AM1730" t="str">
            <v>ВПУ</v>
          </cell>
        </row>
        <row r="1731">
          <cell r="AD1731" t="str">
            <v>вкл в п. 540.</v>
          </cell>
          <cell r="AK1731">
            <v>0</v>
          </cell>
          <cell r="AM1731" t="str">
            <v>ВПУ</v>
          </cell>
        </row>
        <row r="1732">
          <cell r="AD1732" t="str">
            <v>вкл в п. 540.</v>
          </cell>
          <cell r="AK1732">
            <v>0</v>
          </cell>
          <cell r="AM1732" t="str">
            <v>ВПУ</v>
          </cell>
        </row>
        <row r="1733">
          <cell r="AD1733" t="str">
            <v>вкл в п. 540.</v>
          </cell>
          <cell r="AK1733">
            <v>0</v>
          </cell>
          <cell r="AM1733" t="str">
            <v>ВПУ</v>
          </cell>
        </row>
        <row r="1734">
          <cell r="AD1734" t="str">
            <v>вкл в п. 540.</v>
          </cell>
          <cell r="AK1734">
            <v>0</v>
          </cell>
          <cell r="AM1734" t="str">
            <v>ВПУ</v>
          </cell>
        </row>
        <row r="1735">
          <cell r="AD1735" t="str">
            <v>вкл в п. 540.</v>
          </cell>
          <cell r="AK1735">
            <v>0</v>
          </cell>
          <cell r="AM1735" t="str">
            <v>ВПУ</v>
          </cell>
        </row>
        <row r="1736">
          <cell r="AD1736" t="str">
            <v>вкл в п. 540.</v>
          </cell>
          <cell r="AK1736">
            <v>0</v>
          </cell>
          <cell r="AM1736" t="str">
            <v>ВПУ</v>
          </cell>
        </row>
        <row r="1737">
          <cell r="AD1737" t="str">
            <v>вкл в п. 540.</v>
          </cell>
          <cell r="AK1737">
            <v>0</v>
          </cell>
          <cell r="AM1737" t="str">
            <v>ВПУ</v>
          </cell>
        </row>
        <row r="1738">
          <cell r="AD1738" t="str">
            <v>вкл в п. 540.</v>
          </cell>
          <cell r="AK1738">
            <v>0</v>
          </cell>
          <cell r="AM1738" t="str">
            <v>ВПУ</v>
          </cell>
        </row>
        <row r="1739">
          <cell r="AD1739" t="str">
            <v>вкл в п. 540.</v>
          </cell>
          <cell r="AK1739">
            <v>0</v>
          </cell>
          <cell r="AM1739" t="str">
            <v>ВПУ</v>
          </cell>
        </row>
        <row r="1740">
          <cell r="AD1740" t="str">
            <v>вкл в п. 540.</v>
          </cell>
          <cell r="AK1740">
            <v>0</v>
          </cell>
          <cell r="AM1740" t="str">
            <v>ВПУ</v>
          </cell>
        </row>
        <row r="1741">
          <cell r="AD1741" t="str">
            <v>вкл в п. 540.</v>
          </cell>
          <cell r="AK1741">
            <v>0</v>
          </cell>
          <cell r="AM1741" t="str">
            <v>ВПУ</v>
          </cell>
        </row>
        <row r="1742">
          <cell r="AD1742" t="str">
            <v>вкл в п. 540.</v>
          </cell>
          <cell r="AK1742">
            <v>0</v>
          </cell>
          <cell r="AM1742" t="str">
            <v>ВПУ</v>
          </cell>
        </row>
        <row r="1743">
          <cell r="AD1743" t="str">
            <v>вкл в п. 540.</v>
          </cell>
          <cell r="AK1743">
            <v>0</v>
          </cell>
          <cell r="AM1743" t="str">
            <v>ВПУ</v>
          </cell>
        </row>
        <row r="1744">
          <cell r="AD1744" t="str">
            <v>вкл в п. 540.</v>
          </cell>
          <cell r="AK1744">
            <v>0</v>
          </cell>
          <cell r="AM1744" t="str">
            <v>ВПУ</v>
          </cell>
        </row>
        <row r="1745">
          <cell r="AD1745" t="str">
            <v>вкл в п. 540.</v>
          </cell>
          <cell r="AK1745">
            <v>0</v>
          </cell>
          <cell r="AM1745" t="str">
            <v>ВПУ</v>
          </cell>
        </row>
        <row r="1746">
          <cell r="AD1746" t="str">
            <v>вкл в п. 540.</v>
          </cell>
          <cell r="AK1746">
            <v>0</v>
          </cell>
          <cell r="AM1746" t="str">
            <v>ВПУ</v>
          </cell>
        </row>
        <row r="1747">
          <cell r="AD1747" t="str">
            <v>вкл в п. 540.</v>
          </cell>
          <cell r="AK1747">
            <v>0</v>
          </cell>
          <cell r="AM1747" t="str">
            <v>ВПУ</v>
          </cell>
        </row>
        <row r="1748">
          <cell r="AD1748" t="str">
            <v>вкл в п. 540.</v>
          </cell>
          <cell r="AK1748">
            <v>0</v>
          </cell>
          <cell r="AM1748" t="str">
            <v>ВПУ</v>
          </cell>
        </row>
        <row r="1749">
          <cell r="AD1749" t="str">
            <v>вкл в п. 540.</v>
          </cell>
          <cell r="AK1749">
            <v>0</v>
          </cell>
          <cell r="AM1749" t="str">
            <v>ВПУ</v>
          </cell>
        </row>
        <row r="1750">
          <cell r="AD1750" t="str">
            <v>вкл в п. 540.</v>
          </cell>
          <cell r="AK1750">
            <v>0</v>
          </cell>
          <cell r="AM1750" t="str">
            <v>ВПУ</v>
          </cell>
        </row>
        <row r="1751">
          <cell r="AD1751" t="str">
            <v>вкл в п. 540.</v>
          </cell>
          <cell r="AK1751">
            <v>0</v>
          </cell>
          <cell r="AM1751" t="str">
            <v>ВПУ</v>
          </cell>
        </row>
        <row r="1752">
          <cell r="AD1752" t="str">
            <v>вкл в п. 540.</v>
          </cell>
          <cell r="AK1752">
            <v>0</v>
          </cell>
          <cell r="AM1752" t="str">
            <v>ВПУ</v>
          </cell>
        </row>
        <row r="1753">
          <cell r="AD1753" t="str">
            <v>вкл в п. 540.</v>
          </cell>
          <cell r="AK1753">
            <v>0</v>
          </cell>
          <cell r="AM1753" t="str">
            <v>ВПУ</v>
          </cell>
        </row>
        <row r="1754">
          <cell r="AD1754" t="str">
            <v>вкл в п. 540.</v>
          </cell>
          <cell r="AK1754">
            <v>0</v>
          </cell>
          <cell r="AM1754" t="str">
            <v>ВПУ</v>
          </cell>
        </row>
        <row r="1755">
          <cell r="AD1755" t="str">
            <v>вкл в п. 540.</v>
          </cell>
          <cell r="AK1755">
            <v>0</v>
          </cell>
          <cell r="AM1755" t="str">
            <v>ВПУ</v>
          </cell>
        </row>
        <row r="1756">
          <cell r="AD1756" t="str">
            <v>вкл в п. 540.</v>
          </cell>
          <cell r="AK1756">
            <v>0</v>
          </cell>
          <cell r="AM1756" t="str">
            <v>ВПУ</v>
          </cell>
        </row>
        <row r="1757">
          <cell r="AD1757" t="str">
            <v>вкл в п. 540.</v>
          </cell>
          <cell r="AK1757">
            <v>0</v>
          </cell>
          <cell r="AM1757" t="str">
            <v>ВПУ</v>
          </cell>
        </row>
        <row r="1758">
          <cell r="AD1758" t="str">
            <v>вкл в п. 540.</v>
          </cell>
          <cell r="AK1758">
            <v>0</v>
          </cell>
          <cell r="AM1758" t="str">
            <v>ВПУ</v>
          </cell>
        </row>
        <row r="1759">
          <cell r="AD1759" t="str">
            <v>вкл в п. 540.</v>
          </cell>
          <cell r="AK1759">
            <v>0</v>
          </cell>
          <cell r="AM1759" t="str">
            <v>ВПУ</v>
          </cell>
        </row>
        <row r="1760">
          <cell r="AD1760" t="str">
            <v>вкл в п. 540.</v>
          </cell>
          <cell r="AK1760">
            <v>0</v>
          </cell>
          <cell r="AM1760" t="str">
            <v>ВПУ</v>
          </cell>
        </row>
        <row r="1761">
          <cell r="AD1761" t="str">
            <v>вкл в п. 540.</v>
          </cell>
          <cell r="AK1761">
            <v>0</v>
          </cell>
          <cell r="AM1761" t="str">
            <v>ВПУ</v>
          </cell>
        </row>
        <row r="1762">
          <cell r="AD1762" t="str">
            <v>вкл в п. 540.</v>
          </cell>
          <cell r="AK1762">
            <v>0</v>
          </cell>
          <cell r="AM1762" t="str">
            <v>ВПУ</v>
          </cell>
        </row>
        <row r="1763">
          <cell r="AD1763" t="str">
            <v>вкл в п. 540.</v>
          </cell>
          <cell r="AK1763">
            <v>0</v>
          </cell>
          <cell r="AM1763" t="str">
            <v>ВПУ</v>
          </cell>
        </row>
        <row r="1764">
          <cell r="AD1764" t="str">
            <v>вкл в п. 540.</v>
          </cell>
          <cell r="AK1764">
            <v>0</v>
          </cell>
          <cell r="AM1764" t="str">
            <v>ВПУ</v>
          </cell>
        </row>
        <row r="1765">
          <cell r="AD1765" t="str">
            <v>вкл в п. 540.</v>
          </cell>
          <cell r="AK1765">
            <v>0</v>
          </cell>
          <cell r="AM1765" t="str">
            <v>ВПУ</v>
          </cell>
        </row>
        <row r="1766">
          <cell r="AD1766" t="str">
            <v>вкл в п. 540.</v>
          </cell>
          <cell r="AK1766">
            <v>0</v>
          </cell>
          <cell r="AM1766" t="str">
            <v>ВПУ</v>
          </cell>
        </row>
        <row r="1767">
          <cell r="AD1767" t="str">
            <v>вкл в п. 540.</v>
          </cell>
          <cell r="AK1767">
            <v>0</v>
          </cell>
          <cell r="AM1767" t="str">
            <v>ВПУ</v>
          </cell>
        </row>
        <row r="1768">
          <cell r="AD1768" t="str">
            <v>вкл в п. 540.</v>
          </cell>
          <cell r="AK1768">
            <v>0</v>
          </cell>
          <cell r="AM1768" t="str">
            <v>ВПУ</v>
          </cell>
        </row>
        <row r="1769">
          <cell r="AD1769" t="str">
            <v>вкл в п. 540.</v>
          </cell>
          <cell r="AK1769">
            <v>0</v>
          </cell>
          <cell r="AM1769" t="str">
            <v>ВПУ</v>
          </cell>
        </row>
        <row r="1770">
          <cell r="AD1770" t="str">
            <v>вкл в п. 540.</v>
          </cell>
          <cell r="AK1770">
            <v>0</v>
          </cell>
          <cell r="AM1770" t="str">
            <v>ВПУ</v>
          </cell>
        </row>
        <row r="1771">
          <cell r="AD1771" t="str">
            <v>вкл в п. 540.</v>
          </cell>
          <cell r="AK1771">
            <v>0</v>
          </cell>
          <cell r="AM1771" t="str">
            <v>ВПУ</v>
          </cell>
        </row>
        <row r="1772">
          <cell r="AD1772" t="str">
            <v>вкл в п. 540.</v>
          </cell>
          <cell r="AK1772">
            <v>0</v>
          </cell>
          <cell r="AM1772" t="str">
            <v>ВПУ</v>
          </cell>
        </row>
        <row r="1773">
          <cell r="AD1773" t="str">
            <v>вкл в п. 540.</v>
          </cell>
          <cell r="AK1773">
            <v>0</v>
          </cell>
          <cell r="AM1773" t="str">
            <v>ВПУ</v>
          </cell>
        </row>
        <row r="1774">
          <cell r="AD1774" t="str">
            <v>вкл в п. 540.</v>
          </cell>
          <cell r="AK1774">
            <v>0</v>
          </cell>
          <cell r="AM1774" t="str">
            <v>ВПУ</v>
          </cell>
        </row>
        <row r="1775">
          <cell r="AD1775" t="str">
            <v>вкл в п. 540.</v>
          </cell>
          <cell r="AK1775">
            <v>0</v>
          </cell>
          <cell r="AM1775" t="str">
            <v>ВПУ</v>
          </cell>
        </row>
        <row r="1776">
          <cell r="AD1776" t="str">
            <v>вкл в п. 540.</v>
          </cell>
          <cell r="AK1776">
            <v>0</v>
          </cell>
          <cell r="AM1776" t="str">
            <v>ВПУ</v>
          </cell>
        </row>
        <row r="1777">
          <cell r="AD1777" t="str">
            <v>вкл в п. 540.</v>
          </cell>
          <cell r="AK1777">
            <v>0</v>
          </cell>
          <cell r="AM1777" t="str">
            <v>ВПУ</v>
          </cell>
        </row>
        <row r="1778">
          <cell r="AD1778" t="str">
            <v>вкл в п. 540.</v>
          </cell>
          <cell r="AK1778">
            <v>0</v>
          </cell>
          <cell r="AM1778" t="str">
            <v>ВПУ</v>
          </cell>
        </row>
        <row r="1779">
          <cell r="AD1779" t="str">
            <v>вкл в п. 540.</v>
          </cell>
          <cell r="AK1779">
            <v>0</v>
          </cell>
          <cell r="AM1779" t="str">
            <v>ВПУ</v>
          </cell>
        </row>
        <row r="1780">
          <cell r="AD1780" t="str">
            <v>вкл в п. 540.</v>
          </cell>
          <cell r="AK1780">
            <v>0</v>
          </cell>
          <cell r="AM1780" t="str">
            <v>ВПУ</v>
          </cell>
        </row>
        <row r="1781">
          <cell r="AD1781" t="str">
            <v>вкл в п. 540.</v>
          </cell>
          <cell r="AK1781">
            <v>0</v>
          </cell>
          <cell r="AM1781" t="str">
            <v>ВПУ</v>
          </cell>
        </row>
        <row r="1782">
          <cell r="AD1782" t="str">
            <v>вкл в п. 540.</v>
          </cell>
          <cell r="AK1782">
            <v>0</v>
          </cell>
          <cell r="AM1782" t="str">
            <v>ВПУ</v>
          </cell>
        </row>
        <row r="1783">
          <cell r="AD1783" t="str">
            <v>вкл в п. 540.</v>
          </cell>
          <cell r="AK1783">
            <v>0</v>
          </cell>
          <cell r="AM1783" t="str">
            <v>ВПУ</v>
          </cell>
        </row>
        <row r="1784">
          <cell r="AD1784" t="str">
            <v>вкл в п. 540.</v>
          </cell>
          <cell r="AK1784">
            <v>0</v>
          </cell>
          <cell r="AM1784" t="str">
            <v>ВПУ</v>
          </cell>
        </row>
        <row r="1785">
          <cell r="AD1785" t="str">
            <v>вкл в п. 540.</v>
          </cell>
          <cell r="AK1785">
            <v>0</v>
          </cell>
          <cell r="AM1785" t="str">
            <v>ВПУ</v>
          </cell>
        </row>
        <row r="1786">
          <cell r="AD1786" t="str">
            <v>вкл в п. 540.</v>
          </cell>
          <cell r="AK1786">
            <v>0</v>
          </cell>
          <cell r="AM1786" t="str">
            <v>ВПУ</v>
          </cell>
        </row>
        <row r="1787">
          <cell r="AD1787" t="str">
            <v>вкл в п. 540.</v>
          </cell>
          <cell r="AK1787">
            <v>0</v>
          </cell>
          <cell r="AM1787" t="str">
            <v>ВПУ</v>
          </cell>
        </row>
        <row r="1788">
          <cell r="AD1788" t="str">
            <v>вкл в п. 540.</v>
          </cell>
          <cell r="AK1788">
            <v>0</v>
          </cell>
          <cell r="AM1788" t="str">
            <v>ВПУ</v>
          </cell>
        </row>
        <row r="1789">
          <cell r="AD1789" t="str">
            <v>вкл в п. 540.</v>
          </cell>
          <cell r="AK1789">
            <v>0</v>
          </cell>
          <cell r="AM1789" t="str">
            <v>ВПУ</v>
          </cell>
        </row>
        <row r="1790">
          <cell r="AD1790" t="str">
            <v>вкл в п. 540.</v>
          </cell>
          <cell r="AK1790">
            <v>0</v>
          </cell>
          <cell r="AM1790" t="str">
            <v>ВПУ</v>
          </cell>
        </row>
        <row r="1791">
          <cell r="AD1791" t="str">
            <v>вкл в п. 540.</v>
          </cell>
          <cell r="AK1791">
            <v>0</v>
          </cell>
          <cell r="AM1791" t="str">
            <v>ВПУ</v>
          </cell>
        </row>
        <row r="1792">
          <cell r="AD1792" t="str">
            <v>вкл в п. 540.</v>
          </cell>
          <cell r="AK1792">
            <v>0</v>
          </cell>
          <cell r="AM1792" t="str">
            <v>ВПУ</v>
          </cell>
        </row>
        <row r="1793">
          <cell r="AD1793" t="str">
            <v>вкл в п. 540.</v>
          </cell>
          <cell r="AK1793">
            <v>0</v>
          </cell>
          <cell r="AM1793" t="str">
            <v>ВПУ</v>
          </cell>
        </row>
        <row r="1794">
          <cell r="AD1794" t="str">
            <v>вкл в п. 540.</v>
          </cell>
          <cell r="AK1794">
            <v>0</v>
          </cell>
          <cell r="AM1794" t="str">
            <v>ВПУ</v>
          </cell>
        </row>
        <row r="1795">
          <cell r="AD1795" t="str">
            <v>вкл в п. 540.</v>
          </cell>
          <cell r="AK1795">
            <v>0</v>
          </cell>
          <cell r="AM1795" t="str">
            <v>ВПУ</v>
          </cell>
        </row>
        <row r="1796">
          <cell r="AD1796" t="str">
            <v>вкл в п. 540.</v>
          </cell>
          <cell r="AK1796">
            <v>0</v>
          </cell>
          <cell r="AM1796" t="str">
            <v>ВПУ</v>
          </cell>
        </row>
        <row r="1797">
          <cell r="AD1797" t="str">
            <v>вкл в п. 540.</v>
          </cell>
          <cell r="AK1797">
            <v>0</v>
          </cell>
          <cell r="AM1797" t="str">
            <v>ВПУ</v>
          </cell>
        </row>
        <row r="1798">
          <cell r="AD1798" t="str">
            <v>вкл в п. 540.</v>
          </cell>
          <cell r="AK1798">
            <v>0</v>
          </cell>
          <cell r="AM1798" t="str">
            <v>ВПУ</v>
          </cell>
        </row>
        <row r="1799">
          <cell r="AD1799" t="str">
            <v>вкл в п. 540.</v>
          </cell>
          <cell r="AK1799">
            <v>0</v>
          </cell>
          <cell r="AM1799" t="str">
            <v>ВПУ</v>
          </cell>
        </row>
        <row r="1800">
          <cell r="AD1800" t="str">
            <v>вкл в п. 540.</v>
          </cell>
          <cell r="AK1800">
            <v>0</v>
          </cell>
          <cell r="AM1800" t="str">
            <v>ВПУ</v>
          </cell>
        </row>
        <row r="1801">
          <cell r="AD1801" t="str">
            <v>вкл в п. 540.</v>
          </cell>
          <cell r="AK1801">
            <v>0</v>
          </cell>
          <cell r="AM1801" t="str">
            <v>ВПУ</v>
          </cell>
        </row>
        <row r="1802">
          <cell r="AD1802" t="str">
            <v>вкл в п. 540.</v>
          </cell>
          <cell r="AK1802">
            <v>0</v>
          </cell>
          <cell r="AM1802" t="str">
            <v>ВПУ</v>
          </cell>
        </row>
        <row r="1803">
          <cell r="AD1803" t="str">
            <v>вкл в п. 540.</v>
          </cell>
          <cell r="AK1803">
            <v>0</v>
          </cell>
          <cell r="AM1803" t="str">
            <v>ВПУ</v>
          </cell>
        </row>
        <row r="1804">
          <cell r="AD1804" t="str">
            <v>вкл в п. 540.</v>
          </cell>
          <cell r="AK1804">
            <v>0</v>
          </cell>
          <cell r="AM1804" t="str">
            <v>ВПУ</v>
          </cell>
        </row>
        <row r="1805">
          <cell r="AD1805" t="str">
            <v>вкл в п. 540.</v>
          </cell>
          <cell r="AK1805">
            <v>0</v>
          </cell>
          <cell r="AM1805" t="str">
            <v>ВПУ</v>
          </cell>
        </row>
        <row r="1806">
          <cell r="AD1806" t="str">
            <v>вкл в п. 540.</v>
          </cell>
          <cell r="AK1806">
            <v>0</v>
          </cell>
          <cell r="AM1806" t="str">
            <v>ВПУ</v>
          </cell>
        </row>
        <row r="1807">
          <cell r="AD1807" t="str">
            <v>вкл в п. 540.</v>
          </cell>
          <cell r="AK1807">
            <v>0</v>
          </cell>
          <cell r="AM1807" t="str">
            <v>ВПУ</v>
          </cell>
        </row>
        <row r="1808">
          <cell r="AD1808" t="str">
            <v>вкл в п. 540.</v>
          </cell>
          <cell r="AK1808">
            <v>0</v>
          </cell>
          <cell r="AM1808" t="str">
            <v>ВПУ</v>
          </cell>
        </row>
        <row r="1809">
          <cell r="AD1809" t="str">
            <v>вкл в п. 540.</v>
          </cell>
          <cell r="AK1809">
            <v>0</v>
          </cell>
          <cell r="AM1809" t="str">
            <v>ВПУ</v>
          </cell>
        </row>
        <row r="1810">
          <cell r="AD1810" t="str">
            <v>вкл в п. 540.</v>
          </cell>
          <cell r="AK1810">
            <v>0</v>
          </cell>
          <cell r="AM1810" t="str">
            <v>ВПУ</v>
          </cell>
        </row>
        <row r="1811">
          <cell r="AD1811" t="str">
            <v>вкл в п. 540.</v>
          </cell>
          <cell r="AK1811">
            <v>0</v>
          </cell>
          <cell r="AM1811" t="str">
            <v>ВПУ</v>
          </cell>
        </row>
        <row r="1812">
          <cell r="AD1812" t="str">
            <v>вкл в п. 540.</v>
          </cell>
          <cell r="AK1812">
            <v>0</v>
          </cell>
          <cell r="AM1812" t="str">
            <v>ВПУ</v>
          </cell>
        </row>
        <row r="1813">
          <cell r="AD1813" t="str">
            <v>вкл в п. 540.</v>
          </cell>
          <cell r="AK1813">
            <v>0</v>
          </cell>
          <cell r="AM1813" t="str">
            <v>ВПУ</v>
          </cell>
        </row>
        <row r="1814">
          <cell r="AD1814" t="str">
            <v>вкл в п. 540.</v>
          </cell>
          <cell r="AK1814">
            <v>0</v>
          </cell>
          <cell r="AM1814" t="str">
            <v>ВПУ</v>
          </cell>
        </row>
        <row r="1815">
          <cell r="AD1815" t="str">
            <v>вкл в п. 540.</v>
          </cell>
          <cell r="AK1815">
            <v>0</v>
          </cell>
          <cell r="AM1815" t="str">
            <v>ВПУ</v>
          </cell>
        </row>
        <row r="1816">
          <cell r="AD1816" t="str">
            <v>вкл в п. 540.</v>
          </cell>
          <cell r="AK1816">
            <v>0</v>
          </cell>
          <cell r="AM1816" t="str">
            <v>ВПУ</v>
          </cell>
        </row>
        <row r="1817">
          <cell r="AD1817" t="str">
            <v>вкл в п. 540.</v>
          </cell>
          <cell r="AK1817">
            <v>0</v>
          </cell>
          <cell r="AM1817" t="str">
            <v>ВПУ</v>
          </cell>
        </row>
        <row r="1818">
          <cell r="AD1818" t="str">
            <v>вкл в п. 540.</v>
          </cell>
          <cell r="AK1818">
            <v>0</v>
          </cell>
          <cell r="AM1818" t="str">
            <v>ВПУ</v>
          </cell>
        </row>
        <row r="1819">
          <cell r="AD1819" t="str">
            <v>вкл в п. 540.</v>
          </cell>
          <cell r="AK1819">
            <v>0</v>
          </cell>
          <cell r="AM1819" t="str">
            <v>ВПУ</v>
          </cell>
        </row>
        <row r="1820">
          <cell r="AD1820" t="str">
            <v>вкл в п. 540.</v>
          </cell>
          <cell r="AK1820">
            <v>0</v>
          </cell>
          <cell r="AM1820" t="str">
            <v>ВПУ</v>
          </cell>
        </row>
        <row r="1821">
          <cell r="AD1821" t="str">
            <v>вкл в п. 540.</v>
          </cell>
          <cell r="AK1821">
            <v>0</v>
          </cell>
          <cell r="AM1821" t="str">
            <v>ВПУ</v>
          </cell>
        </row>
        <row r="1822">
          <cell r="AD1822" t="str">
            <v>вкл в п. 540.</v>
          </cell>
          <cell r="AK1822">
            <v>0</v>
          </cell>
          <cell r="AM1822" t="str">
            <v>ВПУ</v>
          </cell>
        </row>
        <row r="1823">
          <cell r="AD1823" t="str">
            <v>вкл в п. 540.</v>
          </cell>
          <cell r="AK1823">
            <v>0</v>
          </cell>
          <cell r="AM1823" t="str">
            <v>ВПУ</v>
          </cell>
        </row>
        <row r="1824">
          <cell r="AD1824" t="str">
            <v>вкл в п. 540.</v>
          </cell>
          <cell r="AK1824">
            <v>0</v>
          </cell>
          <cell r="AM1824" t="str">
            <v>ВПУ</v>
          </cell>
        </row>
        <row r="1825">
          <cell r="AD1825" t="str">
            <v>вкл в п. 540.</v>
          </cell>
          <cell r="AK1825">
            <v>0</v>
          </cell>
          <cell r="AM1825" t="str">
            <v>ВПУ</v>
          </cell>
        </row>
        <row r="1826">
          <cell r="AD1826" t="str">
            <v>вкл в п. 540.</v>
          </cell>
          <cell r="AK1826">
            <v>0</v>
          </cell>
          <cell r="AM1826" t="str">
            <v>ВПУ</v>
          </cell>
        </row>
        <row r="1827">
          <cell r="AK1827">
            <v>0</v>
          </cell>
        </row>
        <row r="1828">
          <cell r="B1828" t="str">
            <v>ВПУ</v>
          </cell>
          <cell r="C1828">
            <v>6</v>
          </cell>
          <cell r="AK1828">
            <v>0</v>
          </cell>
        </row>
        <row r="1829">
          <cell r="B1829" t="str">
            <v>Насосы прочие (руб.)</v>
          </cell>
          <cell r="C1829">
            <v>8</v>
          </cell>
          <cell r="AK1829">
            <v>0</v>
          </cell>
        </row>
        <row r="1830">
          <cell r="B1830" t="str">
            <v>фильтры ВПУ</v>
          </cell>
          <cell r="AK1830">
            <v>0</v>
          </cell>
        </row>
        <row r="1831">
          <cell r="B1831" t="str">
            <v>Насосы прочие (руб.)</v>
          </cell>
          <cell r="C1831">
            <v>8</v>
          </cell>
          <cell r="AK1831">
            <v>0</v>
          </cell>
        </row>
        <row r="1832">
          <cell r="AK1832">
            <v>0</v>
          </cell>
          <cell r="AM1832" t="str">
            <v>ВПУ</v>
          </cell>
        </row>
        <row r="1833">
          <cell r="B1833" t="str">
            <v>ГПМ до 10 тн</v>
          </cell>
          <cell r="C1833">
            <v>14</v>
          </cell>
          <cell r="M1833">
            <v>358077.19</v>
          </cell>
          <cell r="AK1833">
            <v>0</v>
          </cell>
        </row>
        <row r="1834">
          <cell r="B1834" t="str">
            <v>ГПМ до 10 тн</v>
          </cell>
          <cell r="C1834">
            <v>14</v>
          </cell>
          <cell r="M1834">
            <v>310578.15999999997</v>
          </cell>
          <cell r="AK1834">
            <v>0</v>
          </cell>
        </row>
        <row r="1835">
          <cell r="B1835" t="str">
            <v>ГПМ до 10 тн</v>
          </cell>
          <cell r="C1835">
            <v>14</v>
          </cell>
          <cell r="M1835">
            <v>96578.11</v>
          </cell>
          <cell r="AK1835">
            <v>0</v>
          </cell>
        </row>
        <row r="1836">
          <cell r="B1836" t="str">
            <v>ГПМ до 10 тн</v>
          </cell>
          <cell r="C1836">
            <v>14</v>
          </cell>
          <cell r="M1836">
            <v>189345.64</v>
          </cell>
          <cell r="AK1836">
            <v>0</v>
          </cell>
        </row>
        <row r="1837">
          <cell r="B1837" t="str">
            <v>ГПМ до 10 тн</v>
          </cell>
          <cell r="C1837">
            <v>14</v>
          </cell>
          <cell r="M1837">
            <v>94672.82</v>
          </cell>
          <cell r="AK1837">
            <v>0</v>
          </cell>
        </row>
        <row r="1838">
          <cell r="AD1838">
            <v>651894.70069591049</v>
          </cell>
          <cell r="AK1838">
            <v>65189.470069591051</v>
          </cell>
          <cell r="AM1838" t="str">
            <v>ВПУ</v>
          </cell>
        </row>
        <row r="1839">
          <cell r="AD1839">
            <v>1303789.401391821</v>
          </cell>
          <cell r="AK1839">
            <v>130378.9401391821</v>
          </cell>
          <cell r="AM1839" t="str">
            <v>ВПУ</v>
          </cell>
        </row>
        <row r="1840">
          <cell r="AD1840">
            <v>651894.70069591049</v>
          </cell>
          <cell r="AK1840">
            <v>65189.470069591051</v>
          </cell>
          <cell r="AM1840" t="str">
            <v>ВПУ</v>
          </cell>
        </row>
        <row r="1841">
          <cell r="AD1841">
            <v>34429.510704453722</v>
          </cell>
          <cell r="AK1841">
            <v>3442.9510704453724</v>
          </cell>
          <cell r="AM1841" t="str">
            <v>ВПУ</v>
          </cell>
        </row>
        <row r="1842">
          <cell r="AD1842">
            <v>86073.776761134301</v>
          </cell>
          <cell r="AK1842">
            <v>8607.3776761134304</v>
          </cell>
          <cell r="AM1842" t="str">
            <v>ВПУ</v>
          </cell>
        </row>
        <row r="1843">
          <cell r="AD1843">
            <v>118058.51882470786</v>
          </cell>
          <cell r="AK1843">
            <v>11805.851882470786</v>
          </cell>
          <cell r="AM1843" t="str">
            <v>ВПУ</v>
          </cell>
        </row>
        <row r="1844">
          <cell r="AD1844">
            <v>12224.148808120997</v>
          </cell>
          <cell r="AK1844">
            <v>1222.4148808120997</v>
          </cell>
          <cell r="AM1844" t="str">
            <v>ВПУ</v>
          </cell>
        </row>
        <row r="1845">
          <cell r="AD1845">
            <v>118058.51882470786</v>
          </cell>
          <cell r="AK1845">
            <v>11805.851882470786</v>
          </cell>
          <cell r="AM1845" t="str">
            <v>ВПУ</v>
          </cell>
        </row>
        <row r="1846">
          <cell r="AD1846">
            <v>12224.148808120997</v>
          </cell>
          <cell r="AK1846">
            <v>1222.4148808120997</v>
          </cell>
          <cell r="AM1846" t="str">
            <v>ВПУ</v>
          </cell>
        </row>
        <row r="1847">
          <cell r="AD1847">
            <v>17214.755352226861</v>
          </cell>
          <cell r="AK1847">
            <v>1721.4755352226862</v>
          </cell>
          <cell r="AM1847" t="str">
            <v>ВПУ</v>
          </cell>
        </row>
        <row r="1848">
          <cell r="AD1848">
            <v>1411150.8976465601</v>
          </cell>
          <cell r="AK1848">
            <v>141115.089764656</v>
          </cell>
          <cell r="AM1848" t="str">
            <v>ВПУ</v>
          </cell>
        </row>
        <row r="1849">
          <cell r="AD1849">
            <v>12224.148808120997</v>
          </cell>
          <cell r="AK1849">
            <v>1222.4148808120997</v>
          </cell>
          <cell r="AM1849" t="str">
            <v>ВПУ</v>
          </cell>
        </row>
        <row r="1850">
          <cell r="AD1850">
            <v>2444829.7616241998</v>
          </cell>
          <cell r="AK1850">
            <v>244482.97616242</v>
          </cell>
          <cell r="AM1850" t="str">
            <v>ВПУ</v>
          </cell>
        </row>
        <row r="1851">
          <cell r="AD1851">
            <v>12224.148808120997</v>
          </cell>
          <cell r="AK1851">
            <v>1222.4148808120997</v>
          </cell>
          <cell r="AM1851" t="str">
            <v>ВПУ</v>
          </cell>
        </row>
        <row r="1852">
          <cell r="AD1852">
            <v>51644.266056680586</v>
          </cell>
          <cell r="AK1852">
            <v>5164.426605668059</v>
          </cell>
          <cell r="AM1852" t="str">
            <v>ВПУ</v>
          </cell>
        </row>
        <row r="1853">
          <cell r="AK1853">
            <v>0</v>
          </cell>
          <cell r="AM1853" t="str">
            <v>ВПУ</v>
          </cell>
        </row>
        <row r="1854">
          <cell r="B1854" t="str">
            <v>очистные сооружения</v>
          </cell>
          <cell r="C1854">
            <v>5</v>
          </cell>
          <cell r="M1854">
            <v>1790906.62</v>
          </cell>
          <cell r="AD1854">
            <v>2189230.9024329009</v>
          </cell>
          <cell r="AK1854">
            <v>218923.09024329009</v>
          </cell>
          <cell r="AM1854" t="str">
            <v>ВПУ</v>
          </cell>
        </row>
        <row r="1855">
          <cell r="B1855" t="str">
            <v>очистные сооружения</v>
          </cell>
          <cell r="C1855">
            <v>5</v>
          </cell>
          <cell r="M1855">
            <v>895453.31</v>
          </cell>
          <cell r="AD1855">
            <v>1094615.4512164504</v>
          </cell>
          <cell r="AK1855">
            <v>109461.54512164505</v>
          </cell>
          <cell r="AM1855" t="str">
            <v>ВПУ</v>
          </cell>
        </row>
        <row r="1856">
          <cell r="B1856" t="str">
            <v>очистные сооружения</v>
          </cell>
          <cell r="C1856">
            <v>5</v>
          </cell>
          <cell r="M1856">
            <v>178900.5</v>
          </cell>
          <cell r="AD1856">
            <v>268661.91465967504</v>
          </cell>
          <cell r="AK1856">
            <v>26866.191465967502</v>
          </cell>
          <cell r="AM1856" t="str">
            <v>ВПУ</v>
          </cell>
        </row>
        <row r="1857">
          <cell r="B1857" t="str">
            <v>инвентарь лестницы</v>
          </cell>
          <cell r="M1857">
            <v>40000</v>
          </cell>
          <cell r="AD1857">
            <v>48896.595232483989</v>
          </cell>
          <cell r="AK1857">
            <v>4889.6595232483987</v>
          </cell>
          <cell r="AM1857" t="str">
            <v>ВПУ</v>
          </cell>
        </row>
        <row r="1858">
          <cell r="B1858" t="str">
            <v>инвентарь лестницы</v>
          </cell>
          <cell r="M1858">
            <v>20000</v>
          </cell>
          <cell r="AD1858">
            <v>24448.297616241995</v>
          </cell>
          <cell r="AK1858">
            <v>2444.8297616241994</v>
          </cell>
          <cell r="AM1858" t="str">
            <v>ВПУ</v>
          </cell>
        </row>
        <row r="1859">
          <cell r="B1859" t="str">
            <v>инвентарь лестницы</v>
          </cell>
          <cell r="M1859">
            <v>20000</v>
          </cell>
          <cell r="AD1859">
            <v>24448.297616241995</v>
          </cell>
          <cell r="AK1859">
            <v>2444.8297616241994</v>
          </cell>
          <cell r="AM1859" t="str">
            <v>ВПУ</v>
          </cell>
        </row>
        <row r="1860">
          <cell r="AK1860">
            <v>0</v>
          </cell>
        </row>
        <row r="1861">
          <cell r="B1861" t="str">
            <v>арматура ХВО</v>
          </cell>
          <cell r="AK1861">
            <v>0</v>
          </cell>
          <cell r="AM1861" t="str">
            <v>ВПУ</v>
          </cell>
        </row>
        <row r="1862">
          <cell r="B1862" t="str">
            <v>Арматура ВД/НД (€)</v>
          </cell>
          <cell r="C1862">
            <v>19</v>
          </cell>
          <cell r="K1862">
            <v>50000</v>
          </cell>
          <cell r="M1862">
            <v>3000000</v>
          </cell>
          <cell r="AD1862">
            <v>1350169.0932813082</v>
          </cell>
          <cell r="AK1862">
            <v>135016.90932813083</v>
          </cell>
          <cell r="AM1862" t="str">
            <v>ВПУ</v>
          </cell>
        </row>
        <row r="1863">
          <cell r="AD1863">
            <v>3446947.7558981869</v>
          </cell>
          <cell r="AK1863">
            <v>344694.77558981872</v>
          </cell>
          <cell r="AM1863" t="str">
            <v>ВПУ</v>
          </cell>
        </row>
        <row r="1864">
          <cell r="AD1864">
            <v>2897016.917430046</v>
          </cell>
          <cell r="AK1864">
            <v>289701.6917430046</v>
          </cell>
          <cell r="AM1864" t="str">
            <v>ВПУ</v>
          </cell>
        </row>
        <row r="1865">
          <cell r="AD1865">
            <v>1310592.5558245997</v>
          </cell>
          <cell r="AK1865">
            <v>131059.25558245997</v>
          </cell>
          <cell r="AM1865" t="str">
            <v>ВПУ</v>
          </cell>
        </row>
        <row r="1866">
          <cell r="AD1866">
            <v>464275.37207922095</v>
          </cell>
          <cell r="AK1866">
            <v>46427.537207922098</v>
          </cell>
          <cell r="AM1866" t="str">
            <v>ВПУ</v>
          </cell>
        </row>
        <row r="1867">
          <cell r="AD1867">
            <v>805200.40353884711</v>
          </cell>
          <cell r="AK1867">
            <v>80520.040353884717</v>
          </cell>
          <cell r="AM1867" t="str">
            <v>ВПУ</v>
          </cell>
        </row>
        <row r="1868">
          <cell r="AD1868">
            <v>790638.69187489338</v>
          </cell>
          <cell r="AK1868">
            <v>79063.869187489341</v>
          </cell>
          <cell r="AM1868" t="str">
            <v>ВПУ</v>
          </cell>
        </row>
        <row r="1869">
          <cell r="B1869" t="str">
            <v>Арматура ВД/НД (€)</v>
          </cell>
          <cell r="C1869">
            <v>19</v>
          </cell>
          <cell r="K1869">
            <v>50000</v>
          </cell>
          <cell r="M1869">
            <v>3000000</v>
          </cell>
          <cell r="AD1869">
            <v>1463751.7277957737</v>
          </cell>
          <cell r="AK1869">
            <v>146375.17277957738</v>
          </cell>
          <cell r="AM1869" t="str">
            <v>ВПУ</v>
          </cell>
        </row>
        <row r="1870">
          <cell r="B1870" t="str">
            <v>Арматура ВД/НД (€)</v>
          </cell>
          <cell r="C1870">
            <v>19</v>
          </cell>
          <cell r="K1870">
            <v>8333.3333333333339</v>
          </cell>
          <cell r="M1870">
            <v>500000.00000000006</v>
          </cell>
          <cell r="AK1870">
            <v>0</v>
          </cell>
        </row>
        <row r="1871">
          <cell r="B1871" t="str">
            <v>Арматура ВД/НД (€)</v>
          </cell>
          <cell r="C1871">
            <v>19</v>
          </cell>
          <cell r="K1871">
            <v>13333.333333333334</v>
          </cell>
          <cell r="M1871">
            <v>800000</v>
          </cell>
          <cell r="AD1871">
            <v>1192384.058918165</v>
          </cell>
          <cell r="AK1871">
            <v>119238.40589181651</v>
          </cell>
          <cell r="AM1871" t="str">
            <v>ВПУ</v>
          </cell>
        </row>
        <row r="1872">
          <cell r="B1872" t="str">
            <v>арматура ХВО</v>
          </cell>
          <cell r="AD1872">
            <v>186053.622964899</v>
          </cell>
          <cell r="AK1872">
            <v>18605.3622964899</v>
          </cell>
          <cell r="AM1872" t="str">
            <v>ВПУ</v>
          </cell>
        </row>
        <row r="1873">
          <cell r="B1873" t="str">
            <v>Арматура ВД/НД (€)</v>
          </cell>
          <cell r="C1873">
            <v>19</v>
          </cell>
          <cell r="K1873">
            <v>50000</v>
          </cell>
          <cell r="M1873">
            <v>3000000</v>
          </cell>
          <cell r="AD1873">
            <v>389922.7204027535</v>
          </cell>
          <cell r="AK1873">
            <v>38992.272040275355</v>
          </cell>
          <cell r="AM1873" t="str">
            <v>ВПУ</v>
          </cell>
        </row>
        <row r="1874">
          <cell r="B1874" t="str">
            <v>арматура ХВО</v>
          </cell>
          <cell r="AD1874">
            <v>1753687.7686955789</v>
          </cell>
          <cell r="AK1874">
            <v>175368.77686955791</v>
          </cell>
          <cell r="AM1874" t="str">
            <v>ВПУ</v>
          </cell>
        </row>
        <row r="1875">
          <cell r="B1875" t="str">
            <v>Арматура ВД/НД (€)</v>
          </cell>
          <cell r="C1875">
            <v>19</v>
          </cell>
          <cell r="K1875">
            <v>4166.666666666667</v>
          </cell>
          <cell r="M1875">
            <v>250000.00000000003</v>
          </cell>
          <cell r="AK1875">
            <v>0</v>
          </cell>
          <cell r="AM1875" t="str">
            <v>ВПУ</v>
          </cell>
        </row>
        <row r="1876">
          <cell r="B1876" t="str">
            <v>Арматура ВД/НД (€)</v>
          </cell>
          <cell r="C1876">
            <v>19</v>
          </cell>
          <cell r="K1876">
            <v>13333.333333333334</v>
          </cell>
          <cell r="M1876">
            <v>800000</v>
          </cell>
          <cell r="AD1876">
            <v>2785652.2324753255</v>
          </cell>
          <cell r="AK1876">
            <v>278565.22324753262</v>
          </cell>
          <cell r="AM1876" t="str">
            <v>ВПУ</v>
          </cell>
        </row>
        <row r="1877">
          <cell r="B1877" t="str">
            <v>Арматура ВД/НД (€)</v>
          </cell>
          <cell r="C1877">
            <v>19</v>
          </cell>
          <cell r="K1877">
            <v>16666.666666666668</v>
          </cell>
          <cell r="M1877">
            <v>1000000.0000000001</v>
          </cell>
          <cell r="AD1877">
            <v>161040.08070776943</v>
          </cell>
          <cell r="AK1877">
            <v>16104.008070776945</v>
          </cell>
          <cell r="AM1877" t="str">
            <v>ВПУ</v>
          </cell>
        </row>
        <row r="1878">
          <cell r="B1878" t="str">
            <v>арматура ХВО</v>
          </cell>
          <cell r="AD1878">
            <v>316255.47674995736</v>
          </cell>
          <cell r="AK1878">
            <v>31625.547674995738</v>
          </cell>
          <cell r="AM1878" t="str">
            <v>ВПУ</v>
          </cell>
        </row>
        <row r="1879">
          <cell r="B1879" t="str">
            <v>Арматура ВД/НД (€)</v>
          </cell>
          <cell r="C1879">
            <v>19</v>
          </cell>
          <cell r="K1879">
            <v>32897.497499999998</v>
          </cell>
          <cell r="M1879">
            <v>1973849.8499999999</v>
          </cell>
          <cell r="AD1879">
            <v>157271.62011320193</v>
          </cell>
          <cell r="AK1879">
            <v>15727.162011320193</v>
          </cell>
          <cell r="AM1879" t="str">
            <v>ВПУ</v>
          </cell>
        </row>
        <row r="1880">
          <cell r="B1880" t="str">
            <v>арматура ХВО</v>
          </cell>
          <cell r="AD1880">
            <v>842891.42716264701</v>
          </cell>
          <cell r="AK1880">
            <v>84289.142716264701</v>
          </cell>
          <cell r="AM1880" t="str">
            <v>ВПУ</v>
          </cell>
        </row>
        <row r="1881">
          <cell r="B1881" t="str">
            <v>арматура ХВО</v>
          </cell>
          <cell r="AD1881">
            <v>165151.2453141727</v>
          </cell>
          <cell r="AK1881">
            <v>16515.12453141727</v>
          </cell>
          <cell r="AM1881" t="str">
            <v>ВПУ</v>
          </cell>
        </row>
        <row r="1882">
          <cell r="B1882" t="str">
            <v>Арматура ВД/НД (€)</v>
          </cell>
          <cell r="C1882">
            <v>19</v>
          </cell>
          <cell r="K1882">
            <v>17288.740000000002</v>
          </cell>
          <cell r="M1882">
            <v>1037324.4000000001</v>
          </cell>
          <cell r="AD1882">
            <v>1295528.0037994238</v>
          </cell>
          <cell r="AK1882">
            <v>129552.80037994239</v>
          </cell>
          <cell r="AM1882" t="str">
            <v>ВПУ</v>
          </cell>
        </row>
        <row r="1883">
          <cell r="B1883" t="str">
            <v>Арматура ВД/НД (€)</v>
          </cell>
          <cell r="C1883">
            <v>19</v>
          </cell>
          <cell r="K1883">
            <v>32897.497499999998</v>
          </cell>
          <cell r="M1883">
            <v>1973849.8499999999</v>
          </cell>
          <cell r="AK1883">
            <v>0</v>
          </cell>
          <cell r="AM1883" t="str">
            <v>ВПУ</v>
          </cell>
        </row>
        <row r="1884">
          <cell r="B1884" t="str">
            <v>арматура ХВО</v>
          </cell>
          <cell r="AD1884">
            <v>1442679.9234425668</v>
          </cell>
          <cell r="AK1884">
            <v>144267.99234425669</v>
          </cell>
          <cell r="AM1884" t="str">
            <v>ВПУ</v>
          </cell>
        </row>
        <row r="1885">
          <cell r="B1885" t="str">
            <v>арматура ХВО</v>
          </cell>
          <cell r="AD1885">
            <v>634020.39139474148</v>
          </cell>
          <cell r="AK1885">
            <v>63402.039139474153</v>
          </cell>
          <cell r="AM1885" t="str">
            <v>ВПУ</v>
          </cell>
        </row>
        <row r="1886">
          <cell r="B1886" t="str">
            <v>Арматура ВД/НД (€)</v>
          </cell>
          <cell r="C1886">
            <v>19</v>
          </cell>
          <cell r="K1886">
            <v>94142.3</v>
          </cell>
          <cell r="M1886">
            <v>5648538</v>
          </cell>
          <cell r="AD1886">
            <v>1378779.1023592749</v>
          </cell>
          <cell r="AK1886">
            <v>137877.9102359275</v>
          </cell>
          <cell r="AM1886" t="str">
            <v>ВПУ</v>
          </cell>
        </row>
        <row r="1887">
          <cell r="B1887" t="str">
            <v>арматура ХВО</v>
          </cell>
          <cell r="AD1887" t="str">
            <v>вкл в смр</v>
          </cell>
          <cell r="AK1887">
            <v>0</v>
          </cell>
          <cell r="AM1887" t="str">
            <v>ВПУ</v>
          </cell>
        </row>
        <row r="1888">
          <cell r="B1888" t="str">
            <v>арматура ХВО</v>
          </cell>
          <cell r="AD1888">
            <v>900112.72885420546</v>
          </cell>
          <cell r="AK1888">
            <v>90011.272885420549</v>
          </cell>
          <cell r="AM1888" t="str">
            <v>ВПУ</v>
          </cell>
        </row>
        <row r="1889">
          <cell r="B1889" t="str">
            <v>арматура ХВО</v>
          </cell>
          <cell r="AD1889" t="str">
            <v>вкл в смр</v>
          </cell>
          <cell r="AK1889">
            <v>0</v>
          </cell>
          <cell r="AM1889" t="str">
            <v>ВПУ</v>
          </cell>
        </row>
        <row r="1890">
          <cell r="B1890" t="str">
            <v>Арматура ВД/НД (€)</v>
          </cell>
          <cell r="C1890">
            <v>19</v>
          </cell>
          <cell r="K1890">
            <v>9193.7300000000014</v>
          </cell>
          <cell r="M1890">
            <v>551623.80000000005</v>
          </cell>
          <cell r="AD1890">
            <v>786355.53349475982</v>
          </cell>
          <cell r="AK1890">
            <v>78635.553349475987</v>
          </cell>
          <cell r="AM1890" t="str">
            <v>ВПУ</v>
          </cell>
        </row>
        <row r="1891">
          <cell r="B1891" t="str">
            <v>арматура ХВО</v>
          </cell>
          <cell r="AD1891" t="str">
            <v>вкл в смр</v>
          </cell>
          <cell r="AK1891">
            <v>0</v>
          </cell>
          <cell r="AM1891" t="str">
            <v>ВПУ</v>
          </cell>
        </row>
        <row r="1892">
          <cell r="B1892" t="str">
            <v>арматура ХВО</v>
          </cell>
          <cell r="AD1892">
            <v>464275.37207922095</v>
          </cell>
          <cell r="AK1892">
            <v>46427.537207922098</v>
          </cell>
          <cell r="AM1892" t="str">
            <v>ВПУ</v>
          </cell>
        </row>
        <row r="1893">
          <cell r="B1893" t="str">
            <v>арматура ХВО</v>
          </cell>
          <cell r="AD1893">
            <v>322080.16141553887</v>
          </cell>
          <cell r="AK1893">
            <v>32208.01614155389</v>
          </cell>
          <cell r="AM1893" t="str">
            <v>ВПУ</v>
          </cell>
        </row>
        <row r="1894">
          <cell r="B1894" t="str">
            <v>Арматура ВД/НД (€)</v>
          </cell>
          <cell r="C1894">
            <v>19</v>
          </cell>
          <cell r="K1894">
            <v>33333.333333333336</v>
          </cell>
          <cell r="M1894">
            <v>2000000.0000000002</v>
          </cell>
          <cell r="AD1894">
            <v>658551.32425692643</v>
          </cell>
          <cell r="AK1894">
            <v>65855.132425692645</v>
          </cell>
          <cell r="AM1894" t="str">
            <v>ВПУ</v>
          </cell>
        </row>
        <row r="1895">
          <cell r="B1895" t="str">
            <v>Арматура ВД/НД (€)</v>
          </cell>
          <cell r="C1895">
            <v>19</v>
          </cell>
          <cell r="K1895">
            <v>50000</v>
          </cell>
          <cell r="M1895">
            <v>3000000</v>
          </cell>
          <cell r="AK1895">
            <v>0</v>
          </cell>
          <cell r="AM1895" t="str">
            <v>ВПУ</v>
          </cell>
        </row>
        <row r="1896">
          <cell r="B1896" t="str">
            <v>Арматура ВД/НД (€)</v>
          </cell>
          <cell r="C1896">
            <v>19</v>
          </cell>
          <cell r="K1896">
            <v>8333.3333333333339</v>
          </cell>
          <cell r="M1896">
            <v>500000.00000000006</v>
          </cell>
          <cell r="AD1896">
            <v>1127280.5649543861</v>
          </cell>
          <cell r="AK1896">
            <v>112728.05649543862</v>
          </cell>
          <cell r="AM1896" t="str">
            <v>ВПУ</v>
          </cell>
        </row>
        <row r="1897">
          <cell r="B1897" t="str">
            <v>арматура ХВО</v>
          </cell>
          <cell r="AD1897">
            <v>980800.91237494582</v>
          </cell>
          <cell r="AK1897">
            <v>98080.091237494576</v>
          </cell>
          <cell r="AM1897" t="str">
            <v>ВПУ</v>
          </cell>
        </row>
        <row r="1898">
          <cell r="B1898" t="str">
            <v>Арматура ВД/НД (€)</v>
          </cell>
          <cell r="C1898">
            <v>19</v>
          </cell>
          <cell r="K1898">
            <v>50000</v>
          </cell>
          <cell r="M1898">
            <v>3000000</v>
          </cell>
          <cell r="AD1898">
            <v>2201802.6815848271</v>
          </cell>
          <cell r="AK1898">
            <v>220180.26815848274</v>
          </cell>
          <cell r="AM1898" t="str">
            <v>ВПУ</v>
          </cell>
        </row>
        <row r="1899">
          <cell r="B1899" t="str">
            <v>арматура ХВО</v>
          </cell>
          <cell r="AK1899">
            <v>0</v>
          </cell>
          <cell r="AM1899" t="str">
            <v>ВПУ</v>
          </cell>
        </row>
        <row r="1900">
          <cell r="B1900" t="str">
            <v>Арматура ВД/НД (€)</v>
          </cell>
          <cell r="C1900">
            <v>19</v>
          </cell>
          <cell r="K1900">
            <v>4166.666666666667</v>
          </cell>
          <cell r="M1900">
            <v>250000.00000000003</v>
          </cell>
          <cell r="AD1900">
            <v>799206.29217078513</v>
          </cell>
          <cell r="AK1900">
            <v>79920.629217078516</v>
          </cell>
          <cell r="AM1900" t="str">
            <v>ВПУ</v>
          </cell>
        </row>
        <row r="1901">
          <cell r="B1901" t="str">
            <v>Арматура ВД/НД (€)</v>
          </cell>
          <cell r="C1901">
            <v>19</v>
          </cell>
          <cell r="K1901">
            <v>16666.666666666668</v>
          </cell>
          <cell r="M1901">
            <v>1000000.0000000001</v>
          </cell>
          <cell r="AD1901">
            <v>1961601.8247498916</v>
          </cell>
          <cell r="AK1901">
            <v>196160.18247498915</v>
          </cell>
          <cell r="AM1901" t="str">
            <v>ВПУ</v>
          </cell>
        </row>
        <row r="1902">
          <cell r="B1902" t="str">
            <v>Арматура ВД/НД (€)</v>
          </cell>
          <cell r="C1902">
            <v>19</v>
          </cell>
          <cell r="K1902">
            <v>5000</v>
          </cell>
          <cell r="M1902">
            <v>300000</v>
          </cell>
          <cell r="AD1902">
            <v>168578.2854325294</v>
          </cell>
          <cell r="AK1902">
            <v>16857.828543252941</v>
          </cell>
          <cell r="AM1902" t="str">
            <v>ВПУ</v>
          </cell>
        </row>
        <row r="1903">
          <cell r="B1903" t="str">
            <v>арматура ХВО</v>
          </cell>
          <cell r="AD1903">
            <v>337156.57086505881</v>
          </cell>
          <cell r="AK1903">
            <v>33715.657086505882</v>
          </cell>
          <cell r="AM1903" t="str">
            <v>ВПУ</v>
          </cell>
        </row>
        <row r="1904">
          <cell r="B1904" t="str">
            <v>Арматура ВД/НД (€)</v>
          </cell>
          <cell r="C1904">
            <v>19</v>
          </cell>
          <cell r="K1904">
            <v>49495.705000000002</v>
          </cell>
          <cell r="M1904">
            <v>2969742.3000000003</v>
          </cell>
          <cell r="AD1904">
            <v>1569281.4597999132</v>
          </cell>
          <cell r="AK1904">
            <v>156928.14597999133</v>
          </cell>
          <cell r="AM1904" t="str">
            <v>ВПУ</v>
          </cell>
        </row>
        <row r="1905">
          <cell r="B1905" t="str">
            <v>Арматура ВД/НД (€)</v>
          </cell>
          <cell r="C1905">
            <v>19</v>
          </cell>
          <cell r="K1905">
            <v>42819.98</v>
          </cell>
          <cell r="M1905">
            <v>2569198.8000000003</v>
          </cell>
          <cell r="AK1905">
            <v>0</v>
          </cell>
          <cell r="AM1905" t="str">
            <v>ВПУ</v>
          </cell>
        </row>
        <row r="1906">
          <cell r="B1906" t="str">
            <v>Арматура ВД/НД (€)</v>
          </cell>
          <cell r="C1906">
            <v>19</v>
          </cell>
          <cell r="K1906">
            <v>19957.105</v>
          </cell>
          <cell r="M1906">
            <v>1197426.3</v>
          </cell>
          <cell r="AD1906">
            <v>69002.215088045778</v>
          </cell>
          <cell r="AK1906">
            <v>6900.2215088045778</v>
          </cell>
          <cell r="AM1906" t="str">
            <v>ВПУ</v>
          </cell>
        </row>
        <row r="1907">
          <cell r="B1907" t="str">
            <v>Арматура ВД/НД (€)</v>
          </cell>
          <cell r="C1907">
            <v>19</v>
          </cell>
          <cell r="K1907">
            <v>40643.050000000003</v>
          </cell>
          <cell r="M1907">
            <v>2438583</v>
          </cell>
          <cell r="AD1907">
            <v>314543.24022640387</v>
          </cell>
          <cell r="AK1907">
            <v>31454.324022640387</v>
          </cell>
          <cell r="AM1907" t="str">
            <v>ВПУ</v>
          </cell>
        </row>
        <row r="1908">
          <cell r="B1908" t="str">
            <v>арматура ХВО</v>
          </cell>
          <cell r="AD1908">
            <v>1685782.854325294</v>
          </cell>
          <cell r="AK1908">
            <v>168578.2854325294</v>
          </cell>
          <cell r="AM1908" t="str">
            <v>ВПУ</v>
          </cell>
        </row>
        <row r="1909">
          <cell r="B1909" t="str">
            <v>арматура ХВО</v>
          </cell>
          <cell r="AD1909">
            <v>1961601.8247498916</v>
          </cell>
          <cell r="AK1909">
            <v>196160.18247498915</v>
          </cell>
          <cell r="AM1909" t="str">
            <v>ВПУ</v>
          </cell>
        </row>
        <row r="1910">
          <cell r="B1910" t="str">
            <v>арматура ХВО</v>
          </cell>
          <cell r="AD1910">
            <v>546851.63650411973</v>
          </cell>
          <cell r="AK1910">
            <v>54685.163650411982</v>
          </cell>
          <cell r="AM1910" t="str">
            <v>ВПУ</v>
          </cell>
        </row>
        <row r="1911">
          <cell r="B1911" t="str">
            <v>арматура ХВО</v>
          </cell>
          <cell r="AD1911">
            <v>980800.91237494582</v>
          </cell>
          <cell r="AK1911">
            <v>98080.091237494576</v>
          </cell>
          <cell r="AM1911" t="str">
            <v>ВПУ</v>
          </cell>
        </row>
        <row r="1912">
          <cell r="B1912" t="str">
            <v>арматура ХВО</v>
          </cell>
          <cell r="AK1912">
            <v>0</v>
          </cell>
          <cell r="AM1912" t="str">
            <v>ВПУ</v>
          </cell>
        </row>
        <row r="1913">
          <cell r="B1913" t="str">
            <v>арматура ХВО</v>
          </cell>
          <cell r="AD1913">
            <v>330302.4906283454</v>
          </cell>
          <cell r="AK1913">
            <v>33030.24906283454</v>
          </cell>
          <cell r="AM1913" t="str">
            <v>ВПУ</v>
          </cell>
        </row>
        <row r="1914">
          <cell r="B1914" t="str">
            <v>арматура ХВО</v>
          </cell>
          <cell r="AK1914">
            <v>0</v>
          </cell>
          <cell r="AM1914" t="str">
            <v>ВПУ</v>
          </cell>
        </row>
        <row r="1915">
          <cell r="B1915" t="str">
            <v>арматура ХВО</v>
          </cell>
          <cell r="AD1915">
            <v>674313.14173011761</v>
          </cell>
          <cell r="AK1915">
            <v>67431.314173011764</v>
          </cell>
          <cell r="AM1915" t="str">
            <v>ВПУ</v>
          </cell>
        </row>
        <row r="1916">
          <cell r="B1916" t="str">
            <v>арматура ХВО</v>
          </cell>
          <cell r="AD1916">
            <v>1180047.9980277058</v>
          </cell>
          <cell r="AK1916">
            <v>118004.79980277059</v>
          </cell>
          <cell r="AM1916" t="str">
            <v>ВПУ</v>
          </cell>
        </row>
        <row r="1917">
          <cell r="B1917" t="str">
            <v>арматура ХВО</v>
          </cell>
          <cell r="AD1917">
            <v>168578.2854325294</v>
          </cell>
          <cell r="AK1917">
            <v>16857.828543252941</v>
          </cell>
          <cell r="AM1917" t="str">
            <v>ВПУ</v>
          </cell>
        </row>
        <row r="1918">
          <cell r="B1918" t="str">
            <v>Арматура ВД/НД (€)</v>
          </cell>
          <cell r="C1918">
            <v>19</v>
          </cell>
          <cell r="K1918">
            <v>32783.012499999997</v>
          </cell>
          <cell r="M1918">
            <v>1966980.75</v>
          </cell>
          <cell r="AK1918">
            <v>0</v>
          </cell>
        </row>
        <row r="1919">
          <cell r="B1919" t="str">
            <v>Арматура ВД/НД (€)</v>
          </cell>
          <cell r="C1919">
            <v>19</v>
          </cell>
          <cell r="K1919">
            <v>12963.720000000001</v>
          </cell>
          <cell r="M1919">
            <v>777823.20000000019</v>
          </cell>
          <cell r="AK1919">
            <v>0</v>
          </cell>
        </row>
        <row r="1920">
          <cell r="B1920" t="str">
            <v>Арматура ВД/НД (€)</v>
          </cell>
          <cell r="C1920">
            <v>19</v>
          </cell>
          <cell r="K1920">
            <v>18160.887500000001</v>
          </cell>
          <cell r="M1920">
            <v>1089653.25</v>
          </cell>
          <cell r="AK1920">
            <v>0</v>
          </cell>
        </row>
        <row r="1921">
          <cell r="B1921" t="str">
            <v>Арматура ВД/НД (€)</v>
          </cell>
          <cell r="C1921">
            <v>19</v>
          </cell>
          <cell r="K1921">
            <v>110450.97</v>
          </cell>
          <cell r="M1921">
            <v>6627058.2000000002</v>
          </cell>
          <cell r="AK1921">
            <v>0</v>
          </cell>
        </row>
        <row r="1922">
          <cell r="B1922" t="str">
            <v>Арматура ВД/НД (€)</v>
          </cell>
          <cell r="C1922">
            <v>19</v>
          </cell>
          <cell r="K1922">
            <v>122723.3</v>
          </cell>
          <cell r="M1922">
            <v>7363398</v>
          </cell>
          <cell r="AK1922">
            <v>0</v>
          </cell>
        </row>
        <row r="1923">
          <cell r="B1923" t="str">
            <v>Арматура ВД/НД (€)</v>
          </cell>
          <cell r="C1923">
            <v>19</v>
          </cell>
          <cell r="K1923">
            <v>5316.29</v>
          </cell>
          <cell r="M1923">
            <v>318977.40000000002</v>
          </cell>
          <cell r="AK1923">
            <v>0</v>
          </cell>
        </row>
        <row r="1924">
          <cell r="B1924" t="str">
            <v>Арматура ВД/НД (€)</v>
          </cell>
          <cell r="C1924">
            <v>19</v>
          </cell>
          <cell r="K1924">
            <v>84593.565000000002</v>
          </cell>
          <cell r="M1924">
            <v>5075613.8999999994</v>
          </cell>
          <cell r="AK1924">
            <v>0</v>
          </cell>
        </row>
        <row r="1925">
          <cell r="B1925" t="str">
            <v>арматура ХВО</v>
          </cell>
          <cell r="AK1925">
            <v>0</v>
          </cell>
        </row>
        <row r="1926">
          <cell r="B1926" t="str">
            <v>арматура ХВО</v>
          </cell>
          <cell r="AK1926">
            <v>0</v>
          </cell>
        </row>
        <row r="1927">
          <cell r="B1927" t="str">
            <v>Арматура ВД/НД (€)</v>
          </cell>
          <cell r="C1927">
            <v>19</v>
          </cell>
          <cell r="K1927">
            <v>91785.434999999998</v>
          </cell>
          <cell r="M1927">
            <v>5507126.0999999996</v>
          </cell>
          <cell r="AK1927">
            <v>0</v>
          </cell>
        </row>
        <row r="1928">
          <cell r="B1928" t="str">
            <v>арматура ХВО</v>
          </cell>
          <cell r="AK1928">
            <v>0</v>
          </cell>
        </row>
        <row r="1929">
          <cell r="B1929" t="str">
            <v>арматура ХВО</v>
          </cell>
          <cell r="AK1929">
            <v>0</v>
          </cell>
        </row>
        <row r="1930">
          <cell r="B1930" t="str">
            <v>Арматура ВД/НД (€)</v>
          </cell>
          <cell r="C1930">
            <v>19</v>
          </cell>
          <cell r="K1930">
            <v>4391.3100000000004</v>
          </cell>
          <cell r="M1930">
            <v>263478.60000000003</v>
          </cell>
          <cell r="AK1930">
            <v>0</v>
          </cell>
        </row>
        <row r="1931">
          <cell r="B1931" t="str">
            <v>арматура ХВО</v>
          </cell>
          <cell r="AK1931">
            <v>0</v>
          </cell>
        </row>
        <row r="1932">
          <cell r="B1932" t="str">
            <v>арматура ХВО</v>
          </cell>
          <cell r="AK1932">
            <v>0</v>
          </cell>
        </row>
        <row r="1933">
          <cell r="B1933" t="str">
            <v>Арматура ВД/НД (€)</v>
          </cell>
          <cell r="C1933">
            <v>19</v>
          </cell>
          <cell r="K1933">
            <v>38807.055000000008</v>
          </cell>
          <cell r="M1933">
            <v>2328423.3000000003</v>
          </cell>
          <cell r="AK1933">
            <v>0</v>
          </cell>
        </row>
        <row r="1934">
          <cell r="B1934" t="str">
            <v>арматура ХВО</v>
          </cell>
          <cell r="AK1934">
            <v>0</v>
          </cell>
        </row>
        <row r="1935">
          <cell r="B1935" t="str">
            <v>арматура ХВО</v>
          </cell>
          <cell r="AK1935">
            <v>0</v>
          </cell>
        </row>
        <row r="1936">
          <cell r="B1936" t="str">
            <v>арматура ХВО</v>
          </cell>
          <cell r="AK1936">
            <v>0</v>
          </cell>
        </row>
        <row r="1937">
          <cell r="B1937" t="str">
            <v>арматура ХВО</v>
          </cell>
          <cell r="AK1937">
            <v>0</v>
          </cell>
        </row>
        <row r="1938">
          <cell r="B1938" t="str">
            <v>арматура ХВО</v>
          </cell>
          <cell r="AK1938">
            <v>0</v>
          </cell>
        </row>
        <row r="1939">
          <cell r="B1939" t="str">
            <v>арматура ХВО</v>
          </cell>
          <cell r="AK1939">
            <v>0</v>
          </cell>
        </row>
        <row r="1940">
          <cell r="B1940" t="str">
            <v>арматура ХВО</v>
          </cell>
          <cell r="AK1940">
            <v>0</v>
          </cell>
        </row>
        <row r="1941">
          <cell r="B1941" t="str">
            <v>Арматура ВД/НД (€)</v>
          </cell>
          <cell r="C1941">
            <v>19</v>
          </cell>
          <cell r="K1941">
            <v>13412.175000000001</v>
          </cell>
          <cell r="M1941">
            <v>804730.5</v>
          </cell>
          <cell r="AK1941">
            <v>0</v>
          </cell>
        </row>
        <row r="1942">
          <cell r="B1942" t="str">
            <v>арматура ХВО</v>
          </cell>
          <cell r="AK1942">
            <v>0</v>
          </cell>
        </row>
        <row r="1943">
          <cell r="B1943" t="str">
            <v>Арматура ВД/НД (€)</v>
          </cell>
          <cell r="C1943">
            <v>19</v>
          </cell>
          <cell r="K1943">
            <v>19957.105</v>
          </cell>
          <cell r="M1943">
            <v>1197426.3</v>
          </cell>
          <cell r="AK1943">
            <v>0</v>
          </cell>
        </row>
        <row r="1944">
          <cell r="B1944" t="str">
            <v>арматура ХВО</v>
          </cell>
          <cell r="AK1944">
            <v>0</v>
          </cell>
        </row>
        <row r="1945">
          <cell r="B1945" t="str">
            <v>Арматура ВД/НД (€)</v>
          </cell>
          <cell r="C1945">
            <v>19</v>
          </cell>
          <cell r="K1945">
            <v>4391.3100000000004</v>
          </cell>
          <cell r="M1945">
            <v>263478.60000000003</v>
          </cell>
          <cell r="AK1945">
            <v>0</v>
          </cell>
        </row>
        <row r="1946">
          <cell r="B1946" t="str">
            <v>арматура ХВО</v>
          </cell>
          <cell r="AK1946">
            <v>0</v>
          </cell>
        </row>
        <row r="1947">
          <cell r="B1947" t="str">
            <v>Арматура ВД/НД (€)</v>
          </cell>
          <cell r="C1947">
            <v>19</v>
          </cell>
          <cell r="K1947">
            <v>8642.4800000000014</v>
          </cell>
          <cell r="M1947">
            <v>518548.8000000001</v>
          </cell>
          <cell r="AK1947">
            <v>0</v>
          </cell>
        </row>
        <row r="1948">
          <cell r="B1948" t="str">
            <v>Арматура ВД/НД (€)</v>
          </cell>
          <cell r="C1948">
            <v>19</v>
          </cell>
          <cell r="K1948">
            <v>24544.66</v>
          </cell>
          <cell r="M1948">
            <v>1472679.6</v>
          </cell>
          <cell r="AK1948">
            <v>0</v>
          </cell>
        </row>
        <row r="1949">
          <cell r="B1949" t="str">
            <v>Арматура ВД/НД (€)</v>
          </cell>
          <cell r="C1949">
            <v>19</v>
          </cell>
          <cell r="K1949">
            <v>2536.6950000000002</v>
          </cell>
          <cell r="M1949">
            <v>152201.70000000001</v>
          </cell>
          <cell r="AK1949">
            <v>0</v>
          </cell>
        </row>
        <row r="1950">
          <cell r="B1950" t="str">
            <v>Арматура ВД/НД (€)</v>
          </cell>
          <cell r="C1950">
            <v>19</v>
          </cell>
          <cell r="K1950">
            <v>10632.58</v>
          </cell>
          <cell r="M1950">
            <v>637954.80000000005</v>
          </cell>
          <cell r="AK1950">
            <v>0</v>
          </cell>
        </row>
        <row r="1951">
          <cell r="B1951" t="str">
            <v>Арматура ВД/НД (€)</v>
          </cell>
          <cell r="C1951">
            <v>19</v>
          </cell>
          <cell r="K1951">
            <v>9399.2849999999999</v>
          </cell>
          <cell r="M1951">
            <v>563957.1</v>
          </cell>
          <cell r="AK1951">
            <v>0</v>
          </cell>
        </row>
        <row r="1952">
          <cell r="B1952" t="str">
            <v>арматура ХВО</v>
          </cell>
          <cell r="AK1952">
            <v>0</v>
          </cell>
        </row>
        <row r="1953">
          <cell r="B1953" t="str">
            <v>арматура ХВО</v>
          </cell>
          <cell r="AK1953">
            <v>0</v>
          </cell>
        </row>
        <row r="1954">
          <cell r="B1954" t="str">
            <v>арматура ХВО</v>
          </cell>
          <cell r="AK1954">
            <v>0</v>
          </cell>
        </row>
        <row r="1955">
          <cell r="B1955" t="str">
            <v>Арматура ВД/НД (€)</v>
          </cell>
          <cell r="C1955">
            <v>19</v>
          </cell>
          <cell r="K1955">
            <v>43448.405000000006</v>
          </cell>
          <cell r="M1955">
            <v>2606904.3000000003</v>
          </cell>
          <cell r="AK1955">
            <v>0</v>
          </cell>
        </row>
        <row r="1956">
          <cell r="B1956" t="str">
            <v>арматура ХВО</v>
          </cell>
          <cell r="AK1956">
            <v>0</v>
          </cell>
        </row>
        <row r="1957">
          <cell r="B1957" t="str">
            <v>Арматура ВД/НД (€)</v>
          </cell>
          <cell r="C1957">
            <v>19</v>
          </cell>
          <cell r="K1957">
            <v>3165.0149999999999</v>
          </cell>
          <cell r="M1957">
            <v>189900.9</v>
          </cell>
          <cell r="AK1957">
            <v>0</v>
          </cell>
        </row>
        <row r="1958">
          <cell r="B1958" t="str">
            <v>арматура ХВО</v>
          </cell>
          <cell r="AK1958">
            <v>0</v>
          </cell>
        </row>
        <row r="1959">
          <cell r="B1959" t="str">
            <v>Арматура ВД/НД (€)</v>
          </cell>
          <cell r="C1959">
            <v>19</v>
          </cell>
          <cell r="K1959">
            <v>9394.6124999999993</v>
          </cell>
          <cell r="M1959">
            <v>563676.75</v>
          </cell>
          <cell r="AK1959">
            <v>0</v>
          </cell>
        </row>
        <row r="1960">
          <cell r="B1960" t="str">
            <v>Арматура ВД/НД (€)</v>
          </cell>
          <cell r="C1960">
            <v>19</v>
          </cell>
          <cell r="K1960">
            <v>4391.3100000000004</v>
          </cell>
          <cell r="M1960">
            <v>263478.60000000003</v>
          </cell>
          <cell r="AK1960">
            <v>0</v>
          </cell>
        </row>
        <row r="1961">
          <cell r="B1961" t="str">
            <v>арматура ХВО</v>
          </cell>
          <cell r="AK1961">
            <v>0</v>
          </cell>
        </row>
        <row r="1962">
          <cell r="B1962" t="str">
            <v>Арматура ВД/НД (€)</v>
          </cell>
          <cell r="C1962">
            <v>19</v>
          </cell>
          <cell r="K1962">
            <v>6836.9</v>
          </cell>
          <cell r="M1962">
            <v>410214</v>
          </cell>
          <cell r="AK1962">
            <v>0</v>
          </cell>
        </row>
        <row r="1963">
          <cell r="B1963" t="str">
            <v>арматура ХВО</v>
          </cell>
          <cell r="AK1963">
            <v>0</v>
          </cell>
        </row>
        <row r="1964">
          <cell r="B1964" t="str">
            <v>арматура ХВО</v>
          </cell>
          <cell r="AK1964">
            <v>0</v>
          </cell>
        </row>
        <row r="1965">
          <cell r="B1965" t="str">
            <v>арматура ХВО</v>
          </cell>
          <cell r="AK1965">
            <v>0</v>
          </cell>
        </row>
        <row r="1966">
          <cell r="B1966" t="str">
            <v>Арматура ВД/НД (€)</v>
          </cell>
          <cell r="C1966">
            <v>19</v>
          </cell>
          <cell r="K1966">
            <v>14098.9275</v>
          </cell>
          <cell r="M1966">
            <v>845935.64999999991</v>
          </cell>
          <cell r="AK1966">
            <v>0</v>
          </cell>
        </row>
        <row r="1967">
          <cell r="B1967" t="str">
            <v>Арматура ВД/НД (€)</v>
          </cell>
          <cell r="C1967">
            <v>19</v>
          </cell>
          <cell r="K1967">
            <v>31598.840000000004</v>
          </cell>
          <cell r="M1967">
            <v>1895930.4000000001</v>
          </cell>
          <cell r="AK1967">
            <v>0</v>
          </cell>
        </row>
        <row r="1968">
          <cell r="B1968" t="str">
            <v>Арматура ВД/НД (€)</v>
          </cell>
          <cell r="C1968">
            <v>19</v>
          </cell>
          <cell r="K1968">
            <v>22155.105</v>
          </cell>
          <cell r="M1968">
            <v>1329306.3</v>
          </cell>
          <cell r="AK1968">
            <v>0</v>
          </cell>
        </row>
        <row r="1969">
          <cell r="B1969" t="str">
            <v>арматура ХВО</v>
          </cell>
          <cell r="AK1969">
            <v>0</v>
          </cell>
        </row>
        <row r="1970">
          <cell r="B1970" t="str">
            <v>Арматура ВД/НД (€)</v>
          </cell>
          <cell r="C1970">
            <v>19</v>
          </cell>
          <cell r="K1970">
            <v>42819.98</v>
          </cell>
          <cell r="M1970">
            <v>2569198.8000000003</v>
          </cell>
          <cell r="AK1970">
            <v>0</v>
          </cell>
        </row>
        <row r="1971">
          <cell r="B1971" t="str">
            <v>Арматура ВД/НД (€)</v>
          </cell>
          <cell r="C1971">
            <v>19</v>
          </cell>
          <cell r="K1971">
            <v>32514.440000000002</v>
          </cell>
          <cell r="M1971">
            <v>1950866.4000000001</v>
          </cell>
          <cell r="AK1971">
            <v>0</v>
          </cell>
        </row>
        <row r="1972">
          <cell r="B1972" t="str">
            <v>арматура ХВО</v>
          </cell>
          <cell r="AK1972">
            <v>0</v>
          </cell>
        </row>
        <row r="1973">
          <cell r="B1973" t="str">
            <v>арматура ХВО</v>
          </cell>
          <cell r="AK1973">
            <v>0</v>
          </cell>
        </row>
        <row r="1974">
          <cell r="B1974" t="str">
            <v>арматура ХВО</v>
          </cell>
          <cell r="AK1974">
            <v>0</v>
          </cell>
        </row>
        <row r="1975">
          <cell r="B1975" t="str">
            <v>Арматура ВД/НД (€)</v>
          </cell>
          <cell r="C1975">
            <v>19</v>
          </cell>
          <cell r="K1975">
            <v>48771.66</v>
          </cell>
          <cell r="M1975">
            <v>2926299.6</v>
          </cell>
          <cell r="AK1975">
            <v>0</v>
          </cell>
        </row>
        <row r="1976">
          <cell r="B1976" t="str">
            <v>Арматура ВД/НД (€)</v>
          </cell>
          <cell r="C1976">
            <v>19</v>
          </cell>
          <cell r="K1976">
            <v>18742.5</v>
          </cell>
          <cell r="M1976">
            <v>1124550</v>
          </cell>
          <cell r="AK1976">
            <v>0</v>
          </cell>
        </row>
        <row r="1977">
          <cell r="B1977" t="str">
            <v>арматура ХВО</v>
          </cell>
          <cell r="AK1977">
            <v>0</v>
          </cell>
        </row>
        <row r="1978">
          <cell r="B1978" t="str">
            <v>арматура ХВО</v>
          </cell>
          <cell r="AK1978">
            <v>0</v>
          </cell>
        </row>
        <row r="1979">
          <cell r="B1979" t="str">
            <v>Арматура ВД/НД (€)</v>
          </cell>
          <cell r="C1979">
            <v>19</v>
          </cell>
          <cell r="K1979">
            <v>4391.3100000000004</v>
          </cell>
          <cell r="M1979">
            <v>263478.60000000003</v>
          </cell>
          <cell r="AK1979">
            <v>0</v>
          </cell>
        </row>
        <row r="1980">
          <cell r="B1980" t="str">
            <v>арматура ХВО</v>
          </cell>
          <cell r="AK1980">
            <v>0</v>
          </cell>
        </row>
        <row r="1981">
          <cell r="B1981" t="str">
            <v>арматура ХВО</v>
          </cell>
          <cell r="AK1981">
            <v>0</v>
          </cell>
        </row>
        <row r="1982">
          <cell r="B1982" t="str">
            <v>арматура ХВО</v>
          </cell>
          <cell r="AK1982">
            <v>0</v>
          </cell>
        </row>
        <row r="1983">
          <cell r="B1983" t="str">
            <v>арматура ХВО</v>
          </cell>
          <cell r="AK1983">
            <v>0</v>
          </cell>
        </row>
        <row r="1984">
          <cell r="B1984" t="str">
            <v>арматура ХВО</v>
          </cell>
          <cell r="AK1984">
            <v>0</v>
          </cell>
        </row>
        <row r="1985">
          <cell r="B1985" t="str">
            <v>арматура ХВО</v>
          </cell>
          <cell r="AK1985">
            <v>0</v>
          </cell>
        </row>
        <row r="1986">
          <cell r="B1986" t="str">
            <v>Арматура ВД/НД (€)</v>
          </cell>
          <cell r="C1986">
            <v>19</v>
          </cell>
          <cell r="K1986">
            <v>8782.6200000000008</v>
          </cell>
          <cell r="M1986">
            <v>526957.20000000007</v>
          </cell>
          <cell r="AK1986">
            <v>0</v>
          </cell>
        </row>
        <row r="1987">
          <cell r="B1987" t="str">
            <v>арматура ХВО</v>
          </cell>
          <cell r="AK1987">
            <v>0</v>
          </cell>
        </row>
        <row r="1988">
          <cell r="B1988" t="str">
            <v>арматура ХВО</v>
          </cell>
          <cell r="AK1988">
            <v>0</v>
          </cell>
        </row>
        <row r="1989">
          <cell r="B1989" t="str">
            <v>Арматура ВД/НД (€)</v>
          </cell>
          <cell r="C1989">
            <v>19</v>
          </cell>
          <cell r="K1989">
            <v>13372.449999999999</v>
          </cell>
          <cell r="M1989">
            <v>802347</v>
          </cell>
          <cell r="AK1989">
            <v>0</v>
          </cell>
        </row>
        <row r="1990">
          <cell r="B1990" t="str">
            <v>арматура ХВО</v>
          </cell>
          <cell r="AK1990">
            <v>0</v>
          </cell>
        </row>
        <row r="1991">
          <cell r="B1991" t="str">
            <v>арматура ХВО</v>
          </cell>
          <cell r="AK1991">
            <v>0</v>
          </cell>
        </row>
        <row r="1992">
          <cell r="B1992" t="str">
            <v>Арматура ВД/НД (€)</v>
          </cell>
          <cell r="C1992">
            <v>19</v>
          </cell>
          <cell r="K1992">
            <v>2298.4325000000003</v>
          </cell>
          <cell r="M1992">
            <v>137905.95000000001</v>
          </cell>
          <cell r="AK1992">
            <v>0</v>
          </cell>
        </row>
        <row r="1993">
          <cell r="B1993" t="str">
            <v>Арматура ВД/НД (€)</v>
          </cell>
          <cell r="C1993">
            <v>19</v>
          </cell>
          <cell r="K1993">
            <v>18013.66</v>
          </cell>
          <cell r="M1993">
            <v>1080819.6000000001</v>
          </cell>
          <cell r="AK1993">
            <v>0</v>
          </cell>
        </row>
        <row r="1994">
          <cell r="B1994" t="str">
            <v>арматура ХВО</v>
          </cell>
          <cell r="AK1994">
            <v>0</v>
          </cell>
        </row>
        <row r="1995">
          <cell r="B1995" t="str">
            <v>арматура ХВО</v>
          </cell>
          <cell r="AK1995">
            <v>0</v>
          </cell>
        </row>
        <row r="1996">
          <cell r="B1996" t="str">
            <v>арматура ХВО</v>
          </cell>
          <cell r="AK1996">
            <v>0</v>
          </cell>
        </row>
        <row r="1997">
          <cell r="B1997" t="str">
            <v>арматура ХВО</v>
          </cell>
          <cell r="AK1997">
            <v>0</v>
          </cell>
        </row>
        <row r="1998">
          <cell r="B1998" t="str">
            <v>арматура ХВО</v>
          </cell>
          <cell r="AK1998">
            <v>0</v>
          </cell>
        </row>
        <row r="1999">
          <cell r="B1999" t="str">
            <v>Арматура ВД/НД (€)</v>
          </cell>
          <cell r="C1999">
            <v>19</v>
          </cell>
          <cell r="K1999">
            <v>3165.0149999999999</v>
          </cell>
          <cell r="M1999">
            <v>189900.9</v>
          </cell>
          <cell r="AK1999">
            <v>0</v>
          </cell>
        </row>
        <row r="2000">
          <cell r="B2000" t="str">
            <v>арматура ХВО</v>
          </cell>
          <cell r="AK2000">
            <v>0</v>
          </cell>
        </row>
        <row r="2001">
          <cell r="B2001" t="str">
            <v>Арматура ВД/НД (€)</v>
          </cell>
          <cell r="C2001">
            <v>19</v>
          </cell>
          <cell r="K2001">
            <v>34815.165000000001</v>
          </cell>
          <cell r="M2001">
            <v>2088909.9</v>
          </cell>
          <cell r="AK2001">
            <v>0</v>
          </cell>
        </row>
        <row r="2002">
          <cell r="B2002" t="str">
            <v>арматура ХВО</v>
          </cell>
          <cell r="AK2002">
            <v>0</v>
          </cell>
        </row>
        <row r="2003">
          <cell r="B2003" t="str">
            <v>арматура ХВО</v>
          </cell>
          <cell r="AK2003">
            <v>0</v>
          </cell>
        </row>
        <row r="2004">
          <cell r="B2004" t="str">
            <v>арматура ХВО</v>
          </cell>
          <cell r="AK2004">
            <v>0</v>
          </cell>
        </row>
        <row r="2005">
          <cell r="B2005" t="str">
            <v>арматура ХВО</v>
          </cell>
          <cell r="AK2005">
            <v>0</v>
          </cell>
        </row>
        <row r="2006">
          <cell r="B2006" t="str">
            <v>арматура ХВО</v>
          </cell>
          <cell r="AK2006">
            <v>0</v>
          </cell>
        </row>
        <row r="2007">
          <cell r="B2007" t="str">
            <v>арматура ХВО</v>
          </cell>
          <cell r="AK2007">
            <v>0</v>
          </cell>
        </row>
        <row r="2008">
          <cell r="B2008" t="str">
            <v>арматура ХВО</v>
          </cell>
          <cell r="AK2008">
            <v>0</v>
          </cell>
        </row>
        <row r="2009">
          <cell r="B2009" t="str">
            <v>арматура ХВО</v>
          </cell>
          <cell r="AK2009">
            <v>0</v>
          </cell>
        </row>
        <row r="2010">
          <cell r="B2010" t="str">
            <v>арматура ХВО</v>
          </cell>
          <cell r="AK2010">
            <v>0</v>
          </cell>
        </row>
        <row r="2011">
          <cell r="B2011" t="str">
            <v>Арматура ВД/НД (€)</v>
          </cell>
          <cell r="C2011">
            <v>19</v>
          </cell>
          <cell r="K2011">
            <v>4288.55</v>
          </cell>
          <cell r="M2011">
            <v>257313</v>
          </cell>
          <cell r="AK2011">
            <v>0</v>
          </cell>
        </row>
        <row r="2012">
          <cell r="B2012" t="str">
            <v>арматура ХВО</v>
          </cell>
          <cell r="AK2012">
            <v>0</v>
          </cell>
        </row>
        <row r="2013">
          <cell r="B2013" t="str">
            <v>Арматура ВД/НД (€)</v>
          </cell>
          <cell r="C2013">
            <v>19</v>
          </cell>
          <cell r="K2013">
            <v>20685.892500000002</v>
          </cell>
          <cell r="M2013">
            <v>1241153.55</v>
          </cell>
          <cell r="AK2013">
            <v>0</v>
          </cell>
        </row>
        <row r="2014">
          <cell r="B2014" t="str">
            <v>арматура ХВО</v>
          </cell>
          <cell r="AK2014">
            <v>0</v>
          </cell>
        </row>
        <row r="2015">
          <cell r="B2015" t="str">
            <v>арматура ХВО</v>
          </cell>
          <cell r="AK2015">
            <v>0</v>
          </cell>
        </row>
        <row r="2016">
          <cell r="B2016" t="str">
            <v>Арматура ВД/НД (€)</v>
          </cell>
          <cell r="C2016">
            <v>19</v>
          </cell>
          <cell r="K2016">
            <v>9193.7300000000014</v>
          </cell>
          <cell r="M2016">
            <v>551623.80000000005</v>
          </cell>
          <cell r="AK2016">
            <v>0</v>
          </cell>
        </row>
        <row r="2017">
          <cell r="B2017" t="str">
            <v>Арматура ВД/НД (€)</v>
          </cell>
          <cell r="C2017">
            <v>19</v>
          </cell>
          <cell r="K2017">
            <v>4573.5025000000005</v>
          </cell>
          <cell r="M2017">
            <v>274410.15000000002</v>
          </cell>
          <cell r="AK2017">
            <v>0</v>
          </cell>
        </row>
        <row r="2018">
          <cell r="B2018" t="str">
            <v>арматура ХВО</v>
          </cell>
          <cell r="AK2018">
            <v>0</v>
          </cell>
        </row>
        <row r="2019">
          <cell r="B2019" t="str">
            <v>арматура ХВО</v>
          </cell>
          <cell r="AK2019">
            <v>0</v>
          </cell>
        </row>
        <row r="2020">
          <cell r="B2020" t="str">
            <v>Арматура ВД/НД (€)</v>
          </cell>
          <cell r="C2020">
            <v>19</v>
          </cell>
          <cell r="K2020">
            <v>8978.83</v>
          </cell>
          <cell r="M2020">
            <v>538729.80000000005</v>
          </cell>
          <cell r="AK2020">
            <v>0</v>
          </cell>
        </row>
        <row r="2021">
          <cell r="B2021" t="str">
            <v>арматура ХВО</v>
          </cell>
          <cell r="AK2021">
            <v>0</v>
          </cell>
        </row>
        <row r="2022">
          <cell r="B2022" t="str">
            <v>арматура ХВО</v>
          </cell>
          <cell r="AK2022">
            <v>0</v>
          </cell>
        </row>
        <row r="2023">
          <cell r="B2023" t="str">
            <v>арматура ХВО</v>
          </cell>
          <cell r="AK2023">
            <v>0</v>
          </cell>
        </row>
        <row r="2024">
          <cell r="B2024" t="str">
            <v>Арматура ВД/НД (€)</v>
          </cell>
          <cell r="C2024">
            <v>19</v>
          </cell>
          <cell r="K2024">
            <v>4311.8950000000004</v>
          </cell>
          <cell r="M2024">
            <v>258713.7</v>
          </cell>
          <cell r="AK2024">
            <v>0</v>
          </cell>
        </row>
        <row r="2025">
          <cell r="B2025" t="str">
            <v>арматура ХВО</v>
          </cell>
          <cell r="AK2025">
            <v>0</v>
          </cell>
        </row>
        <row r="2026">
          <cell r="B2026" t="str">
            <v>Арматура ВД/НД (€)</v>
          </cell>
          <cell r="C2026">
            <v>19</v>
          </cell>
          <cell r="K2026">
            <v>4970.5950000000003</v>
          </cell>
          <cell r="M2026">
            <v>298235.7</v>
          </cell>
          <cell r="AK2026">
            <v>0</v>
          </cell>
        </row>
        <row r="2027">
          <cell r="B2027" t="str">
            <v>арматура ХВО</v>
          </cell>
          <cell r="AK2027">
            <v>0</v>
          </cell>
        </row>
        <row r="2028">
          <cell r="B2028" t="str">
            <v>арматура ХВО</v>
          </cell>
          <cell r="AK2028">
            <v>0</v>
          </cell>
        </row>
        <row r="2029">
          <cell r="B2029" t="str">
            <v>Арматура ВД/НД (€)</v>
          </cell>
          <cell r="C2029">
            <v>19</v>
          </cell>
          <cell r="K2029">
            <v>13372.449999999999</v>
          </cell>
          <cell r="M2029">
            <v>802347</v>
          </cell>
          <cell r="AK2029">
            <v>0</v>
          </cell>
        </row>
        <row r="2030">
          <cell r="B2030" t="str">
            <v>арматура ХВО</v>
          </cell>
          <cell r="AK2030">
            <v>0</v>
          </cell>
        </row>
        <row r="2031">
          <cell r="B2031" t="str">
            <v>арматура ХВО</v>
          </cell>
          <cell r="AK2031">
            <v>0</v>
          </cell>
        </row>
        <row r="2032">
          <cell r="B2032" t="str">
            <v>арматура ХВО</v>
          </cell>
          <cell r="AK2032">
            <v>0</v>
          </cell>
        </row>
        <row r="2033">
          <cell r="B2033" t="str">
            <v>арматура ХВО</v>
          </cell>
          <cell r="AK2033">
            <v>0</v>
          </cell>
        </row>
        <row r="2034">
          <cell r="B2034" t="str">
            <v>арматура ХВО</v>
          </cell>
          <cell r="AK2034">
            <v>0</v>
          </cell>
        </row>
        <row r="2035">
          <cell r="B2035" t="str">
            <v>Арматура ВД/НД (€)</v>
          </cell>
          <cell r="C2035">
            <v>19</v>
          </cell>
          <cell r="K2035">
            <v>4311.8950000000004</v>
          </cell>
          <cell r="M2035">
            <v>258713.7</v>
          </cell>
          <cell r="AK2035">
            <v>0</v>
          </cell>
        </row>
        <row r="2036">
          <cell r="B2036" t="str">
            <v>арматура ХВО</v>
          </cell>
          <cell r="AK2036">
            <v>0</v>
          </cell>
        </row>
        <row r="2037">
          <cell r="B2037" t="str">
            <v>Арматура ВД/НД (€)</v>
          </cell>
          <cell r="C2037">
            <v>19</v>
          </cell>
          <cell r="K2037">
            <v>2298.4325000000003</v>
          </cell>
          <cell r="M2037">
            <v>137905.95000000001</v>
          </cell>
          <cell r="AK2037">
            <v>0</v>
          </cell>
        </row>
        <row r="2038">
          <cell r="B2038" t="str">
            <v>арматура ХВО</v>
          </cell>
          <cell r="AK2038">
            <v>0</v>
          </cell>
        </row>
        <row r="2039">
          <cell r="B2039" t="str">
            <v>арматура ХВО</v>
          </cell>
          <cell r="AK2039">
            <v>0</v>
          </cell>
        </row>
        <row r="2040">
          <cell r="B2040" t="str">
            <v>арматура ХВО</v>
          </cell>
          <cell r="AK2040">
            <v>0</v>
          </cell>
        </row>
        <row r="2041">
          <cell r="B2041" t="str">
            <v>Арматура ВД/НД (€)</v>
          </cell>
          <cell r="C2041">
            <v>19</v>
          </cell>
          <cell r="K2041">
            <v>10896.55</v>
          </cell>
          <cell r="M2041">
            <v>653793</v>
          </cell>
          <cell r="AK2041">
            <v>0</v>
          </cell>
        </row>
        <row r="2042">
          <cell r="B2042" t="str">
            <v>арматура ХВО</v>
          </cell>
          <cell r="AK2042">
            <v>0</v>
          </cell>
        </row>
        <row r="2043">
          <cell r="B2043" t="str">
            <v>Арматура ВД/НД (€)</v>
          </cell>
          <cell r="C2043">
            <v>19</v>
          </cell>
          <cell r="K2043">
            <v>21559.475000000002</v>
          </cell>
          <cell r="M2043">
            <v>1293568.5</v>
          </cell>
          <cell r="AK2043">
            <v>0</v>
          </cell>
        </row>
        <row r="2044">
          <cell r="B2044" t="str">
            <v>арматура ХВО</v>
          </cell>
          <cell r="AK2044">
            <v>0</v>
          </cell>
        </row>
        <row r="2045">
          <cell r="B2045" t="str">
            <v>арматура ХВО</v>
          </cell>
          <cell r="AK2045">
            <v>0</v>
          </cell>
        </row>
        <row r="2046">
          <cell r="B2046" t="str">
            <v>арматура ХВО</v>
          </cell>
          <cell r="AK2046">
            <v>0</v>
          </cell>
        </row>
        <row r="2047">
          <cell r="B2047" t="str">
            <v>Арматура ВД/НД (€)</v>
          </cell>
          <cell r="C2047">
            <v>19</v>
          </cell>
          <cell r="K2047">
            <v>2298.4325000000003</v>
          </cell>
          <cell r="M2047">
            <v>137905.95000000001</v>
          </cell>
          <cell r="AK2047">
            <v>0</v>
          </cell>
        </row>
        <row r="2048">
          <cell r="B2048" t="str">
            <v>арматура ХВО</v>
          </cell>
          <cell r="AK2048">
            <v>0</v>
          </cell>
        </row>
        <row r="2049">
          <cell r="B2049" t="str">
            <v>арматура ХВО</v>
          </cell>
          <cell r="AK2049">
            <v>0</v>
          </cell>
        </row>
        <row r="2050">
          <cell r="B2050" t="str">
            <v>Арматура ВД/НД (€)</v>
          </cell>
          <cell r="C2050">
            <v>19</v>
          </cell>
          <cell r="K2050">
            <v>11492.162500000002</v>
          </cell>
          <cell r="M2050">
            <v>689529.75</v>
          </cell>
          <cell r="AK2050">
            <v>0</v>
          </cell>
        </row>
        <row r="2051">
          <cell r="B2051" t="str">
            <v>арматура ХВО</v>
          </cell>
          <cell r="AK2051">
            <v>0</v>
          </cell>
        </row>
        <row r="2052">
          <cell r="B2052" t="str">
            <v>арматура ХВО</v>
          </cell>
          <cell r="AK2052">
            <v>0</v>
          </cell>
        </row>
        <row r="2053">
          <cell r="B2053" t="str">
            <v>арматура ХВО</v>
          </cell>
          <cell r="AK2053">
            <v>0</v>
          </cell>
        </row>
        <row r="2054">
          <cell r="B2054" t="str">
            <v>Арматура ВД/НД (€)</v>
          </cell>
          <cell r="C2054">
            <v>19</v>
          </cell>
          <cell r="K2054">
            <v>9006.83</v>
          </cell>
          <cell r="M2054">
            <v>540409.80000000005</v>
          </cell>
          <cell r="AK2054">
            <v>0</v>
          </cell>
        </row>
        <row r="2055">
          <cell r="B2055" t="str">
            <v>Арматура ВД/НД (€)</v>
          </cell>
          <cell r="C2055">
            <v>19</v>
          </cell>
          <cell r="K2055">
            <v>4573.5025000000005</v>
          </cell>
          <cell r="M2055">
            <v>274410.15000000002</v>
          </cell>
          <cell r="AK2055">
            <v>0</v>
          </cell>
        </row>
        <row r="2056">
          <cell r="B2056" t="str">
            <v>арматура ХВО</v>
          </cell>
          <cell r="AK2056">
            <v>0</v>
          </cell>
        </row>
        <row r="2057">
          <cell r="B2057" t="str">
            <v>арматура ХВО</v>
          </cell>
          <cell r="AK2057">
            <v>0</v>
          </cell>
        </row>
        <row r="2058">
          <cell r="B2058" t="str">
            <v>Арматура ВД/НД (€)</v>
          </cell>
          <cell r="C2058">
            <v>19</v>
          </cell>
          <cell r="K2058">
            <v>4489.415</v>
          </cell>
          <cell r="M2058">
            <v>269364.90000000002</v>
          </cell>
          <cell r="AK2058">
            <v>0</v>
          </cell>
        </row>
        <row r="2059">
          <cell r="B2059" t="str">
            <v>арматура ХВО</v>
          </cell>
          <cell r="AK2059">
            <v>0</v>
          </cell>
        </row>
        <row r="2060">
          <cell r="B2060" t="str">
            <v>Арматура ВД/НД (€)</v>
          </cell>
          <cell r="C2060">
            <v>19</v>
          </cell>
          <cell r="K2060">
            <v>2235.3625000000002</v>
          </cell>
          <cell r="M2060">
            <v>134121.75</v>
          </cell>
          <cell r="AK2060">
            <v>0</v>
          </cell>
        </row>
        <row r="2061">
          <cell r="B2061" t="str">
            <v>арматура ХВО</v>
          </cell>
          <cell r="AK2061">
            <v>0</v>
          </cell>
        </row>
        <row r="2062">
          <cell r="B2062" t="str">
            <v>арматура ХВО</v>
          </cell>
          <cell r="AK2062">
            <v>0</v>
          </cell>
        </row>
        <row r="2063">
          <cell r="B2063" t="str">
            <v>Арматура ВД/НД (€)</v>
          </cell>
          <cell r="C2063">
            <v>19</v>
          </cell>
          <cell r="K2063">
            <v>32897.497499999998</v>
          </cell>
          <cell r="M2063">
            <v>1973849.8499999999</v>
          </cell>
          <cell r="AK2063">
            <v>0</v>
          </cell>
        </row>
        <row r="2064">
          <cell r="B2064" t="str">
            <v>арматура ХВО</v>
          </cell>
          <cell r="AK2064">
            <v>0</v>
          </cell>
        </row>
        <row r="2065">
          <cell r="B2065" t="str">
            <v>арматура ХВО</v>
          </cell>
          <cell r="AK2065">
            <v>0</v>
          </cell>
        </row>
        <row r="2066">
          <cell r="B2066" t="str">
            <v>Арматура ВД/НД (€)</v>
          </cell>
          <cell r="C2066">
            <v>19</v>
          </cell>
          <cell r="K2066">
            <v>15091.632500000002</v>
          </cell>
          <cell r="M2066">
            <v>905497.95000000007</v>
          </cell>
          <cell r="AK2066">
            <v>0</v>
          </cell>
        </row>
        <row r="2067">
          <cell r="B2067" t="str">
            <v>арматура ХВО</v>
          </cell>
          <cell r="AK2067">
            <v>0</v>
          </cell>
        </row>
        <row r="2068">
          <cell r="B2068" t="str">
            <v>Арматура ВД/НД (€)</v>
          </cell>
          <cell r="C2068">
            <v>19</v>
          </cell>
          <cell r="K2068">
            <v>2298.4325000000003</v>
          </cell>
          <cell r="M2068">
            <v>137905.95000000001</v>
          </cell>
          <cell r="AK2068">
            <v>0</v>
          </cell>
        </row>
        <row r="2069">
          <cell r="B2069" t="str">
            <v>арматура ХВО</v>
          </cell>
          <cell r="AK2069">
            <v>0</v>
          </cell>
        </row>
        <row r="2070">
          <cell r="B2070" t="str">
            <v>арматура ХВО</v>
          </cell>
          <cell r="AK2070">
            <v>0</v>
          </cell>
        </row>
        <row r="2071">
          <cell r="B2071" t="str">
            <v>арматура ХВО</v>
          </cell>
          <cell r="AK2071">
            <v>0</v>
          </cell>
        </row>
        <row r="2072">
          <cell r="B2072" t="str">
            <v>Арматура ВД/НД (€)</v>
          </cell>
          <cell r="C2072">
            <v>19</v>
          </cell>
          <cell r="K2072">
            <v>8782.6200000000008</v>
          </cell>
          <cell r="M2072">
            <v>526957.20000000007</v>
          </cell>
          <cell r="AK2072">
            <v>0</v>
          </cell>
        </row>
        <row r="2073">
          <cell r="B2073" t="str">
            <v>арматура ХВО</v>
          </cell>
          <cell r="AK2073">
            <v>0</v>
          </cell>
        </row>
        <row r="2074">
          <cell r="B2074" t="str">
            <v>арматура ХВО</v>
          </cell>
          <cell r="AK2074">
            <v>0</v>
          </cell>
        </row>
        <row r="2075">
          <cell r="B2075" t="str">
            <v>Арматура ВД/НД (€)</v>
          </cell>
          <cell r="C2075">
            <v>19</v>
          </cell>
          <cell r="K2075">
            <v>6467.8425000000007</v>
          </cell>
          <cell r="M2075">
            <v>388070.55000000005</v>
          </cell>
          <cell r="AK2075">
            <v>0</v>
          </cell>
        </row>
        <row r="2076">
          <cell r="B2076" t="str">
            <v>арматура ХВО</v>
          </cell>
          <cell r="AK2076">
            <v>0</v>
          </cell>
        </row>
        <row r="2077">
          <cell r="B2077" t="str">
            <v>Арматура ВД/НД (€)</v>
          </cell>
          <cell r="C2077">
            <v>19</v>
          </cell>
          <cell r="K2077">
            <v>32178.055000000004</v>
          </cell>
          <cell r="M2077">
            <v>1930683.3000000003</v>
          </cell>
          <cell r="AK2077">
            <v>0</v>
          </cell>
        </row>
        <row r="2078">
          <cell r="B2078" t="str">
            <v>арматура ХВО</v>
          </cell>
          <cell r="AK2078">
            <v>0</v>
          </cell>
        </row>
        <row r="2079">
          <cell r="B2079" t="str">
            <v>арматура ХВО</v>
          </cell>
          <cell r="AK2079">
            <v>0</v>
          </cell>
        </row>
        <row r="2080">
          <cell r="B2080" t="str">
            <v>арматура ХВО</v>
          </cell>
          <cell r="AK2080">
            <v>0</v>
          </cell>
        </row>
        <row r="2081">
          <cell r="B2081" t="str">
            <v>арматура ХВО</v>
          </cell>
          <cell r="AK2081">
            <v>0</v>
          </cell>
        </row>
        <row r="2082">
          <cell r="B2082" t="str">
            <v>Арматура ВД/НД (€)</v>
          </cell>
          <cell r="C2082">
            <v>19</v>
          </cell>
          <cell r="K2082">
            <v>21559.475000000002</v>
          </cell>
          <cell r="M2082">
            <v>1293568.5</v>
          </cell>
          <cell r="AK2082">
            <v>0</v>
          </cell>
        </row>
        <row r="2083">
          <cell r="B2083" t="str">
            <v>арматура ХВО</v>
          </cell>
          <cell r="AK2083">
            <v>0</v>
          </cell>
        </row>
        <row r="2084">
          <cell r="B2084" t="str">
            <v>арматура ХВО</v>
          </cell>
          <cell r="AK2084">
            <v>0</v>
          </cell>
        </row>
        <row r="2085">
          <cell r="B2085" t="str">
            <v>арматура ХВО</v>
          </cell>
          <cell r="AK2085">
            <v>0</v>
          </cell>
        </row>
        <row r="2086">
          <cell r="B2086" t="str">
            <v>арматура ХВО</v>
          </cell>
          <cell r="AK2086">
            <v>0</v>
          </cell>
        </row>
        <row r="2087">
          <cell r="B2087" t="str">
            <v>Арматура ВД/НД (€)</v>
          </cell>
          <cell r="C2087">
            <v>19</v>
          </cell>
          <cell r="K2087">
            <v>24152.205000000002</v>
          </cell>
          <cell r="M2087">
            <v>1449132.3000000003</v>
          </cell>
          <cell r="AK2087">
            <v>0</v>
          </cell>
        </row>
        <row r="2088">
          <cell r="B2088" t="str">
            <v>арматура ХВО</v>
          </cell>
          <cell r="AK2088">
            <v>0</v>
          </cell>
        </row>
        <row r="2089">
          <cell r="B2089" t="str">
            <v>арматура ХВО</v>
          </cell>
          <cell r="AK2089">
            <v>0</v>
          </cell>
        </row>
        <row r="2090">
          <cell r="B2090" t="str">
            <v>арматура ХВО</v>
          </cell>
          <cell r="AK2090">
            <v>0</v>
          </cell>
        </row>
        <row r="2091">
          <cell r="B2091" t="str">
            <v>арматура ХВО</v>
          </cell>
          <cell r="AK2091">
            <v>0</v>
          </cell>
        </row>
        <row r="2092">
          <cell r="B2092" t="str">
            <v>Арматура ВД/НД (€)</v>
          </cell>
          <cell r="C2092">
            <v>19</v>
          </cell>
          <cell r="K2092">
            <v>12935.685000000001</v>
          </cell>
          <cell r="M2092">
            <v>776141.10000000009</v>
          </cell>
          <cell r="AK2092">
            <v>0</v>
          </cell>
        </row>
        <row r="2093">
          <cell r="B2093" t="str">
            <v>арматура ХВО</v>
          </cell>
          <cell r="AK2093">
            <v>0</v>
          </cell>
        </row>
        <row r="2094">
          <cell r="B2094" t="str">
            <v>арматура ХВО</v>
          </cell>
          <cell r="AK2094">
            <v>0</v>
          </cell>
        </row>
        <row r="2095">
          <cell r="B2095" t="str">
            <v>арматура ХВО</v>
          </cell>
          <cell r="AK2095">
            <v>0</v>
          </cell>
        </row>
        <row r="2096">
          <cell r="B2096" t="str">
            <v>Арматура ВД/НД (€)</v>
          </cell>
          <cell r="C2096">
            <v>19</v>
          </cell>
          <cell r="K2096">
            <v>2298.4325000000003</v>
          </cell>
          <cell r="M2096">
            <v>137905.95000000001</v>
          </cell>
          <cell r="AK2096">
            <v>0</v>
          </cell>
        </row>
        <row r="2097">
          <cell r="B2097" t="str">
            <v>арматура ХВО</v>
          </cell>
          <cell r="AK2097">
            <v>0</v>
          </cell>
        </row>
        <row r="2098">
          <cell r="B2098" t="str">
            <v>арматура ХВО</v>
          </cell>
          <cell r="AK2098">
            <v>0</v>
          </cell>
        </row>
        <row r="2099">
          <cell r="B2099" t="str">
            <v>арматура ХВО</v>
          </cell>
          <cell r="AK2099">
            <v>0</v>
          </cell>
        </row>
        <row r="2100">
          <cell r="B2100" t="str">
            <v>Арматура ВД/НД (€)</v>
          </cell>
          <cell r="C2100">
            <v>19</v>
          </cell>
          <cell r="K2100">
            <v>4503.415</v>
          </cell>
          <cell r="M2100">
            <v>270204.90000000002</v>
          </cell>
          <cell r="AK2100">
            <v>0</v>
          </cell>
        </row>
        <row r="2101">
          <cell r="B2101" t="str">
            <v>арматура ХВО</v>
          </cell>
          <cell r="AK2101">
            <v>0</v>
          </cell>
        </row>
        <row r="2102">
          <cell r="B2102" t="str">
            <v>арматура ХВО</v>
          </cell>
          <cell r="AK2102">
            <v>0</v>
          </cell>
        </row>
        <row r="2103">
          <cell r="B2103" t="str">
            <v>арматура ХВО</v>
          </cell>
          <cell r="AK2103">
            <v>0</v>
          </cell>
        </row>
        <row r="2104">
          <cell r="B2104" t="str">
            <v>арматура ХВО</v>
          </cell>
          <cell r="AK2104">
            <v>0</v>
          </cell>
        </row>
        <row r="2105">
          <cell r="B2105" t="str">
            <v>арматура ХВО</v>
          </cell>
          <cell r="AK2105">
            <v>0</v>
          </cell>
        </row>
        <row r="2106">
          <cell r="B2106" t="str">
            <v>арматура ХВО</v>
          </cell>
          <cell r="AK2106">
            <v>0</v>
          </cell>
        </row>
        <row r="2107">
          <cell r="B2107" t="str">
            <v>Арматура ВД/НД (€)</v>
          </cell>
          <cell r="C2107">
            <v>19</v>
          </cell>
          <cell r="K2107">
            <v>9193.7300000000014</v>
          </cell>
          <cell r="M2107">
            <v>551623.80000000005</v>
          </cell>
          <cell r="AK2107">
            <v>0</v>
          </cell>
        </row>
        <row r="2108">
          <cell r="B2108" t="str">
            <v>арматура ХВО</v>
          </cell>
          <cell r="AK2108">
            <v>0</v>
          </cell>
        </row>
        <row r="2109">
          <cell r="B2109" t="str">
            <v>арматура ХВО</v>
          </cell>
          <cell r="AK2109">
            <v>0</v>
          </cell>
        </row>
        <row r="2110">
          <cell r="B2110" t="str">
            <v>Арматура ВД/НД (€)</v>
          </cell>
          <cell r="C2110">
            <v>19</v>
          </cell>
          <cell r="K2110">
            <v>2251.7075</v>
          </cell>
          <cell r="M2110">
            <v>135102.45000000001</v>
          </cell>
          <cell r="AK2110">
            <v>0</v>
          </cell>
        </row>
        <row r="2111">
          <cell r="B2111" t="str">
            <v>арматура ХВО</v>
          </cell>
          <cell r="AK2111">
            <v>0</v>
          </cell>
        </row>
        <row r="2112">
          <cell r="B2112" t="str">
            <v>арматура ХВО</v>
          </cell>
          <cell r="AK2112">
            <v>0</v>
          </cell>
        </row>
        <row r="2113">
          <cell r="B2113" t="str">
            <v>Арматура ВД/НД (€)</v>
          </cell>
          <cell r="C2113">
            <v>19</v>
          </cell>
          <cell r="K2113">
            <v>8623.7900000000009</v>
          </cell>
          <cell r="M2113">
            <v>517427.4</v>
          </cell>
          <cell r="AK2113">
            <v>0</v>
          </cell>
        </row>
        <row r="2114">
          <cell r="B2114" t="str">
            <v>Арматура ВД/НД (€)</v>
          </cell>
          <cell r="C2114">
            <v>19</v>
          </cell>
          <cell r="K2114">
            <v>9193.7300000000014</v>
          </cell>
          <cell r="M2114">
            <v>551623.80000000005</v>
          </cell>
          <cell r="AK2114">
            <v>0</v>
          </cell>
        </row>
        <row r="2115">
          <cell r="B2115" t="str">
            <v>Арматура ВД/НД (€)</v>
          </cell>
          <cell r="C2115">
            <v>19</v>
          </cell>
          <cell r="K2115">
            <v>6895.2975000000006</v>
          </cell>
          <cell r="M2115">
            <v>413717.85000000003</v>
          </cell>
          <cell r="AK2115">
            <v>0</v>
          </cell>
        </row>
        <row r="2116">
          <cell r="B2116" t="str">
            <v>арматура ХВО</v>
          </cell>
          <cell r="AK2116">
            <v>0</v>
          </cell>
        </row>
        <row r="2117">
          <cell r="B2117" t="str">
            <v>арматура ХВО</v>
          </cell>
          <cell r="AK2117">
            <v>0</v>
          </cell>
        </row>
        <row r="2118">
          <cell r="B2118" t="str">
            <v>арматура ХВО</v>
          </cell>
          <cell r="AK2118">
            <v>0</v>
          </cell>
        </row>
        <row r="2119">
          <cell r="B2119" t="str">
            <v>арматура ХВО</v>
          </cell>
          <cell r="AK2119">
            <v>0</v>
          </cell>
        </row>
        <row r="2120">
          <cell r="B2120" t="str">
            <v>арматура ХВО</v>
          </cell>
          <cell r="AK2120">
            <v>0</v>
          </cell>
        </row>
        <row r="2121">
          <cell r="B2121" t="str">
            <v>арматура ХВО</v>
          </cell>
          <cell r="AK2121">
            <v>0</v>
          </cell>
        </row>
        <row r="2122">
          <cell r="B2122" t="str">
            <v>Арматура ВД/НД (€)</v>
          </cell>
          <cell r="C2122">
            <v>19</v>
          </cell>
          <cell r="K2122">
            <v>9193.7300000000014</v>
          </cell>
          <cell r="M2122">
            <v>551623.80000000005</v>
          </cell>
          <cell r="AK2122">
            <v>0</v>
          </cell>
        </row>
        <row r="2123">
          <cell r="B2123" t="str">
            <v>арматура ХВО</v>
          </cell>
          <cell r="AK2123">
            <v>0</v>
          </cell>
        </row>
        <row r="2124">
          <cell r="B2124" t="str">
            <v>Арматура ВД/НД (€)</v>
          </cell>
          <cell r="C2124">
            <v>19</v>
          </cell>
          <cell r="K2124">
            <v>16089.027500000002</v>
          </cell>
          <cell r="M2124">
            <v>965341.65000000014</v>
          </cell>
          <cell r="AK2124">
            <v>0</v>
          </cell>
        </row>
        <row r="2125">
          <cell r="B2125" t="str">
            <v>арматура ХВО</v>
          </cell>
          <cell r="AK2125">
            <v>0</v>
          </cell>
        </row>
        <row r="2126">
          <cell r="B2126" t="str">
            <v>арматура ХВО</v>
          </cell>
          <cell r="AK2126">
            <v>0</v>
          </cell>
        </row>
        <row r="2127">
          <cell r="B2127" t="str">
            <v>арматура ХВО</v>
          </cell>
          <cell r="AK2127">
            <v>0</v>
          </cell>
        </row>
        <row r="2128">
          <cell r="B2128" t="str">
            <v>арматура ХВО</v>
          </cell>
          <cell r="AK2128">
            <v>0</v>
          </cell>
        </row>
        <row r="2129">
          <cell r="B2129" t="str">
            <v>арматура ХВО</v>
          </cell>
          <cell r="AK2129">
            <v>0</v>
          </cell>
        </row>
        <row r="2130">
          <cell r="B2130" t="str">
            <v>Арматура ВД/НД (€)</v>
          </cell>
          <cell r="C2130">
            <v>19</v>
          </cell>
          <cell r="K2130">
            <v>2298.4325000000003</v>
          </cell>
          <cell r="M2130">
            <v>137905.95000000001</v>
          </cell>
          <cell r="AK2130">
            <v>0</v>
          </cell>
        </row>
        <row r="2131">
          <cell r="B2131" t="str">
            <v>арматура ХВО</v>
          </cell>
          <cell r="AK2131">
            <v>0</v>
          </cell>
        </row>
        <row r="2132">
          <cell r="B2132" t="str">
            <v>арматура ХВО</v>
          </cell>
          <cell r="AK2132">
            <v>0</v>
          </cell>
        </row>
        <row r="2133">
          <cell r="B2133" t="str">
            <v>арматура ХВО</v>
          </cell>
          <cell r="AK2133">
            <v>0</v>
          </cell>
        </row>
        <row r="2134">
          <cell r="B2134" t="str">
            <v>арматура ХВО</v>
          </cell>
          <cell r="AK2134">
            <v>0</v>
          </cell>
        </row>
        <row r="2135">
          <cell r="B2135" t="str">
            <v>Арматура ВД/НД (€)</v>
          </cell>
          <cell r="C2135">
            <v>19</v>
          </cell>
          <cell r="K2135">
            <v>4311.8950000000004</v>
          </cell>
          <cell r="M2135">
            <v>258713.7</v>
          </cell>
          <cell r="AK2135">
            <v>0</v>
          </cell>
        </row>
        <row r="2136">
          <cell r="B2136" t="str">
            <v>арматура ХВО</v>
          </cell>
          <cell r="AK2136">
            <v>0</v>
          </cell>
        </row>
        <row r="2137">
          <cell r="B2137" t="str">
            <v>арматура ХВО</v>
          </cell>
          <cell r="AK2137">
            <v>0</v>
          </cell>
        </row>
        <row r="2138">
          <cell r="B2138" t="str">
            <v>арматура ХВО</v>
          </cell>
          <cell r="AK2138">
            <v>0</v>
          </cell>
        </row>
        <row r="2139">
          <cell r="B2139" t="str">
            <v>арматура ХВО</v>
          </cell>
          <cell r="AK2139">
            <v>0</v>
          </cell>
        </row>
        <row r="2140">
          <cell r="B2140" t="str">
            <v>арматура ХВО</v>
          </cell>
          <cell r="AK2140">
            <v>0</v>
          </cell>
        </row>
        <row r="2141">
          <cell r="B2141" t="str">
            <v>Арматура ВД/НД (€)</v>
          </cell>
          <cell r="C2141">
            <v>19</v>
          </cell>
          <cell r="K2141">
            <v>6895.2975000000006</v>
          </cell>
          <cell r="M2141">
            <v>413717.85000000003</v>
          </cell>
          <cell r="AK2141">
            <v>0</v>
          </cell>
        </row>
        <row r="2142">
          <cell r="B2142" t="str">
            <v>арматура ХВО</v>
          </cell>
          <cell r="AK2142">
            <v>0</v>
          </cell>
        </row>
        <row r="2143">
          <cell r="B2143" t="str">
            <v>арматура ХВО</v>
          </cell>
          <cell r="AK2143">
            <v>0</v>
          </cell>
        </row>
        <row r="2144">
          <cell r="B2144" t="str">
            <v>арматура ХВО</v>
          </cell>
          <cell r="AK2144">
            <v>0</v>
          </cell>
        </row>
        <row r="2145">
          <cell r="B2145" t="str">
            <v>арматура ХВО</v>
          </cell>
          <cell r="AK2145">
            <v>0</v>
          </cell>
        </row>
        <row r="2146">
          <cell r="B2146" t="str">
            <v>Арматура ВД/НД (€)</v>
          </cell>
          <cell r="C2146">
            <v>19</v>
          </cell>
          <cell r="K2146">
            <v>2298.4325000000003</v>
          </cell>
          <cell r="M2146">
            <v>137905.95000000001</v>
          </cell>
          <cell r="AK2146">
            <v>0</v>
          </cell>
        </row>
        <row r="2147">
          <cell r="B2147" t="str">
            <v>арматура ХВО</v>
          </cell>
          <cell r="AK2147">
            <v>0</v>
          </cell>
        </row>
        <row r="2148">
          <cell r="B2148" t="str">
            <v>арматура ХВО</v>
          </cell>
          <cell r="AK2148">
            <v>0</v>
          </cell>
        </row>
        <row r="2149">
          <cell r="B2149" t="str">
            <v>арматура ХВО</v>
          </cell>
          <cell r="AK2149">
            <v>0</v>
          </cell>
        </row>
        <row r="2150">
          <cell r="B2150" t="str">
            <v>Арматура ВД/НД (€)</v>
          </cell>
          <cell r="C2150">
            <v>19</v>
          </cell>
          <cell r="K2150">
            <v>13113.205</v>
          </cell>
          <cell r="M2150">
            <v>786792.3</v>
          </cell>
          <cell r="AK2150">
            <v>0</v>
          </cell>
        </row>
        <row r="2151">
          <cell r="B2151" t="str">
            <v>Арматура ВД/НД (€)</v>
          </cell>
          <cell r="C2151">
            <v>19</v>
          </cell>
          <cell r="K2151">
            <v>8642.4800000000014</v>
          </cell>
          <cell r="M2151">
            <v>518548.8000000001</v>
          </cell>
          <cell r="AK2151">
            <v>0</v>
          </cell>
        </row>
        <row r="2152">
          <cell r="B2152" t="str">
            <v>Арматура ВД/НД (€)</v>
          </cell>
          <cell r="C2152">
            <v>19</v>
          </cell>
          <cell r="K2152">
            <v>12272.33</v>
          </cell>
          <cell r="M2152">
            <v>736339.8</v>
          </cell>
          <cell r="AK2152">
            <v>0</v>
          </cell>
        </row>
        <row r="2153">
          <cell r="B2153" t="str">
            <v>Арматура ВД/НД (€)</v>
          </cell>
          <cell r="C2153">
            <v>19</v>
          </cell>
          <cell r="K2153">
            <v>9399.2849999999999</v>
          </cell>
          <cell r="M2153">
            <v>563957.1</v>
          </cell>
          <cell r="AK2153">
            <v>0</v>
          </cell>
        </row>
        <row r="2154">
          <cell r="B2154" t="str">
            <v>арматура ХВО</v>
          </cell>
          <cell r="AK2154">
            <v>0</v>
          </cell>
        </row>
        <row r="2155">
          <cell r="B2155" t="str">
            <v>арматура ХВО</v>
          </cell>
          <cell r="AK2155">
            <v>0</v>
          </cell>
        </row>
        <row r="2156">
          <cell r="B2156" t="str">
            <v>Арматура ВД/НД (€)</v>
          </cell>
          <cell r="C2156">
            <v>19</v>
          </cell>
          <cell r="K2156">
            <v>10721.34</v>
          </cell>
          <cell r="M2156">
            <v>643280.4</v>
          </cell>
          <cell r="AK2156">
            <v>0</v>
          </cell>
        </row>
        <row r="2157">
          <cell r="B2157" t="str">
            <v>арматура ХВО</v>
          </cell>
          <cell r="AK2157">
            <v>0</v>
          </cell>
        </row>
        <row r="2158">
          <cell r="B2158" t="str">
            <v>Арматура ВД/НД (€)</v>
          </cell>
          <cell r="C2158">
            <v>19</v>
          </cell>
          <cell r="K2158">
            <v>6330.03</v>
          </cell>
          <cell r="M2158">
            <v>379801.8</v>
          </cell>
          <cell r="AK2158">
            <v>0</v>
          </cell>
        </row>
        <row r="2159">
          <cell r="B2159" t="str">
            <v>арматура ХВО</v>
          </cell>
          <cell r="AK2159">
            <v>0</v>
          </cell>
        </row>
        <row r="2160">
          <cell r="B2160" t="str">
            <v>арматура ХВО</v>
          </cell>
          <cell r="AK2160">
            <v>0</v>
          </cell>
        </row>
        <row r="2161">
          <cell r="B2161" t="str">
            <v>Арматура ВД/НД (€)</v>
          </cell>
          <cell r="C2161">
            <v>19</v>
          </cell>
          <cell r="K2161">
            <v>4391.3100000000004</v>
          </cell>
          <cell r="M2161">
            <v>263478.60000000003</v>
          </cell>
          <cell r="AK2161">
            <v>0</v>
          </cell>
        </row>
        <row r="2162">
          <cell r="B2162" t="str">
            <v>арматура ХВО</v>
          </cell>
          <cell r="AK2162">
            <v>0</v>
          </cell>
        </row>
        <row r="2163">
          <cell r="B2163" t="str">
            <v>арматура ХВО</v>
          </cell>
          <cell r="AK2163">
            <v>0</v>
          </cell>
        </row>
        <row r="2164">
          <cell r="B2164" t="str">
            <v>арматура ХВО</v>
          </cell>
          <cell r="AK2164">
            <v>0</v>
          </cell>
        </row>
        <row r="2165">
          <cell r="B2165" t="str">
            <v>арматура ХВО</v>
          </cell>
          <cell r="AK2165">
            <v>0</v>
          </cell>
        </row>
        <row r="2166">
          <cell r="B2166" t="str">
            <v>арматура ХВО</v>
          </cell>
          <cell r="AK2166">
            <v>0</v>
          </cell>
        </row>
        <row r="2167">
          <cell r="B2167" t="str">
            <v>арматура ХВО</v>
          </cell>
          <cell r="AK2167">
            <v>0</v>
          </cell>
        </row>
        <row r="2168">
          <cell r="B2168" t="str">
            <v>арматура ХВО</v>
          </cell>
          <cell r="AK2168">
            <v>0</v>
          </cell>
        </row>
        <row r="2169">
          <cell r="B2169" t="str">
            <v>арматура ХВО</v>
          </cell>
          <cell r="AK2169">
            <v>0</v>
          </cell>
        </row>
        <row r="2170">
          <cell r="B2170" t="str">
            <v>арматура ХВО</v>
          </cell>
          <cell r="AK2170">
            <v>0</v>
          </cell>
        </row>
        <row r="2171">
          <cell r="B2171" t="str">
            <v>арматура ХВО</v>
          </cell>
          <cell r="AK2171">
            <v>0</v>
          </cell>
        </row>
        <row r="2172">
          <cell r="B2172" t="str">
            <v>арматура ХВО</v>
          </cell>
          <cell r="AK2172">
            <v>0</v>
          </cell>
        </row>
        <row r="2173">
          <cell r="B2173" t="str">
            <v>Арматура ВД/НД (€)</v>
          </cell>
          <cell r="C2173">
            <v>19</v>
          </cell>
          <cell r="K2173">
            <v>6556.6025</v>
          </cell>
          <cell r="M2173">
            <v>393396.15</v>
          </cell>
          <cell r="AK2173">
            <v>0</v>
          </cell>
        </row>
        <row r="2174">
          <cell r="B2174" t="str">
            <v>Арматура ВД/НД (€)</v>
          </cell>
          <cell r="C2174">
            <v>19</v>
          </cell>
          <cell r="K2174">
            <v>4699.6424999999999</v>
          </cell>
          <cell r="M2174">
            <v>281978.55</v>
          </cell>
          <cell r="AK2174">
            <v>0</v>
          </cell>
        </row>
        <row r="2175">
          <cell r="B2175" t="str">
            <v>арматура ХВО</v>
          </cell>
          <cell r="AK2175">
            <v>0</v>
          </cell>
        </row>
        <row r="2176">
          <cell r="B2176" t="str">
            <v>арматура ХВО</v>
          </cell>
          <cell r="AK2176">
            <v>0</v>
          </cell>
        </row>
        <row r="2177">
          <cell r="B2177" t="str">
            <v>арматура ХВО</v>
          </cell>
          <cell r="AK2177">
            <v>0</v>
          </cell>
        </row>
        <row r="2178">
          <cell r="B2178" t="str">
            <v>арматура ХВО</v>
          </cell>
          <cell r="AK2178">
            <v>0</v>
          </cell>
        </row>
        <row r="2179">
          <cell r="B2179" t="str">
            <v>арматура ХВО</v>
          </cell>
          <cell r="AK2179">
            <v>0</v>
          </cell>
        </row>
        <row r="2180">
          <cell r="B2180" t="str">
            <v>лаборатории Приборы лаборатории ХВО</v>
          </cell>
          <cell r="M2180">
            <v>407863.35</v>
          </cell>
          <cell r="AD2180">
            <v>501161.49662474997</v>
          </cell>
          <cell r="AK2180">
            <v>50116.149662475</v>
          </cell>
          <cell r="AM2180" t="str">
            <v>ВПУ</v>
          </cell>
        </row>
        <row r="2181">
          <cell r="B2181" t="str">
            <v>лаборатории Приборы лаборатории ХВО</v>
          </cell>
          <cell r="M2181">
            <v>788847.45</v>
          </cell>
          <cell r="AD2181">
            <v>969295.17679227807</v>
          </cell>
          <cell r="AK2181">
            <v>96929.517679227807</v>
          </cell>
          <cell r="AM2181" t="str">
            <v>ВПУ</v>
          </cell>
        </row>
        <row r="2182">
          <cell r="B2182" t="str">
            <v>лаборатории Приборы лаборатории ХВО</v>
          </cell>
          <cell r="M2182">
            <v>401435.7</v>
          </cell>
          <cell r="AD2182">
            <v>493263.53520056698</v>
          </cell>
          <cell r="AK2182">
            <v>49326.353520056698</v>
          </cell>
          <cell r="AM2182" t="str">
            <v>ВПУ</v>
          </cell>
        </row>
        <row r="2183">
          <cell r="B2183" t="str">
            <v>лаборатории Приборы лаборатории ХВО</v>
          </cell>
          <cell r="M2183">
            <v>454447.39999999997</v>
          </cell>
          <cell r="AD2183">
            <v>555523.26430636866</v>
          </cell>
          <cell r="AK2183">
            <v>55552.326430636866</v>
          </cell>
          <cell r="AM2183" t="str">
            <v>ВПУ</v>
          </cell>
        </row>
        <row r="2184">
          <cell r="B2184" t="str">
            <v>лаборатории Приборы лаборатории ХВО</v>
          </cell>
          <cell r="M2184">
            <v>414291</v>
          </cell>
          <cell r="AD2184">
            <v>509059.45804893278</v>
          </cell>
          <cell r="AK2184">
            <v>50905.945804893279</v>
          </cell>
          <cell r="AM2184" t="str">
            <v>ВПУ</v>
          </cell>
        </row>
        <row r="2185">
          <cell r="B2185" t="str">
            <v>лаборатории Приборы лаборатории ХВО</v>
          </cell>
          <cell r="M2185">
            <v>2544274.19</v>
          </cell>
          <cell r="AD2185">
            <v>3110158.6307221516</v>
          </cell>
          <cell r="AK2185">
            <v>311015.86307221517</v>
          </cell>
          <cell r="AM2185" t="str">
            <v>ВПУ</v>
          </cell>
        </row>
        <row r="2186">
          <cell r="B2186" t="str">
            <v>лаборатории Приборы лаборатории ХВО</v>
          </cell>
          <cell r="M2186">
            <v>300296.40000000002</v>
          </cell>
          <cell r="AD2186">
            <v>392878.56848115235</v>
          </cell>
          <cell r="AK2186">
            <v>39287.85684811524</v>
          </cell>
          <cell r="AM2186" t="str">
            <v>ВПУ</v>
          </cell>
        </row>
        <row r="2187">
          <cell r="B2187" t="str">
            <v>лаборатории Приборы лаборатории ХВО</v>
          </cell>
          <cell r="M2187">
            <v>149351.1</v>
          </cell>
          <cell r="AD2187">
            <v>182569.007105656</v>
          </cell>
          <cell r="AK2187">
            <v>18256.900710565602</v>
          </cell>
          <cell r="AM2187" t="str">
            <v>ВПУ</v>
          </cell>
        </row>
        <row r="2188">
          <cell r="B2188" t="str">
            <v>лаборатории Приборы лаборатории ХВО</v>
          </cell>
          <cell r="M2188">
            <v>240000</v>
          </cell>
          <cell r="AD2188">
            <v>293379.57139490393</v>
          </cell>
          <cell r="AK2188">
            <v>29337.957139490394</v>
          </cell>
          <cell r="AM2188" t="str">
            <v>ВПУ</v>
          </cell>
        </row>
        <row r="2189">
          <cell r="B2189" t="str">
            <v>лаборатории Приборы лаборатории ХВО</v>
          </cell>
          <cell r="M2189">
            <v>3205910</v>
          </cell>
          <cell r="AD2189">
            <v>3918952.0905443188</v>
          </cell>
          <cell r="AK2189">
            <v>391895.20905443188</v>
          </cell>
          <cell r="AM2189" t="str">
            <v>ВПУ</v>
          </cell>
        </row>
        <row r="2190">
          <cell r="B2190" t="str">
            <v>лаборатории Приборы лаборатории ХВО</v>
          </cell>
          <cell r="M2190">
            <v>64883.47</v>
          </cell>
          <cell r="AD2190">
            <v>72516.132231981814</v>
          </cell>
          <cell r="AK2190">
            <v>7251.6132231981819</v>
          </cell>
          <cell r="AM2190" t="str">
            <v>ВПУ</v>
          </cell>
        </row>
        <row r="2191">
          <cell r="B2191" t="str">
            <v>лаборатории Приборы лаборатории ХВО</v>
          </cell>
          <cell r="M2191">
            <v>147835.85999999999</v>
          </cell>
          <cell r="AD2191">
            <v>181653.0883079099</v>
          </cell>
          <cell r="AK2191">
            <v>18165.308830790989</v>
          </cell>
          <cell r="AM2191" t="str">
            <v>ВПУ</v>
          </cell>
        </row>
        <row r="2192">
          <cell r="B2192" t="str">
            <v>лаборатории Приборы лаборатории ХВО</v>
          </cell>
          <cell r="M2192">
            <v>688559.32</v>
          </cell>
          <cell r="AD2192">
            <v>841705.15908986039</v>
          </cell>
          <cell r="AK2192">
            <v>84170.515908986039</v>
          </cell>
          <cell r="AM2192" t="str">
            <v>ВПУ</v>
          </cell>
        </row>
        <row r="2193">
          <cell r="B2193" t="str">
            <v>лаборатории Приборы лаборатории ХВО</v>
          </cell>
          <cell r="M2193">
            <v>452002.26</v>
          </cell>
          <cell r="AD2193">
            <v>552534.28878469975</v>
          </cell>
          <cell r="AK2193">
            <v>55253.428878469975</v>
          </cell>
          <cell r="AM2193" t="str">
            <v>ВПУ</v>
          </cell>
        </row>
        <row r="2194">
          <cell r="B2194" t="str">
            <v>лаборатории Приборы лаборатории ХВО</v>
          </cell>
          <cell r="M2194">
            <v>559205.96</v>
          </cell>
          <cell r="AD2194">
            <v>683581.68694281578</v>
          </cell>
          <cell r="AK2194">
            <v>68358.168694281587</v>
          </cell>
          <cell r="AM2194" t="str">
            <v>ВПУ</v>
          </cell>
        </row>
        <row r="2195">
          <cell r="B2195" t="str">
            <v>лаборатории Приборы лаборатории ХВО</v>
          </cell>
          <cell r="M2195">
            <v>400000</v>
          </cell>
          <cell r="AD2195">
            <v>537862.54755732394</v>
          </cell>
          <cell r="AK2195">
            <v>53786.2547557324</v>
          </cell>
          <cell r="AM2195" t="str">
            <v>ВПУ</v>
          </cell>
        </row>
        <row r="2196">
          <cell r="B2196" t="str">
            <v>лаборатории Приборы лаборатории ХВО</v>
          </cell>
          <cell r="M2196">
            <v>1072750</v>
          </cell>
          <cell r="AD2196">
            <v>1311345.56339118</v>
          </cell>
          <cell r="AK2196">
            <v>131134.55633911802</v>
          </cell>
          <cell r="AM2196" t="str">
            <v>ВПУ</v>
          </cell>
        </row>
        <row r="2197">
          <cell r="B2197" t="str">
            <v>лаборатории Приборы лаборатории ХВО</v>
          </cell>
          <cell r="M2197">
            <v>465975.44</v>
          </cell>
          <cell r="AD2197">
            <v>569615.31194896577</v>
          </cell>
          <cell r="AK2197">
            <v>56961.531194896583</v>
          </cell>
          <cell r="AM2197" t="str">
            <v>ВПУ</v>
          </cell>
        </row>
        <row r="2198">
          <cell r="B2198" t="str">
            <v>лаборатории Приборы лаборатории ХВО</v>
          </cell>
          <cell r="M2198">
            <v>400000</v>
          </cell>
          <cell r="AD2198">
            <v>488965.95232483995</v>
          </cell>
          <cell r="AK2198">
            <v>48896.595232483996</v>
          </cell>
          <cell r="AM2198" t="str">
            <v>ВПУ</v>
          </cell>
        </row>
        <row r="2199">
          <cell r="B2199" t="str">
            <v>лаборатории Приборы лаборатории ХВО</v>
          </cell>
          <cell r="M2199">
            <v>400000</v>
          </cell>
          <cell r="AD2199">
            <v>488965.95232483995</v>
          </cell>
          <cell r="AK2199">
            <v>48896.595232483996</v>
          </cell>
          <cell r="AM2199" t="str">
            <v>ВПУ</v>
          </cell>
        </row>
        <row r="2200">
          <cell r="B2200" t="str">
            <v>лаборатории Приборы лаборатории ХВО</v>
          </cell>
          <cell r="M2200">
            <v>422669.5</v>
          </cell>
          <cell r="AD2200">
            <v>516677.48646540981</v>
          </cell>
          <cell r="AK2200">
            <v>51667.748646540982</v>
          </cell>
          <cell r="AM2200" t="str">
            <v>ВПУ</v>
          </cell>
        </row>
        <row r="2201">
          <cell r="B2201" t="str">
            <v>лаборатории Приборы лаборатории ХВО</v>
          </cell>
          <cell r="M2201">
            <v>1602955</v>
          </cell>
          <cell r="AD2201">
            <v>1959476.0452721594</v>
          </cell>
          <cell r="AK2201">
            <v>195947.60452721594</v>
          </cell>
          <cell r="AM2201" t="str">
            <v>ВПУ</v>
          </cell>
        </row>
        <row r="2202">
          <cell r="B2202" t="str">
            <v>лаборатории Приборы лаборатории ХВО</v>
          </cell>
          <cell r="M2202">
            <v>152439.38</v>
          </cell>
          <cell r="AD2202">
            <v>186344.16653377039</v>
          </cell>
          <cell r="AK2202">
            <v>18634.41665337704</v>
          </cell>
          <cell r="AM2202" t="str">
            <v>ВПУ</v>
          </cell>
        </row>
        <row r="2203">
          <cell r="B2203" t="str">
            <v>лаборатории Приборы лаборатории ХВО</v>
          </cell>
          <cell r="M2203">
            <v>595317.80000000005</v>
          </cell>
          <cell r="AD2203">
            <v>727725.33753232157</v>
          </cell>
          <cell r="AK2203">
            <v>72772.533753232157</v>
          </cell>
          <cell r="AM2203" t="str">
            <v>ВПУ</v>
          </cell>
        </row>
        <row r="2204">
          <cell r="B2204" t="str">
            <v>лаборатории Приборы лаборатории ХВО</v>
          </cell>
          <cell r="M2204">
            <v>1865886.02</v>
          </cell>
          <cell r="AD2204">
            <v>2280886.8367472631</v>
          </cell>
          <cell r="AK2204">
            <v>228088.68367472632</v>
          </cell>
          <cell r="AM2204" t="str">
            <v>ВПУ</v>
          </cell>
        </row>
        <row r="2205">
          <cell r="B2205" t="str">
            <v>лаборатории Приборы лаборатории ХВО</v>
          </cell>
          <cell r="M2205">
            <v>199027.84</v>
          </cell>
          <cell r="AD2205">
            <v>243294.59331188968</v>
          </cell>
          <cell r="AK2205">
            <v>24329.459331188969</v>
          </cell>
          <cell r="AM2205" t="str">
            <v>ВПУ</v>
          </cell>
        </row>
        <row r="2206">
          <cell r="B2206" t="str">
            <v>лаборатории Приборы лаборатории ХВО</v>
          </cell>
          <cell r="M2206">
            <v>111953.16</v>
          </cell>
          <cell r="AD2206">
            <v>136853.20873793794</v>
          </cell>
          <cell r="AK2206">
            <v>13685.320873793795</v>
          </cell>
          <cell r="AM2206" t="str">
            <v>ВПУ</v>
          </cell>
        </row>
        <row r="2207">
          <cell r="B2207" t="str">
            <v>лаборатории Приборы лаборатории ХВО</v>
          </cell>
          <cell r="M2207">
            <v>126880.24</v>
          </cell>
          <cell r="AD2207">
            <v>155100.29345701062</v>
          </cell>
          <cell r="AK2207">
            <v>15510.029345701063</v>
          </cell>
          <cell r="AM2207" t="str">
            <v>ВПУ</v>
          </cell>
        </row>
        <row r="2208">
          <cell r="B2208" t="str">
            <v>лаборатории Приборы лаборатории ХВО</v>
          </cell>
          <cell r="M2208">
            <v>111953.16</v>
          </cell>
          <cell r="AD2208">
            <v>136853.20873793794</v>
          </cell>
          <cell r="AK2208">
            <v>13685.320873793795</v>
          </cell>
          <cell r="AM2208" t="str">
            <v>ВПУ</v>
          </cell>
        </row>
        <row r="2209">
          <cell r="B2209" t="str">
            <v>лаборатории Приборы лаборатории ХВО</v>
          </cell>
          <cell r="M2209">
            <v>136831.64000000001</v>
          </cell>
          <cell r="AD2209">
            <v>167265.03290192416</v>
          </cell>
          <cell r="AK2209">
            <v>16726.503290192417</v>
          </cell>
          <cell r="AM2209" t="str">
            <v>ВПУ</v>
          </cell>
        </row>
        <row r="2210">
          <cell r="B2210" t="str">
            <v>лаборатории Приборы лаборатории ХВО</v>
          </cell>
          <cell r="M2210">
            <v>136831.64000000001</v>
          </cell>
          <cell r="AD2210">
            <v>167265.03290192416</v>
          </cell>
          <cell r="AK2210">
            <v>16726.503290192417</v>
          </cell>
          <cell r="AM2210" t="str">
            <v>ВПУ</v>
          </cell>
        </row>
        <row r="2211">
          <cell r="B2211" t="str">
            <v>лаборатории Приборы лаборатории ХВО</v>
          </cell>
          <cell r="M2211">
            <v>111953.16</v>
          </cell>
          <cell r="AD2211">
            <v>136853.20873793794</v>
          </cell>
          <cell r="AK2211">
            <v>13685.320873793795</v>
          </cell>
          <cell r="AM2211" t="str">
            <v>ВПУ</v>
          </cell>
        </row>
        <row r="2212">
          <cell r="B2212" t="str">
            <v>лаборатории Приборы лаборатории ХВО</v>
          </cell>
          <cell r="M2212">
            <v>111953.16</v>
          </cell>
          <cell r="AD2212">
            <v>136853.20873793794</v>
          </cell>
          <cell r="AK2212">
            <v>13685.320873793795</v>
          </cell>
          <cell r="AM2212" t="str">
            <v>ВПУ</v>
          </cell>
        </row>
        <row r="2213">
          <cell r="B2213" t="str">
            <v>лаборатории Приборы лаборатории ХВО</v>
          </cell>
          <cell r="M2213">
            <v>51331.7</v>
          </cell>
          <cell r="AD2213">
            <v>62748.633937382459</v>
          </cell>
          <cell r="AK2213">
            <v>6274.8633937382465</v>
          </cell>
          <cell r="AM2213" t="str">
            <v>ВПУ</v>
          </cell>
        </row>
        <row r="2214">
          <cell r="B2214" t="str">
            <v>лаборатории Приборы лаборатории ХВО</v>
          </cell>
          <cell r="M2214">
            <v>51331.7</v>
          </cell>
          <cell r="AD2214">
            <v>62748.633937382459</v>
          </cell>
          <cell r="AK2214">
            <v>6274.8633937382465</v>
          </cell>
          <cell r="AM2214" t="str">
            <v>ВПУ</v>
          </cell>
        </row>
        <row r="2215">
          <cell r="B2215" t="str">
            <v>лаборатории Приборы лаборатории ХВО</v>
          </cell>
          <cell r="M2215">
            <v>40000</v>
          </cell>
          <cell r="AD2215">
            <v>48896.595232483989</v>
          </cell>
          <cell r="AK2215">
            <v>4889.6595232483987</v>
          </cell>
          <cell r="AM2215" t="str">
            <v>ВПУ</v>
          </cell>
        </row>
        <row r="2216">
          <cell r="B2216" t="str">
            <v>лаборатории Приборы лаборатории ХВО</v>
          </cell>
          <cell r="M2216">
            <v>10000</v>
          </cell>
          <cell r="AD2216">
            <v>12224.148808120997</v>
          </cell>
          <cell r="AK2216">
            <v>1222.4148808120997</v>
          </cell>
          <cell r="AM2216" t="str">
            <v>ВПУ</v>
          </cell>
        </row>
        <row r="2217">
          <cell r="B2217" t="str">
            <v>лаборатории Приборы лаборатории ХВО</v>
          </cell>
          <cell r="AK2217">
            <v>0</v>
          </cell>
        </row>
        <row r="2218">
          <cell r="B2218" t="str">
            <v>лаборатории Приборы лаборатории ХВО</v>
          </cell>
          <cell r="AK2218">
            <v>0</v>
          </cell>
        </row>
        <row r="2219">
          <cell r="B2219" t="str">
            <v>лаборатории Приборы лаборатории ХВО</v>
          </cell>
          <cell r="AK2219">
            <v>0</v>
          </cell>
        </row>
        <row r="2220">
          <cell r="B2220" t="str">
            <v>лаборатории Приборы лаборатории ХВО</v>
          </cell>
          <cell r="AK2220">
            <v>0</v>
          </cell>
        </row>
        <row r="2221">
          <cell r="AK2221">
            <v>0</v>
          </cell>
          <cell r="AM2221" t="str">
            <v>ВПУ</v>
          </cell>
        </row>
        <row r="2222">
          <cell r="B2222" t="str">
            <v>Мебель лабораторий ХВО</v>
          </cell>
          <cell r="AD2222" t="str">
            <v>вкл в п. 540.</v>
          </cell>
          <cell r="AK2222">
            <v>0</v>
          </cell>
          <cell r="AM2222" t="str">
            <v>ВПУ</v>
          </cell>
        </row>
        <row r="2223">
          <cell r="B2223" t="str">
            <v>Мебель лабораторий ХВО</v>
          </cell>
          <cell r="AD2223" t="str">
            <v>вкл в п. 540.</v>
          </cell>
          <cell r="AK2223">
            <v>0</v>
          </cell>
          <cell r="AM2223" t="str">
            <v>ВПУ</v>
          </cell>
        </row>
        <row r="2224">
          <cell r="AD2224" t="str">
            <v>вкл в п. 540.</v>
          </cell>
          <cell r="AK2224">
            <v>0</v>
          </cell>
          <cell r="AM2224" t="str">
            <v>ВПУ</v>
          </cell>
        </row>
        <row r="2225">
          <cell r="B2225" t="str">
            <v>Мебель лабораторий ХВО</v>
          </cell>
          <cell r="AD2225" t="str">
            <v>вкл в п. 540.</v>
          </cell>
          <cell r="AK2225">
            <v>0</v>
          </cell>
          <cell r="AM2225" t="str">
            <v>ВПУ</v>
          </cell>
        </row>
        <row r="2226">
          <cell r="B2226" t="str">
            <v>Мебель лабораторий ХВО</v>
          </cell>
          <cell r="AD2226" t="str">
            <v>вкл в п. 540.</v>
          </cell>
          <cell r="AK2226">
            <v>0</v>
          </cell>
          <cell r="AM2226" t="str">
            <v>ВПУ</v>
          </cell>
        </row>
        <row r="2227">
          <cell r="B2227" t="str">
            <v>Мебель лабораторий ХВО</v>
          </cell>
          <cell r="AD2227" t="str">
            <v>вкл в п. 540.</v>
          </cell>
          <cell r="AK2227">
            <v>0</v>
          </cell>
          <cell r="AM2227" t="str">
            <v>ВПУ</v>
          </cell>
        </row>
        <row r="2228">
          <cell r="B2228" t="str">
            <v>Мебель лабораторий ХВО</v>
          </cell>
          <cell r="AD2228" t="str">
            <v>вкл в п. 540.</v>
          </cell>
          <cell r="AK2228">
            <v>0</v>
          </cell>
          <cell r="AM2228" t="str">
            <v>ВПУ</v>
          </cell>
        </row>
        <row r="2229">
          <cell r="B2229" t="str">
            <v>Мебель лабораторий ХВО</v>
          </cell>
          <cell r="AD2229" t="str">
            <v>вкл в п. 540.</v>
          </cell>
          <cell r="AK2229">
            <v>0</v>
          </cell>
          <cell r="AM2229" t="str">
            <v>ВПУ</v>
          </cell>
        </row>
        <row r="2230">
          <cell r="B2230" t="str">
            <v>Мебель лабораторий ХВО</v>
          </cell>
          <cell r="AD2230" t="str">
            <v>вкл в п. 540.</v>
          </cell>
          <cell r="AK2230">
            <v>0</v>
          </cell>
          <cell r="AM2230" t="str">
            <v>ВПУ</v>
          </cell>
        </row>
        <row r="2231">
          <cell r="B2231" t="str">
            <v>Мебель лабораторий ХВО</v>
          </cell>
          <cell r="AD2231" t="str">
            <v>вкл в п. 540.</v>
          </cell>
          <cell r="AK2231">
            <v>0</v>
          </cell>
          <cell r="AM2231" t="str">
            <v>ВПУ</v>
          </cell>
        </row>
        <row r="2232">
          <cell r="B2232" t="str">
            <v>Мебель лабораторий ХВО</v>
          </cell>
          <cell r="AD2232" t="str">
            <v>вкл в п. 540.</v>
          </cell>
          <cell r="AK2232">
            <v>0</v>
          </cell>
          <cell r="AM2232" t="str">
            <v>ВПУ</v>
          </cell>
        </row>
        <row r="2233">
          <cell r="B2233" t="str">
            <v>Мебель лабораторий ХВО</v>
          </cell>
          <cell r="AD2233" t="str">
            <v>вкл в п. 540.</v>
          </cell>
          <cell r="AK2233">
            <v>0</v>
          </cell>
          <cell r="AM2233" t="str">
            <v>ВПУ</v>
          </cell>
        </row>
        <row r="2234">
          <cell r="B2234" t="str">
            <v>Мебель лабораторий ХВО</v>
          </cell>
          <cell r="AD2234" t="str">
            <v>вкл в п. 540.</v>
          </cell>
          <cell r="AK2234">
            <v>0</v>
          </cell>
          <cell r="AM2234" t="str">
            <v>ВПУ</v>
          </cell>
        </row>
        <row r="2235">
          <cell r="B2235" t="str">
            <v>Мебель лабораторий ХВО</v>
          </cell>
          <cell r="AD2235" t="str">
            <v>вкл в п. 540.</v>
          </cell>
          <cell r="AK2235">
            <v>0</v>
          </cell>
          <cell r="AM2235" t="str">
            <v>ВПУ</v>
          </cell>
        </row>
        <row r="2236">
          <cell r="B2236" t="str">
            <v>Мебель лабораторий ХВО</v>
          </cell>
          <cell r="AD2236" t="str">
            <v>вкл в п. 540.</v>
          </cell>
          <cell r="AK2236">
            <v>0</v>
          </cell>
          <cell r="AM2236" t="str">
            <v>ВПУ</v>
          </cell>
        </row>
        <row r="2237">
          <cell r="B2237" t="str">
            <v>Мебель лабораторий ХВО</v>
          </cell>
          <cell r="AD2237" t="str">
            <v>вкл в п. 540.</v>
          </cell>
          <cell r="AK2237">
            <v>0</v>
          </cell>
          <cell r="AM2237" t="str">
            <v>ВПУ</v>
          </cell>
        </row>
        <row r="2238">
          <cell r="B2238" t="str">
            <v>Мебель лабораторий ХВО</v>
          </cell>
          <cell r="AD2238" t="str">
            <v>вкл в п. 540.</v>
          </cell>
          <cell r="AK2238">
            <v>0</v>
          </cell>
          <cell r="AM2238" t="str">
            <v>ВПУ</v>
          </cell>
        </row>
        <row r="2239">
          <cell r="B2239" t="str">
            <v>Мебель лабораторий ХВО</v>
          </cell>
          <cell r="AD2239" t="str">
            <v>вкл в п. 540.</v>
          </cell>
          <cell r="AK2239">
            <v>0</v>
          </cell>
          <cell r="AM2239" t="str">
            <v>ВПУ</v>
          </cell>
        </row>
        <row r="2240">
          <cell r="B2240" t="str">
            <v>Мебель лабораторий ХВО</v>
          </cell>
          <cell r="AD2240" t="str">
            <v>вкл в п. 540.</v>
          </cell>
          <cell r="AK2240">
            <v>0</v>
          </cell>
          <cell r="AM2240" t="str">
            <v>ВПУ</v>
          </cell>
        </row>
        <row r="2241">
          <cell r="B2241" t="str">
            <v>Мебель лабораторий ХВО</v>
          </cell>
          <cell r="AD2241" t="str">
            <v>вкл в п. 540.</v>
          </cell>
          <cell r="AK2241">
            <v>0</v>
          </cell>
          <cell r="AM2241" t="str">
            <v>ВПУ</v>
          </cell>
        </row>
        <row r="2242">
          <cell r="B2242" t="str">
            <v>Мебель лабораторий ХВО</v>
          </cell>
          <cell r="AD2242" t="str">
            <v>вкл в п. 540.</v>
          </cell>
          <cell r="AK2242">
            <v>0</v>
          </cell>
          <cell r="AM2242" t="str">
            <v>ВПУ</v>
          </cell>
        </row>
        <row r="2243">
          <cell r="B2243" t="str">
            <v>Мебель лабораторий ХВО</v>
          </cell>
          <cell r="AD2243" t="str">
            <v>вкл в п. 540.</v>
          </cell>
          <cell r="AK2243">
            <v>0</v>
          </cell>
          <cell r="AM2243" t="str">
            <v>ВПУ</v>
          </cell>
        </row>
        <row r="2244">
          <cell r="B2244" t="str">
            <v>Мебель лабораторий ХВО</v>
          </cell>
          <cell r="AD2244" t="str">
            <v>вкл в п. 540.</v>
          </cell>
          <cell r="AK2244">
            <v>0</v>
          </cell>
          <cell r="AM2244" t="str">
            <v>ВПУ</v>
          </cell>
        </row>
        <row r="2245">
          <cell r="B2245" t="str">
            <v>Мебель лабораторий ХВО</v>
          </cell>
          <cell r="AD2245" t="str">
            <v>вкл в п. 540.</v>
          </cell>
          <cell r="AK2245">
            <v>0</v>
          </cell>
          <cell r="AM2245" t="str">
            <v>ВПУ</v>
          </cell>
        </row>
        <row r="2246">
          <cell r="B2246" t="str">
            <v>Мебель лабораторий ХВО</v>
          </cell>
          <cell r="AD2246" t="str">
            <v>вкл в п. 540.</v>
          </cell>
          <cell r="AK2246">
            <v>0</v>
          </cell>
          <cell r="AM2246" t="str">
            <v>ВПУ</v>
          </cell>
        </row>
        <row r="2247">
          <cell r="B2247" t="str">
            <v>Мебель лабораторий ХВО</v>
          </cell>
          <cell r="AD2247" t="str">
            <v>вкл в п. 540.</v>
          </cell>
          <cell r="AK2247">
            <v>0</v>
          </cell>
          <cell r="AM2247" t="str">
            <v>ВПУ</v>
          </cell>
        </row>
        <row r="2248">
          <cell r="B2248" t="str">
            <v>Мебель лабораторий ХВО</v>
          </cell>
          <cell r="AD2248" t="str">
            <v>вкл в п. 540.</v>
          </cell>
          <cell r="AK2248">
            <v>0</v>
          </cell>
          <cell r="AM2248" t="str">
            <v>ВПУ</v>
          </cell>
        </row>
        <row r="2249">
          <cell r="B2249" t="str">
            <v>Мебель лабораторий ХВО</v>
          </cell>
          <cell r="AD2249" t="str">
            <v>вкл в п. 540.</v>
          </cell>
          <cell r="AK2249">
            <v>0</v>
          </cell>
          <cell r="AM2249" t="str">
            <v>ВПУ</v>
          </cell>
        </row>
        <row r="2250">
          <cell r="B2250" t="str">
            <v>Мебель лабораторий ХВО</v>
          </cell>
          <cell r="AD2250" t="str">
            <v>вкл в п. 540.</v>
          </cell>
          <cell r="AK2250">
            <v>0</v>
          </cell>
          <cell r="AM2250" t="str">
            <v>ВПУ</v>
          </cell>
        </row>
        <row r="2251">
          <cell r="B2251" t="str">
            <v>Мебель лабораторий ХВО</v>
          </cell>
          <cell r="AD2251" t="str">
            <v>вкл в п. 540.</v>
          </cell>
          <cell r="AK2251">
            <v>0</v>
          </cell>
          <cell r="AM2251" t="str">
            <v>ВПУ</v>
          </cell>
        </row>
        <row r="2252">
          <cell r="B2252" t="str">
            <v>Мебель лабораторий ХВО</v>
          </cell>
          <cell r="AD2252" t="str">
            <v>вкл в п. 540.</v>
          </cell>
          <cell r="AK2252">
            <v>0</v>
          </cell>
          <cell r="AM2252" t="str">
            <v>ВПУ</v>
          </cell>
        </row>
        <row r="2253">
          <cell r="B2253" t="str">
            <v>Мебель лабораторий ХВО</v>
          </cell>
          <cell r="AD2253" t="str">
            <v>вкл в п. 540.</v>
          </cell>
          <cell r="AK2253">
            <v>0</v>
          </cell>
          <cell r="AM2253" t="str">
            <v>ВПУ</v>
          </cell>
        </row>
        <row r="2254">
          <cell r="B2254" t="str">
            <v>Мебель лабораторий ХВО</v>
          </cell>
          <cell r="AD2254" t="str">
            <v>вкл в п. 540.</v>
          </cell>
          <cell r="AK2254">
            <v>0</v>
          </cell>
          <cell r="AM2254" t="str">
            <v>ВПУ</v>
          </cell>
        </row>
        <row r="2255">
          <cell r="B2255" t="str">
            <v>Мебель лабораторий ХВО</v>
          </cell>
          <cell r="AD2255" t="str">
            <v>вкл в п. 540.</v>
          </cell>
          <cell r="AK2255">
            <v>0</v>
          </cell>
          <cell r="AM2255" t="str">
            <v>ВПУ</v>
          </cell>
        </row>
        <row r="2256">
          <cell r="AD2256" t="str">
            <v>вкл в п. 540.</v>
          </cell>
          <cell r="AK2256">
            <v>0</v>
          </cell>
          <cell r="AM2256" t="str">
            <v>ВПУ</v>
          </cell>
        </row>
        <row r="2257">
          <cell r="B2257" t="str">
            <v>Мебель лабораторий ХВО</v>
          </cell>
          <cell r="AD2257" t="str">
            <v>вкл в п. 540.</v>
          </cell>
          <cell r="AK2257">
            <v>0</v>
          </cell>
          <cell r="AM2257" t="str">
            <v>ВПУ</v>
          </cell>
        </row>
        <row r="2258">
          <cell r="B2258" t="str">
            <v>Мебель лабораторий ХВО</v>
          </cell>
          <cell r="AD2258" t="str">
            <v>вкл в п. 540.</v>
          </cell>
          <cell r="AK2258">
            <v>0</v>
          </cell>
          <cell r="AM2258" t="str">
            <v>ВПУ</v>
          </cell>
        </row>
        <row r="2259">
          <cell r="B2259" t="str">
            <v>Мебель лабораторий ХВО</v>
          </cell>
          <cell r="AD2259" t="str">
            <v>вкл в п. 540.</v>
          </cell>
          <cell r="AK2259">
            <v>0</v>
          </cell>
          <cell r="AM2259" t="str">
            <v>ВПУ</v>
          </cell>
        </row>
        <row r="2260">
          <cell r="B2260" t="str">
            <v>Мебель лабораторий ХВО</v>
          </cell>
          <cell r="AD2260" t="str">
            <v>вкл в п. 540.</v>
          </cell>
          <cell r="AK2260">
            <v>0</v>
          </cell>
          <cell r="AM2260" t="str">
            <v>ВПУ</v>
          </cell>
        </row>
        <row r="2261">
          <cell r="B2261" t="str">
            <v>Мебель лабораторий ХВО</v>
          </cell>
          <cell r="AD2261" t="str">
            <v>вкл в п. 540.</v>
          </cell>
          <cell r="AK2261">
            <v>0</v>
          </cell>
          <cell r="AM2261" t="str">
            <v>ВПУ</v>
          </cell>
        </row>
        <row r="2262">
          <cell r="B2262" t="str">
            <v>Мебель лабораторий ХВО</v>
          </cell>
          <cell r="AD2262" t="str">
            <v>вкл в п. 540.</v>
          </cell>
          <cell r="AK2262">
            <v>0</v>
          </cell>
          <cell r="AM2262" t="str">
            <v>ВПУ</v>
          </cell>
        </row>
        <row r="2263">
          <cell r="AD2263" t="str">
            <v>вкл в п. 540.</v>
          </cell>
          <cell r="AK2263">
            <v>0</v>
          </cell>
          <cell r="AM2263" t="str">
            <v>ВПУ</v>
          </cell>
        </row>
        <row r="2264">
          <cell r="AD2264" t="str">
            <v>вкл в п. 540.</v>
          </cell>
          <cell r="AK2264">
            <v>0</v>
          </cell>
          <cell r="AM2264" t="str">
            <v>ВПУ</v>
          </cell>
        </row>
        <row r="2265">
          <cell r="AD2265" t="str">
            <v>вкл в п. 540.</v>
          </cell>
          <cell r="AK2265">
            <v>0</v>
          </cell>
          <cell r="AM2265" t="str">
            <v>ВПУ</v>
          </cell>
        </row>
        <row r="2266">
          <cell r="B2266" t="str">
            <v>Лаборатория метрологическая. КИП</v>
          </cell>
          <cell r="M2266">
            <v>360000</v>
          </cell>
          <cell r="AD2266">
            <v>440069.35709235596</v>
          </cell>
          <cell r="AK2266">
            <v>44006.9357092356</v>
          </cell>
          <cell r="AM2266" t="str">
            <v>ВПУ</v>
          </cell>
        </row>
        <row r="2267">
          <cell r="B2267" t="str">
            <v>Лаборатория метрологическая. КИП</v>
          </cell>
          <cell r="M2267">
            <v>61228.82</v>
          </cell>
          <cell r="AD2267">
            <v>74847.020702565511</v>
          </cell>
          <cell r="AK2267">
            <v>7484.7020702565515</v>
          </cell>
          <cell r="AM2267" t="str">
            <v>ВПУ</v>
          </cell>
        </row>
        <row r="2268">
          <cell r="B2268" t="str">
            <v>Лаборатория метрологическая. КИП</v>
          </cell>
          <cell r="M2268">
            <v>61228.82</v>
          </cell>
          <cell r="AD2268">
            <v>74847.020702565511</v>
          </cell>
          <cell r="AK2268">
            <v>7484.7020702565515</v>
          </cell>
          <cell r="AM2268" t="str">
            <v>ВПУ</v>
          </cell>
        </row>
        <row r="2269">
          <cell r="B2269" t="str">
            <v>Лаборатория метрологическая. КИП</v>
          </cell>
          <cell r="M2269">
            <v>60000</v>
          </cell>
          <cell r="AD2269">
            <v>73344.892848725984</v>
          </cell>
          <cell r="AK2269">
            <v>7334.4892848725985</v>
          </cell>
          <cell r="AM2269" t="str">
            <v>ВПУ</v>
          </cell>
        </row>
        <row r="2270">
          <cell r="B2270" t="str">
            <v>Лаборатория метрологическая. КИП</v>
          </cell>
          <cell r="M2270">
            <v>20000</v>
          </cell>
          <cell r="AD2270">
            <v>24448.297616241995</v>
          </cell>
          <cell r="AK2270">
            <v>2444.8297616241994</v>
          </cell>
          <cell r="AM2270" t="str">
            <v>ВПУ</v>
          </cell>
        </row>
        <row r="2271">
          <cell r="B2271" t="str">
            <v>Лаборатория метрологическая. КИП</v>
          </cell>
          <cell r="M2271">
            <v>16000</v>
          </cell>
          <cell r="AD2271">
            <v>19558.638092993599</v>
          </cell>
          <cell r="AK2271">
            <v>1955.8638092993599</v>
          </cell>
          <cell r="AM2271" t="str">
            <v>ВПУ</v>
          </cell>
        </row>
        <row r="2272">
          <cell r="B2272" t="str">
            <v>Лаборатория метрологическая. КИП</v>
          </cell>
          <cell r="M2272">
            <v>10000</v>
          </cell>
          <cell r="AD2272">
            <v>12224.148808120997</v>
          </cell>
          <cell r="AK2272">
            <v>1222.4148808120997</v>
          </cell>
          <cell r="AM2272" t="str">
            <v>ВПУ</v>
          </cell>
        </row>
        <row r="2273">
          <cell r="B2273" t="str">
            <v>Лаборатория метрологическая. КИП</v>
          </cell>
          <cell r="M2273">
            <v>1170000</v>
          </cell>
          <cell r="AD2273">
            <v>1430225.4105501568</v>
          </cell>
          <cell r="AK2273">
            <v>143022.5410550157</v>
          </cell>
          <cell r="AM2273" t="str">
            <v>ВПУ</v>
          </cell>
        </row>
        <row r="2274">
          <cell r="B2274" t="str">
            <v>Лаборатория метрологическая. КИП</v>
          </cell>
          <cell r="M2274">
            <v>326271.18</v>
          </cell>
          <cell r="AD2274">
            <v>398838.74561212317</v>
          </cell>
          <cell r="AK2274">
            <v>39883.874561212317</v>
          </cell>
          <cell r="AM2274" t="str">
            <v>ВПУ</v>
          </cell>
        </row>
        <row r="2275">
          <cell r="B2275" t="str">
            <v>Лаборатория метрологическая. КИП</v>
          </cell>
          <cell r="M2275">
            <v>203072.04</v>
          </cell>
          <cell r="AD2275">
            <v>248238.28357286999</v>
          </cell>
          <cell r="AK2275">
            <v>24823.828357286999</v>
          </cell>
          <cell r="AM2275" t="str">
            <v>ВПУ</v>
          </cell>
        </row>
        <row r="2276">
          <cell r="B2276" t="str">
            <v>Лаборатория метрологическая. КИП</v>
          </cell>
          <cell r="M2276">
            <v>60000</v>
          </cell>
          <cell r="AD2276">
            <v>73344.892848725984</v>
          </cell>
          <cell r="AK2276">
            <v>7334.4892848725985</v>
          </cell>
          <cell r="AM2276" t="str">
            <v>ВПУ</v>
          </cell>
        </row>
        <row r="2277">
          <cell r="B2277" t="str">
            <v>Лаборатория метрологическая. КИП</v>
          </cell>
          <cell r="M2277">
            <v>59875</v>
          </cell>
          <cell r="AD2277">
            <v>73192.090988624477</v>
          </cell>
          <cell r="AK2277">
            <v>7319.2090988624477</v>
          </cell>
          <cell r="AM2277" t="str">
            <v>ВПУ</v>
          </cell>
        </row>
        <row r="2278">
          <cell r="B2278" t="str">
            <v>Лаборатория метрологическая. КИП</v>
          </cell>
          <cell r="M2278">
            <v>101694.92</v>
          </cell>
          <cell r="AD2278">
            <v>124313.38351099602</v>
          </cell>
          <cell r="AK2278">
            <v>12431.338351099603</v>
          </cell>
          <cell r="AM2278" t="str">
            <v>ВПУ</v>
          </cell>
        </row>
        <row r="2279">
          <cell r="B2279" t="str">
            <v>Лаборатория метрологическая. КИП</v>
          </cell>
          <cell r="M2279">
            <v>4997.6400000000003</v>
          </cell>
          <cell r="AD2279">
            <v>6109.1895049417826</v>
          </cell>
          <cell r="AK2279">
            <v>610.91895049417826</v>
          </cell>
          <cell r="AM2279" t="str">
            <v>ВПУ</v>
          </cell>
        </row>
        <row r="2280">
          <cell r="B2280" t="str">
            <v>Лаборатория метрологическая. КИП</v>
          </cell>
          <cell r="M2280">
            <v>37923.72</v>
          </cell>
          <cell r="AD2280">
            <v>46358.519663751445</v>
          </cell>
          <cell r="AK2280">
            <v>4635.8519663751449</v>
          </cell>
          <cell r="AM2280" t="str">
            <v>ВПУ</v>
          </cell>
        </row>
        <row r="2281">
          <cell r="B2281" t="str">
            <v>Лаборатория метрологическая. КИП</v>
          </cell>
          <cell r="M2281">
            <v>57680.069999999992</v>
          </cell>
          <cell r="AD2281">
            <v>70508.975894283562</v>
          </cell>
          <cell r="AK2281">
            <v>7050.8975894283576</v>
          </cell>
          <cell r="AM2281" t="str">
            <v>ВПУ</v>
          </cell>
        </row>
        <row r="2282">
          <cell r="B2282" t="str">
            <v>Лаборатория метрологическая. КИП</v>
          </cell>
          <cell r="M2282">
            <v>40000</v>
          </cell>
          <cell r="AD2282">
            <v>48896.595232483989</v>
          </cell>
          <cell r="AK2282">
            <v>4889.6595232483987</v>
          </cell>
          <cell r="AM2282" t="str">
            <v>ВПУ</v>
          </cell>
        </row>
        <row r="2283">
          <cell r="B2283" t="str">
            <v>Лаборатория метрологическая. КИП</v>
          </cell>
          <cell r="M2283">
            <v>116525.42</v>
          </cell>
          <cell r="AD2283">
            <v>142442.40740087986</v>
          </cell>
          <cell r="AK2283">
            <v>14244.240740087987</v>
          </cell>
          <cell r="AM2283" t="str">
            <v>ВПУ</v>
          </cell>
        </row>
        <row r="2284">
          <cell r="B2284" t="str">
            <v>Лаборатория метрологическая. КИП</v>
          </cell>
          <cell r="M2284">
            <v>165000</v>
          </cell>
          <cell r="AD2284">
            <v>201698.45533399645</v>
          </cell>
          <cell r="AK2284">
            <v>20169.845533399646</v>
          </cell>
          <cell r="AM2284" t="str">
            <v>ВПУ</v>
          </cell>
        </row>
        <row r="2285">
          <cell r="B2285" t="str">
            <v>Лаборатория метрологическая. КИП</v>
          </cell>
          <cell r="M2285">
            <v>95286.02</v>
          </cell>
          <cell r="AD2285">
            <v>116479.04878135936</v>
          </cell>
          <cell r="AK2285">
            <v>11647.904878135938</v>
          </cell>
          <cell r="AM2285" t="str">
            <v>ВПУ</v>
          </cell>
        </row>
        <row r="2286">
          <cell r="B2286" t="str">
            <v>Лаборатория метрологическая. КИП</v>
          </cell>
          <cell r="M2286">
            <v>7000</v>
          </cell>
          <cell r="AD2286">
            <v>8556.9041656846985</v>
          </cell>
          <cell r="AK2286">
            <v>855.69041656846991</v>
          </cell>
          <cell r="AM2286" t="str">
            <v>ВПУ</v>
          </cell>
        </row>
        <row r="2287">
          <cell r="B2287" t="str">
            <v>Лаборатория метрологическая. КИП</v>
          </cell>
          <cell r="M2287">
            <v>20000</v>
          </cell>
          <cell r="AD2287">
            <v>24448.297616241995</v>
          </cell>
          <cell r="AK2287">
            <v>2444.8297616241994</v>
          </cell>
          <cell r="AM2287" t="str">
            <v>ВПУ</v>
          </cell>
        </row>
        <row r="2288">
          <cell r="B2288" t="str">
            <v>Лаборатория метрологическая. КИП</v>
          </cell>
          <cell r="AD2288" t="str">
            <v>вкл в п. 540.</v>
          </cell>
          <cell r="AK2288">
            <v>0</v>
          </cell>
          <cell r="AM2288" t="str">
            <v>ВПУ</v>
          </cell>
        </row>
        <row r="2289">
          <cell r="B2289" t="str">
            <v>Лаборатория метрологическая. КИП</v>
          </cell>
          <cell r="AD2289" t="str">
            <v>вкл в п. 540.</v>
          </cell>
          <cell r="AK2289">
            <v>0</v>
          </cell>
          <cell r="AM2289" t="str">
            <v>ВПУ</v>
          </cell>
        </row>
        <row r="2290">
          <cell r="B2290" t="str">
            <v>Лаборатория метрологическая. КИП</v>
          </cell>
          <cell r="AD2290" t="str">
            <v>вкл в п. 540.</v>
          </cell>
          <cell r="AK2290">
            <v>0</v>
          </cell>
          <cell r="AM2290" t="str">
            <v>ВПУ</v>
          </cell>
        </row>
        <row r="2291">
          <cell r="B2291" t="str">
            <v>Лаборатория метрологическая. КИП</v>
          </cell>
          <cell r="AD2291" t="str">
            <v>вкл в п. 540.</v>
          </cell>
          <cell r="AK2291">
            <v>0</v>
          </cell>
          <cell r="AM2291" t="str">
            <v>ВПУ</v>
          </cell>
        </row>
        <row r="2292">
          <cell r="B2292" t="str">
            <v>Лаборатория метрологическая. КИП</v>
          </cell>
          <cell r="AD2292" t="str">
            <v>вкл в п. 540.</v>
          </cell>
          <cell r="AK2292">
            <v>0</v>
          </cell>
          <cell r="AM2292" t="str">
            <v>ВПУ</v>
          </cell>
        </row>
        <row r="2293">
          <cell r="B2293" t="str">
            <v>Лаборатория метрологическая. КИП</v>
          </cell>
          <cell r="AD2293" t="str">
            <v>вкл в п. 540.</v>
          </cell>
          <cell r="AK2293">
            <v>0</v>
          </cell>
          <cell r="AM2293" t="str">
            <v>ВПУ</v>
          </cell>
        </row>
        <row r="2294">
          <cell r="B2294" t="str">
            <v>Лаборатория метрологическая. КИП</v>
          </cell>
          <cell r="AD2294" t="str">
            <v>вкл в п. 540.</v>
          </cell>
          <cell r="AK2294">
            <v>0</v>
          </cell>
          <cell r="AM2294" t="str">
            <v>ВПУ</v>
          </cell>
        </row>
        <row r="2295">
          <cell r="B2295" t="str">
            <v>Лаборатория метрологическая. КИП</v>
          </cell>
          <cell r="AD2295" t="str">
            <v>вкл в п. 540.</v>
          </cell>
          <cell r="AK2295">
            <v>0</v>
          </cell>
          <cell r="AM2295" t="str">
            <v>ВПУ</v>
          </cell>
        </row>
        <row r="2296">
          <cell r="B2296" t="str">
            <v>Лаборатория метрологическая. КИП</v>
          </cell>
          <cell r="AD2296" t="str">
            <v>вкл в п. 540.</v>
          </cell>
          <cell r="AK2296">
            <v>0</v>
          </cell>
          <cell r="AM2296" t="str">
            <v>ВПУ</v>
          </cell>
        </row>
        <row r="2297">
          <cell r="B2297" t="str">
            <v>Лаборатория метрологическая. КИП</v>
          </cell>
          <cell r="AD2297" t="str">
            <v>вкл в п. 540.</v>
          </cell>
          <cell r="AK2297">
            <v>0</v>
          </cell>
          <cell r="AM2297" t="str">
            <v>ВПУ</v>
          </cell>
        </row>
        <row r="2298">
          <cell r="B2298" t="str">
            <v>лаборатории</v>
          </cell>
          <cell r="AD2298" t="str">
            <v>вкл в п. 540.</v>
          </cell>
          <cell r="AK2298">
            <v>0</v>
          </cell>
          <cell r="AM2298" t="str">
            <v>ВПУ</v>
          </cell>
        </row>
        <row r="2299">
          <cell r="B2299" t="str">
            <v>лаборатории</v>
          </cell>
          <cell r="AD2299" t="str">
            <v>вкл в п. 540.</v>
          </cell>
          <cell r="AK2299">
            <v>0</v>
          </cell>
          <cell r="AM2299" t="str">
            <v>ВПУ</v>
          </cell>
        </row>
        <row r="2300">
          <cell r="B2300" t="str">
            <v>лаборатории</v>
          </cell>
          <cell r="AD2300" t="str">
            <v>вкл в п. 540.</v>
          </cell>
          <cell r="AK2300">
            <v>0</v>
          </cell>
          <cell r="AM2300" t="str">
            <v>ВПУ</v>
          </cell>
        </row>
        <row r="2301">
          <cell r="B2301" t="str">
            <v>лаборатории</v>
          </cell>
          <cell r="AD2301" t="str">
            <v>вкл в п. 540.</v>
          </cell>
          <cell r="AK2301">
            <v>0</v>
          </cell>
          <cell r="AM2301" t="str">
            <v>ВПУ</v>
          </cell>
        </row>
        <row r="2302">
          <cell r="B2302" t="str">
            <v>лаборатории</v>
          </cell>
          <cell r="AD2302" t="str">
            <v>вкл в п. 540.</v>
          </cell>
          <cell r="AK2302">
            <v>0</v>
          </cell>
          <cell r="AM2302" t="str">
            <v>ВПУ</v>
          </cell>
        </row>
        <row r="2303">
          <cell r="B2303" t="str">
            <v>лаборатории</v>
          </cell>
          <cell r="AD2303" t="str">
            <v>вкл в п. 540.</v>
          </cell>
          <cell r="AK2303">
            <v>0</v>
          </cell>
          <cell r="AM2303" t="str">
            <v>ВПУ</v>
          </cell>
        </row>
        <row r="2304">
          <cell r="B2304" t="str">
            <v>лаборатории</v>
          </cell>
          <cell r="AD2304" t="str">
            <v>вкл в п. 540.</v>
          </cell>
          <cell r="AK2304">
            <v>0</v>
          </cell>
          <cell r="AM2304" t="str">
            <v>ВПУ</v>
          </cell>
        </row>
        <row r="2305">
          <cell r="B2305" t="str">
            <v>лаборатории</v>
          </cell>
          <cell r="AD2305" t="str">
            <v>вкл в п. 540.</v>
          </cell>
          <cell r="AK2305">
            <v>0</v>
          </cell>
          <cell r="AM2305" t="str">
            <v>ВПУ</v>
          </cell>
        </row>
        <row r="2306">
          <cell r="B2306" t="str">
            <v>лаборатории</v>
          </cell>
          <cell r="AD2306" t="str">
            <v>вкл в п. 540.</v>
          </cell>
          <cell r="AK2306">
            <v>0</v>
          </cell>
          <cell r="AM2306" t="str">
            <v>ВПУ</v>
          </cell>
        </row>
        <row r="2307">
          <cell r="B2307" t="str">
            <v>лаборатории</v>
          </cell>
          <cell r="AD2307" t="str">
            <v>вкл в п. 540.</v>
          </cell>
          <cell r="AK2307">
            <v>0</v>
          </cell>
          <cell r="AM2307" t="str">
            <v>ВПУ</v>
          </cell>
        </row>
        <row r="2308">
          <cell r="B2308" t="str">
            <v>лаборатории</v>
          </cell>
          <cell r="AD2308" t="str">
            <v>вкл в п. 540.</v>
          </cell>
          <cell r="AK2308">
            <v>0</v>
          </cell>
          <cell r="AM2308" t="str">
            <v>ВПУ</v>
          </cell>
        </row>
        <row r="2309">
          <cell r="B2309" t="str">
            <v>лаборатории</v>
          </cell>
          <cell r="AD2309" t="str">
            <v>вкл в п. 540.</v>
          </cell>
          <cell r="AK2309">
            <v>0</v>
          </cell>
          <cell r="AM2309" t="str">
            <v>ВПУ</v>
          </cell>
        </row>
        <row r="2310">
          <cell r="B2310" t="str">
            <v>лаборатории</v>
          </cell>
          <cell r="AD2310" t="str">
            <v>вкл в п. 540.</v>
          </cell>
          <cell r="AK2310">
            <v>0</v>
          </cell>
          <cell r="AM2310" t="str">
            <v>ВПУ</v>
          </cell>
        </row>
        <row r="2311">
          <cell r="B2311" t="str">
            <v>КИП</v>
          </cell>
          <cell r="M2311">
            <v>119030</v>
          </cell>
          <cell r="AD2311">
            <v>145504.04326306423</v>
          </cell>
          <cell r="AK2311">
            <v>14550.404326306423</v>
          </cell>
          <cell r="AM2311" t="str">
            <v>ВПУ</v>
          </cell>
        </row>
        <row r="2312">
          <cell r="AD2312">
            <v>43651.21297891927</v>
          </cell>
          <cell r="AK2312">
            <v>4365.1212978919275</v>
          </cell>
          <cell r="AM2312" t="str">
            <v>ВПУ</v>
          </cell>
        </row>
        <row r="2313">
          <cell r="B2313" t="str">
            <v>КИП</v>
          </cell>
          <cell r="M2313">
            <v>288000</v>
          </cell>
          <cell r="AD2313">
            <v>352055.48567388474</v>
          </cell>
          <cell r="AK2313">
            <v>35205.548567388476</v>
          </cell>
          <cell r="AM2313" t="str">
            <v>ВПУ</v>
          </cell>
        </row>
        <row r="2314">
          <cell r="B2314" t="str">
            <v>КИП</v>
          </cell>
          <cell r="M2314">
            <v>1404000</v>
          </cell>
          <cell r="AD2314">
            <v>1716270.4926601881</v>
          </cell>
          <cell r="AK2314">
            <v>171627.04926601882</v>
          </cell>
          <cell r="AM2314" t="str">
            <v>ВПУ</v>
          </cell>
        </row>
        <row r="2315">
          <cell r="B2315" t="str">
            <v>КИП</v>
          </cell>
          <cell r="M2315">
            <v>51708</v>
          </cell>
          <cell r="AD2315">
            <v>63208.628657032059</v>
          </cell>
          <cell r="AK2315">
            <v>6320.8628657032059</v>
          </cell>
          <cell r="AM2315" t="str">
            <v>ВПУ</v>
          </cell>
        </row>
        <row r="2316">
          <cell r="B2316" t="str">
            <v>КИП</v>
          </cell>
          <cell r="M2316">
            <v>155124</v>
          </cell>
          <cell r="AD2316">
            <v>189625.88597109617</v>
          </cell>
          <cell r="AK2316">
            <v>18962.588597109621</v>
          </cell>
          <cell r="AM2316" t="str">
            <v>ВПУ</v>
          </cell>
        </row>
        <row r="2317">
          <cell r="B2317" t="str">
            <v>КИП</v>
          </cell>
          <cell r="M2317">
            <v>540000</v>
          </cell>
          <cell r="AD2317">
            <v>660104.03563853388</v>
          </cell>
          <cell r="AK2317">
            <v>66010.403563853382</v>
          </cell>
          <cell r="AM2317" t="str">
            <v>ВПУ</v>
          </cell>
        </row>
        <row r="2318">
          <cell r="B2318" t="str">
            <v>КИП</v>
          </cell>
          <cell r="M2318">
            <v>4876920</v>
          </cell>
          <cell r="AD2318">
            <v>5961619.5805301461</v>
          </cell>
          <cell r="AK2318">
            <v>596161.95805301459</v>
          </cell>
          <cell r="AM2318" t="str">
            <v>ВПУ</v>
          </cell>
        </row>
        <row r="2319">
          <cell r="B2319" t="str">
            <v>КИП</v>
          </cell>
          <cell r="M2319">
            <v>3178000</v>
          </cell>
          <cell r="AD2319">
            <v>3884834.4912208533</v>
          </cell>
          <cell r="AK2319">
            <v>388483.44912208541</v>
          </cell>
          <cell r="AM2319" t="str">
            <v>ВПУ</v>
          </cell>
        </row>
        <row r="2320">
          <cell r="B2320" t="str">
            <v>КИП</v>
          </cell>
          <cell r="M2320">
            <v>380219</v>
          </cell>
          <cell r="AD2320">
            <v>464785.36356749578</v>
          </cell>
          <cell r="AK2320">
            <v>46478.536356749581</v>
          </cell>
          <cell r="AM2320" t="str">
            <v>ВПУ</v>
          </cell>
        </row>
        <row r="2321">
          <cell r="B2321" t="str">
            <v>КИП</v>
          </cell>
          <cell r="M2321">
            <v>648512</v>
          </cell>
          <cell r="AD2321">
            <v>792750.71918521647</v>
          </cell>
          <cell r="AK2321">
            <v>79275.071918521659</v>
          </cell>
          <cell r="AM2321" t="str">
            <v>ВПУ</v>
          </cell>
        </row>
        <row r="2322">
          <cell r="B2322" t="str">
            <v>КИП</v>
          </cell>
          <cell r="M2322">
            <v>7980000</v>
          </cell>
          <cell r="AD2322">
            <v>9754870.7488805559</v>
          </cell>
          <cell r="AK2322">
            <v>975487.07488805568</v>
          </cell>
          <cell r="AM2322" t="str">
            <v>ВПУ</v>
          </cell>
        </row>
        <row r="2323">
          <cell r="B2323" t="str">
            <v>КИП</v>
          </cell>
          <cell r="M2323">
            <v>1260000</v>
          </cell>
          <cell r="AD2323">
            <v>1540242.7498232457</v>
          </cell>
          <cell r="AK2323">
            <v>154024.2749823246</v>
          </cell>
          <cell r="AM2323" t="str">
            <v>ВПУ</v>
          </cell>
        </row>
        <row r="2324">
          <cell r="B2324" t="str">
            <v>КИП</v>
          </cell>
          <cell r="M2324">
            <v>102200</v>
          </cell>
          <cell r="AD2324">
            <v>124930.80081899661</v>
          </cell>
          <cell r="AK2324">
            <v>12493.080081899661</v>
          </cell>
          <cell r="AM2324" t="str">
            <v>ВПУ</v>
          </cell>
        </row>
        <row r="2325">
          <cell r="B2325" t="str">
            <v>??? КИП?</v>
          </cell>
          <cell r="M2325">
            <v>329000</v>
          </cell>
          <cell r="AD2325">
            <v>402174.49578718084</v>
          </cell>
          <cell r="AK2325">
            <v>40217.449578718086</v>
          </cell>
          <cell r="AM2325" t="str">
            <v>ВПУ</v>
          </cell>
        </row>
        <row r="2326">
          <cell r="B2326" t="str">
            <v>КИП</v>
          </cell>
          <cell r="M2326">
            <v>81064</v>
          </cell>
          <cell r="AD2326">
            <v>99093.839898152059</v>
          </cell>
          <cell r="AK2326">
            <v>9909.3839898152073</v>
          </cell>
          <cell r="AM2326" t="str">
            <v>ВПУ</v>
          </cell>
        </row>
        <row r="2327">
          <cell r="B2327" t="str">
            <v>КИП</v>
          </cell>
          <cell r="M2327">
            <v>12776</v>
          </cell>
          <cell r="AD2327">
            <v>15617.572517255387</v>
          </cell>
          <cell r="AK2327">
            <v>1561.7572517255387</v>
          </cell>
          <cell r="AM2327" t="str">
            <v>ВПУ</v>
          </cell>
        </row>
        <row r="2328">
          <cell r="B2328" t="str">
            <v>КИП</v>
          </cell>
          <cell r="M2328">
            <v>433458</v>
          </cell>
          <cell r="AD2328">
            <v>529865.50940705114</v>
          </cell>
          <cell r="AK2328">
            <v>52986.550940705121</v>
          </cell>
          <cell r="AM2328" t="str">
            <v>ВПУ</v>
          </cell>
        </row>
        <row r="2329">
          <cell r="B2329" t="str">
            <v>КИП</v>
          </cell>
          <cell r="M2329">
            <v>639726.08000000007</v>
          </cell>
          <cell r="AD2329">
            <v>786062.45952708519</v>
          </cell>
          <cell r="AK2329">
            <v>78606.24595270853</v>
          </cell>
          <cell r="AM2329" t="str">
            <v>ВПУ</v>
          </cell>
        </row>
        <row r="2330">
          <cell r="B2330" t="str">
            <v>КИП</v>
          </cell>
          <cell r="M2330">
            <v>182778.88</v>
          </cell>
          <cell r="AD2330">
            <v>267094.66876513464</v>
          </cell>
          <cell r="AK2330">
            <v>26709.466876513467</v>
          </cell>
          <cell r="AM2330" t="str">
            <v>ВПУ</v>
          </cell>
        </row>
        <row r="2331">
          <cell r="B2331" t="str">
            <v>КИП</v>
          </cell>
          <cell r="M2331">
            <v>297307.83</v>
          </cell>
          <cell r="AD2331">
            <v>365316.57235295221</v>
          </cell>
          <cell r="AK2331">
            <v>36531.657235295228</v>
          </cell>
          <cell r="AM2331" t="str">
            <v>ВПУ</v>
          </cell>
        </row>
        <row r="2332">
          <cell r="B2332" t="str">
            <v>КИП</v>
          </cell>
          <cell r="M2332">
            <v>107867.59</v>
          </cell>
          <cell r="AD2332">
            <v>132542.14262607551</v>
          </cell>
          <cell r="AK2332">
            <v>13254.214262607551</v>
          </cell>
          <cell r="AM2332" t="str">
            <v>ВПУ</v>
          </cell>
        </row>
        <row r="2333">
          <cell r="B2333" t="str">
            <v>арматура НД</v>
          </cell>
          <cell r="AD2333" t="str">
            <v>вкл в смр</v>
          </cell>
          <cell r="AK2333">
            <v>0</v>
          </cell>
          <cell r="AM2333" t="str">
            <v>ВПУ</v>
          </cell>
        </row>
        <row r="2334">
          <cell r="B2334" t="str">
            <v>арматура НД</v>
          </cell>
          <cell r="AD2334" t="str">
            <v>вкл в смр</v>
          </cell>
          <cell r="AK2334">
            <v>0</v>
          </cell>
          <cell r="AM2334" t="str">
            <v>ВПУ</v>
          </cell>
        </row>
        <row r="2335">
          <cell r="B2335" t="str">
            <v>Арматура ВД/НД (€)</v>
          </cell>
          <cell r="C2335">
            <v>19</v>
          </cell>
          <cell r="K2335">
            <v>2690.94</v>
          </cell>
          <cell r="M2335">
            <v>161456.40000000002</v>
          </cell>
          <cell r="AD2335">
            <v>197366.70596235071</v>
          </cell>
          <cell r="AK2335">
            <v>19736.670596235075</v>
          </cell>
          <cell r="AM2335" t="str">
            <v>ВПУ</v>
          </cell>
        </row>
        <row r="2336">
          <cell r="AD2336">
            <v>291359.47900752112</v>
          </cell>
          <cell r="AK2336">
            <v>29135.947900752115</v>
          </cell>
          <cell r="AM2336" t="str">
            <v>ВПУ</v>
          </cell>
        </row>
        <row r="2337">
          <cell r="B2337" t="str">
            <v>Лаборатория метрологическая. КИП</v>
          </cell>
          <cell r="AD2337">
            <v>47669191.578750111</v>
          </cell>
          <cell r="AK2337">
            <v>4766919.1578750117</v>
          </cell>
          <cell r="AM2337" t="str">
            <v>ВПУ</v>
          </cell>
        </row>
        <row r="2338">
          <cell r="B2338" t="str">
            <v>Лаборатория метрологическая. КИП</v>
          </cell>
          <cell r="AD2338" t="str">
            <v>вкл в п. 2429.</v>
          </cell>
          <cell r="AK2338">
            <v>0</v>
          </cell>
          <cell r="AM2338" t="str">
            <v>ВПУ</v>
          </cell>
        </row>
        <row r="2339">
          <cell r="B2339" t="str">
            <v>Лаборатория метрологическая. КИП</v>
          </cell>
          <cell r="AD2339" t="str">
            <v>вкл в п. 2429.</v>
          </cell>
          <cell r="AK2339">
            <v>0</v>
          </cell>
          <cell r="AM2339" t="str">
            <v>ВПУ</v>
          </cell>
        </row>
        <row r="2340">
          <cell r="B2340" t="str">
            <v>Лаборатория метрологическая. КИП</v>
          </cell>
          <cell r="AD2340" t="str">
            <v>вкл в п. 2429.</v>
          </cell>
          <cell r="AK2340">
            <v>0</v>
          </cell>
          <cell r="AM2340" t="str">
            <v>ВПУ</v>
          </cell>
        </row>
        <row r="2341">
          <cell r="B2341" t="str">
            <v>Лаборатория метрологическая. КИП</v>
          </cell>
          <cell r="AD2341" t="str">
            <v>вкл в п. 2429.</v>
          </cell>
          <cell r="AK2341">
            <v>0</v>
          </cell>
          <cell r="AM2341" t="str">
            <v>ВПУ</v>
          </cell>
        </row>
        <row r="2342">
          <cell r="B2342" t="str">
            <v>Лаборатория метрологическая. КИП</v>
          </cell>
          <cell r="AD2342" t="str">
            <v>вкл в п. 2429.</v>
          </cell>
          <cell r="AK2342">
            <v>0</v>
          </cell>
          <cell r="AM2342" t="str">
            <v>ВПУ</v>
          </cell>
        </row>
        <row r="2343">
          <cell r="B2343" t="str">
            <v>Лаборатория метрологическая. КИП</v>
          </cell>
          <cell r="AD2343" t="str">
            <v>вкл в п. 2429.</v>
          </cell>
          <cell r="AK2343">
            <v>0</v>
          </cell>
          <cell r="AM2343" t="str">
            <v>ВПУ</v>
          </cell>
        </row>
        <row r="2344">
          <cell r="B2344" t="str">
            <v>Лаборатория метрологическая. КИП</v>
          </cell>
          <cell r="AD2344" t="str">
            <v>вкл в п. 2429.</v>
          </cell>
          <cell r="AK2344">
            <v>0</v>
          </cell>
          <cell r="AM2344" t="str">
            <v>ВПУ</v>
          </cell>
        </row>
        <row r="2345">
          <cell r="B2345" t="str">
            <v>Лаборатория метрологическая. КИП</v>
          </cell>
          <cell r="AD2345" t="str">
            <v>вкл в п. 2429.</v>
          </cell>
          <cell r="AK2345">
            <v>0</v>
          </cell>
          <cell r="AM2345" t="str">
            <v>ВПУ</v>
          </cell>
        </row>
        <row r="2346">
          <cell r="B2346" t="str">
            <v>Лаборатория метрологическая. КИП</v>
          </cell>
          <cell r="AD2346" t="str">
            <v>вкл в п. 2429.</v>
          </cell>
          <cell r="AK2346">
            <v>0</v>
          </cell>
          <cell r="AM2346" t="str">
            <v>ВПУ</v>
          </cell>
        </row>
        <row r="2347">
          <cell r="B2347" t="str">
            <v>Лаборатория метрологическая. КИП</v>
          </cell>
          <cell r="AD2347" t="str">
            <v>вкл в п. 2429.</v>
          </cell>
          <cell r="AK2347">
            <v>0</v>
          </cell>
          <cell r="AM2347" t="str">
            <v>ВПУ</v>
          </cell>
        </row>
        <row r="2348">
          <cell r="B2348" t="str">
            <v>Лаборатория метрологическая. КИП</v>
          </cell>
          <cell r="AD2348" t="str">
            <v>вкл в п. 2429.</v>
          </cell>
          <cell r="AK2348">
            <v>0</v>
          </cell>
          <cell r="AM2348" t="str">
            <v>ВПУ</v>
          </cell>
        </row>
        <row r="2349">
          <cell r="B2349" t="str">
            <v>Лаборатория метрологическая. КИП</v>
          </cell>
          <cell r="AD2349" t="str">
            <v>вкл в п. 2429.</v>
          </cell>
          <cell r="AK2349">
            <v>0</v>
          </cell>
          <cell r="AM2349" t="str">
            <v>ВПУ</v>
          </cell>
        </row>
        <row r="2350">
          <cell r="B2350" t="str">
            <v>Лаборатория метрологическая. КИП</v>
          </cell>
          <cell r="AD2350" t="str">
            <v>вкл в п. 2429.</v>
          </cell>
          <cell r="AK2350">
            <v>0</v>
          </cell>
          <cell r="AM2350" t="str">
            <v>ВПУ</v>
          </cell>
        </row>
        <row r="2351">
          <cell r="B2351" t="str">
            <v>Лаборатория метрологическая. КИП</v>
          </cell>
          <cell r="AD2351" t="str">
            <v>вкл в п. 2429.</v>
          </cell>
          <cell r="AK2351">
            <v>0</v>
          </cell>
          <cell r="AM2351" t="str">
            <v>ВПУ</v>
          </cell>
        </row>
        <row r="2352">
          <cell r="B2352" t="str">
            <v>Лаборатория метрологическая. КИП</v>
          </cell>
          <cell r="AD2352" t="str">
            <v>вкл в п. 2429.</v>
          </cell>
          <cell r="AK2352">
            <v>0</v>
          </cell>
          <cell r="AM2352" t="str">
            <v>ВПУ</v>
          </cell>
        </row>
        <row r="2353">
          <cell r="B2353" t="str">
            <v>Лаборатория метрологическая. КИП</v>
          </cell>
          <cell r="AD2353" t="str">
            <v>вкл в п. 2429.</v>
          </cell>
          <cell r="AK2353">
            <v>0</v>
          </cell>
          <cell r="AM2353" t="str">
            <v>ВПУ</v>
          </cell>
        </row>
        <row r="2354">
          <cell r="B2354" t="str">
            <v>Лаборатория метрологическая. КИП</v>
          </cell>
          <cell r="AD2354" t="str">
            <v>вкл в п. 2429.</v>
          </cell>
          <cell r="AK2354">
            <v>0</v>
          </cell>
          <cell r="AM2354" t="str">
            <v>ВПУ</v>
          </cell>
        </row>
        <row r="2355">
          <cell r="B2355" t="str">
            <v>Лаборатория метрологическая. КИП</v>
          </cell>
          <cell r="AD2355" t="str">
            <v>вкл в п. 2429.</v>
          </cell>
          <cell r="AK2355">
            <v>0</v>
          </cell>
          <cell r="AM2355" t="str">
            <v>ВПУ</v>
          </cell>
        </row>
        <row r="2356">
          <cell r="B2356" t="str">
            <v>Лаборатория метрологическая. КИП</v>
          </cell>
          <cell r="AD2356" t="str">
            <v>вкл в п. 2429.</v>
          </cell>
          <cell r="AK2356">
            <v>0</v>
          </cell>
          <cell r="AM2356" t="str">
            <v>ВПУ</v>
          </cell>
        </row>
        <row r="2357">
          <cell r="B2357" t="str">
            <v>Лаборатория метрологическая. КИП</v>
          </cell>
          <cell r="AD2357" t="str">
            <v>вкл в п. 2429.</v>
          </cell>
          <cell r="AK2357">
            <v>0</v>
          </cell>
          <cell r="AM2357" t="str">
            <v>ВПУ</v>
          </cell>
        </row>
        <row r="2358">
          <cell r="B2358" t="str">
            <v>Лаборатория метрологическая. КИП</v>
          </cell>
          <cell r="AD2358" t="str">
            <v>вкл в п. 2429.</v>
          </cell>
          <cell r="AK2358">
            <v>0</v>
          </cell>
          <cell r="AM2358" t="str">
            <v>ВПУ</v>
          </cell>
        </row>
        <row r="2359">
          <cell r="B2359" t="str">
            <v>Лаборатория метрологическая. КИП</v>
          </cell>
          <cell r="AD2359" t="str">
            <v>вкл в п. 2429.</v>
          </cell>
          <cell r="AK2359">
            <v>0</v>
          </cell>
          <cell r="AM2359" t="str">
            <v>ВПУ</v>
          </cell>
        </row>
        <row r="2360">
          <cell r="B2360" t="str">
            <v>Лаборатория метрологическая. КИП</v>
          </cell>
          <cell r="AD2360" t="str">
            <v>вкл в п. 2429.</v>
          </cell>
          <cell r="AK2360">
            <v>0</v>
          </cell>
          <cell r="AM2360" t="str">
            <v>ВПУ</v>
          </cell>
        </row>
        <row r="2361">
          <cell r="B2361" t="str">
            <v>Лаборатория метрологическая. КИП</v>
          </cell>
          <cell r="AD2361" t="str">
            <v>вкл в п. 2429.</v>
          </cell>
          <cell r="AK2361">
            <v>0</v>
          </cell>
          <cell r="AM2361" t="str">
            <v>ВПУ</v>
          </cell>
        </row>
        <row r="2362">
          <cell r="B2362" t="str">
            <v>Лаборатория метрологическая. КИП</v>
          </cell>
          <cell r="AD2362" t="str">
            <v>вкл в п. 2429.</v>
          </cell>
          <cell r="AK2362">
            <v>0</v>
          </cell>
          <cell r="AM2362" t="str">
            <v>ВПУ</v>
          </cell>
        </row>
        <row r="2363">
          <cell r="B2363" t="str">
            <v>Лаборатория метрологическая. КИП</v>
          </cell>
          <cell r="AD2363" t="str">
            <v>вкл в п. 2429.</v>
          </cell>
          <cell r="AK2363">
            <v>0</v>
          </cell>
          <cell r="AM2363" t="str">
            <v>ВПУ</v>
          </cell>
        </row>
        <row r="2364">
          <cell r="B2364" t="str">
            <v>Лаборатория метрологическая. КИП</v>
          </cell>
          <cell r="AD2364" t="str">
            <v>вкл в п. 2429.</v>
          </cell>
          <cell r="AK2364">
            <v>0</v>
          </cell>
          <cell r="AM2364" t="str">
            <v>ВПУ</v>
          </cell>
        </row>
        <row r="2365">
          <cell r="B2365" t="str">
            <v>Лаборатория метрологическая. КИП</v>
          </cell>
          <cell r="AD2365" t="str">
            <v>вкл в п. 2429.</v>
          </cell>
          <cell r="AK2365">
            <v>0</v>
          </cell>
          <cell r="AM2365" t="str">
            <v>ВПУ</v>
          </cell>
        </row>
        <row r="2366">
          <cell r="B2366" t="str">
            <v>Лаборатория метрологическая. КИП</v>
          </cell>
          <cell r="AD2366" t="str">
            <v>вкл в п. 2429.</v>
          </cell>
          <cell r="AK2366">
            <v>0</v>
          </cell>
          <cell r="AM2366" t="str">
            <v>ВПУ</v>
          </cell>
        </row>
        <row r="2367">
          <cell r="B2367" t="str">
            <v>Лаборатория метрологическая. КИП</v>
          </cell>
          <cell r="AD2367" t="str">
            <v>вкл в п. 2429.</v>
          </cell>
          <cell r="AK2367">
            <v>0</v>
          </cell>
          <cell r="AM2367" t="str">
            <v>ВПУ</v>
          </cell>
        </row>
        <row r="2368">
          <cell r="B2368" t="str">
            <v>Лаборатория метрологическая. КИП</v>
          </cell>
          <cell r="AD2368" t="str">
            <v>вкл в п. 2429.</v>
          </cell>
          <cell r="AK2368">
            <v>0</v>
          </cell>
          <cell r="AM2368" t="str">
            <v>ВПУ</v>
          </cell>
        </row>
        <row r="2369">
          <cell r="B2369" t="str">
            <v>Лаборатория метрологическая. КИП</v>
          </cell>
          <cell r="AD2369" t="str">
            <v>вкл в п. 2429.</v>
          </cell>
          <cell r="AK2369">
            <v>0</v>
          </cell>
          <cell r="AM2369" t="str">
            <v>ВПУ</v>
          </cell>
        </row>
        <row r="2370">
          <cell r="B2370" t="str">
            <v>Лаборатория метрологическая. КИП</v>
          </cell>
          <cell r="AD2370" t="str">
            <v>вкл в п. 2429.</v>
          </cell>
          <cell r="AK2370">
            <v>0</v>
          </cell>
          <cell r="AM2370" t="str">
            <v>ВПУ</v>
          </cell>
        </row>
        <row r="2371">
          <cell r="B2371" t="str">
            <v>Лаборатория метрологическая. КИП</v>
          </cell>
          <cell r="AD2371" t="str">
            <v>вкл в п. 2429.</v>
          </cell>
          <cell r="AK2371">
            <v>0</v>
          </cell>
          <cell r="AM2371" t="str">
            <v>ВПУ</v>
          </cell>
        </row>
        <row r="2372">
          <cell r="B2372" t="str">
            <v>Лаборатория метрологическая. КИП</v>
          </cell>
          <cell r="AD2372" t="str">
            <v>вкл в п. 2429.</v>
          </cell>
          <cell r="AK2372">
            <v>0</v>
          </cell>
          <cell r="AM2372" t="str">
            <v>ВПУ</v>
          </cell>
        </row>
        <row r="2373">
          <cell r="B2373" t="str">
            <v>Лаборатория метрологическая. КИП</v>
          </cell>
          <cell r="AD2373" t="str">
            <v>вкл в п. 2429.</v>
          </cell>
          <cell r="AK2373">
            <v>0</v>
          </cell>
          <cell r="AM2373" t="str">
            <v>ВПУ</v>
          </cell>
        </row>
        <row r="2374">
          <cell r="B2374" t="str">
            <v>Лаборатория метрологическая. КИП</v>
          </cell>
          <cell r="AD2374" t="str">
            <v>вкл в п. 2429.</v>
          </cell>
          <cell r="AK2374">
            <v>0</v>
          </cell>
          <cell r="AM2374" t="str">
            <v>ВПУ</v>
          </cell>
        </row>
        <row r="2375">
          <cell r="B2375" t="str">
            <v>Лаборатория метрологическая. КИП</v>
          </cell>
          <cell r="AD2375" t="str">
            <v>вкл в п. 2429.</v>
          </cell>
          <cell r="AK2375">
            <v>0</v>
          </cell>
          <cell r="AM2375" t="str">
            <v>ВПУ</v>
          </cell>
        </row>
        <row r="2376">
          <cell r="B2376" t="str">
            <v>Лаборатория метрологическая. КИП</v>
          </cell>
          <cell r="AD2376" t="str">
            <v>вкл в п. 2429.</v>
          </cell>
          <cell r="AK2376">
            <v>0</v>
          </cell>
          <cell r="AM2376" t="str">
            <v>ВПУ</v>
          </cell>
        </row>
        <row r="2377">
          <cell r="B2377" t="str">
            <v>Лаборатория метрологическая. КИП</v>
          </cell>
          <cell r="AD2377" t="str">
            <v>вкл в п. 2429.</v>
          </cell>
          <cell r="AK2377">
            <v>0</v>
          </cell>
          <cell r="AM2377" t="str">
            <v>ВПУ</v>
          </cell>
        </row>
        <row r="2378">
          <cell r="B2378" t="str">
            <v>Лаборатория метрологическая. КИП</v>
          </cell>
          <cell r="AD2378" t="str">
            <v>вкл в п. 2429.</v>
          </cell>
          <cell r="AK2378">
            <v>0</v>
          </cell>
          <cell r="AM2378" t="str">
            <v>ВПУ</v>
          </cell>
        </row>
        <row r="2379">
          <cell r="B2379" t="str">
            <v>Лаборатория метрологическая. КИП</v>
          </cell>
          <cell r="AD2379" t="str">
            <v>вкл в п. 2429.</v>
          </cell>
          <cell r="AK2379">
            <v>0</v>
          </cell>
          <cell r="AM2379" t="str">
            <v>ВПУ</v>
          </cell>
        </row>
        <row r="2380">
          <cell r="B2380" t="str">
            <v>Лаборатория метрологическая. КИП</v>
          </cell>
          <cell r="AD2380" t="str">
            <v>вкл в п. 2429.</v>
          </cell>
          <cell r="AK2380">
            <v>0</v>
          </cell>
          <cell r="AM2380" t="str">
            <v>ВПУ</v>
          </cell>
        </row>
        <row r="2381">
          <cell r="B2381" t="str">
            <v>Лаборатория метрологическая. КИП</v>
          </cell>
          <cell r="AD2381" t="str">
            <v>вкл в п. 2429.</v>
          </cell>
          <cell r="AK2381">
            <v>0</v>
          </cell>
          <cell r="AM2381" t="str">
            <v>ВПУ</v>
          </cell>
        </row>
        <row r="2382">
          <cell r="B2382" t="str">
            <v>Лаборатория метрологическая. КИП</v>
          </cell>
          <cell r="AD2382" t="str">
            <v>вкл в п. 2429.</v>
          </cell>
          <cell r="AK2382">
            <v>0</v>
          </cell>
          <cell r="AM2382" t="str">
            <v>ВПУ</v>
          </cell>
        </row>
        <row r="2383">
          <cell r="B2383" t="str">
            <v>Лаборатория метрологическая. КИП</v>
          </cell>
          <cell r="AD2383" t="str">
            <v>вкл в п. 2429.</v>
          </cell>
          <cell r="AK2383">
            <v>0</v>
          </cell>
          <cell r="AM2383" t="str">
            <v>ВПУ</v>
          </cell>
        </row>
        <row r="2384">
          <cell r="B2384" t="str">
            <v>Лаборатория метрологическая. КИП</v>
          </cell>
          <cell r="AD2384" t="str">
            <v>вкл в п. 2429.</v>
          </cell>
          <cell r="AK2384">
            <v>0</v>
          </cell>
          <cell r="AM2384" t="str">
            <v>ВПУ</v>
          </cell>
        </row>
        <row r="2385">
          <cell r="B2385" t="str">
            <v>Лаборатория метрологическая. КИП</v>
          </cell>
          <cell r="AD2385" t="str">
            <v>вкл в п. 2429.</v>
          </cell>
          <cell r="AK2385">
            <v>0</v>
          </cell>
          <cell r="AM2385" t="str">
            <v>ВПУ</v>
          </cell>
        </row>
        <row r="2386">
          <cell r="B2386" t="str">
            <v>Лаборатория метрологическая. КИП</v>
          </cell>
          <cell r="AD2386" t="str">
            <v>вкл в п. 2429.</v>
          </cell>
          <cell r="AK2386">
            <v>0</v>
          </cell>
          <cell r="AM2386" t="str">
            <v>ВПУ</v>
          </cell>
        </row>
        <row r="2387">
          <cell r="B2387" t="str">
            <v>Лаборатория метрологическая. КИП</v>
          </cell>
          <cell r="AD2387" t="str">
            <v>вкл в п. 2429.</v>
          </cell>
          <cell r="AK2387">
            <v>0</v>
          </cell>
          <cell r="AM2387" t="str">
            <v>ВПУ</v>
          </cell>
        </row>
        <row r="2388">
          <cell r="B2388" t="str">
            <v>Лаборатория метрологическая. КИП</v>
          </cell>
          <cell r="AD2388" t="str">
            <v>вкл в п. 2429.</v>
          </cell>
          <cell r="AK2388">
            <v>0</v>
          </cell>
          <cell r="AM2388" t="str">
            <v>ВПУ</v>
          </cell>
        </row>
        <row r="2389">
          <cell r="B2389" t="str">
            <v>Лаборатория метрологическая. КИП</v>
          </cell>
          <cell r="AD2389" t="str">
            <v>вкл в п. 2429.</v>
          </cell>
          <cell r="AK2389">
            <v>0</v>
          </cell>
          <cell r="AM2389" t="str">
            <v>ВПУ</v>
          </cell>
        </row>
        <row r="2390">
          <cell r="B2390" t="str">
            <v>Лаборатория метрологическая. КИП</v>
          </cell>
          <cell r="AD2390" t="str">
            <v>вкл в п. 2429.</v>
          </cell>
          <cell r="AK2390">
            <v>0</v>
          </cell>
          <cell r="AM2390" t="str">
            <v>ВПУ</v>
          </cell>
        </row>
        <row r="2391">
          <cell r="B2391" t="str">
            <v>Лаборатория метрологическая. КИП</v>
          </cell>
          <cell r="AD2391" t="str">
            <v>вкл в п. 2429.</v>
          </cell>
          <cell r="AK2391">
            <v>0</v>
          </cell>
          <cell r="AM2391" t="str">
            <v>ВПУ</v>
          </cell>
        </row>
        <row r="2392">
          <cell r="B2392" t="str">
            <v>Лаборатория метрологическая. КИП</v>
          </cell>
          <cell r="AD2392" t="str">
            <v>вкл в п. 2429.</v>
          </cell>
          <cell r="AK2392">
            <v>0</v>
          </cell>
          <cell r="AM2392" t="str">
            <v>ВПУ</v>
          </cell>
        </row>
        <row r="2393">
          <cell r="B2393" t="str">
            <v>Лаборатория метрологическая. КИП</v>
          </cell>
          <cell r="AD2393" t="str">
            <v>вкл в п. 2429.</v>
          </cell>
          <cell r="AK2393">
            <v>0</v>
          </cell>
          <cell r="AM2393" t="str">
            <v>ВПУ</v>
          </cell>
        </row>
        <row r="2394">
          <cell r="B2394" t="str">
            <v>Лаборатория метрологическая. КИП</v>
          </cell>
          <cell r="AD2394" t="str">
            <v>вкл в п. 2429.</v>
          </cell>
          <cell r="AK2394">
            <v>0</v>
          </cell>
          <cell r="AM2394" t="str">
            <v>ВПУ</v>
          </cell>
        </row>
        <row r="2395">
          <cell r="B2395" t="str">
            <v>Лаборатория метрологическая. КИП</v>
          </cell>
          <cell r="AD2395" t="str">
            <v>вкл в п. 2429.</v>
          </cell>
          <cell r="AK2395">
            <v>0</v>
          </cell>
          <cell r="AM2395" t="str">
            <v>ВПУ</v>
          </cell>
        </row>
        <row r="2396">
          <cell r="B2396" t="str">
            <v>Лаборатория метрологическая. КИП</v>
          </cell>
          <cell r="AD2396" t="str">
            <v>вкл в п. 2429.</v>
          </cell>
          <cell r="AK2396">
            <v>0</v>
          </cell>
          <cell r="AM2396" t="str">
            <v>ВПУ</v>
          </cell>
        </row>
        <row r="2397">
          <cell r="B2397" t="str">
            <v>Лаборатория метрологическая. КИП</v>
          </cell>
          <cell r="AD2397" t="str">
            <v>вкл в п. 2429.</v>
          </cell>
          <cell r="AK2397">
            <v>0</v>
          </cell>
          <cell r="AM2397" t="str">
            <v>ВПУ</v>
          </cell>
        </row>
        <row r="2398">
          <cell r="B2398" t="str">
            <v>Лаборатория метрологическая. КИП</v>
          </cell>
          <cell r="AD2398" t="str">
            <v>вкл в п. 2429.</v>
          </cell>
          <cell r="AK2398">
            <v>0</v>
          </cell>
          <cell r="AM2398" t="str">
            <v>ВПУ</v>
          </cell>
        </row>
        <row r="2399">
          <cell r="B2399" t="str">
            <v>Лаборатория метрологическая. КИП</v>
          </cell>
          <cell r="AD2399" t="str">
            <v>вкл в п. 2429.</v>
          </cell>
          <cell r="AK2399">
            <v>0</v>
          </cell>
          <cell r="AM2399" t="str">
            <v>ВПУ</v>
          </cell>
        </row>
        <row r="2400">
          <cell r="B2400" t="str">
            <v>Лаборатория метрологическая. КИП</v>
          </cell>
          <cell r="AD2400" t="str">
            <v>вкл в п. 2429.</v>
          </cell>
          <cell r="AK2400">
            <v>0</v>
          </cell>
          <cell r="AM2400" t="str">
            <v>ВПУ</v>
          </cell>
        </row>
        <row r="2401">
          <cell r="B2401" t="str">
            <v>Лаборатория метрологическая. КИП</v>
          </cell>
          <cell r="AD2401" t="str">
            <v>вкл в п. 2429.</v>
          </cell>
          <cell r="AK2401">
            <v>0</v>
          </cell>
          <cell r="AM2401" t="str">
            <v>ВПУ</v>
          </cell>
        </row>
        <row r="2402">
          <cell r="B2402" t="str">
            <v>Лаборатория метрологическая. КИП</v>
          </cell>
          <cell r="AD2402" t="str">
            <v>вкл в п. 2429.</v>
          </cell>
          <cell r="AK2402">
            <v>0</v>
          </cell>
          <cell r="AM2402" t="str">
            <v>ВПУ</v>
          </cell>
        </row>
        <row r="2403">
          <cell r="B2403" t="str">
            <v>Лаборатория метрологическая. КИП</v>
          </cell>
          <cell r="AD2403" t="str">
            <v>вкл в п. 2429.</v>
          </cell>
          <cell r="AK2403">
            <v>0</v>
          </cell>
          <cell r="AM2403" t="str">
            <v>ВПУ</v>
          </cell>
        </row>
        <row r="2404">
          <cell r="B2404" t="str">
            <v>ИТСО</v>
          </cell>
          <cell r="AD2404" t="str">
            <v>вкл в п. 943.</v>
          </cell>
          <cell r="AK2404">
            <v>0</v>
          </cell>
          <cell r="AM2404" t="str">
            <v>ВПУ</v>
          </cell>
        </row>
        <row r="2405">
          <cell r="B2405" t="str">
            <v>ИТСО</v>
          </cell>
          <cell r="AD2405" t="str">
            <v>вкл в п. 943.</v>
          </cell>
          <cell r="AK2405">
            <v>0</v>
          </cell>
          <cell r="AM2405" t="str">
            <v>ВПУ</v>
          </cell>
        </row>
        <row r="2406">
          <cell r="B2406" t="str">
            <v>АУПСиП</v>
          </cell>
          <cell r="AD2406" t="str">
            <v>вкл в п. 947.</v>
          </cell>
          <cell r="AK2406">
            <v>0</v>
          </cell>
          <cell r="AM2406" t="str">
            <v>ВПУ</v>
          </cell>
        </row>
        <row r="2407">
          <cell r="B2407" t="str">
            <v>АУПСиП</v>
          </cell>
          <cell r="AD2407" t="str">
            <v>вкл в п. 947.</v>
          </cell>
          <cell r="AK2407">
            <v>0</v>
          </cell>
          <cell r="AM2407" t="str">
            <v>ВПУ</v>
          </cell>
        </row>
        <row r="2408">
          <cell r="B2408" t="str">
            <v>АУПСиП</v>
          </cell>
          <cell r="AD2408" t="str">
            <v>вкл в п. 947.</v>
          </cell>
          <cell r="AK2408">
            <v>0</v>
          </cell>
          <cell r="AM2408" t="str">
            <v>ВПУ</v>
          </cell>
        </row>
        <row r="2409">
          <cell r="B2409" t="str">
            <v>АУПСиП</v>
          </cell>
          <cell r="AD2409" t="str">
            <v>вкл в п. 947.</v>
          </cell>
          <cell r="AK2409">
            <v>0</v>
          </cell>
          <cell r="AM2409" t="str">
            <v>ВПУ</v>
          </cell>
        </row>
        <row r="2410">
          <cell r="B2410" t="str">
            <v>АУПСиП</v>
          </cell>
          <cell r="AD2410" t="str">
            <v>вкл в п. 947.</v>
          </cell>
          <cell r="AK2410">
            <v>0</v>
          </cell>
          <cell r="AM2410" t="str">
            <v>ВПУ</v>
          </cell>
        </row>
        <row r="2411">
          <cell r="B2411" t="str">
            <v>АУПСиП</v>
          </cell>
          <cell r="AD2411" t="str">
            <v>вкл в п. 947.</v>
          </cell>
          <cell r="AK2411">
            <v>0</v>
          </cell>
          <cell r="AM2411" t="str">
            <v>ВПУ</v>
          </cell>
        </row>
        <row r="2412">
          <cell r="B2412" t="str">
            <v>АУПСиП</v>
          </cell>
          <cell r="AD2412" t="str">
            <v>вкл в п. 947.</v>
          </cell>
          <cell r="AK2412">
            <v>0</v>
          </cell>
          <cell r="AM2412" t="str">
            <v>ВПУ</v>
          </cell>
        </row>
        <row r="2413">
          <cell r="B2413" t="str">
            <v>АУПСиП</v>
          </cell>
          <cell r="AD2413" t="str">
            <v>вкл в п. 947.</v>
          </cell>
          <cell r="AK2413">
            <v>0</v>
          </cell>
          <cell r="AM2413" t="str">
            <v>ВПУ</v>
          </cell>
        </row>
        <row r="2414">
          <cell r="B2414" t="str">
            <v>АУПСиП</v>
          </cell>
          <cell r="AD2414" t="str">
            <v>вкл в п. 947.</v>
          </cell>
          <cell r="AK2414">
            <v>0</v>
          </cell>
          <cell r="AM2414" t="str">
            <v>ВПУ</v>
          </cell>
        </row>
        <row r="2415">
          <cell r="AK2415">
            <v>0</v>
          </cell>
          <cell r="AM2415" t="str">
            <v>ВПУ</v>
          </cell>
        </row>
        <row r="2416">
          <cell r="AD2416">
            <v>397092.84378275211</v>
          </cell>
          <cell r="AK2416">
            <v>39709.284378275217</v>
          </cell>
          <cell r="AM2416" t="str">
            <v>ВПУ</v>
          </cell>
        </row>
        <row r="2417">
          <cell r="AD2417">
            <v>172649.06145127057</v>
          </cell>
          <cell r="AK2417">
            <v>17264.906145127057</v>
          </cell>
          <cell r="AM2417" t="str">
            <v>ВПУ</v>
          </cell>
        </row>
        <row r="2418">
          <cell r="AD2418">
            <v>243854.56934464088</v>
          </cell>
          <cell r="AK2418">
            <v>24385.456934464091</v>
          </cell>
          <cell r="AM2418" t="str">
            <v>ВПУ</v>
          </cell>
        </row>
        <row r="2419">
          <cell r="AD2419">
            <v>50331.575836920507</v>
          </cell>
          <cell r="AK2419">
            <v>5033.157583692051</v>
          </cell>
          <cell r="AM2419" t="str">
            <v>ВПУ</v>
          </cell>
        </row>
        <row r="2420">
          <cell r="AD2420">
            <v>397092.84378275211</v>
          </cell>
          <cell r="AK2420">
            <v>39709.284378275217</v>
          </cell>
          <cell r="AM2420" t="str">
            <v>ВПУ</v>
          </cell>
        </row>
        <row r="2421">
          <cell r="AD2421">
            <v>2380.017324643542</v>
          </cell>
          <cell r="AK2421">
            <v>238.00173246435421</v>
          </cell>
          <cell r="AM2421" t="str">
            <v>ВПУ</v>
          </cell>
        </row>
        <row r="2422">
          <cell r="AK2422">
            <v>0</v>
          </cell>
          <cell r="AM2422" t="str">
            <v>ВПУ</v>
          </cell>
        </row>
        <row r="2423">
          <cell r="AD2423">
            <v>17113.808331369397</v>
          </cell>
          <cell r="AK2423">
            <v>1711.3808331369398</v>
          </cell>
          <cell r="AM2423" t="str">
            <v>ВПУ</v>
          </cell>
        </row>
        <row r="2424">
          <cell r="AD2424">
            <v>17113.808331369397</v>
          </cell>
          <cell r="AK2424">
            <v>1711.3808331369398</v>
          </cell>
          <cell r="AM2424" t="str">
            <v>ВПУ</v>
          </cell>
        </row>
        <row r="2425">
          <cell r="AD2425">
            <v>17113.808331369397</v>
          </cell>
          <cell r="AK2425">
            <v>1711.3808331369398</v>
          </cell>
          <cell r="AM2425" t="str">
            <v>ВПУ</v>
          </cell>
        </row>
        <row r="2426">
          <cell r="AD2426">
            <v>15539.166826800099</v>
          </cell>
          <cell r="AK2426">
            <v>1553.9166826800101</v>
          </cell>
          <cell r="AM2426" t="str">
            <v>ВПУ</v>
          </cell>
        </row>
        <row r="2427">
          <cell r="AK2427">
            <v>0</v>
          </cell>
          <cell r="AM2427" t="str">
            <v>ВПУ</v>
          </cell>
        </row>
        <row r="2428">
          <cell r="AD2428">
            <v>172649.06145127057</v>
          </cell>
          <cell r="AK2428">
            <v>17264.906145127057</v>
          </cell>
          <cell r="AM2428" t="str">
            <v>ВПУ</v>
          </cell>
        </row>
        <row r="2429">
          <cell r="AD2429">
            <v>50331.575836920507</v>
          </cell>
          <cell r="AK2429">
            <v>5033.157583692051</v>
          </cell>
          <cell r="AM2429" t="str">
            <v>ВПУ</v>
          </cell>
        </row>
        <row r="2430">
          <cell r="AD2430">
            <v>397092.84378275211</v>
          </cell>
          <cell r="AK2430">
            <v>39709.284378275217</v>
          </cell>
          <cell r="AM2430" t="str">
            <v>ВПУ</v>
          </cell>
        </row>
        <row r="2431">
          <cell r="AD2431">
            <v>73585.561890460274</v>
          </cell>
          <cell r="AK2431">
            <v>7358.5561890460276</v>
          </cell>
          <cell r="AM2431" t="str">
            <v>ВПУ</v>
          </cell>
        </row>
        <row r="2432">
          <cell r="AK2432">
            <v>0</v>
          </cell>
          <cell r="AM2432" t="str">
            <v>ВПУ</v>
          </cell>
        </row>
        <row r="2433">
          <cell r="AD2433">
            <v>45581.577213804892</v>
          </cell>
          <cell r="AK2433">
            <v>4558.1577213804894</v>
          </cell>
          <cell r="AM2433" t="str">
            <v>ВПУ</v>
          </cell>
        </row>
        <row r="2434">
          <cell r="AD2434">
            <v>41437.798578381611</v>
          </cell>
          <cell r="AK2434">
            <v>4143.7798578381617</v>
          </cell>
          <cell r="AM2434" t="str">
            <v>ВПУ</v>
          </cell>
        </row>
        <row r="2435">
          <cell r="AD2435">
            <v>45167.190793358401</v>
          </cell>
          <cell r="AK2435">
            <v>4516.7190793358404</v>
          </cell>
          <cell r="AM2435" t="str">
            <v>ВПУ</v>
          </cell>
        </row>
        <row r="2436">
          <cell r="AD2436">
            <v>15539.166826800099</v>
          </cell>
          <cell r="AK2436">
            <v>1553.9166826800101</v>
          </cell>
          <cell r="AM2436" t="str">
            <v>ВПУ</v>
          </cell>
        </row>
        <row r="2437">
          <cell r="AD2437">
            <v>9012.7182264419152</v>
          </cell>
          <cell r="AK2437">
            <v>901.27182264419162</v>
          </cell>
          <cell r="AM2437" t="str">
            <v>ВПУ</v>
          </cell>
        </row>
        <row r="2438">
          <cell r="AK2438">
            <v>0</v>
          </cell>
          <cell r="AM2438" t="str">
            <v>ВПУ</v>
          </cell>
        </row>
        <row r="2439">
          <cell r="AD2439">
            <v>50331.575836920507</v>
          </cell>
          <cell r="AK2439">
            <v>5033.157583692051</v>
          </cell>
          <cell r="AM2439" t="str">
            <v>ВПУ</v>
          </cell>
        </row>
        <row r="2440">
          <cell r="AD2440">
            <v>2380.017324643542</v>
          </cell>
          <cell r="AK2440">
            <v>238.00173246435421</v>
          </cell>
          <cell r="AM2440" t="str">
            <v>ВПУ</v>
          </cell>
        </row>
        <row r="2441">
          <cell r="AD2441">
            <v>397092.84378275211</v>
          </cell>
          <cell r="AK2441">
            <v>39709.284378275217</v>
          </cell>
          <cell r="AM2441" t="str">
            <v>ВПУ</v>
          </cell>
        </row>
        <row r="2442">
          <cell r="AD2442">
            <v>73585.561890460274</v>
          </cell>
          <cell r="AK2442">
            <v>7358.5561890460276</v>
          </cell>
          <cell r="AM2442" t="str">
            <v>ВПУ</v>
          </cell>
        </row>
        <row r="2443">
          <cell r="AK2443">
            <v>0</v>
          </cell>
          <cell r="AM2443" t="str">
            <v>ВПУ</v>
          </cell>
        </row>
        <row r="2444">
          <cell r="AK2444">
            <v>0</v>
          </cell>
          <cell r="AM2444" t="str">
            <v>ВПУ</v>
          </cell>
        </row>
        <row r="2445">
          <cell r="AD2445">
            <v>96342.868553777269</v>
          </cell>
          <cell r="AK2445">
            <v>9634.286855377728</v>
          </cell>
          <cell r="AM2445" t="str">
            <v>ВПУ</v>
          </cell>
        </row>
        <row r="2446">
          <cell r="AD2446">
            <v>32632.267450088537</v>
          </cell>
          <cell r="AK2446">
            <v>3263.2267450088539</v>
          </cell>
          <cell r="AM2446" t="str">
            <v>ВПУ</v>
          </cell>
        </row>
        <row r="2447">
          <cell r="AK2447">
            <v>0</v>
          </cell>
          <cell r="AM2447" t="str">
            <v>ВПУ</v>
          </cell>
        </row>
        <row r="2448">
          <cell r="AD2448">
            <v>37294.007718809524</v>
          </cell>
          <cell r="AK2448">
            <v>3729.4007718809526</v>
          </cell>
          <cell r="AM2448" t="str">
            <v>ВПУ</v>
          </cell>
        </row>
        <row r="2449">
          <cell r="AD2449">
            <v>7355.2092171023642</v>
          </cell>
          <cell r="AK2449">
            <v>735.52092171023651</v>
          </cell>
          <cell r="AM2449" t="str">
            <v>ВПУ</v>
          </cell>
        </row>
        <row r="2450">
          <cell r="AD2450">
            <v>51486.452295567738</v>
          </cell>
          <cell r="AK2450">
            <v>5148.6452295567742</v>
          </cell>
          <cell r="AM2450" t="str">
            <v>ВПУ</v>
          </cell>
        </row>
        <row r="2451">
          <cell r="AK2451">
            <v>0</v>
          </cell>
          <cell r="AM2451" t="str">
            <v>ВПУ</v>
          </cell>
        </row>
        <row r="2452">
          <cell r="AK2452">
            <v>0</v>
          </cell>
          <cell r="AM2452" t="str">
            <v>ВПУ</v>
          </cell>
        </row>
        <row r="2453">
          <cell r="AD2453">
            <v>3972.8483626393245</v>
          </cell>
          <cell r="AK2453">
            <v>397.28483626393245</v>
          </cell>
          <cell r="AM2453" t="str">
            <v>ВПУ</v>
          </cell>
        </row>
        <row r="2454">
          <cell r="AD2454">
            <v>3972.8483626393245</v>
          </cell>
          <cell r="AK2454">
            <v>397.28483626393245</v>
          </cell>
          <cell r="AM2454" t="str">
            <v>ВПУ</v>
          </cell>
        </row>
        <row r="2455">
          <cell r="AD2455">
            <v>3972.8483626393245</v>
          </cell>
          <cell r="AK2455">
            <v>397.28483626393245</v>
          </cell>
          <cell r="AM2455" t="str">
            <v>ВПУ</v>
          </cell>
        </row>
        <row r="2456">
          <cell r="AD2456">
            <v>3972.8483626393245</v>
          </cell>
          <cell r="AK2456">
            <v>397.28483626393245</v>
          </cell>
          <cell r="AM2456" t="str">
            <v>ВПУ</v>
          </cell>
        </row>
        <row r="2457">
          <cell r="AD2457">
            <v>3972.8483626393245</v>
          </cell>
          <cell r="AK2457">
            <v>397.28483626393245</v>
          </cell>
          <cell r="AM2457" t="str">
            <v>ВПУ</v>
          </cell>
        </row>
        <row r="2458">
          <cell r="AD2458">
            <v>3972.8483626393245</v>
          </cell>
          <cell r="AK2458">
            <v>397.28483626393245</v>
          </cell>
          <cell r="AM2458" t="str">
            <v>ВПУ</v>
          </cell>
        </row>
        <row r="2459">
          <cell r="AD2459">
            <v>3972.8483626393245</v>
          </cell>
          <cell r="AK2459">
            <v>397.28483626393245</v>
          </cell>
          <cell r="AM2459" t="str">
            <v>ВПУ</v>
          </cell>
        </row>
        <row r="2460">
          <cell r="AD2460">
            <v>3766.7003171391721</v>
          </cell>
          <cell r="AK2460">
            <v>376.67003171391724</v>
          </cell>
          <cell r="AM2460" t="str">
            <v>ВПУ</v>
          </cell>
        </row>
        <row r="2461">
          <cell r="AD2461">
            <v>3766.7003171391721</v>
          </cell>
          <cell r="AK2461">
            <v>376.67003171391724</v>
          </cell>
          <cell r="AM2461" t="str">
            <v>ВПУ</v>
          </cell>
        </row>
        <row r="2462">
          <cell r="AD2462">
            <v>3766.7003171391721</v>
          </cell>
          <cell r="AK2462">
            <v>376.67003171391724</v>
          </cell>
          <cell r="AM2462" t="str">
            <v>ВПУ</v>
          </cell>
        </row>
        <row r="2463">
          <cell r="AD2463">
            <v>3766.7003171391721</v>
          </cell>
          <cell r="AK2463">
            <v>376.67003171391724</v>
          </cell>
          <cell r="AM2463" t="str">
            <v>ВПУ</v>
          </cell>
        </row>
        <row r="2464">
          <cell r="AD2464">
            <v>3766.7003171391721</v>
          </cell>
          <cell r="AK2464">
            <v>376.67003171391724</v>
          </cell>
          <cell r="AM2464" t="str">
            <v>ВПУ</v>
          </cell>
        </row>
        <row r="2465">
          <cell r="AD2465">
            <v>3766.7003171391721</v>
          </cell>
          <cell r="AK2465">
            <v>376.67003171391724</v>
          </cell>
          <cell r="AM2465" t="str">
            <v>ВПУ</v>
          </cell>
        </row>
        <row r="2466">
          <cell r="AK2466">
            <v>0</v>
          </cell>
          <cell r="AM2466" t="str">
            <v>ВПУ</v>
          </cell>
        </row>
        <row r="2467">
          <cell r="AD2467">
            <v>3972.8483626393245</v>
          </cell>
          <cell r="AK2467">
            <v>397.28483626393245</v>
          </cell>
          <cell r="AM2467" t="str">
            <v>ВПУ</v>
          </cell>
        </row>
        <row r="2468">
          <cell r="AD2468">
            <v>3972.8483626393245</v>
          </cell>
          <cell r="AK2468">
            <v>397.28483626393245</v>
          </cell>
          <cell r="AM2468" t="str">
            <v>ВПУ</v>
          </cell>
        </row>
        <row r="2469">
          <cell r="AD2469">
            <v>3972.8483626393245</v>
          </cell>
          <cell r="AK2469">
            <v>397.28483626393245</v>
          </cell>
          <cell r="AM2469" t="str">
            <v>ВПУ</v>
          </cell>
        </row>
        <row r="2470">
          <cell r="AD2470">
            <v>3972.8483626393245</v>
          </cell>
          <cell r="AK2470">
            <v>397.28483626393245</v>
          </cell>
          <cell r="AM2470" t="str">
            <v>ВПУ</v>
          </cell>
        </row>
        <row r="2471">
          <cell r="AD2471">
            <v>3972.8483626393245</v>
          </cell>
          <cell r="AK2471">
            <v>397.28483626393245</v>
          </cell>
          <cell r="AM2471" t="str">
            <v>ВПУ</v>
          </cell>
        </row>
        <row r="2472">
          <cell r="AD2472">
            <v>3972.8483626393245</v>
          </cell>
          <cell r="AK2472">
            <v>397.28483626393245</v>
          </cell>
          <cell r="AM2472" t="str">
            <v>ВПУ</v>
          </cell>
        </row>
        <row r="2473">
          <cell r="AD2473">
            <v>3972.8483626393245</v>
          </cell>
          <cell r="AK2473">
            <v>397.28483626393245</v>
          </cell>
          <cell r="AM2473" t="str">
            <v>ВПУ</v>
          </cell>
        </row>
        <row r="2474">
          <cell r="AD2474">
            <v>3972.8483626393245</v>
          </cell>
          <cell r="AK2474">
            <v>397.28483626393245</v>
          </cell>
          <cell r="AM2474" t="str">
            <v>ВПУ</v>
          </cell>
        </row>
        <row r="2475">
          <cell r="AD2475">
            <v>3972.8483626393245</v>
          </cell>
          <cell r="AK2475">
            <v>397.28483626393245</v>
          </cell>
          <cell r="AM2475" t="str">
            <v>ВПУ</v>
          </cell>
        </row>
        <row r="2476">
          <cell r="AD2476">
            <v>3972.8483626393245</v>
          </cell>
          <cell r="AK2476">
            <v>397.28483626393245</v>
          </cell>
          <cell r="AM2476" t="str">
            <v>ВПУ</v>
          </cell>
        </row>
        <row r="2477">
          <cell r="AK2477">
            <v>0</v>
          </cell>
          <cell r="AM2477" t="str">
            <v>ВПУ</v>
          </cell>
        </row>
        <row r="2478">
          <cell r="AD2478">
            <v>3766.7003171391721</v>
          </cell>
          <cell r="AK2478">
            <v>376.67003171391724</v>
          </cell>
          <cell r="AM2478" t="str">
            <v>ВПУ</v>
          </cell>
        </row>
        <row r="2479">
          <cell r="AD2479">
            <v>3766.7003171391721</v>
          </cell>
          <cell r="AK2479">
            <v>376.67003171391724</v>
          </cell>
          <cell r="AM2479" t="str">
            <v>ВПУ</v>
          </cell>
        </row>
        <row r="2480">
          <cell r="AD2480">
            <v>3766.7003171391721</v>
          </cell>
          <cell r="AK2480">
            <v>376.67003171391724</v>
          </cell>
          <cell r="AM2480" t="str">
            <v>ВПУ</v>
          </cell>
        </row>
        <row r="2481">
          <cell r="AK2481">
            <v>0</v>
          </cell>
          <cell r="AM2481" t="str">
            <v>ВПУ</v>
          </cell>
        </row>
        <row r="2482">
          <cell r="AK2482">
            <v>0</v>
          </cell>
          <cell r="AM2482" t="str">
            <v>ВПУ</v>
          </cell>
        </row>
        <row r="2483">
          <cell r="AK2483">
            <v>0</v>
          </cell>
          <cell r="AM2483" t="str">
            <v>ВПУ</v>
          </cell>
        </row>
        <row r="2484">
          <cell r="AK2484">
            <v>0</v>
          </cell>
          <cell r="AM2484" t="str">
            <v>ВПУ</v>
          </cell>
        </row>
        <row r="2485">
          <cell r="AK2485">
            <v>0</v>
          </cell>
          <cell r="AM2485" t="str">
            <v>ВПУ</v>
          </cell>
        </row>
        <row r="2486">
          <cell r="AK2486">
            <v>0</v>
          </cell>
          <cell r="AM2486" t="str">
            <v>ВПУ</v>
          </cell>
        </row>
        <row r="2487">
          <cell r="AD2487">
            <v>8801.387141847119</v>
          </cell>
          <cell r="AK2487">
            <v>880.13871418471194</v>
          </cell>
          <cell r="AM2487" t="str">
            <v>ВПУ</v>
          </cell>
        </row>
        <row r="2488">
          <cell r="AD2488">
            <v>41023.412157935119</v>
          </cell>
          <cell r="AK2488">
            <v>4102.3412157935118</v>
          </cell>
          <cell r="AM2488" t="str">
            <v>ВПУ</v>
          </cell>
        </row>
        <row r="2489">
          <cell r="AK2489">
            <v>0</v>
          </cell>
          <cell r="AM2489" t="str">
            <v>ВПУ</v>
          </cell>
        </row>
        <row r="2490">
          <cell r="AD2490">
            <v>50331.575836920507</v>
          </cell>
          <cell r="AK2490">
            <v>5033.157583692051</v>
          </cell>
          <cell r="AM2490" t="str">
            <v>ВПУ</v>
          </cell>
        </row>
        <row r="2491">
          <cell r="AD2491">
            <v>2380.017324643542</v>
          </cell>
          <cell r="AK2491">
            <v>238.00173246435421</v>
          </cell>
          <cell r="AM2491" t="str">
            <v>ВПУ</v>
          </cell>
        </row>
        <row r="2492">
          <cell r="AD2492">
            <v>73585.561890460274</v>
          </cell>
          <cell r="AK2492">
            <v>7358.5561890460276</v>
          </cell>
          <cell r="AM2492" t="str">
            <v>ВПУ</v>
          </cell>
        </row>
        <row r="2493">
          <cell r="AD2493">
            <v>397092.84378275211</v>
          </cell>
          <cell r="AK2493">
            <v>39709.284378275217</v>
          </cell>
          <cell r="AM2493" t="str">
            <v>ВПУ</v>
          </cell>
        </row>
        <row r="2494">
          <cell r="AK2494">
            <v>0</v>
          </cell>
          <cell r="AM2494" t="str">
            <v>ВПУ</v>
          </cell>
        </row>
        <row r="2495">
          <cell r="AD2495">
            <v>20718.893177116403</v>
          </cell>
          <cell r="AK2495">
            <v>2071.8893177116402</v>
          </cell>
          <cell r="AM2495" t="str">
            <v>ВПУ</v>
          </cell>
        </row>
        <row r="2496">
          <cell r="AD2496">
            <v>11498.987852525644</v>
          </cell>
          <cell r="AK2496">
            <v>1149.8987852525645</v>
          </cell>
          <cell r="AM2496" t="str">
            <v>ВПУ</v>
          </cell>
        </row>
        <row r="2497">
          <cell r="AD2497">
            <v>18336.223212181496</v>
          </cell>
          <cell r="AK2497">
            <v>1833.6223212181496</v>
          </cell>
          <cell r="AM2497" t="str">
            <v>ВПУ</v>
          </cell>
        </row>
        <row r="2498">
          <cell r="AD2498">
            <v>18647.009971479165</v>
          </cell>
          <cell r="AK2498">
            <v>1864.7009971479165</v>
          </cell>
          <cell r="AM2498" t="str">
            <v>ВПУ</v>
          </cell>
        </row>
        <row r="2499">
          <cell r="AD2499">
            <v>17093.088399139633</v>
          </cell>
          <cell r="AK2499">
            <v>1709.3088399139633</v>
          </cell>
          <cell r="AM2499" t="str">
            <v>ВПУ</v>
          </cell>
        </row>
        <row r="2500">
          <cell r="AK2500">
            <v>0</v>
          </cell>
          <cell r="AM2500" t="str">
            <v>ВПУ</v>
          </cell>
        </row>
        <row r="2501">
          <cell r="AD2501">
            <v>2182735.7232051934</v>
          </cell>
          <cell r="AK2501">
            <v>218273.57232051936</v>
          </cell>
          <cell r="AM2501" t="str">
            <v>ВПУ</v>
          </cell>
        </row>
        <row r="2502">
          <cell r="AK2502">
            <v>0</v>
          </cell>
          <cell r="AM2502" t="str">
            <v>ВПУ</v>
          </cell>
        </row>
        <row r="2503">
          <cell r="AD2503">
            <v>43509.681784018852</v>
          </cell>
          <cell r="AK2503">
            <v>4350.9681784018858</v>
          </cell>
          <cell r="AM2503" t="str">
            <v>ВПУ</v>
          </cell>
        </row>
        <row r="2504">
          <cell r="AD2504">
            <v>336682.06608077395</v>
          </cell>
          <cell r="AK2504">
            <v>33668.206608077395</v>
          </cell>
          <cell r="AM2504" t="str">
            <v>ВПУ</v>
          </cell>
        </row>
        <row r="2505">
          <cell r="AD2505">
            <v>16575.114541693121</v>
          </cell>
          <cell r="AK2505">
            <v>1657.5114541693122</v>
          </cell>
          <cell r="AM2505" t="str">
            <v>ВПУ</v>
          </cell>
        </row>
        <row r="2506">
          <cell r="AD2506">
            <v>14503.231336055886</v>
          </cell>
          <cell r="AK2506">
            <v>1450.3231336055887</v>
          </cell>
          <cell r="AM2506" t="str">
            <v>ВПУ</v>
          </cell>
        </row>
        <row r="2507">
          <cell r="AD2507">
            <v>3667244.6424362995</v>
          </cell>
          <cell r="AK2507">
            <v>366724.46424362995</v>
          </cell>
          <cell r="AM2507" t="str">
            <v>ВПУ</v>
          </cell>
        </row>
        <row r="2508">
          <cell r="AD2508" t="str">
            <v>вкл в п. 2706.</v>
          </cell>
          <cell r="AK2508">
            <v>0</v>
          </cell>
          <cell r="AM2508" t="str">
            <v>ВПУ</v>
          </cell>
        </row>
        <row r="2509">
          <cell r="AD2509" t="str">
            <v>вкл в п. 2706.</v>
          </cell>
          <cell r="AK2509">
            <v>0</v>
          </cell>
          <cell r="AM2509" t="str">
            <v>ВПУ</v>
          </cell>
        </row>
        <row r="2510">
          <cell r="AD2510" t="str">
            <v>вкл в п. 2706.</v>
          </cell>
          <cell r="AK2510">
            <v>0</v>
          </cell>
          <cell r="AM2510" t="str">
            <v>ВПУ</v>
          </cell>
        </row>
        <row r="2511">
          <cell r="AD2511" t="str">
            <v>вкл в п. 2706.</v>
          </cell>
          <cell r="AK2511">
            <v>0</v>
          </cell>
          <cell r="AM2511" t="str">
            <v>ВПУ</v>
          </cell>
        </row>
        <row r="2512">
          <cell r="AD2512" t="str">
            <v>вкл в п. 2706.</v>
          </cell>
          <cell r="AK2512">
            <v>0</v>
          </cell>
          <cell r="AM2512" t="str">
            <v>ВПУ</v>
          </cell>
        </row>
        <row r="2513">
          <cell r="AD2513" t="str">
            <v>вкл в п. 2706.</v>
          </cell>
          <cell r="AK2513">
            <v>0</v>
          </cell>
          <cell r="AM2513" t="str">
            <v>ВПУ</v>
          </cell>
        </row>
        <row r="2514">
          <cell r="AD2514" t="str">
            <v>вкл в п. 2706.</v>
          </cell>
          <cell r="AK2514">
            <v>0</v>
          </cell>
          <cell r="AM2514" t="str">
            <v>ВПУ</v>
          </cell>
        </row>
        <row r="2515">
          <cell r="AD2515" t="str">
            <v>вкл в п. 2706.</v>
          </cell>
          <cell r="AK2515">
            <v>0</v>
          </cell>
          <cell r="AM2515" t="str">
            <v>ВПУ</v>
          </cell>
        </row>
        <row r="2516">
          <cell r="AD2516" t="str">
            <v>вкл в п. 2706.</v>
          </cell>
          <cell r="AK2516">
            <v>0</v>
          </cell>
          <cell r="AM2516" t="str">
            <v>ВПУ</v>
          </cell>
        </row>
        <row r="2517">
          <cell r="AD2517" t="str">
            <v>вкл в п. 2706.</v>
          </cell>
          <cell r="AK2517">
            <v>0</v>
          </cell>
          <cell r="AM2517" t="str">
            <v>ВПУ</v>
          </cell>
        </row>
        <row r="2518">
          <cell r="AD2518" t="str">
            <v>вкл в п. 2706.</v>
          </cell>
          <cell r="AK2518">
            <v>0</v>
          </cell>
          <cell r="AM2518" t="str">
            <v>ВПУ</v>
          </cell>
        </row>
        <row r="2519">
          <cell r="AD2519" t="str">
            <v>вкл в п. 2706.</v>
          </cell>
          <cell r="AK2519">
            <v>0</v>
          </cell>
          <cell r="AM2519" t="str">
            <v>ВПУ</v>
          </cell>
        </row>
        <row r="2520">
          <cell r="B2520" t="str">
            <v>АУПСиП</v>
          </cell>
          <cell r="AD2520" t="str">
            <v>вкл в п. 947.</v>
          </cell>
          <cell r="AK2520">
            <v>0</v>
          </cell>
          <cell r="AM2520" t="str">
            <v>ВПУ</v>
          </cell>
        </row>
        <row r="2521">
          <cell r="B2521" t="str">
            <v>АУПСиП</v>
          </cell>
          <cell r="AD2521" t="str">
            <v>вкл в п. 947.</v>
          </cell>
          <cell r="AK2521">
            <v>0</v>
          </cell>
          <cell r="AM2521" t="str">
            <v>ВПУ</v>
          </cell>
        </row>
        <row r="2522">
          <cell r="B2522" t="str">
            <v>АУПСиП</v>
          </cell>
          <cell r="AD2522" t="str">
            <v>вкл в п. 947.</v>
          </cell>
          <cell r="AK2522">
            <v>0</v>
          </cell>
          <cell r="AM2522" t="str">
            <v>ВПУ</v>
          </cell>
        </row>
        <row r="2523">
          <cell r="B2523" t="str">
            <v>АУПСиП</v>
          </cell>
          <cell r="AD2523" t="str">
            <v>вкл в п. 947.</v>
          </cell>
          <cell r="AK2523">
            <v>0</v>
          </cell>
          <cell r="AM2523" t="str">
            <v>ВПУ</v>
          </cell>
        </row>
        <row r="2524">
          <cell r="B2524" t="str">
            <v>АУПСиП</v>
          </cell>
          <cell r="AD2524" t="str">
            <v>вкл в п. 947.</v>
          </cell>
          <cell r="AK2524">
            <v>0</v>
          </cell>
          <cell r="AM2524" t="str">
            <v>ВПУ</v>
          </cell>
        </row>
        <row r="2525">
          <cell r="B2525" t="str">
            <v>сборки</v>
          </cell>
          <cell r="M2525">
            <v>170000</v>
          </cell>
          <cell r="AD2525">
            <v>250065.69602649359</v>
          </cell>
          <cell r="AK2525">
            <v>25006.569602649361</v>
          </cell>
          <cell r="AM2525" t="str">
            <v>ВПУ</v>
          </cell>
        </row>
        <row r="2526">
          <cell r="B2526" t="str">
            <v>Лаборатория высоковольтная. КИП</v>
          </cell>
          <cell r="M2526">
            <v>4526489.75</v>
          </cell>
          <cell r="AD2526">
            <v>5533248.4282434415</v>
          </cell>
          <cell r="AK2526">
            <v>553324.84282434417</v>
          </cell>
          <cell r="AM2526" t="str">
            <v>ВПУ</v>
          </cell>
        </row>
        <row r="2527">
          <cell r="B2527" t="str">
            <v>Лаборатория высоковольтная. КИП</v>
          </cell>
          <cell r="AD2527" t="str">
            <v>вкл в п. 2725.</v>
          </cell>
          <cell r="AK2527">
            <v>0</v>
          </cell>
          <cell r="AM2527" t="str">
            <v>ВПУ</v>
          </cell>
        </row>
        <row r="2528">
          <cell r="B2528" t="str">
            <v>Лаборатория высоковольтная. КИП</v>
          </cell>
          <cell r="AD2528" t="str">
            <v>вкл в п. 2725.</v>
          </cell>
          <cell r="AK2528">
            <v>0</v>
          </cell>
          <cell r="AM2528" t="str">
            <v>ВПУ</v>
          </cell>
        </row>
        <row r="2529">
          <cell r="B2529" t="str">
            <v>Лаборатория высоковольтная. КИП</v>
          </cell>
          <cell r="AD2529" t="str">
            <v>вкл в п. 2725.</v>
          </cell>
          <cell r="AK2529">
            <v>0</v>
          </cell>
          <cell r="AM2529" t="str">
            <v>ВПУ</v>
          </cell>
        </row>
        <row r="2530">
          <cell r="B2530" t="str">
            <v>Лаборатория высоковольтная. КИП</v>
          </cell>
          <cell r="AD2530" t="str">
            <v>вкл в п. 2725.</v>
          </cell>
          <cell r="AK2530">
            <v>0</v>
          </cell>
          <cell r="AM2530" t="str">
            <v>ВПУ</v>
          </cell>
        </row>
        <row r="2531">
          <cell r="B2531" t="str">
            <v>Лаборатория высоковольтная. КИП</v>
          </cell>
          <cell r="AD2531" t="str">
            <v>вкл в п. 2725.</v>
          </cell>
          <cell r="AK2531">
            <v>0</v>
          </cell>
          <cell r="AM2531" t="str">
            <v>ВПУ</v>
          </cell>
        </row>
        <row r="2532">
          <cell r="B2532" t="str">
            <v>Лаборатория высоковольтная. КИП</v>
          </cell>
          <cell r="AD2532" t="str">
            <v>вкл в п. 2725.</v>
          </cell>
          <cell r="AK2532">
            <v>0</v>
          </cell>
          <cell r="AM2532" t="str">
            <v>ВПУ</v>
          </cell>
        </row>
        <row r="2533">
          <cell r="B2533" t="str">
            <v>Лаборатория высоковольтная. КИП</v>
          </cell>
          <cell r="AD2533" t="str">
            <v>вкл в п. 2725.</v>
          </cell>
          <cell r="AK2533">
            <v>0</v>
          </cell>
          <cell r="AM2533" t="str">
            <v>ВПУ</v>
          </cell>
        </row>
        <row r="2534">
          <cell r="B2534" t="str">
            <v>Лаборатория высоковольтная. КИП</v>
          </cell>
          <cell r="AD2534" t="str">
            <v>вкл в п. 2725.</v>
          </cell>
          <cell r="AK2534">
            <v>0</v>
          </cell>
          <cell r="AM2534" t="str">
            <v>ВПУ</v>
          </cell>
        </row>
        <row r="2535">
          <cell r="B2535" t="str">
            <v>Лаборатория высоковольтная. КИП</v>
          </cell>
          <cell r="AD2535" t="str">
            <v>вкл в п. 2725.</v>
          </cell>
          <cell r="AK2535">
            <v>0</v>
          </cell>
          <cell r="AM2535" t="str">
            <v>ВПУ</v>
          </cell>
        </row>
        <row r="2536">
          <cell r="B2536" t="str">
            <v>Лаборатория высоковольтная. КИП</v>
          </cell>
          <cell r="AD2536" t="str">
            <v>вкл в п. 2725.</v>
          </cell>
          <cell r="AK2536">
            <v>0</v>
          </cell>
          <cell r="AM2536" t="str">
            <v>ВПУ</v>
          </cell>
        </row>
        <row r="2537">
          <cell r="B2537" t="str">
            <v>Лаборатория высоковольтная. КИП</v>
          </cell>
          <cell r="AD2537" t="str">
            <v>вкл в п. 2725.</v>
          </cell>
          <cell r="AK2537">
            <v>0</v>
          </cell>
          <cell r="AM2537" t="str">
            <v>ВПУ</v>
          </cell>
        </row>
        <row r="2538">
          <cell r="B2538" t="str">
            <v>Лаборатория высоковольтная. КИП</v>
          </cell>
          <cell r="AD2538" t="str">
            <v>вкл в п. 2725.</v>
          </cell>
          <cell r="AK2538">
            <v>0</v>
          </cell>
          <cell r="AM2538" t="str">
            <v>ВПУ</v>
          </cell>
        </row>
        <row r="2539">
          <cell r="B2539" t="str">
            <v>Лаборатория высоковольтная. КИП</v>
          </cell>
          <cell r="AD2539" t="str">
            <v>вкл в п. 2725.</v>
          </cell>
          <cell r="AK2539">
            <v>0</v>
          </cell>
          <cell r="AM2539" t="str">
            <v>ВПУ</v>
          </cell>
        </row>
        <row r="2540">
          <cell r="B2540" t="str">
            <v>Лаборатория высоковольтная. КИП</v>
          </cell>
          <cell r="AD2540" t="str">
            <v>вкл в п. 2725.</v>
          </cell>
          <cell r="AK2540">
            <v>0</v>
          </cell>
          <cell r="AM2540" t="str">
            <v>ВПУ</v>
          </cell>
        </row>
        <row r="2541">
          <cell r="B2541" t="str">
            <v>Лаборатория высоковольтная. КИП</v>
          </cell>
          <cell r="AD2541" t="str">
            <v>вкл в п. 2725.</v>
          </cell>
          <cell r="AK2541">
            <v>0</v>
          </cell>
          <cell r="AM2541" t="str">
            <v>ВПУ</v>
          </cell>
        </row>
        <row r="2542">
          <cell r="B2542" t="str">
            <v>Лаборатория высоковольтная. КИП</v>
          </cell>
          <cell r="AD2542" t="str">
            <v>вкл в п. 2725.</v>
          </cell>
          <cell r="AK2542">
            <v>0</v>
          </cell>
          <cell r="AM2542" t="str">
            <v>ВПУ</v>
          </cell>
        </row>
        <row r="2543">
          <cell r="B2543" t="str">
            <v>Лаборатория высоковольтная. КИП</v>
          </cell>
          <cell r="AD2543" t="str">
            <v>вкл в п. 2725.</v>
          </cell>
          <cell r="AK2543">
            <v>0</v>
          </cell>
          <cell r="AM2543" t="str">
            <v>ВПУ</v>
          </cell>
        </row>
        <row r="2544">
          <cell r="B2544" t="str">
            <v>Лаборатория высоковольтная. КИП</v>
          </cell>
          <cell r="AD2544" t="str">
            <v>вкл в п. 2725.</v>
          </cell>
          <cell r="AK2544">
            <v>0</v>
          </cell>
          <cell r="AM2544" t="str">
            <v>ВПУ</v>
          </cell>
        </row>
        <row r="2545">
          <cell r="B2545" t="str">
            <v>Лаборатория высоковольтная. КИП</v>
          </cell>
          <cell r="AD2545" t="str">
            <v>вкл в п. 2725.</v>
          </cell>
          <cell r="AK2545">
            <v>0</v>
          </cell>
          <cell r="AM2545" t="str">
            <v>ВПУ</v>
          </cell>
        </row>
        <row r="2546">
          <cell r="B2546" t="str">
            <v>Лаборатория высоковольтная. КИП</v>
          </cell>
          <cell r="AD2546" t="str">
            <v>вкл в п. 2725.</v>
          </cell>
          <cell r="AK2546">
            <v>0</v>
          </cell>
          <cell r="AM2546" t="str">
            <v>ВПУ</v>
          </cell>
        </row>
        <row r="2547">
          <cell r="B2547" t="str">
            <v>Лаборатория высоковольтная. КИП</v>
          </cell>
          <cell r="AD2547" t="str">
            <v>вкл в п. 2725.</v>
          </cell>
          <cell r="AK2547">
            <v>0</v>
          </cell>
          <cell r="AM2547" t="str">
            <v>ВПУ</v>
          </cell>
        </row>
        <row r="2548">
          <cell r="B2548" t="str">
            <v>Лаборатория высоковольтная. КИП</v>
          </cell>
          <cell r="AD2548" t="str">
            <v>вкл в п. 2725.</v>
          </cell>
          <cell r="AK2548">
            <v>0</v>
          </cell>
          <cell r="AM2548" t="str">
            <v>ВПУ</v>
          </cell>
        </row>
        <row r="2549">
          <cell r="B2549" t="str">
            <v>Лаборатория высоковольтная. КИП</v>
          </cell>
          <cell r="AD2549" t="str">
            <v>вкл в п. 2725.</v>
          </cell>
          <cell r="AK2549">
            <v>0</v>
          </cell>
          <cell r="AM2549" t="str">
            <v>ВПУ</v>
          </cell>
        </row>
        <row r="2550">
          <cell r="B2550" t="str">
            <v>Лаборатория высоковольтная. КИП</v>
          </cell>
          <cell r="AD2550" t="str">
            <v>вкл в п. 2725.</v>
          </cell>
          <cell r="AK2550">
            <v>0</v>
          </cell>
          <cell r="AM2550" t="str">
            <v>ВПУ</v>
          </cell>
        </row>
        <row r="2551">
          <cell r="B2551" t="str">
            <v>Лаборатория высоковольтная. КИП</v>
          </cell>
          <cell r="AD2551" t="str">
            <v>вкл в п. 2725.</v>
          </cell>
          <cell r="AK2551">
            <v>0</v>
          </cell>
          <cell r="AM2551" t="str">
            <v>ВПУ</v>
          </cell>
        </row>
        <row r="2552">
          <cell r="B2552" t="str">
            <v>Лаборатория высоковольтная. КИП</v>
          </cell>
          <cell r="AD2552" t="str">
            <v>вкл в п. 2725.</v>
          </cell>
          <cell r="AK2552">
            <v>0</v>
          </cell>
          <cell r="AM2552" t="str">
            <v>ВПУ</v>
          </cell>
        </row>
        <row r="2553">
          <cell r="B2553" t="str">
            <v>Лаборатория высоковольтная. КИП</v>
          </cell>
          <cell r="AD2553" t="str">
            <v>вкл в п. 2725.</v>
          </cell>
          <cell r="AK2553">
            <v>0</v>
          </cell>
          <cell r="AM2553" t="str">
            <v>ВПУ</v>
          </cell>
        </row>
        <row r="2554">
          <cell r="B2554" t="str">
            <v>Лаборатория высоковольтная. КИП</v>
          </cell>
          <cell r="AD2554" t="str">
            <v>вкл в п. 2725.</v>
          </cell>
          <cell r="AK2554">
            <v>0</v>
          </cell>
          <cell r="AM2554" t="str">
            <v>ВПУ</v>
          </cell>
        </row>
        <row r="2555">
          <cell r="B2555" t="str">
            <v>Лаборатория высоковольтная. КИП</v>
          </cell>
          <cell r="AD2555" t="str">
            <v>вкл в п. 2725.</v>
          </cell>
          <cell r="AK2555">
            <v>0</v>
          </cell>
          <cell r="AM2555" t="str">
            <v>ВПУ</v>
          </cell>
        </row>
        <row r="2556">
          <cell r="B2556" t="str">
            <v>Лаборатория высоковольтная. КИП</v>
          </cell>
          <cell r="AD2556" t="str">
            <v>вкл в п. 2725.</v>
          </cell>
          <cell r="AK2556">
            <v>0</v>
          </cell>
          <cell r="AM2556" t="str">
            <v>ВПУ</v>
          </cell>
        </row>
        <row r="2557">
          <cell r="B2557" t="str">
            <v>Лаборатория высоковольтная. КИП</v>
          </cell>
          <cell r="AD2557" t="str">
            <v>вкл в п. 2725.</v>
          </cell>
          <cell r="AK2557">
            <v>0</v>
          </cell>
          <cell r="AM2557" t="str">
            <v>ВПУ</v>
          </cell>
        </row>
        <row r="2558">
          <cell r="B2558" t="str">
            <v>Лаборатория высоковольтная. КИП</v>
          </cell>
          <cell r="AD2558" t="str">
            <v>вкл в п. 2725.</v>
          </cell>
          <cell r="AK2558">
            <v>0</v>
          </cell>
          <cell r="AM2558" t="str">
            <v>ВПУ</v>
          </cell>
        </row>
        <row r="2559">
          <cell r="B2559" t="str">
            <v>Лаборатория высоковольтная. КИП</v>
          </cell>
          <cell r="AD2559" t="str">
            <v>вкл в п. 2725.</v>
          </cell>
          <cell r="AK2559">
            <v>0</v>
          </cell>
          <cell r="AM2559" t="str">
            <v>ВПУ</v>
          </cell>
        </row>
        <row r="2560">
          <cell r="B2560" t="str">
            <v>Лаборатория высоковольтная. КИП</v>
          </cell>
          <cell r="AD2560" t="str">
            <v>вкл в п. 2725.</v>
          </cell>
          <cell r="AK2560">
            <v>0</v>
          </cell>
          <cell r="AM2560" t="str">
            <v>ВПУ</v>
          </cell>
        </row>
        <row r="2561">
          <cell r="B2561" t="str">
            <v>Лаборатория высоковольтная. КИП</v>
          </cell>
          <cell r="AD2561" t="str">
            <v>вкл в п. 2725.</v>
          </cell>
          <cell r="AK2561">
            <v>0</v>
          </cell>
          <cell r="AM2561" t="str">
            <v>ВПУ</v>
          </cell>
        </row>
        <row r="2562">
          <cell r="B2562" t="str">
            <v>Лаборатория высоковольтная. КИП</v>
          </cell>
          <cell r="AD2562" t="str">
            <v>вкл в п. 2725.</v>
          </cell>
          <cell r="AK2562">
            <v>0</v>
          </cell>
          <cell r="AM2562" t="str">
            <v>ВПУ</v>
          </cell>
        </row>
        <row r="2563">
          <cell r="B2563" t="str">
            <v>Лаборатория высоковольтная. КИП</v>
          </cell>
          <cell r="AD2563" t="str">
            <v>вкл в п. 2725.</v>
          </cell>
          <cell r="AK2563">
            <v>0</v>
          </cell>
          <cell r="AM2563" t="str">
            <v>ВПУ</v>
          </cell>
        </row>
        <row r="2564">
          <cell r="B2564" t="str">
            <v>Лаборатория высоковольтная. КИП</v>
          </cell>
          <cell r="AD2564" t="str">
            <v>вкл в п. 2725.</v>
          </cell>
          <cell r="AK2564">
            <v>0</v>
          </cell>
          <cell r="AM2564" t="str">
            <v>ВПУ</v>
          </cell>
        </row>
        <row r="2565">
          <cell r="B2565" t="str">
            <v>Лаборатория высоковольтная. КИП</v>
          </cell>
          <cell r="AD2565" t="str">
            <v>вкл в п. 2725.</v>
          </cell>
          <cell r="AK2565">
            <v>0</v>
          </cell>
          <cell r="AM2565" t="str">
            <v>ВПУ</v>
          </cell>
        </row>
        <row r="2566">
          <cell r="B2566" t="str">
            <v>Лаборатория высоковольтная. КИП</v>
          </cell>
          <cell r="AD2566" t="str">
            <v>вкл в п. 2725.</v>
          </cell>
          <cell r="AK2566">
            <v>0</v>
          </cell>
          <cell r="AM2566" t="str">
            <v>ВПУ</v>
          </cell>
        </row>
        <row r="2567">
          <cell r="B2567" t="str">
            <v>Лаборатория высоковольтная. КИП</v>
          </cell>
          <cell r="AD2567" t="str">
            <v>вкл в п. 2725.</v>
          </cell>
          <cell r="AK2567">
            <v>0</v>
          </cell>
          <cell r="AM2567" t="str">
            <v>ВПУ</v>
          </cell>
        </row>
        <row r="2568">
          <cell r="B2568" t="str">
            <v>Лаборатория высоковольтная. КИП</v>
          </cell>
          <cell r="AD2568" t="str">
            <v>вкл в п. 2725.</v>
          </cell>
          <cell r="AK2568">
            <v>0</v>
          </cell>
          <cell r="AM2568" t="str">
            <v>ВПУ</v>
          </cell>
        </row>
        <row r="2569">
          <cell r="B2569" t="str">
            <v>Лаборатория высоковольтная. КИП</v>
          </cell>
          <cell r="AD2569" t="str">
            <v>вкл в п. 2725.</v>
          </cell>
          <cell r="AK2569">
            <v>0</v>
          </cell>
          <cell r="AM2569" t="str">
            <v>ВПУ</v>
          </cell>
        </row>
        <row r="2570">
          <cell r="B2570" t="str">
            <v>Лаборатория высоковольтная. КИП</v>
          </cell>
          <cell r="AD2570" t="str">
            <v>вкл в п. 2725.</v>
          </cell>
          <cell r="AK2570">
            <v>0</v>
          </cell>
          <cell r="AM2570" t="str">
            <v>ВПУ</v>
          </cell>
        </row>
        <row r="2571">
          <cell r="B2571" t="str">
            <v>Лаборатория высоковольтная. КИП</v>
          </cell>
          <cell r="AD2571" t="str">
            <v>вкл в п. 2725.</v>
          </cell>
          <cell r="AK2571">
            <v>0</v>
          </cell>
          <cell r="AM2571" t="str">
            <v>ВПУ</v>
          </cell>
        </row>
        <row r="2572">
          <cell r="B2572" t="str">
            <v>Лаборатория высоковольтная. КИП</v>
          </cell>
          <cell r="AD2572" t="str">
            <v>вкл в п. 2725.</v>
          </cell>
          <cell r="AK2572">
            <v>0</v>
          </cell>
          <cell r="AM2572" t="str">
            <v>ВПУ</v>
          </cell>
        </row>
        <row r="2573">
          <cell r="B2573" t="str">
            <v>Лаборатория высоковольтная. КИП</v>
          </cell>
          <cell r="AD2573" t="str">
            <v>вкл в п. 2725.</v>
          </cell>
          <cell r="AK2573">
            <v>0</v>
          </cell>
          <cell r="AM2573" t="str">
            <v>ВПУ</v>
          </cell>
        </row>
        <row r="2574">
          <cell r="B2574" t="str">
            <v>Лаборатория высоковольтная. КИП</v>
          </cell>
          <cell r="AD2574" t="str">
            <v>вкл в п. 2725.</v>
          </cell>
          <cell r="AK2574">
            <v>0</v>
          </cell>
          <cell r="AM2574" t="str">
            <v>ВПУ</v>
          </cell>
        </row>
        <row r="2575">
          <cell r="B2575" t="str">
            <v>Лаборатория высоковольтная. КИП</v>
          </cell>
          <cell r="AD2575" t="str">
            <v>вкл в п. 2725.</v>
          </cell>
          <cell r="AK2575">
            <v>0</v>
          </cell>
          <cell r="AM2575" t="str">
            <v>ВПУ</v>
          </cell>
        </row>
        <row r="2576">
          <cell r="B2576" t="str">
            <v>Лаборатория высоковольтная. КИП</v>
          </cell>
          <cell r="AD2576" t="str">
            <v>вкл в п. 2725.</v>
          </cell>
          <cell r="AK2576">
            <v>0</v>
          </cell>
          <cell r="AM2576" t="str">
            <v>ВПУ</v>
          </cell>
        </row>
        <row r="2577">
          <cell r="B2577" t="str">
            <v>Лаборатория высоковольтная. КИП</v>
          </cell>
          <cell r="AD2577" t="str">
            <v>вкл в п. 2725.</v>
          </cell>
          <cell r="AK2577">
            <v>0</v>
          </cell>
          <cell r="AM2577" t="str">
            <v>ВПУ</v>
          </cell>
        </row>
        <row r="2578">
          <cell r="B2578" t="str">
            <v>Лаборатория высоковольтная. КИП</v>
          </cell>
          <cell r="M2578">
            <v>200000</v>
          </cell>
          <cell r="AD2578">
            <v>2444829.7616241998</v>
          </cell>
          <cell r="AK2578">
            <v>244482.97616242</v>
          </cell>
          <cell r="AM2578" t="str">
            <v>ВПУ</v>
          </cell>
        </row>
        <row r="2579">
          <cell r="B2579" t="str">
            <v>Лаборатория высоковольтная. КИП</v>
          </cell>
          <cell r="M2579">
            <v>200000</v>
          </cell>
          <cell r="AD2579">
            <v>2444829.7616241998</v>
          </cell>
          <cell r="AK2579">
            <v>244482.97616242</v>
          </cell>
          <cell r="AM2579" t="str">
            <v>ВПУ</v>
          </cell>
        </row>
        <row r="2580">
          <cell r="B2580" t="str">
            <v>Лаборатория высоковольтная. КИП</v>
          </cell>
          <cell r="M2580">
            <v>100000</v>
          </cell>
          <cell r="AD2580">
            <v>122241.48808120999</v>
          </cell>
          <cell r="AK2580">
            <v>12224.148808120999</v>
          </cell>
          <cell r="AM2580" t="str">
            <v>ВПУ</v>
          </cell>
        </row>
        <row r="2581">
          <cell r="B2581" t="str">
            <v>Лаборатория высоковольтная. КИП</v>
          </cell>
          <cell r="M2581">
            <v>100000</v>
          </cell>
          <cell r="AD2581">
            <v>122241.48808120999</v>
          </cell>
          <cell r="AK2581">
            <v>12224.148808120999</v>
          </cell>
          <cell r="AM2581" t="str">
            <v>ВПУ</v>
          </cell>
        </row>
        <row r="2582">
          <cell r="B2582" t="str">
            <v>сухие трансформаторы</v>
          </cell>
          <cell r="M2582">
            <v>4687415.7299999995</v>
          </cell>
          <cell r="AD2582">
            <v>5731286.2888719533</v>
          </cell>
          <cell r="AK2582">
            <v>573128.62888719537</v>
          </cell>
          <cell r="AM2582" t="str">
            <v>ВПУ</v>
          </cell>
        </row>
        <row r="2583">
          <cell r="B2583" t="str">
            <v>РУСН 0,4</v>
          </cell>
          <cell r="M2583">
            <v>22950000</v>
          </cell>
          <cell r="AD2583">
            <v>28077714.881559625</v>
          </cell>
          <cell r="AK2583">
            <v>2807771.4881559624</v>
          </cell>
          <cell r="AM2583" t="str">
            <v>ВПУ</v>
          </cell>
        </row>
        <row r="2584">
          <cell r="B2584" t="str">
            <v>сборки</v>
          </cell>
          <cell r="M2584">
            <v>4200000</v>
          </cell>
          <cell r="AD2584">
            <v>7138784.0607679505</v>
          </cell>
          <cell r="AK2584">
            <v>713878.40607679519</v>
          </cell>
          <cell r="AM2584" t="str">
            <v>ВПУ</v>
          </cell>
        </row>
        <row r="2585">
          <cell r="B2585" t="str">
            <v>сборки</v>
          </cell>
          <cell r="M2585">
            <v>340000</v>
          </cell>
          <cell r="AD2585">
            <v>500131.39205298718</v>
          </cell>
          <cell r="AK2585">
            <v>50013.139205298721</v>
          </cell>
          <cell r="AM2585" t="str">
            <v>ВПУ</v>
          </cell>
        </row>
        <row r="2586">
          <cell r="B2586" t="str">
            <v>шинопроводы</v>
          </cell>
          <cell r="M2586">
            <v>1617993.6</v>
          </cell>
          <cell r="AD2586">
            <v>2160510.607084387</v>
          </cell>
          <cell r="AK2586">
            <v>216051.06070843869</v>
          </cell>
          <cell r="AM2586" t="str">
            <v>ВПУ</v>
          </cell>
        </row>
        <row r="2587">
          <cell r="B2587" t="str">
            <v>арматура НД</v>
          </cell>
          <cell r="AD2587" t="str">
            <v>вкл в смр</v>
          </cell>
          <cell r="AK2587">
            <v>0</v>
          </cell>
          <cell r="AM2587" t="str">
            <v>ВПУ</v>
          </cell>
        </row>
        <row r="2588">
          <cell r="B2588" t="str">
            <v>Арматура ВД/НД (€)</v>
          </cell>
          <cell r="C2588">
            <v>19</v>
          </cell>
          <cell r="K2588">
            <v>9997.6410395387538</v>
          </cell>
          <cell r="M2588">
            <v>599858.46237232524</v>
          </cell>
          <cell r="AD2588">
            <v>232137.68603961047</v>
          </cell>
          <cell r="AK2588">
            <v>23213.768603961049</v>
          </cell>
          <cell r="AM2588" t="str">
            <v>ВПУ</v>
          </cell>
        </row>
        <row r="2589">
          <cell r="B2589" t="str">
            <v>арматура НД</v>
          </cell>
          <cell r="AD2589" t="str">
            <v>вкл в смр</v>
          </cell>
          <cell r="AK2589">
            <v>0</v>
          </cell>
          <cell r="AM2589" t="str">
            <v>ВПУ</v>
          </cell>
        </row>
        <row r="2590">
          <cell r="B2590" t="str">
            <v>арматура НД</v>
          </cell>
          <cell r="AD2590" t="str">
            <v>вкл в смр</v>
          </cell>
          <cell r="AK2590">
            <v>0</v>
          </cell>
          <cell r="AM2590" t="str">
            <v>ВПУ</v>
          </cell>
        </row>
        <row r="2591">
          <cell r="B2591" t="str">
            <v>арматура НД</v>
          </cell>
          <cell r="AD2591" t="str">
            <v>вкл в смр</v>
          </cell>
          <cell r="AK2591">
            <v>0</v>
          </cell>
          <cell r="AM2591" t="str">
            <v>ВПУ</v>
          </cell>
        </row>
        <row r="2592">
          <cell r="B2592" t="str">
            <v>связь</v>
          </cell>
          <cell r="AK2592">
            <v>0</v>
          </cell>
          <cell r="AM2592" t="str">
            <v>ВПУ</v>
          </cell>
        </row>
        <row r="2593">
          <cell r="B2593" t="str">
            <v>связь</v>
          </cell>
          <cell r="AD2593" t="str">
            <v>вкл в п. 1259.</v>
          </cell>
          <cell r="AK2593">
            <v>0</v>
          </cell>
          <cell r="AM2593" t="str">
            <v>ВПУ</v>
          </cell>
        </row>
        <row r="2594">
          <cell r="B2594" t="str">
            <v>связь</v>
          </cell>
          <cell r="AD2594" t="str">
            <v>вкл в п. 1259.</v>
          </cell>
          <cell r="AK2594">
            <v>0</v>
          </cell>
          <cell r="AM2594" t="str">
            <v>ВПУ</v>
          </cell>
        </row>
        <row r="2595">
          <cell r="B2595" t="str">
            <v>связь</v>
          </cell>
          <cell r="AD2595" t="str">
            <v>вкл в п. 1259.</v>
          </cell>
          <cell r="AK2595">
            <v>0</v>
          </cell>
          <cell r="AM2595" t="str">
            <v>ВПУ</v>
          </cell>
        </row>
        <row r="2596">
          <cell r="B2596" t="str">
            <v>связь</v>
          </cell>
          <cell r="AD2596" t="str">
            <v>вкл в п. 1259.</v>
          </cell>
          <cell r="AK2596">
            <v>0</v>
          </cell>
          <cell r="AM2596" t="str">
            <v>ВПУ</v>
          </cell>
        </row>
        <row r="2597">
          <cell r="B2597" t="str">
            <v>связь</v>
          </cell>
          <cell r="AD2597" t="str">
            <v>вкл в п. 1259.</v>
          </cell>
          <cell r="AK2597">
            <v>0</v>
          </cell>
          <cell r="AM2597" t="str">
            <v>ВПУ</v>
          </cell>
        </row>
        <row r="2598">
          <cell r="B2598" t="str">
            <v>связь</v>
          </cell>
          <cell r="AD2598" t="str">
            <v>вкл в п. 1259.</v>
          </cell>
          <cell r="AK2598">
            <v>0</v>
          </cell>
          <cell r="AM2598" t="str">
            <v>ВПУ</v>
          </cell>
        </row>
        <row r="2599">
          <cell r="B2599" t="str">
            <v>связь</v>
          </cell>
          <cell r="AD2599" t="str">
            <v>вкл в п. 1259.</v>
          </cell>
          <cell r="AK2599">
            <v>0</v>
          </cell>
          <cell r="AM2599" t="str">
            <v>ВПУ</v>
          </cell>
        </row>
        <row r="2600">
          <cell r="B2600" t="str">
            <v>ЛВС/СКС</v>
          </cell>
          <cell r="AD2600">
            <v>1833622.3212181497</v>
          </cell>
          <cell r="AK2600">
            <v>183362.23212181497</v>
          </cell>
          <cell r="AM2600" t="str">
            <v>ВПУ</v>
          </cell>
        </row>
        <row r="2601">
          <cell r="B2601" t="str">
            <v>ЛВС/СКС</v>
          </cell>
          <cell r="M2601">
            <v>1500000</v>
          </cell>
          <cell r="AD2601" t="str">
            <v>вкл в п. 2799.</v>
          </cell>
          <cell r="AK2601">
            <v>0</v>
          </cell>
          <cell r="AM2601" t="str">
            <v>ВПУ</v>
          </cell>
        </row>
        <row r="2602">
          <cell r="B2602" t="str">
            <v>ЛВС/СКС</v>
          </cell>
          <cell r="AD2602" t="str">
            <v>вкл в п. 2799.</v>
          </cell>
          <cell r="AK2602">
            <v>0</v>
          </cell>
          <cell r="AM2602" t="str">
            <v>ВПУ</v>
          </cell>
        </row>
        <row r="2603">
          <cell r="B2603" t="str">
            <v>ЛВС/СКС</v>
          </cell>
          <cell r="AD2603" t="str">
            <v>вкл в п. 2799.</v>
          </cell>
          <cell r="AK2603">
            <v>0</v>
          </cell>
          <cell r="AM2603" t="str">
            <v>ВПУ</v>
          </cell>
        </row>
        <row r="2604">
          <cell r="B2604" t="str">
            <v>ЛВС/СКС</v>
          </cell>
          <cell r="AD2604" t="str">
            <v>вкл в п. 2799.</v>
          </cell>
          <cell r="AK2604">
            <v>0</v>
          </cell>
          <cell r="AM2604" t="str">
            <v>ВПУ</v>
          </cell>
        </row>
        <row r="2605">
          <cell r="B2605" t="str">
            <v>ЛВС/СКС</v>
          </cell>
          <cell r="AD2605" t="str">
            <v>вкл в п. 2799.</v>
          </cell>
          <cell r="AK2605">
            <v>0</v>
          </cell>
          <cell r="AM2605" t="str">
            <v>ВПУ</v>
          </cell>
        </row>
        <row r="2606">
          <cell r="B2606" t="str">
            <v>ЛВС/СКС</v>
          </cell>
          <cell r="AD2606" t="str">
            <v>вкл в п. 2799.</v>
          </cell>
          <cell r="AK2606">
            <v>0</v>
          </cell>
          <cell r="AM2606" t="str">
            <v>ВПУ</v>
          </cell>
        </row>
        <row r="2607">
          <cell r="B2607" t="str">
            <v>ЛВС/СКС</v>
          </cell>
          <cell r="AD2607" t="str">
            <v>вкл в п. 2799.</v>
          </cell>
          <cell r="AK2607">
            <v>0</v>
          </cell>
          <cell r="AM2607" t="str">
            <v>ВПУ</v>
          </cell>
        </row>
        <row r="2608">
          <cell r="B2608" t="str">
            <v>ЛВС/СКС</v>
          </cell>
          <cell r="AD2608" t="str">
            <v>вкл в п. 2799.</v>
          </cell>
          <cell r="AK2608">
            <v>0</v>
          </cell>
          <cell r="AM2608" t="str">
            <v>ВПУ</v>
          </cell>
        </row>
        <row r="2609">
          <cell r="AD2609">
            <v>6070267.8151367251</v>
          </cell>
          <cell r="AK2609">
            <v>607026.78151367255</v>
          </cell>
          <cell r="AM2609" t="str">
            <v>ВПУ</v>
          </cell>
        </row>
        <row r="2610">
          <cell r="AD2610" t="str">
            <v>вкл в п. 2808.</v>
          </cell>
          <cell r="AK2610">
            <v>0</v>
          </cell>
          <cell r="AM2610" t="str">
            <v>ВПУ</v>
          </cell>
        </row>
        <row r="2611">
          <cell r="AD2611" t="str">
            <v>вкл в п. 2808.</v>
          </cell>
          <cell r="AK2611">
            <v>0</v>
          </cell>
          <cell r="AM2611" t="str">
            <v>ВПУ</v>
          </cell>
        </row>
        <row r="2612">
          <cell r="AD2612" t="str">
            <v>вкл в п. 1259.</v>
          </cell>
          <cell r="AK2612">
            <v>0</v>
          </cell>
          <cell r="AM2612" t="str">
            <v>ВПУ</v>
          </cell>
        </row>
        <row r="2613">
          <cell r="AD2613" t="str">
            <v>вкл в п. 1259.</v>
          </cell>
          <cell r="AK2613">
            <v>0</v>
          </cell>
          <cell r="AM2613" t="str">
            <v>ВПУ</v>
          </cell>
        </row>
        <row r="2614">
          <cell r="AD2614" t="str">
            <v>вкл в п. 1259.</v>
          </cell>
          <cell r="AK2614">
            <v>0</v>
          </cell>
          <cell r="AM2614" t="str">
            <v>ВПУ</v>
          </cell>
        </row>
        <row r="2615">
          <cell r="AD2615" t="str">
            <v>вкл в п. 1259.</v>
          </cell>
          <cell r="AK2615">
            <v>0</v>
          </cell>
          <cell r="AM2615" t="str">
            <v>ВПУ</v>
          </cell>
        </row>
        <row r="2616">
          <cell r="AD2616" t="str">
            <v>вкл в п. 1259.</v>
          </cell>
          <cell r="AK2616">
            <v>0</v>
          </cell>
          <cell r="AM2616" t="str">
            <v>ВПУ</v>
          </cell>
        </row>
        <row r="2617">
          <cell r="AD2617" t="str">
            <v>вкл в п. 1259.</v>
          </cell>
          <cell r="AK2617">
            <v>0</v>
          </cell>
          <cell r="AM2617" t="str">
            <v>ВПУ</v>
          </cell>
        </row>
        <row r="2618">
          <cell r="AK2618">
            <v>0</v>
          </cell>
          <cell r="AM2618" t="str">
            <v>ВПУ</v>
          </cell>
        </row>
        <row r="2619">
          <cell r="AD2619" t="str">
            <v>вкл в п. 1386.</v>
          </cell>
          <cell r="AK2619">
            <v>0</v>
          </cell>
          <cell r="AM2619" t="str">
            <v>ВПУ</v>
          </cell>
        </row>
        <row r="2620">
          <cell r="AD2620" t="str">
            <v>вкл в п. 1386.</v>
          </cell>
          <cell r="AK2620">
            <v>0</v>
          </cell>
          <cell r="AM2620" t="str">
            <v>ВПУ</v>
          </cell>
        </row>
        <row r="2621">
          <cell r="AD2621" t="str">
            <v>вкл в п. 1386.</v>
          </cell>
          <cell r="AK2621">
            <v>0</v>
          </cell>
          <cell r="AM2621" t="str">
            <v>ВПУ</v>
          </cell>
        </row>
        <row r="2622">
          <cell r="AD2622" t="str">
            <v>вкл в п. 1386.</v>
          </cell>
          <cell r="AK2622">
            <v>0</v>
          </cell>
          <cell r="AM2622" t="str">
            <v>ВПУ</v>
          </cell>
        </row>
        <row r="2623">
          <cell r="AD2623" t="str">
            <v>вкл в п. 1386.</v>
          </cell>
          <cell r="AK2623">
            <v>0</v>
          </cell>
          <cell r="AM2623" t="str">
            <v>ВПУ</v>
          </cell>
        </row>
        <row r="2624">
          <cell r="AD2624" t="str">
            <v>вкл в п. 1386.</v>
          </cell>
          <cell r="AK2624">
            <v>0</v>
          </cell>
          <cell r="AM2624" t="str">
            <v>ВПУ</v>
          </cell>
        </row>
        <row r="2625">
          <cell r="AD2625" t="str">
            <v>вкл в п. 1386.</v>
          </cell>
          <cell r="AK2625">
            <v>0</v>
          </cell>
          <cell r="AM2625" t="str">
            <v>ВПУ</v>
          </cell>
        </row>
        <row r="2626">
          <cell r="AD2626" t="str">
            <v>вкл в п. 1386.</v>
          </cell>
          <cell r="AK2626">
            <v>0</v>
          </cell>
          <cell r="AM2626" t="str">
            <v>ВПУ</v>
          </cell>
        </row>
        <row r="2627">
          <cell r="AD2627" t="str">
            <v>вкл в п. 1386.</v>
          </cell>
          <cell r="AK2627">
            <v>0</v>
          </cell>
          <cell r="AM2627" t="str">
            <v>ВПУ</v>
          </cell>
        </row>
        <row r="2628">
          <cell r="AD2628" t="str">
            <v>вкл в п. 1386.</v>
          </cell>
          <cell r="AK2628">
            <v>0</v>
          </cell>
          <cell r="AM2628" t="str">
            <v>ВПУ</v>
          </cell>
        </row>
        <row r="2629">
          <cell r="AD2629" t="str">
            <v>вкл в п. 1386.</v>
          </cell>
          <cell r="AK2629">
            <v>0</v>
          </cell>
          <cell r="AM2629" t="str">
            <v>ВПУ</v>
          </cell>
        </row>
        <row r="2630">
          <cell r="AD2630" t="str">
            <v>вкл в п. 1386.</v>
          </cell>
          <cell r="AK2630">
            <v>0</v>
          </cell>
          <cell r="AM2630" t="str">
            <v>ВПУ</v>
          </cell>
        </row>
        <row r="2631">
          <cell r="AD2631" t="str">
            <v>вкл в п. 1386.</v>
          </cell>
          <cell r="AK2631">
            <v>0</v>
          </cell>
          <cell r="AM2631" t="str">
            <v>ВПУ</v>
          </cell>
        </row>
        <row r="2632">
          <cell r="AD2632" t="str">
            <v>вкл в п. 1386.</v>
          </cell>
          <cell r="AK2632">
            <v>0</v>
          </cell>
          <cell r="AM2632" t="str">
            <v>ВПУ</v>
          </cell>
        </row>
        <row r="2633">
          <cell r="AD2633" t="str">
            <v>вкл в п. 1386.</v>
          </cell>
          <cell r="AK2633">
            <v>0</v>
          </cell>
          <cell r="AM2633" t="str">
            <v>ВПУ</v>
          </cell>
        </row>
        <row r="2634">
          <cell r="AD2634" t="str">
            <v>вкл в п. 1386.</v>
          </cell>
          <cell r="AK2634">
            <v>0</v>
          </cell>
          <cell r="AM2634" t="str">
            <v>ВПУ</v>
          </cell>
        </row>
        <row r="2635">
          <cell r="AD2635" t="str">
            <v>вкл в п. 1386.</v>
          </cell>
          <cell r="AK2635">
            <v>0</v>
          </cell>
          <cell r="AM2635" t="str">
            <v>ВПУ</v>
          </cell>
        </row>
        <row r="2636">
          <cell r="AD2636" t="str">
            <v>вкл в п. 1386.</v>
          </cell>
          <cell r="AK2636">
            <v>0</v>
          </cell>
          <cell r="AM2636" t="str">
            <v>ВПУ</v>
          </cell>
        </row>
        <row r="2637">
          <cell r="AD2637" t="str">
            <v>вкл в п. 1386.</v>
          </cell>
          <cell r="AK2637">
            <v>0</v>
          </cell>
          <cell r="AM2637" t="str">
            <v>ВПУ</v>
          </cell>
        </row>
        <row r="2638">
          <cell r="AD2638" t="str">
            <v>вкл в п. 1386.</v>
          </cell>
          <cell r="AK2638">
            <v>0</v>
          </cell>
          <cell r="AM2638" t="str">
            <v>ВПУ</v>
          </cell>
        </row>
        <row r="2639">
          <cell r="AD2639" t="str">
            <v>вкл в п. 1386.</v>
          </cell>
          <cell r="AK2639">
            <v>0</v>
          </cell>
          <cell r="AM2639" t="str">
            <v>ВПУ</v>
          </cell>
        </row>
        <row r="2640">
          <cell r="AD2640" t="str">
            <v>вкл в п. 1386.</v>
          </cell>
          <cell r="AK2640">
            <v>0</v>
          </cell>
          <cell r="AM2640" t="str">
            <v>ВПУ</v>
          </cell>
        </row>
        <row r="2641">
          <cell r="AD2641" t="str">
            <v>вкл в п. 1386.</v>
          </cell>
          <cell r="AK2641">
            <v>0</v>
          </cell>
          <cell r="AM2641" t="str">
            <v>ВПУ</v>
          </cell>
        </row>
        <row r="2642">
          <cell r="AD2642" t="str">
            <v>вкл в п. 1386.</v>
          </cell>
          <cell r="AK2642">
            <v>0</v>
          </cell>
          <cell r="AM2642" t="str">
            <v>ВПУ</v>
          </cell>
        </row>
        <row r="2643">
          <cell r="AD2643" t="str">
            <v>вкл в п. 1386.</v>
          </cell>
          <cell r="AK2643">
            <v>0</v>
          </cell>
          <cell r="AM2643" t="str">
            <v>ВПУ</v>
          </cell>
        </row>
        <row r="2644">
          <cell r="AD2644" t="str">
            <v>вкл в п. 1386.</v>
          </cell>
          <cell r="AK2644">
            <v>0</v>
          </cell>
          <cell r="AM2644" t="str">
            <v>ВПУ</v>
          </cell>
        </row>
        <row r="2645">
          <cell r="AD2645" t="str">
            <v>вкл в п. 1386.</v>
          </cell>
          <cell r="AK2645">
            <v>0</v>
          </cell>
          <cell r="AM2645" t="str">
            <v>ВПУ</v>
          </cell>
        </row>
        <row r="2646">
          <cell r="AD2646" t="str">
            <v>вкл в п. 1386.</v>
          </cell>
          <cell r="AK2646">
            <v>0</v>
          </cell>
          <cell r="AM2646" t="str">
            <v>ВПУ</v>
          </cell>
        </row>
        <row r="2647">
          <cell r="AD2647" t="str">
            <v>вкл в п. 1386.</v>
          </cell>
          <cell r="AK2647">
            <v>0</v>
          </cell>
          <cell r="AM2647" t="str">
            <v>ВПУ</v>
          </cell>
        </row>
        <row r="2648">
          <cell r="AD2648" t="str">
            <v>вкл в п. 1386.</v>
          </cell>
          <cell r="AK2648">
            <v>0</v>
          </cell>
          <cell r="AM2648" t="str">
            <v>ВПУ</v>
          </cell>
        </row>
        <row r="2649">
          <cell r="AD2649" t="str">
            <v>вкл в п. 1386.</v>
          </cell>
          <cell r="AK2649">
            <v>0</v>
          </cell>
          <cell r="AM2649" t="str">
            <v>ВПУ</v>
          </cell>
        </row>
        <row r="2650">
          <cell r="AD2650" t="str">
            <v>вкл в п. 1386.</v>
          </cell>
          <cell r="AK2650">
            <v>0</v>
          </cell>
          <cell r="AM2650" t="str">
            <v>ВПУ</v>
          </cell>
        </row>
        <row r="2651">
          <cell r="AD2651" t="str">
            <v>вкл в п. 1386.</v>
          </cell>
          <cell r="AK2651">
            <v>0</v>
          </cell>
          <cell r="AM2651" t="str">
            <v>ВПУ</v>
          </cell>
        </row>
        <row r="2652">
          <cell r="AD2652" t="str">
            <v>вкл в п. 1386.</v>
          </cell>
          <cell r="AK2652">
            <v>0</v>
          </cell>
          <cell r="AM2652" t="str">
            <v>ВПУ</v>
          </cell>
        </row>
        <row r="2653">
          <cell r="AD2653" t="str">
            <v>вкл в п. 1386.</v>
          </cell>
          <cell r="AK2653">
            <v>0</v>
          </cell>
          <cell r="AM2653" t="str">
            <v>ВПУ</v>
          </cell>
        </row>
        <row r="2654">
          <cell r="AD2654" t="str">
            <v>вкл в п. 1386.</v>
          </cell>
          <cell r="AK2654">
            <v>0</v>
          </cell>
          <cell r="AM2654" t="str">
            <v>ВПУ</v>
          </cell>
        </row>
        <row r="2655">
          <cell r="AD2655" t="str">
            <v>вкл в п. 1386.</v>
          </cell>
          <cell r="AK2655">
            <v>0</v>
          </cell>
          <cell r="AM2655" t="str">
            <v>ВПУ</v>
          </cell>
        </row>
        <row r="2656">
          <cell r="AD2656" t="str">
            <v>вкл в п. 1386.</v>
          </cell>
          <cell r="AK2656">
            <v>0</v>
          </cell>
          <cell r="AM2656" t="str">
            <v>ВПУ</v>
          </cell>
        </row>
        <row r="2657">
          <cell r="AD2657" t="str">
            <v>вкл в п. 1386.</v>
          </cell>
          <cell r="AK2657">
            <v>0</v>
          </cell>
          <cell r="AM2657" t="str">
            <v>ВПУ</v>
          </cell>
        </row>
        <row r="2658">
          <cell r="AD2658" t="str">
            <v>вкл в п. 1386.</v>
          </cell>
          <cell r="AK2658">
            <v>0</v>
          </cell>
          <cell r="AM2658" t="str">
            <v>ВПУ</v>
          </cell>
        </row>
        <row r="2659">
          <cell r="AD2659" t="str">
            <v>вкл в п. 1386.</v>
          </cell>
          <cell r="AK2659">
            <v>0</v>
          </cell>
          <cell r="AM2659" t="str">
            <v>ВПУ</v>
          </cell>
        </row>
        <row r="2660">
          <cell r="AD2660" t="str">
            <v>вкл в п. 1386.</v>
          </cell>
          <cell r="AK2660">
            <v>0</v>
          </cell>
          <cell r="AM2660" t="str">
            <v>ВПУ</v>
          </cell>
        </row>
        <row r="2661">
          <cell r="AD2661" t="str">
            <v>вкл в п. 1386.</v>
          </cell>
          <cell r="AK2661">
            <v>0</v>
          </cell>
          <cell r="AM2661" t="str">
            <v>ВПУ</v>
          </cell>
        </row>
        <row r="2662">
          <cell r="AD2662" t="str">
            <v>вкл в п. 1386.</v>
          </cell>
          <cell r="AK2662">
            <v>0</v>
          </cell>
          <cell r="AM2662" t="str">
            <v>ВПУ</v>
          </cell>
        </row>
        <row r="2663">
          <cell r="AD2663" t="str">
            <v>вкл в п. 1386.</v>
          </cell>
          <cell r="AK2663">
            <v>0</v>
          </cell>
          <cell r="AM2663" t="str">
            <v>ВПУ</v>
          </cell>
        </row>
        <row r="2664">
          <cell r="AD2664" t="str">
            <v>вкл в п. 1386.</v>
          </cell>
          <cell r="AK2664">
            <v>0</v>
          </cell>
          <cell r="AM2664" t="str">
            <v>ВПУ</v>
          </cell>
        </row>
        <row r="2665">
          <cell r="AD2665" t="str">
            <v>вкл в п. 1386.</v>
          </cell>
          <cell r="AK2665">
            <v>0</v>
          </cell>
          <cell r="AM2665" t="str">
            <v>ВПУ</v>
          </cell>
        </row>
        <row r="2666">
          <cell r="AD2666" t="str">
            <v>вкл в п. 1386.</v>
          </cell>
          <cell r="AK2666">
            <v>0</v>
          </cell>
          <cell r="AM2666" t="str">
            <v>ВПУ</v>
          </cell>
        </row>
        <row r="2667">
          <cell r="AD2667" t="str">
            <v>вкл в п. 1386.</v>
          </cell>
          <cell r="AK2667">
            <v>0</v>
          </cell>
          <cell r="AM2667" t="str">
            <v>ВПУ</v>
          </cell>
        </row>
        <row r="2668">
          <cell r="AD2668" t="str">
            <v>вкл в п. 1386.</v>
          </cell>
          <cell r="AK2668">
            <v>0</v>
          </cell>
          <cell r="AM2668" t="str">
            <v>ВПУ</v>
          </cell>
        </row>
        <row r="2669">
          <cell r="AD2669" t="str">
            <v>вкл в п. 1386.</v>
          </cell>
          <cell r="AK2669">
            <v>0</v>
          </cell>
          <cell r="AM2669" t="str">
            <v>ВПУ</v>
          </cell>
        </row>
        <row r="2670">
          <cell r="AD2670" t="str">
            <v>вкл в п. 1386.</v>
          </cell>
          <cell r="AK2670">
            <v>0</v>
          </cell>
          <cell r="AM2670" t="str">
            <v>ВПУ</v>
          </cell>
        </row>
        <row r="2671">
          <cell r="AD2671" t="str">
            <v>вкл в п. 1386.</v>
          </cell>
          <cell r="AK2671">
            <v>0</v>
          </cell>
          <cell r="AM2671" t="str">
            <v>ВПУ</v>
          </cell>
        </row>
        <row r="2672">
          <cell r="AD2672" t="str">
            <v>вкл в п. 1386.</v>
          </cell>
          <cell r="AK2672">
            <v>0</v>
          </cell>
          <cell r="AM2672" t="str">
            <v>ВПУ</v>
          </cell>
        </row>
        <row r="2673">
          <cell r="AD2673" t="str">
            <v>вкл в п. 1386.</v>
          </cell>
          <cell r="AK2673">
            <v>0</v>
          </cell>
          <cell r="AM2673" t="str">
            <v>ВПУ</v>
          </cell>
        </row>
        <row r="2674">
          <cell r="AD2674" t="str">
            <v>вкл в п. 1386.</v>
          </cell>
          <cell r="AK2674">
            <v>0</v>
          </cell>
          <cell r="AM2674" t="str">
            <v>ВПУ</v>
          </cell>
        </row>
        <row r="2675">
          <cell r="AD2675" t="str">
            <v>вкл в п. 1386.</v>
          </cell>
          <cell r="AK2675">
            <v>0</v>
          </cell>
          <cell r="AM2675" t="str">
            <v>ВПУ</v>
          </cell>
        </row>
        <row r="2676">
          <cell r="AD2676" t="str">
            <v>вкл в п. 1386.</v>
          </cell>
          <cell r="AK2676">
            <v>0</v>
          </cell>
          <cell r="AM2676" t="str">
            <v>ВПУ</v>
          </cell>
        </row>
        <row r="2677">
          <cell r="AD2677" t="str">
            <v>вкл в п. 1386.</v>
          </cell>
          <cell r="AK2677">
            <v>0</v>
          </cell>
          <cell r="AM2677" t="str">
            <v>ВПУ</v>
          </cell>
        </row>
        <row r="2678">
          <cell r="AD2678" t="str">
            <v>вкл в п. 1386.</v>
          </cell>
          <cell r="AK2678">
            <v>0</v>
          </cell>
          <cell r="AM2678" t="str">
            <v>ВПУ</v>
          </cell>
        </row>
        <row r="2679">
          <cell r="AD2679" t="str">
            <v>вкл в п. 1386.</v>
          </cell>
          <cell r="AK2679">
            <v>0</v>
          </cell>
          <cell r="AM2679" t="str">
            <v>ВПУ</v>
          </cell>
        </row>
        <row r="2680">
          <cell r="AD2680" t="str">
            <v>вкл в п. 1386.</v>
          </cell>
          <cell r="AK2680">
            <v>0</v>
          </cell>
          <cell r="AM2680" t="str">
            <v>ВПУ</v>
          </cell>
        </row>
        <row r="2681">
          <cell r="AD2681" t="str">
            <v>вкл в п. 1386.</v>
          </cell>
          <cell r="AK2681">
            <v>0</v>
          </cell>
          <cell r="AM2681" t="str">
            <v>ВПУ</v>
          </cell>
        </row>
        <row r="2682">
          <cell r="B2682" t="str">
            <v>станки</v>
          </cell>
          <cell r="AK2682">
            <v>0</v>
          </cell>
          <cell r="AM2682" t="str">
            <v>Мастерские</v>
          </cell>
        </row>
        <row r="2683">
          <cell r="B2683" t="str">
            <v>станки</v>
          </cell>
          <cell r="AK2683">
            <v>0</v>
          </cell>
          <cell r="AM2683" t="str">
            <v>Мастерские</v>
          </cell>
        </row>
        <row r="2684">
          <cell r="B2684" t="str">
            <v>станки</v>
          </cell>
          <cell r="M2684">
            <v>5000000</v>
          </cell>
          <cell r="AD2684">
            <v>4871078.8170600552</v>
          </cell>
          <cell r="AK2684">
            <v>3144532.8620316181</v>
          </cell>
          <cell r="AM2684" t="str">
            <v>Мастерские</v>
          </cell>
        </row>
        <row r="2685">
          <cell r="B2685" t="str">
            <v>станки</v>
          </cell>
          <cell r="AD2685">
            <v>712790.11700153537</v>
          </cell>
          <cell r="AK2685">
            <v>460142.82068124786</v>
          </cell>
          <cell r="AM2685" t="str">
            <v>Мастерские</v>
          </cell>
        </row>
        <row r="2686">
          <cell r="B2686" t="str">
            <v>станки</v>
          </cell>
          <cell r="AD2686">
            <v>245094.183602826</v>
          </cell>
          <cell r="AK2686">
            <v>158220.94931673846</v>
          </cell>
          <cell r="AM2686" t="str">
            <v>Мастерские</v>
          </cell>
        </row>
        <row r="2687">
          <cell r="B2687" t="str">
            <v>станки</v>
          </cell>
          <cell r="AD2687">
            <v>725869.95622622489</v>
          </cell>
          <cell r="AK2687">
            <v>468586.53219091921</v>
          </cell>
          <cell r="AM2687" t="str">
            <v>Мастерские</v>
          </cell>
        </row>
        <row r="2688">
          <cell r="B2688" t="str">
            <v>станки</v>
          </cell>
          <cell r="AD2688">
            <v>1355291.378356375</v>
          </cell>
          <cell r="AK2688">
            <v>874910.55614697223</v>
          </cell>
          <cell r="AM2688" t="str">
            <v>Мастерские</v>
          </cell>
        </row>
        <row r="2689">
          <cell r="B2689" t="str">
            <v>станки</v>
          </cell>
          <cell r="AD2689">
            <v>3032077.8703663326</v>
          </cell>
          <cell r="AK2689">
            <v>1957362.8064101653</v>
          </cell>
          <cell r="AM2689" t="str">
            <v>Мастерские</v>
          </cell>
        </row>
        <row r="2690">
          <cell r="B2690" t="str">
            <v>станки</v>
          </cell>
          <cell r="AD2690">
            <v>1530218.9478005865</v>
          </cell>
          <cell r="AK2690">
            <v>987835.33343986631</v>
          </cell>
          <cell r="AM2690" t="str">
            <v>Мастерские</v>
          </cell>
        </row>
        <row r="2691">
          <cell r="B2691" t="str">
            <v>станки</v>
          </cell>
          <cell r="AD2691">
            <v>309882.17228586733</v>
          </cell>
          <cell r="AK2691">
            <v>200044.94090669928</v>
          </cell>
          <cell r="AM2691" t="str">
            <v>Мастерские</v>
          </cell>
        </row>
        <row r="2692">
          <cell r="B2692" t="str">
            <v>станки</v>
          </cell>
          <cell r="AD2692">
            <v>572945.85463663121</v>
          </cell>
          <cell r="AK2692">
            <v>369866.12940027594</v>
          </cell>
          <cell r="AM2692" t="str">
            <v>Мастерские</v>
          </cell>
        </row>
        <row r="2693">
          <cell r="B2693" t="str">
            <v>станки</v>
          </cell>
          <cell r="AD2693">
            <v>286167.32359811256</v>
          </cell>
          <cell r="AK2693">
            <v>184735.78172094002</v>
          </cell>
          <cell r="AM2693" t="str">
            <v>Мастерские</v>
          </cell>
        </row>
        <row r="2694">
          <cell r="B2694" t="str">
            <v>станки</v>
          </cell>
          <cell r="AD2694">
            <v>1422401.9553129594</v>
          </cell>
          <cell r="AK2694">
            <v>918233.89837883739</v>
          </cell>
          <cell r="AM2694" t="str">
            <v>Мастерские</v>
          </cell>
        </row>
        <row r="2695">
          <cell r="B2695" t="str">
            <v>станки</v>
          </cell>
          <cell r="AD2695">
            <v>247905.73782869385</v>
          </cell>
          <cell r="AK2695">
            <v>160035.95272535941</v>
          </cell>
          <cell r="AM2695" t="str">
            <v>Мастерские</v>
          </cell>
        </row>
        <row r="2696">
          <cell r="B2696" t="str">
            <v>станки</v>
          </cell>
          <cell r="AK2696">
            <v>0</v>
          </cell>
          <cell r="AM2696" t="str">
            <v>Мастерские</v>
          </cell>
        </row>
        <row r="2697">
          <cell r="B2697" t="str">
            <v>станки компрессор сжатого воздуха</v>
          </cell>
          <cell r="M2697">
            <v>11208677.960000001</v>
          </cell>
          <cell r="AD2697">
            <v>13701654.732534612</v>
          </cell>
          <cell r="AK2697">
            <v>8845125.5232758299</v>
          </cell>
          <cell r="AM2697" t="str">
            <v>Мастерские</v>
          </cell>
        </row>
        <row r="2698">
          <cell r="B2698" t="str">
            <v>станки компрессор сжатого воздуха</v>
          </cell>
          <cell r="AD2698">
            <v>1992121.8570791273</v>
          </cell>
          <cell r="AK2698">
            <v>1286017.5086506999</v>
          </cell>
          <cell r="AM2698" t="str">
            <v>Мастерские</v>
          </cell>
        </row>
        <row r="2699">
          <cell r="B2699" t="str">
            <v>станки компрессор сжатого воздуха</v>
          </cell>
          <cell r="AD2699">
            <v>5558921.3044148339</v>
          </cell>
          <cell r="AK2699">
            <v>3588570.6997716604</v>
          </cell>
          <cell r="AM2699" t="str">
            <v>Мастерские</v>
          </cell>
        </row>
        <row r="2700">
          <cell r="B2700" t="str">
            <v>станки</v>
          </cell>
          <cell r="M2700">
            <v>400000</v>
          </cell>
          <cell r="AD2700">
            <v>488965.95232483995</v>
          </cell>
          <cell r="AK2700">
            <v>244482.97616241997</v>
          </cell>
          <cell r="AM2700" t="str">
            <v>Насосы</v>
          </cell>
        </row>
        <row r="2701">
          <cell r="B2701" t="str">
            <v>станки компрессор сжатого воздуха</v>
          </cell>
          <cell r="AD2701">
            <v>182326.30885521957</v>
          </cell>
          <cell r="AK2701">
            <v>117701.04556719099</v>
          </cell>
          <cell r="AM2701" t="str">
            <v>Мастерские</v>
          </cell>
        </row>
        <row r="2702">
          <cell r="B2702" t="str">
            <v>станки</v>
          </cell>
          <cell r="AK2702">
            <v>0</v>
          </cell>
          <cell r="AM2702" t="str">
            <v>Мастерские</v>
          </cell>
        </row>
        <row r="2703">
          <cell r="B2703" t="str">
            <v>станки</v>
          </cell>
          <cell r="M2703">
            <v>1000000</v>
          </cell>
          <cell r="AD2703">
            <v>6080658.3416236285</v>
          </cell>
          <cell r="AK2703">
            <v>3925378.8936970187</v>
          </cell>
          <cell r="AM2703" t="str">
            <v>Мастерские</v>
          </cell>
        </row>
        <row r="2704">
          <cell r="B2704" t="str">
            <v>станки</v>
          </cell>
          <cell r="AD2704" t="str">
            <v>вкл в п. 2908.</v>
          </cell>
          <cell r="AK2704">
            <v>0</v>
          </cell>
          <cell r="AM2704" t="str">
            <v>Мастерские</v>
          </cell>
        </row>
        <row r="2705">
          <cell r="B2705" t="str">
            <v>станки</v>
          </cell>
          <cell r="AD2705" t="str">
            <v>вкл в п. 2908.</v>
          </cell>
          <cell r="AK2705">
            <v>0</v>
          </cell>
          <cell r="AM2705" t="str">
            <v>Мастерские</v>
          </cell>
        </row>
        <row r="2706">
          <cell r="B2706" t="str">
            <v>станки</v>
          </cell>
          <cell r="AD2706" t="str">
            <v>вкл в п. 2908.</v>
          </cell>
          <cell r="AK2706">
            <v>0</v>
          </cell>
          <cell r="AM2706" t="str">
            <v>Мастерские</v>
          </cell>
        </row>
        <row r="2707">
          <cell r="B2707" t="str">
            <v>станки</v>
          </cell>
          <cell r="AD2707" t="str">
            <v>вкл в п. 2908.</v>
          </cell>
          <cell r="AK2707">
            <v>0</v>
          </cell>
          <cell r="AM2707" t="str">
            <v>Мастерские</v>
          </cell>
        </row>
        <row r="2708">
          <cell r="B2708" t="str">
            <v>станки</v>
          </cell>
          <cell r="AD2708" t="str">
            <v>вкл в п. 2908.</v>
          </cell>
          <cell r="AK2708">
            <v>0</v>
          </cell>
          <cell r="AM2708" t="str">
            <v>Мастерские</v>
          </cell>
        </row>
        <row r="2709">
          <cell r="B2709" t="str">
            <v>станки</v>
          </cell>
          <cell r="AD2709">
            <v>5350143.2088503176</v>
          </cell>
          <cell r="AK2709">
            <v>3453793.660222291</v>
          </cell>
          <cell r="AM2709" t="str">
            <v>Мастерские</v>
          </cell>
        </row>
        <row r="2710">
          <cell r="B2710" t="str">
            <v>станки</v>
          </cell>
          <cell r="AK2710">
            <v>0</v>
          </cell>
          <cell r="AM2710" t="str">
            <v>Мастерские</v>
          </cell>
        </row>
        <row r="2711">
          <cell r="B2711" t="str">
            <v>станки</v>
          </cell>
          <cell r="M2711">
            <v>1620000</v>
          </cell>
          <cell r="AD2711">
            <v>1980312.1069156018</v>
          </cell>
          <cell r="AK2711">
            <v>1278393.7052025753</v>
          </cell>
          <cell r="AM2711" t="str">
            <v>Мастерские</v>
          </cell>
        </row>
        <row r="2712">
          <cell r="B2712" t="str">
            <v>станки</v>
          </cell>
          <cell r="M2712">
            <v>2190000</v>
          </cell>
          <cell r="AD2712">
            <v>2677088.5889784987</v>
          </cell>
          <cell r="AK2712">
            <v>1728198.8977738516</v>
          </cell>
          <cell r="AM2712" t="str">
            <v>Мастерские</v>
          </cell>
        </row>
        <row r="2713">
          <cell r="B2713" t="str">
            <v>станки</v>
          </cell>
          <cell r="M2713">
            <v>2980000</v>
          </cell>
          <cell r="AD2713">
            <v>3642796.3448200575</v>
          </cell>
          <cell r="AK2713">
            <v>2351613.1120393048</v>
          </cell>
          <cell r="AM2713" t="str">
            <v>Мастерские</v>
          </cell>
        </row>
        <row r="2714">
          <cell r="B2714" t="str">
            <v>станки</v>
          </cell>
          <cell r="M2714">
            <v>1560000</v>
          </cell>
          <cell r="AD2714">
            <v>1906967.2140668756</v>
          </cell>
          <cell r="AK2714">
            <v>1231045.7901950723</v>
          </cell>
          <cell r="AM2714" t="str">
            <v>Мастерские</v>
          </cell>
        </row>
        <row r="2715">
          <cell r="B2715" t="str">
            <v>станки</v>
          </cell>
          <cell r="M2715">
            <v>1480000</v>
          </cell>
          <cell r="AD2715">
            <v>1809174.0236019078</v>
          </cell>
          <cell r="AK2715">
            <v>1167915.2368517353</v>
          </cell>
          <cell r="AM2715" t="str">
            <v>Мастерские</v>
          </cell>
        </row>
        <row r="2716">
          <cell r="B2716" t="str">
            <v>станки</v>
          </cell>
          <cell r="M2716">
            <v>1590000</v>
          </cell>
          <cell r="AD2716">
            <v>1943639.6604912388</v>
          </cell>
          <cell r="AK2716">
            <v>1254719.7476988239</v>
          </cell>
          <cell r="AM2716" t="str">
            <v>Мастерские</v>
          </cell>
        </row>
        <row r="2717">
          <cell r="B2717" t="str">
            <v>станки</v>
          </cell>
          <cell r="M2717">
            <v>7360000</v>
          </cell>
          <cell r="AD2717">
            <v>8996973.5227770545</v>
          </cell>
          <cell r="AK2717">
            <v>5808010.9075870076</v>
          </cell>
          <cell r="AM2717" t="str">
            <v>Мастерские</v>
          </cell>
        </row>
        <row r="2718">
          <cell r="B2718" t="str">
            <v>станки</v>
          </cell>
          <cell r="AD2718" t="str">
            <v>вкл в п. 2916.</v>
          </cell>
          <cell r="AK2718">
            <v>0</v>
          </cell>
          <cell r="AM2718" t="str">
            <v>Мастерские</v>
          </cell>
        </row>
        <row r="2719">
          <cell r="B2719" t="str">
            <v>станки</v>
          </cell>
          <cell r="AK2719">
            <v>0</v>
          </cell>
          <cell r="AM2719" t="str">
            <v>Мастерские</v>
          </cell>
        </row>
        <row r="2720">
          <cell r="B2720" t="str">
            <v>станки</v>
          </cell>
          <cell r="AD2720">
            <v>3667244.6424362995</v>
          </cell>
          <cell r="AK2720">
            <v>2367395.7503751391</v>
          </cell>
          <cell r="AM2720" t="str">
            <v>Мастерские</v>
          </cell>
        </row>
        <row r="2721">
          <cell r="B2721" t="str">
            <v>станки</v>
          </cell>
          <cell r="AD2721" t="str">
            <v>вкл в п. 2925.</v>
          </cell>
          <cell r="AK2721">
            <v>0</v>
          </cell>
          <cell r="AM2721" t="str">
            <v>Мастерские</v>
          </cell>
        </row>
        <row r="2722">
          <cell r="B2722" t="str">
            <v>станки</v>
          </cell>
          <cell r="AD2722" t="str">
            <v>вкл в п. 2925.</v>
          </cell>
          <cell r="AK2722">
            <v>0</v>
          </cell>
          <cell r="AM2722" t="str">
            <v>Мастерские</v>
          </cell>
        </row>
        <row r="2723">
          <cell r="B2723" t="str">
            <v>станки</v>
          </cell>
          <cell r="AD2723" t="str">
            <v>вкл в п. 2925.</v>
          </cell>
          <cell r="AK2723">
            <v>0</v>
          </cell>
          <cell r="AM2723" t="str">
            <v>Мастерские</v>
          </cell>
        </row>
        <row r="2724">
          <cell r="B2724" t="str">
            <v>станки</v>
          </cell>
          <cell r="AD2724">
            <v>2078105.2973805696</v>
          </cell>
          <cell r="AK2724">
            <v>1341524.2585459121</v>
          </cell>
          <cell r="AM2724" t="str">
            <v>Мастерские</v>
          </cell>
        </row>
        <row r="2725">
          <cell r="B2725" t="str">
            <v>станки</v>
          </cell>
          <cell r="AK2725">
            <v>0</v>
          </cell>
          <cell r="AM2725" t="str">
            <v>Мастерские</v>
          </cell>
        </row>
        <row r="2726">
          <cell r="B2726" t="str">
            <v>станки</v>
          </cell>
          <cell r="AD2726">
            <v>3667244.6424362995</v>
          </cell>
          <cell r="AK2726">
            <v>2367395.7503751391</v>
          </cell>
          <cell r="AM2726" t="str">
            <v>Мастерские</v>
          </cell>
        </row>
        <row r="2727">
          <cell r="B2727" t="str">
            <v>станки</v>
          </cell>
          <cell r="AD2727">
            <v>15744703.664859846</v>
          </cell>
          <cell r="AK2727">
            <v>10164019.088277265</v>
          </cell>
          <cell r="AM2727" t="str">
            <v>Мастерские</v>
          </cell>
        </row>
        <row r="2728">
          <cell r="B2728" t="str">
            <v>станки</v>
          </cell>
          <cell r="M2728">
            <v>7560000</v>
          </cell>
          <cell r="AD2728">
            <v>9241456.498939475</v>
          </cell>
          <cell r="AK2728">
            <v>5965837.2909453511</v>
          </cell>
          <cell r="AM2728" t="str">
            <v>Мастерские</v>
          </cell>
        </row>
        <row r="2729">
          <cell r="AK2729">
            <v>0</v>
          </cell>
          <cell r="AM2729">
            <v>0</v>
          </cell>
        </row>
        <row r="2730">
          <cell r="B2730" t="str">
            <v>ГПМ до 10 тн</v>
          </cell>
          <cell r="C2730">
            <v>14</v>
          </cell>
          <cell r="M2730">
            <v>479441.52</v>
          </cell>
          <cell r="AD2730">
            <v>586076.44852717198</v>
          </cell>
          <cell r="AK2730">
            <v>468861.15882173763</v>
          </cell>
          <cell r="AM2730" t="str">
            <v>Краны до 10</v>
          </cell>
        </row>
        <row r="2731">
          <cell r="B2731" t="str">
            <v>ГПМ до 10 тн</v>
          </cell>
          <cell r="C2731">
            <v>14</v>
          </cell>
          <cell r="M2731">
            <v>132340.76999999999</v>
          </cell>
          <cell r="AD2731">
            <v>393125.04399357055</v>
          </cell>
          <cell r="AK2731">
            <v>314500.03519485646</v>
          </cell>
          <cell r="AM2731" t="str">
            <v>Краны до 10</v>
          </cell>
        </row>
        <row r="2732">
          <cell r="B2732" t="str">
            <v>ГПМ до 10 тн</v>
          </cell>
          <cell r="C2732">
            <v>14</v>
          </cell>
          <cell r="M2732">
            <v>435076.65</v>
          </cell>
          <cell r="AD2732">
            <v>586076.44852717198</v>
          </cell>
          <cell r="AK2732">
            <v>468861.15882173763</v>
          </cell>
          <cell r="AM2732" t="str">
            <v>Краны до 10</v>
          </cell>
        </row>
        <row r="2733">
          <cell r="B2733" t="str">
            <v>ГПМ до 10 тн</v>
          </cell>
          <cell r="C2733">
            <v>14</v>
          </cell>
          <cell r="M2733">
            <v>132340.76999999999</v>
          </cell>
          <cell r="AD2733">
            <v>161775.3265861315</v>
          </cell>
          <cell r="AK2733">
            <v>129420.2612689052</v>
          </cell>
          <cell r="AM2733" t="str">
            <v>Краны до 10</v>
          </cell>
        </row>
        <row r="2734">
          <cell r="B2734" t="str">
            <v>ГПМ до 10 тн</v>
          </cell>
          <cell r="C2734">
            <v>14</v>
          </cell>
          <cell r="M2734">
            <v>435076.65</v>
          </cell>
          <cell r="AD2734">
            <v>531844.17125387769</v>
          </cell>
          <cell r="AK2734">
            <v>425475.33700310218</v>
          </cell>
          <cell r="AM2734" t="str">
            <v>Краны до 10</v>
          </cell>
        </row>
        <row r="2735">
          <cell r="B2735" t="str">
            <v>ГПМ до 10 тн</v>
          </cell>
          <cell r="C2735">
            <v>14</v>
          </cell>
          <cell r="M2735">
            <v>14082.58</v>
          </cell>
          <cell r="AD2735">
            <v>34429.510704453722</v>
          </cell>
          <cell r="AK2735">
            <v>27543.608563562979</v>
          </cell>
          <cell r="AM2735" t="str">
            <v>Краны до 10</v>
          </cell>
        </row>
        <row r="2736">
          <cell r="B2736" t="str">
            <v>ГПМ до 10 тн</v>
          </cell>
          <cell r="C2736">
            <v>14</v>
          </cell>
          <cell r="M2736">
            <v>321597.07</v>
          </cell>
          <cell r="AD2736">
            <v>393125.04399357055</v>
          </cell>
          <cell r="AK2736">
            <v>314500.03519485646</v>
          </cell>
          <cell r="AM2736" t="str">
            <v>Краны до 10</v>
          </cell>
        </row>
        <row r="2737">
          <cell r="B2737" t="str">
            <v>ГПМ до 10 тн</v>
          </cell>
          <cell r="C2737">
            <v>14</v>
          </cell>
          <cell r="M2737">
            <v>1785556.4</v>
          </cell>
          <cell r="AD2737">
            <v>5786473.4433052456</v>
          </cell>
          <cell r="AK2737">
            <v>4629178.7546441965</v>
          </cell>
          <cell r="AM2737" t="str">
            <v>Краны до 10</v>
          </cell>
        </row>
        <row r="2738">
          <cell r="B2738" t="str">
            <v>ГПМ до 10 тн</v>
          </cell>
          <cell r="C2738">
            <v>14</v>
          </cell>
          <cell r="M2738">
            <v>60000</v>
          </cell>
          <cell r="AD2738">
            <v>73344.892848725984</v>
          </cell>
          <cell r="AK2738">
            <v>47347.915007502779</v>
          </cell>
          <cell r="AM2738" t="str">
            <v>Прочие</v>
          </cell>
        </row>
        <row r="2739">
          <cell r="AK2739">
            <v>0</v>
          </cell>
          <cell r="AM2739">
            <v>0</v>
          </cell>
        </row>
        <row r="2740">
          <cell r="AD2740" t="str">
            <v>вкл в смр</v>
          </cell>
          <cell r="AK2740">
            <v>0</v>
          </cell>
          <cell r="AM2740">
            <v>0</v>
          </cell>
        </row>
        <row r="2741">
          <cell r="B2741" t="str">
            <v>арматура НД</v>
          </cell>
          <cell r="AD2741" t="str">
            <v>вкл в смр</v>
          </cell>
          <cell r="AK2741">
            <v>0</v>
          </cell>
          <cell r="AM2741" t="str">
            <v>Арм-ра НД/ВД</v>
          </cell>
        </row>
        <row r="2742">
          <cell r="B2742" t="str">
            <v>арматура НД</v>
          </cell>
          <cell r="AD2742" t="str">
            <v>вкл в смр</v>
          </cell>
          <cell r="AK2742">
            <v>0</v>
          </cell>
          <cell r="AM2742" t="str">
            <v>Арм-ра НД/ВД</v>
          </cell>
        </row>
        <row r="2743">
          <cell r="B2743" t="str">
            <v>арматура НД</v>
          </cell>
          <cell r="AD2743" t="str">
            <v>вкл в смр</v>
          </cell>
          <cell r="AK2743">
            <v>0</v>
          </cell>
          <cell r="AM2743" t="str">
            <v>Арм-ра НД/ВД</v>
          </cell>
        </row>
        <row r="2744">
          <cell r="B2744" t="str">
            <v>арматура НД</v>
          </cell>
          <cell r="AD2744" t="str">
            <v>вкл в смр</v>
          </cell>
          <cell r="AK2744">
            <v>0</v>
          </cell>
          <cell r="AM2744" t="str">
            <v>Арм-ра НД/ВД</v>
          </cell>
        </row>
        <row r="2745">
          <cell r="B2745" t="str">
            <v>КИП</v>
          </cell>
          <cell r="M2745">
            <v>30000</v>
          </cell>
          <cell r="AD2745">
            <v>129684.77229047485</v>
          </cell>
          <cell r="AK2745">
            <v>83718.215920516042</v>
          </cell>
          <cell r="AM2745" t="str">
            <v>КИПиА</v>
          </cell>
        </row>
        <row r="2746">
          <cell r="B2746" t="str">
            <v>КИП</v>
          </cell>
          <cell r="M2746">
            <v>32010</v>
          </cell>
          <cell r="AD2746">
            <v>39129.500334795317</v>
          </cell>
          <cell r="AK2746">
            <v>25260.112656502733</v>
          </cell>
          <cell r="AM2746" t="str">
            <v>КИПиА</v>
          </cell>
        </row>
        <row r="2747">
          <cell r="B2747" t="str">
            <v>КИП</v>
          </cell>
          <cell r="M2747">
            <v>21600</v>
          </cell>
          <cell r="AD2747">
            <v>26404.161425541355</v>
          </cell>
          <cell r="AK2747">
            <v>17045.249402701</v>
          </cell>
          <cell r="AM2747" t="str">
            <v>КИПиА</v>
          </cell>
        </row>
        <row r="2748">
          <cell r="B2748" t="str">
            <v>КИП</v>
          </cell>
          <cell r="M2748">
            <v>1040300</v>
          </cell>
          <cell r="AD2748">
            <v>1271678.2005088273</v>
          </cell>
          <cell r="AK2748">
            <v>820933.93303841911</v>
          </cell>
          <cell r="AM2748" t="str">
            <v>КИПиА</v>
          </cell>
        </row>
        <row r="2749">
          <cell r="B2749" t="str">
            <v>КИП</v>
          </cell>
          <cell r="M2749">
            <v>521970</v>
          </cell>
          <cell r="AD2749">
            <v>638063.89533749176</v>
          </cell>
          <cell r="AK2749">
            <v>411903.18660777045</v>
          </cell>
          <cell r="AM2749" t="str">
            <v>КИПиА</v>
          </cell>
        </row>
        <row r="2750">
          <cell r="B2750" t="str">
            <v>КИП</v>
          </cell>
          <cell r="M2750">
            <v>106089</v>
          </cell>
          <cell r="AD2750">
            <v>129684.77229047485</v>
          </cell>
          <cell r="AK2750">
            <v>83718.215920516042</v>
          </cell>
          <cell r="AM2750" t="str">
            <v>КИПиА</v>
          </cell>
        </row>
        <row r="2751">
          <cell r="B2751" t="str">
            <v>связь</v>
          </cell>
          <cell r="AD2751" t="str">
            <v>вкл в п. 1259.</v>
          </cell>
          <cell r="AK2751">
            <v>0</v>
          </cell>
          <cell r="AM2751">
            <v>0</v>
          </cell>
        </row>
        <row r="2752">
          <cell r="B2752" t="str">
            <v>связь</v>
          </cell>
          <cell r="AD2752" t="str">
            <v>вкл в п. 1259.</v>
          </cell>
          <cell r="AK2752">
            <v>0</v>
          </cell>
          <cell r="AM2752">
            <v>0</v>
          </cell>
        </row>
        <row r="2753">
          <cell r="B2753" t="str">
            <v>связь</v>
          </cell>
          <cell r="AD2753" t="str">
            <v>вкл в п. 1259.</v>
          </cell>
          <cell r="AK2753">
            <v>0</v>
          </cell>
          <cell r="AM2753">
            <v>0</v>
          </cell>
        </row>
        <row r="2754">
          <cell r="B2754" t="str">
            <v>сухие трансформаторы</v>
          </cell>
          <cell r="M2754">
            <v>3124943.82</v>
          </cell>
          <cell r="AD2754">
            <v>3820857.5259146355</v>
          </cell>
          <cell r="AK2754">
            <v>2466560.797435618</v>
          </cell>
          <cell r="AM2754" t="str">
            <v>ЭТО</v>
          </cell>
        </row>
        <row r="2755">
          <cell r="B2755" t="str">
            <v>РУСН 0,4</v>
          </cell>
          <cell r="M2755">
            <v>5100000</v>
          </cell>
          <cell r="AD2755">
            <v>6239492.2079545083</v>
          </cell>
          <cell r="AK2755">
            <v>4027914.3547393908</v>
          </cell>
          <cell r="AM2755" t="str">
            <v>ЭТО</v>
          </cell>
        </row>
        <row r="2756">
          <cell r="B2756" t="str">
            <v>арматура НД</v>
          </cell>
          <cell r="AD2756" t="str">
            <v>вкл в смр</v>
          </cell>
          <cell r="AK2756">
            <v>0</v>
          </cell>
          <cell r="AM2756" t="str">
            <v>Арм-ра НД/ВД</v>
          </cell>
        </row>
        <row r="2757">
          <cell r="B2757" t="str">
            <v>арматура НД</v>
          </cell>
          <cell r="AD2757" t="str">
            <v>вкл в смр</v>
          </cell>
          <cell r="AK2757">
            <v>0</v>
          </cell>
          <cell r="AM2757" t="str">
            <v>Арм-ра НД/ВД</v>
          </cell>
        </row>
        <row r="2758">
          <cell r="B2758" t="str">
            <v>ОВИК</v>
          </cell>
          <cell r="AD2758" t="str">
            <v>вкл в п. 1093.</v>
          </cell>
          <cell r="AK2758">
            <v>0</v>
          </cell>
          <cell r="AM2758">
            <v>0</v>
          </cell>
        </row>
        <row r="2759">
          <cell r="B2759" t="str">
            <v>ОВИК</v>
          </cell>
          <cell r="AD2759" t="str">
            <v>вкл в п. 1093.</v>
          </cell>
          <cell r="AK2759">
            <v>0</v>
          </cell>
          <cell r="AM2759" t="str">
            <v>Арм-ра НД/ВД</v>
          </cell>
        </row>
        <row r="2760">
          <cell r="B2760" t="str">
            <v>ОВИК</v>
          </cell>
          <cell r="AD2760" t="str">
            <v>вкл в п. 1093.</v>
          </cell>
          <cell r="AK2760">
            <v>0</v>
          </cell>
          <cell r="AM2760">
            <v>0</v>
          </cell>
        </row>
        <row r="2761">
          <cell r="B2761" t="str">
            <v>ОВИК</v>
          </cell>
          <cell r="AD2761" t="str">
            <v>вкл в п. 1093.</v>
          </cell>
          <cell r="AK2761">
            <v>0</v>
          </cell>
          <cell r="AM2761">
            <v>0</v>
          </cell>
        </row>
        <row r="2762">
          <cell r="B2762" t="str">
            <v>ОВИК</v>
          </cell>
          <cell r="AD2762" t="str">
            <v>вкл в п. 1093.</v>
          </cell>
          <cell r="AK2762">
            <v>0</v>
          </cell>
          <cell r="AM2762">
            <v>0</v>
          </cell>
        </row>
        <row r="2763">
          <cell r="B2763" t="str">
            <v>ОВИК</v>
          </cell>
          <cell r="AD2763" t="str">
            <v>вкл в п. 1093.</v>
          </cell>
          <cell r="AK2763">
            <v>0</v>
          </cell>
          <cell r="AM2763">
            <v>0</v>
          </cell>
        </row>
        <row r="2764">
          <cell r="B2764" t="str">
            <v>ОВИК</v>
          </cell>
          <cell r="AD2764" t="str">
            <v>вкл в п. 1093.</v>
          </cell>
          <cell r="AK2764">
            <v>0</v>
          </cell>
          <cell r="AM2764">
            <v>0</v>
          </cell>
        </row>
        <row r="2765">
          <cell r="B2765" t="str">
            <v>ОВИК</v>
          </cell>
          <cell r="AD2765" t="str">
            <v>вкл в п. 1093.</v>
          </cell>
          <cell r="AK2765">
            <v>0</v>
          </cell>
          <cell r="AM2765">
            <v>0</v>
          </cell>
        </row>
        <row r="2766">
          <cell r="B2766" t="str">
            <v>ОВИК</v>
          </cell>
          <cell r="AD2766" t="str">
            <v>вкл в п. 1093.</v>
          </cell>
          <cell r="AK2766">
            <v>0</v>
          </cell>
          <cell r="AM2766">
            <v>0</v>
          </cell>
        </row>
        <row r="2767">
          <cell r="B2767" t="str">
            <v>ОВИК</v>
          </cell>
          <cell r="AD2767" t="str">
            <v>вкл в п. 1093.</v>
          </cell>
          <cell r="AK2767">
            <v>0</v>
          </cell>
          <cell r="AM2767" t="str">
            <v>Арм-ра НД/ВД</v>
          </cell>
        </row>
        <row r="2768">
          <cell r="B2768" t="str">
            <v>ОВИК</v>
          </cell>
          <cell r="AD2768" t="str">
            <v>вкл в п. 1093.</v>
          </cell>
          <cell r="AK2768">
            <v>0</v>
          </cell>
          <cell r="AM2768">
            <v>0</v>
          </cell>
        </row>
        <row r="2769">
          <cell r="B2769" t="str">
            <v>ОВИК</v>
          </cell>
          <cell r="AD2769" t="str">
            <v>вкл в п. 1093.</v>
          </cell>
          <cell r="AK2769">
            <v>0</v>
          </cell>
          <cell r="AM2769">
            <v>0</v>
          </cell>
        </row>
        <row r="2770">
          <cell r="B2770" t="str">
            <v>ОВИК</v>
          </cell>
          <cell r="AD2770" t="str">
            <v>вкл в п. 1093.</v>
          </cell>
          <cell r="AK2770">
            <v>0</v>
          </cell>
          <cell r="AM2770">
            <v>0</v>
          </cell>
        </row>
        <row r="2771">
          <cell r="B2771" t="str">
            <v>ОВИК</v>
          </cell>
          <cell r="AD2771" t="str">
            <v>вкл в п. 1093.</v>
          </cell>
          <cell r="AK2771">
            <v>0</v>
          </cell>
          <cell r="AM2771">
            <v>0</v>
          </cell>
        </row>
        <row r="2772">
          <cell r="B2772" t="str">
            <v>ОВИК</v>
          </cell>
          <cell r="AD2772" t="str">
            <v>вкл в п. 1093.</v>
          </cell>
          <cell r="AK2772">
            <v>0</v>
          </cell>
          <cell r="AM2772">
            <v>0</v>
          </cell>
        </row>
        <row r="2773">
          <cell r="B2773" t="str">
            <v>ОВИК</v>
          </cell>
          <cell r="AD2773" t="str">
            <v>вкл в п. 1093.</v>
          </cell>
          <cell r="AK2773">
            <v>0</v>
          </cell>
          <cell r="AM2773">
            <v>0</v>
          </cell>
        </row>
        <row r="2774">
          <cell r="B2774" t="str">
            <v>ОВИК</v>
          </cell>
          <cell r="AD2774" t="str">
            <v>вкл в смр</v>
          </cell>
          <cell r="AK2774">
            <v>0</v>
          </cell>
          <cell r="AM2774">
            <v>0</v>
          </cell>
        </row>
        <row r="2775">
          <cell r="B2775" t="str">
            <v>ОВИК</v>
          </cell>
          <cell r="AD2775" t="str">
            <v>вкл в смр</v>
          </cell>
          <cell r="AK2775">
            <v>0</v>
          </cell>
          <cell r="AM2775">
            <v>0</v>
          </cell>
        </row>
        <row r="2776">
          <cell r="B2776" t="str">
            <v>ОВИК</v>
          </cell>
          <cell r="AD2776" t="str">
            <v>вкл в смр</v>
          </cell>
          <cell r="AK2776">
            <v>0</v>
          </cell>
          <cell r="AM2776">
            <v>0</v>
          </cell>
        </row>
        <row r="2777">
          <cell r="B2777" t="str">
            <v>ОВИК</v>
          </cell>
          <cell r="AD2777" t="str">
            <v>вкл в смр</v>
          </cell>
          <cell r="AK2777">
            <v>0</v>
          </cell>
          <cell r="AM2777">
            <v>0</v>
          </cell>
        </row>
        <row r="2778">
          <cell r="B2778" t="str">
            <v>ОВИК</v>
          </cell>
          <cell r="AD2778" t="str">
            <v>вкл в смр</v>
          </cell>
          <cell r="AK2778">
            <v>0</v>
          </cell>
          <cell r="AM2778">
            <v>0</v>
          </cell>
        </row>
        <row r="2779">
          <cell r="B2779" t="str">
            <v>ОВИК</v>
          </cell>
          <cell r="AD2779" t="str">
            <v>вкл в смр</v>
          </cell>
          <cell r="AK2779">
            <v>0</v>
          </cell>
          <cell r="AM2779">
            <v>0</v>
          </cell>
        </row>
        <row r="2780">
          <cell r="B2780" t="str">
            <v>ОВИК</v>
          </cell>
          <cell r="AD2780" t="str">
            <v>вкл в смр</v>
          </cell>
          <cell r="AK2780">
            <v>0</v>
          </cell>
          <cell r="AM2780">
            <v>0</v>
          </cell>
        </row>
        <row r="2781">
          <cell r="B2781" t="str">
            <v>ОВИК</v>
          </cell>
          <cell r="AD2781" t="str">
            <v>вкл в смр</v>
          </cell>
          <cell r="AK2781">
            <v>0</v>
          </cell>
          <cell r="AM2781">
            <v>0</v>
          </cell>
        </row>
        <row r="2782">
          <cell r="B2782" t="str">
            <v>ОВИК</v>
          </cell>
          <cell r="AD2782" t="str">
            <v>вкл в смр</v>
          </cell>
          <cell r="AK2782">
            <v>0</v>
          </cell>
          <cell r="AM2782">
            <v>0</v>
          </cell>
        </row>
        <row r="2783">
          <cell r="B2783" t="str">
            <v>ОВИК</v>
          </cell>
          <cell r="AD2783" t="str">
            <v>вкл в смр</v>
          </cell>
          <cell r="AK2783">
            <v>0</v>
          </cell>
          <cell r="AM2783">
            <v>0</v>
          </cell>
        </row>
        <row r="2784">
          <cell r="B2784" t="str">
            <v>ОВИК</v>
          </cell>
          <cell r="AD2784" t="str">
            <v>вкл в смр</v>
          </cell>
          <cell r="AK2784">
            <v>0</v>
          </cell>
          <cell r="AM2784">
            <v>0</v>
          </cell>
        </row>
        <row r="2785">
          <cell r="B2785" t="str">
            <v>ОВИК</v>
          </cell>
          <cell r="AD2785" t="str">
            <v>вкл в смр</v>
          </cell>
          <cell r="AK2785">
            <v>0</v>
          </cell>
          <cell r="AM2785">
            <v>0</v>
          </cell>
        </row>
        <row r="2786">
          <cell r="B2786" t="str">
            <v>ОВИК</v>
          </cell>
          <cell r="AD2786" t="str">
            <v>вкл в смр</v>
          </cell>
          <cell r="AK2786">
            <v>0</v>
          </cell>
          <cell r="AM2786">
            <v>0</v>
          </cell>
        </row>
        <row r="2787">
          <cell r="B2787" t="str">
            <v>ОВИК</v>
          </cell>
          <cell r="AD2787" t="str">
            <v>вкл в смр</v>
          </cell>
          <cell r="AK2787">
            <v>0</v>
          </cell>
          <cell r="AM2787">
            <v>0</v>
          </cell>
        </row>
        <row r="2788">
          <cell r="B2788" t="str">
            <v>ОВИК</v>
          </cell>
          <cell r="AD2788" t="str">
            <v>вкл в смр</v>
          </cell>
          <cell r="AK2788">
            <v>0</v>
          </cell>
          <cell r="AM2788">
            <v>0</v>
          </cell>
        </row>
        <row r="2789">
          <cell r="B2789" t="str">
            <v>ОВИК</v>
          </cell>
          <cell r="AD2789" t="str">
            <v>вкл в п. 1093.</v>
          </cell>
          <cell r="AK2789">
            <v>0</v>
          </cell>
          <cell r="AM2789">
            <v>0</v>
          </cell>
        </row>
        <row r="2790">
          <cell r="B2790" t="str">
            <v>ОВИК</v>
          </cell>
          <cell r="AD2790" t="str">
            <v>вкл в п. 1093.</v>
          </cell>
          <cell r="AK2790">
            <v>0</v>
          </cell>
          <cell r="AM2790">
            <v>0</v>
          </cell>
        </row>
        <row r="2791">
          <cell r="B2791" t="str">
            <v>ОВИК</v>
          </cell>
          <cell r="AD2791" t="str">
            <v>вкл в п. 1093.</v>
          </cell>
          <cell r="AK2791">
            <v>0</v>
          </cell>
          <cell r="AM2791">
            <v>0</v>
          </cell>
        </row>
        <row r="2792">
          <cell r="B2792" t="str">
            <v>ОВИК</v>
          </cell>
          <cell r="AD2792" t="str">
            <v>вкл в п. 1093.</v>
          </cell>
          <cell r="AK2792">
            <v>0</v>
          </cell>
          <cell r="AM2792">
            <v>0</v>
          </cell>
        </row>
        <row r="2793">
          <cell r="B2793" t="str">
            <v>ОВИК</v>
          </cell>
          <cell r="AD2793" t="str">
            <v>вкл в п. 1093.</v>
          </cell>
          <cell r="AK2793">
            <v>0</v>
          </cell>
          <cell r="AM2793">
            <v>0</v>
          </cell>
        </row>
        <row r="2794">
          <cell r="B2794" t="str">
            <v>ОВИК</v>
          </cell>
          <cell r="AD2794" t="str">
            <v>вкл в п. 1093.</v>
          </cell>
          <cell r="AK2794">
            <v>0</v>
          </cell>
          <cell r="AM2794">
            <v>0</v>
          </cell>
        </row>
        <row r="2795">
          <cell r="B2795" t="str">
            <v>ОВИК</v>
          </cell>
          <cell r="AD2795" t="str">
            <v>вкл в п. 1093.</v>
          </cell>
          <cell r="AK2795">
            <v>0</v>
          </cell>
          <cell r="AM2795">
            <v>0</v>
          </cell>
        </row>
        <row r="2796">
          <cell r="B2796" t="str">
            <v>ОВИК</v>
          </cell>
          <cell r="AD2796" t="str">
            <v>вкл в п. 1093.</v>
          </cell>
          <cell r="AK2796">
            <v>0</v>
          </cell>
          <cell r="AM2796">
            <v>0</v>
          </cell>
        </row>
        <row r="2797">
          <cell r="B2797" t="str">
            <v>ОВИК</v>
          </cell>
          <cell r="AD2797" t="str">
            <v>вкл в п. 1093.</v>
          </cell>
          <cell r="AK2797">
            <v>0</v>
          </cell>
          <cell r="AM2797">
            <v>0</v>
          </cell>
        </row>
        <row r="2798">
          <cell r="B2798" t="str">
            <v>ОВИК</v>
          </cell>
          <cell r="AD2798" t="str">
            <v>вкл в п. 1093.</v>
          </cell>
          <cell r="AK2798">
            <v>0</v>
          </cell>
          <cell r="AM2798">
            <v>0</v>
          </cell>
        </row>
        <row r="2799">
          <cell r="B2799" t="str">
            <v>ОВИК</v>
          </cell>
          <cell r="AD2799" t="str">
            <v>вкл в п. 1093.</v>
          </cell>
          <cell r="AK2799">
            <v>0</v>
          </cell>
          <cell r="AM2799">
            <v>0</v>
          </cell>
        </row>
        <row r="2800">
          <cell r="B2800" t="str">
            <v>ОВИК</v>
          </cell>
          <cell r="AD2800" t="str">
            <v>вкл в п. 1093.</v>
          </cell>
          <cell r="AK2800">
            <v>0</v>
          </cell>
          <cell r="AM2800">
            <v>0</v>
          </cell>
        </row>
        <row r="2801">
          <cell r="B2801" t="str">
            <v>ОВИК</v>
          </cell>
          <cell r="AD2801" t="str">
            <v>вкл в п. 1093.</v>
          </cell>
          <cell r="AK2801">
            <v>0</v>
          </cell>
          <cell r="AM2801">
            <v>0</v>
          </cell>
        </row>
        <row r="2802">
          <cell r="B2802" t="str">
            <v>ОВИК</v>
          </cell>
          <cell r="AD2802" t="str">
            <v>вкл в п. 1093.</v>
          </cell>
          <cell r="AK2802">
            <v>0</v>
          </cell>
          <cell r="AM2802">
            <v>0</v>
          </cell>
        </row>
        <row r="2803">
          <cell r="B2803" t="str">
            <v>ОВИК</v>
          </cell>
          <cell r="AD2803" t="str">
            <v>вкл в п. 1093.</v>
          </cell>
          <cell r="AK2803">
            <v>0</v>
          </cell>
          <cell r="AM2803">
            <v>0</v>
          </cell>
        </row>
        <row r="2804">
          <cell r="AD2804" t="str">
            <v>вкл в п. 1259.</v>
          </cell>
          <cell r="AK2804">
            <v>0</v>
          </cell>
          <cell r="AM2804">
            <v>0</v>
          </cell>
        </row>
        <row r="2805">
          <cell r="B2805" t="str">
            <v>связь</v>
          </cell>
          <cell r="AD2805" t="str">
            <v>вкл в п. 1259.</v>
          </cell>
          <cell r="AK2805">
            <v>0</v>
          </cell>
          <cell r="AM2805">
            <v>0</v>
          </cell>
        </row>
        <row r="2806">
          <cell r="B2806" t="str">
            <v>связь</v>
          </cell>
          <cell r="AD2806" t="str">
            <v>вкл в п. 1259.</v>
          </cell>
          <cell r="AK2806">
            <v>0</v>
          </cell>
          <cell r="AM2806">
            <v>0</v>
          </cell>
        </row>
        <row r="2807">
          <cell r="B2807" t="str">
            <v>связь</v>
          </cell>
          <cell r="AD2807" t="str">
            <v>вкл в п. 1259.</v>
          </cell>
          <cell r="AK2807">
            <v>0</v>
          </cell>
          <cell r="AM2807">
            <v>0</v>
          </cell>
        </row>
        <row r="2808">
          <cell r="AK2808">
            <v>0</v>
          </cell>
          <cell r="AM2808">
            <v>0</v>
          </cell>
        </row>
        <row r="2809">
          <cell r="AD2809">
            <v>129684.77229047485</v>
          </cell>
          <cell r="AK2809">
            <v>83718.215920516042</v>
          </cell>
          <cell r="AM2809" t="str">
            <v>КИПиА</v>
          </cell>
        </row>
        <row r="2810">
          <cell r="AD2810">
            <v>39129.500334795317</v>
          </cell>
          <cell r="AK2810">
            <v>25260.112656502733</v>
          </cell>
          <cell r="AM2810" t="str">
            <v>КИПиА</v>
          </cell>
        </row>
        <row r="2811">
          <cell r="AD2811">
            <v>26404.161425541355</v>
          </cell>
          <cell r="AK2811">
            <v>17045.249402701</v>
          </cell>
          <cell r="AM2811" t="str">
            <v>КИПиА</v>
          </cell>
        </row>
        <row r="2812">
          <cell r="AD2812">
            <v>1271678.2005088273</v>
          </cell>
          <cell r="AK2812">
            <v>820933.93303841911</v>
          </cell>
          <cell r="AM2812" t="str">
            <v>КИПиА</v>
          </cell>
        </row>
        <row r="2813">
          <cell r="AD2813">
            <v>638063.89533749176</v>
          </cell>
          <cell r="AK2813">
            <v>411903.18660777045</v>
          </cell>
          <cell r="AM2813" t="str">
            <v>КИПиА</v>
          </cell>
        </row>
        <row r="2814">
          <cell r="AD2814">
            <v>120285.62427191061</v>
          </cell>
          <cell r="AK2814">
            <v>12028.562427191064</v>
          </cell>
          <cell r="AM2814" t="str">
            <v>Арм-ра НД/ВД</v>
          </cell>
        </row>
        <row r="2815">
          <cell r="AD2815">
            <v>1296737.7055654754</v>
          </cell>
          <cell r="AK2815">
            <v>837111.1373326492</v>
          </cell>
          <cell r="AM2815" t="str">
            <v>КИПиА</v>
          </cell>
        </row>
        <row r="2816">
          <cell r="AD2816">
            <v>1363479.5044008165</v>
          </cell>
          <cell r="AK2816">
            <v>880196.41424785659</v>
          </cell>
          <cell r="AM2816" t="str">
            <v>КИПиА</v>
          </cell>
        </row>
        <row r="2817">
          <cell r="AD2817">
            <v>129684.77229047485</v>
          </cell>
          <cell r="AK2817">
            <v>83718.215920516042</v>
          </cell>
          <cell r="AM2817" t="str">
            <v>КИПиА</v>
          </cell>
        </row>
        <row r="2818">
          <cell r="AD2818">
            <v>198187.67979630412</v>
          </cell>
          <cell r="AK2818">
            <v>127940.37940560686</v>
          </cell>
          <cell r="AM2818" t="str">
            <v>КИПиА</v>
          </cell>
        </row>
        <row r="2819">
          <cell r="AD2819">
            <v>207810.52973805697</v>
          </cell>
          <cell r="AK2819">
            <v>134152.42585459122</v>
          </cell>
          <cell r="AM2819" t="str">
            <v>КИПиА</v>
          </cell>
        </row>
        <row r="2820">
          <cell r="AD2820">
            <v>129684.77229047485</v>
          </cell>
          <cell r="AK2820">
            <v>83718.215920516042</v>
          </cell>
          <cell r="AM2820" t="str">
            <v>КИПиА</v>
          </cell>
        </row>
        <row r="2821">
          <cell r="AD2821">
            <v>39129.500334795317</v>
          </cell>
          <cell r="AK2821">
            <v>25260.112656502733</v>
          </cell>
          <cell r="AM2821" t="str">
            <v>КИПиА</v>
          </cell>
        </row>
        <row r="2822">
          <cell r="AD2822">
            <v>26404.161425541355</v>
          </cell>
          <cell r="AK2822">
            <v>17045.249402701</v>
          </cell>
          <cell r="AM2822" t="str">
            <v>КИПиА</v>
          </cell>
        </row>
        <row r="2823">
          <cell r="AD2823">
            <v>1271678.2005088273</v>
          </cell>
          <cell r="AK2823">
            <v>820933.93303841911</v>
          </cell>
          <cell r="AM2823" t="str">
            <v>КИПиА</v>
          </cell>
        </row>
        <row r="2824">
          <cell r="AD2824">
            <v>638063.89533749176</v>
          </cell>
          <cell r="AK2824">
            <v>411903.18660777045</v>
          </cell>
          <cell r="AM2824" t="str">
            <v>КИПиА</v>
          </cell>
        </row>
        <row r="2825">
          <cell r="AD2825">
            <v>120285.62427191061</v>
          </cell>
          <cell r="AK2825">
            <v>12028.562427191064</v>
          </cell>
          <cell r="AM2825" t="str">
            <v>Арм-ра НД/ВД</v>
          </cell>
        </row>
        <row r="2826">
          <cell r="AD2826">
            <v>1296737.7055654754</v>
          </cell>
          <cell r="AK2826">
            <v>837111.1373326492</v>
          </cell>
          <cell r="AM2826" t="str">
            <v>КИПиА</v>
          </cell>
        </row>
        <row r="2827">
          <cell r="AD2827">
            <v>1363479.5044008165</v>
          </cell>
          <cell r="AK2827">
            <v>880196.41424785659</v>
          </cell>
          <cell r="AM2827" t="str">
            <v>КИПиА</v>
          </cell>
        </row>
        <row r="2828">
          <cell r="AD2828">
            <v>129684.77229047485</v>
          </cell>
          <cell r="AK2828">
            <v>83718.215920516042</v>
          </cell>
          <cell r="AM2828" t="str">
            <v>КИПиА</v>
          </cell>
        </row>
        <row r="2829">
          <cell r="AD2829">
            <v>198187.67979630412</v>
          </cell>
          <cell r="AK2829">
            <v>127940.37940560686</v>
          </cell>
          <cell r="AM2829" t="str">
            <v>КИПиА</v>
          </cell>
        </row>
        <row r="2830">
          <cell r="AD2830">
            <v>207810.52973805697</v>
          </cell>
          <cell r="AK2830">
            <v>134152.42585459122</v>
          </cell>
          <cell r="AM2830" t="str">
            <v>КИПиА</v>
          </cell>
        </row>
        <row r="2831">
          <cell r="AD2831">
            <v>10224.278063112402</v>
          </cell>
          <cell r="AK2831">
            <v>6600.2993520458876</v>
          </cell>
          <cell r="AM2831" t="str">
            <v>КИПиА</v>
          </cell>
        </row>
        <row r="2832">
          <cell r="AD2832">
            <v>7334.4892848725985</v>
          </cell>
          <cell r="AK2832">
            <v>4734.7915007502779</v>
          </cell>
          <cell r="AM2832" t="str">
            <v>КИПиА</v>
          </cell>
        </row>
        <row r="2833">
          <cell r="AD2833">
            <v>110017.33927308898</v>
          </cell>
          <cell r="AK2833">
            <v>71021.872511254172</v>
          </cell>
          <cell r="AM2833" t="str">
            <v>КИПиА</v>
          </cell>
        </row>
        <row r="2834">
          <cell r="AD2834">
            <v>26404.161425541355</v>
          </cell>
          <cell r="AK2834">
            <v>17045.249402701</v>
          </cell>
          <cell r="AM2834" t="str">
            <v>КИПиА</v>
          </cell>
        </row>
        <row r="2835">
          <cell r="AD2835">
            <v>19803.121069156015</v>
          </cell>
          <cell r="AK2835">
            <v>12783.937052025751</v>
          </cell>
          <cell r="AM2835" t="str">
            <v>КИПиА</v>
          </cell>
        </row>
        <row r="2836">
          <cell r="AD2836">
            <v>578015.20914735901</v>
          </cell>
          <cell r="AK2836">
            <v>373138.65945921117</v>
          </cell>
          <cell r="AM2836" t="str">
            <v>КИПиА</v>
          </cell>
        </row>
        <row r="2837">
          <cell r="AK2837">
            <v>0</v>
          </cell>
          <cell r="AM2837">
            <v>0</v>
          </cell>
        </row>
        <row r="2838">
          <cell r="AD2838" t="str">
            <v>вкл в п. 1386.</v>
          </cell>
          <cell r="AK2838">
            <v>0</v>
          </cell>
          <cell r="AM2838">
            <v>0</v>
          </cell>
        </row>
        <row r="2839">
          <cell r="AD2839" t="str">
            <v>вкл в п. 1386.</v>
          </cell>
          <cell r="AK2839">
            <v>0</v>
          </cell>
          <cell r="AM2839">
            <v>0</v>
          </cell>
        </row>
        <row r="2840">
          <cell r="AD2840" t="str">
            <v>вкл в п. 1386.</v>
          </cell>
          <cell r="AK2840">
            <v>0</v>
          </cell>
          <cell r="AM2840">
            <v>0</v>
          </cell>
        </row>
        <row r="2841">
          <cell r="AD2841" t="str">
            <v>вкл в п. 1386.</v>
          </cell>
          <cell r="AK2841">
            <v>0</v>
          </cell>
          <cell r="AM2841">
            <v>0</v>
          </cell>
        </row>
        <row r="2842">
          <cell r="AD2842" t="str">
            <v>вкл в п. 1386.</v>
          </cell>
          <cell r="AK2842">
            <v>0</v>
          </cell>
          <cell r="AM2842">
            <v>0</v>
          </cell>
        </row>
        <row r="2843">
          <cell r="AD2843" t="str">
            <v>вкл в п. 1386.</v>
          </cell>
          <cell r="AK2843">
            <v>0</v>
          </cell>
          <cell r="AM2843">
            <v>0</v>
          </cell>
        </row>
        <row r="2844">
          <cell r="AD2844" t="str">
            <v>вкл в п. 1386.</v>
          </cell>
          <cell r="AK2844">
            <v>0</v>
          </cell>
          <cell r="AM2844">
            <v>0</v>
          </cell>
        </row>
        <row r="2845">
          <cell r="AD2845" t="str">
            <v>вкл в п. 1386.</v>
          </cell>
          <cell r="AK2845">
            <v>0</v>
          </cell>
          <cell r="AM2845">
            <v>0</v>
          </cell>
        </row>
        <row r="2846">
          <cell r="AD2846" t="str">
            <v>вкл в п. 1386.</v>
          </cell>
          <cell r="AK2846">
            <v>0</v>
          </cell>
          <cell r="AM2846">
            <v>0</v>
          </cell>
        </row>
        <row r="2847">
          <cell r="AD2847" t="str">
            <v>вкл в п. 1386.</v>
          </cell>
          <cell r="AK2847">
            <v>0</v>
          </cell>
          <cell r="AM2847">
            <v>0</v>
          </cell>
        </row>
        <row r="2848">
          <cell r="AD2848" t="str">
            <v>вкл в п. 1386.</v>
          </cell>
          <cell r="AK2848">
            <v>0</v>
          </cell>
          <cell r="AM2848">
            <v>0</v>
          </cell>
        </row>
        <row r="2849">
          <cell r="AD2849" t="str">
            <v>вкл в п. 1386.</v>
          </cell>
          <cell r="AK2849">
            <v>0</v>
          </cell>
          <cell r="AM2849">
            <v>0</v>
          </cell>
        </row>
        <row r="2850">
          <cell r="AD2850" t="str">
            <v>вкл в п. 1386.</v>
          </cell>
          <cell r="AK2850">
            <v>0</v>
          </cell>
          <cell r="AM2850">
            <v>0</v>
          </cell>
        </row>
        <row r="2851">
          <cell r="AD2851" t="str">
            <v>вкл в п. 1386.</v>
          </cell>
          <cell r="AK2851">
            <v>0</v>
          </cell>
          <cell r="AM2851">
            <v>0</v>
          </cell>
        </row>
        <row r="2852">
          <cell r="AD2852" t="str">
            <v>вкл в п. 1386.</v>
          </cell>
          <cell r="AK2852">
            <v>0</v>
          </cell>
          <cell r="AM2852">
            <v>0</v>
          </cell>
        </row>
        <row r="2853">
          <cell r="AD2853" t="str">
            <v>вкл в п. 1386.</v>
          </cell>
          <cell r="AK2853">
            <v>0</v>
          </cell>
          <cell r="AM2853">
            <v>0</v>
          </cell>
        </row>
        <row r="2854">
          <cell r="AD2854" t="str">
            <v>вкл в п. 1386.</v>
          </cell>
          <cell r="AK2854">
            <v>0</v>
          </cell>
          <cell r="AM2854">
            <v>0</v>
          </cell>
        </row>
        <row r="2855">
          <cell r="AD2855" t="str">
            <v>вкл в п. 1386.</v>
          </cell>
          <cell r="AK2855">
            <v>0</v>
          </cell>
          <cell r="AM2855">
            <v>0</v>
          </cell>
        </row>
        <row r="2856">
          <cell r="AD2856" t="str">
            <v>вкл в п. 1386.</v>
          </cell>
          <cell r="AK2856">
            <v>0</v>
          </cell>
          <cell r="AM2856">
            <v>0</v>
          </cell>
        </row>
        <row r="2857">
          <cell r="AD2857" t="str">
            <v>вкл в п. 1386.</v>
          </cell>
          <cell r="AK2857">
            <v>0</v>
          </cell>
          <cell r="AM2857">
            <v>0</v>
          </cell>
        </row>
        <row r="2858">
          <cell r="AK2858">
            <v>0</v>
          </cell>
          <cell r="AM2858">
            <v>0</v>
          </cell>
        </row>
        <row r="2859">
          <cell r="B2859" t="str">
            <v>ПОК</v>
          </cell>
          <cell r="C2859">
            <v>4</v>
          </cell>
          <cell r="AD2859" t="str">
            <v>вкл в п. 3115.</v>
          </cell>
          <cell r="AK2859">
            <v>0</v>
          </cell>
          <cell r="AM2859">
            <v>0</v>
          </cell>
        </row>
        <row r="2860">
          <cell r="B2860" t="str">
            <v>ПОК</v>
          </cell>
          <cell r="C2860">
            <v>4</v>
          </cell>
          <cell r="AD2860" t="str">
            <v>вкл в п. 3115.</v>
          </cell>
          <cell r="AK2860">
            <v>0</v>
          </cell>
          <cell r="AM2860" t="str">
            <v>Насосы</v>
          </cell>
        </row>
        <row r="2861">
          <cell r="B2861" t="str">
            <v>ПОК</v>
          </cell>
          <cell r="C2861">
            <v>4</v>
          </cell>
          <cell r="AD2861" t="str">
            <v>вкл в п. 3115.</v>
          </cell>
          <cell r="AK2861">
            <v>0</v>
          </cell>
          <cell r="AM2861">
            <v>0</v>
          </cell>
        </row>
        <row r="2862">
          <cell r="B2862" t="str">
            <v>ПОК</v>
          </cell>
          <cell r="C2862">
            <v>4</v>
          </cell>
          <cell r="AD2862" t="str">
            <v>вкл в п. 3115.</v>
          </cell>
          <cell r="AK2862">
            <v>0</v>
          </cell>
          <cell r="AM2862">
            <v>0</v>
          </cell>
        </row>
        <row r="2863">
          <cell r="B2863" t="str">
            <v>ПОК</v>
          </cell>
          <cell r="C2863">
            <v>4</v>
          </cell>
          <cell r="AD2863" t="str">
            <v>вкл в п. 3115.</v>
          </cell>
          <cell r="AK2863">
            <v>0</v>
          </cell>
          <cell r="AM2863">
            <v>0</v>
          </cell>
        </row>
        <row r="2864">
          <cell r="B2864" t="str">
            <v>ПОК</v>
          </cell>
          <cell r="C2864">
            <v>4</v>
          </cell>
          <cell r="AD2864" t="str">
            <v>вкл в п. 3115.</v>
          </cell>
          <cell r="AK2864">
            <v>0</v>
          </cell>
          <cell r="AM2864" t="str">
            <v>Баки</v>
          </cell>
        </row>
        <row r="2865">
          <cell r="B2865" t="str">
            <v>ПОК</v>
          </cell>
          <cell r="C2865">
            <v>4</v>
          </cell>
          <cell r="AD2865" t="str">
            <v>вкл в п. 3115.</v>
          </cell>
          <cell r="AK2865">
            <v>0</v>
          </cell>
          <cell r="AM2865">
            <v>0</v>
          </cell>
        </row>
        <row r="2866">
          <cell r="B2866" t="str">
            <v>ПОК</v>
          </cell>
          <cell r="C2866">
            <v>4</v>
          </cell>
          <cell r="AD2866" t="str">
            <v>вкл в п. 3115.</v>
          </cell>
          <cell r="AK2866">
            <v>0</v>
          </cell>
          <cell r="AM2866" t="str">
            <v>КИПиА</v>
          </cell>
        </row>
        <row r="2867">
          <cell r="B2867" t="str">
            <v>ПОК</v>
          </cell>
          <cell r="C2867">
            <v>4</v>
          </cell>
          <cell r="AD2867" t="str">
            <v>вкл в п. 3115.</v>
          </cell>
          <cell r="AK2867">
            <v>0</v>
          </cell>
          <cell r="AM2867">
            <v>0</v>
          </cell>
        </row>
        <row r="2868">
          <cell r="B2868" t="str">
            <v>ПОК</v>
          </cell>
          <cell r="C2868">
            <v>4</v>
          </cell>
          <cell r="AD2868" t="str">
            <v>вкл в п. 3115.</v>
          </cell>
          <cell r="AK2868">
            <v>0</v>
          </cell>
          <cell r="AM2868">
            <v>0</v>
          </cell>
        </row>
        <row r="2869">
          <cell r="B2869" t="str">
            <v>ПОК</v>
          </cell>
          <cell r="C2869">
            <v>4</v>
          </cell>
          <cell r="AD2869" t="str">
            <v>вкл в п. 3115.</v>
          </cell>
          <cell r="AK2869">
            <v>0</v>
          </cell>
          <cell r="AM2869">
            <v>0</v>
          </cell>
        </row>
        <row r="2870">
          <cell r="B2870" t="str">
            <v>ПОК</v>
          </cell>
          <cell r="C2870">
            <v>4</v>
          </cell>
          <cell r="AD2870" t="str">
            <v>вкл в п. 3115.</v>
          </cell>
          <cell r="AK2870">
            <v>0</v>
          </cell>
          <cell r="AM2870">
            <v>0</v>
          </cell>
        </row>
        <row r="2871">
          <cell r="B2871" t="str">
            <v>ПОК</v>
          </cell>
          <cell r="C2871">
            <v>4</v>
          </cell>
          <cell r="AD2871" t="str">
            <v>вкл в п. 3115.</v>
          </cell>
          <cell r="AK2871">
            <v>0</v>
          </cell>
          <cell r="AM2871">
            <v>0</v>
          </cell>
        </row>
        <row r="2872">
          <cell r="B2872" t="str">
            <v>ПОК</v>
          </cell>
          <cell r="C2872">
            <v>4</v>
          </cell>
          <cell r="AD2872" t="str">
            <v>вкл в п. 3115.</v>
          </cell>
          <cell r="AK2872">
            <v>0</v>
          </cell>
          <cell r="AM2872">
            <v>0</v>
          </cell>
        </row>
        <row r="2873">
          <cell r="B2873" t="str">
            <v>ПОК</v>
          </cell>
          <cell r="C2873">
            <v>4</v>
          </cell>
          <cell r="AD2873" t="str">
            <v>вкл в п. 3115.</v>
          </cell>
          <cell r="AK2873">
            <v>0</v>
          </cell>
          <cell r="AM2873">
            <v>0</v>
          </cell>
        </row>
        <row r="2874">
          <cell r="B2874" t="str">
            <v>ПОК</v>
          </cell>
          <cell r="C2874">
            <v>4</v>
          </cell>
          <cell r="AD2874" t="str">
            <v>вкл в п. 3115.</v>
          </cell>
          <cell r="AK2874">
            <v>0</v>
          </cell>
          <cell r="AM2874">
            <v>0</v>
          </cell>
        </row>
        <row r="2875">
          <cell r="B2875" t="str">
            <v>ПОК</v>
          </cell>
          <cell r="C2875">
            <v>4</v>
          </cell>
          <cell r="AD2875" t="str">
            <v>вкл в п. 3115.</v>
          </cell>
          <cell r="AK2875">
            <v>0</v>
          </cell>
          <cell r="AM2875">
            <v>0</v>
          </cell>
        </row>
        <row r="2876">
          <cell r="B2876" t="str">
            <v>ПОК</v>
          </cell>
          <cell r="C2876">
            <v>4</v>
          </cell>
          <cell r="AD2876" t="str">
            <v>вкл в п. 3115.</v>
          </cell>
          <cell r="AK2876">
            <v>0</v>
          </cell>
          <cell r="AM2876" t="str">
            <v>Арм-ра НД/ВД</v>
          </cell>
        </row>
        <row r="2877">
          <cell r="B2877" t="str">
            <v>ПОК</v>
          </cell>
          <cell r="C2877">
            <v>4</v>
          </cell>
          <cell r="AD2877" t="str">
            <v>вкл в п. 3115.</v>
          </cell>
          <cell r="AK2877">
            <v>0</v>
          </cell>
          <cell r="AM2877">
            <v>0</v>
          </cell>
        </row>
        <row r="2878">
          <cell r="B2878" t="str">
            <v>ПОК</v>
          </cell>
          <cell r="C2878">
            <v>4</v>
          </cell>
          <cell r="AD2878" t="str">
            <v>вкл в п. 3115.</v>
          </cell>
          <cell r="AK2878">
            <v>0</v>
          </cell>
          <cell r="AM2878">
            <v>0</v>
          </cell>
        </row>
        <row r="2879">
          <cell r="B2879" t="str">
            <v>ПОК</v>
          </cell>
          <cell r="C2879">
            <v>4</v>
          </cell>
          <cell r="AD2879" t="str">
            <v>вкл в п. 3115.</v>
          </cell>
          <cell r="AK2879">
            <v>0</v>
          </cell>
          <cell r="AM2879" t="str">
            <v>Арм-ра НД/ВД</v>
          </cell>
        </row>
        <row r="2880">
          <cell r="B2880" t="str">
            <v>ПОК</v>
          </cell>
          <cell r="C2880">
            <v>4</v>
          </cell>
          <cell r="AD2880" t="str">
            <v>вкл в п. 3115.</v>
          </cell>
          <cell r="AK2880">
            <v>0</v>
          </cell>
          <cell r="AM2880" t="str">
            <v>Арм-ра НД/ВД</v>
          </cell>
        </row>
        <row r="2881">
          <cell r="B2881" t="str">
            <v>ПОК</v>
          </cell>
          <cell r="C2881">
            <v>4</v>
          </cell>
          <cell r="M2881">
            <v>381127220.33999997</v>
          </cell>
          <cell r="AD2881">
            <v>465895585.62616795</v>
          </cell>
          <cell r="AK2881">
            <v>326126909.93831754</v>
          </cell>
          <cell r="AM2881" t="str">
            <v>ПОК</v>
          </cell>
        </row>
        <row r="2882">
          <cell r="B2882" t="str">
            <v>ПОК</v>
          </cell>
          <cell r="C2882">
            <v>4</v>
          </cell>
          <cell r="AD2882" t="str">
            <v>вкл в п. 3115.</v>
          </cell>
          <cell r="AK2882">
            <v>0</v>
          </cell>
          <cell r="AM2882">
            <v>0</v>
          </cell>
        </row>
        <row r="2883">
          <cell r="B2883" t="str">
            <v>ПОК</v>
          </cell>
          <cell r="C2883">
            <v>4</v>
          </cell>
          <cell r="AD2883" t="str">
            <v>вкл в п. 3115.</v>
          </cell>
          <cell r="AK2883">
            <v>0</v>
          </cell>
          <cell r="AM2883" t="str">
            <v>Насосы</v>
          </cell>
        </row>
        <row r="2884">
          <cell r="B2884" t="str">
            <v>ПОК</v>
          </cell>
          <cell r="C2884">
            <v>4</v>
          </cell>
          <cell r="AD2884" t="str">
            <v>вкл в п. 3115.</v>
          </cell>
          <cell r="AK2884">
            <v>0</v>
          </cell>
          <cell r="AM2884" t="str">
            <v>Насосы</v>
          </cell>
        </row>
        <row r="2885">
          <cell r="B2885" t="str">
            <v>ПОК</v>
          </cell>
          <cell r="C2885">
            <v>4</v>
          </cell>
          <cell r="AD2885" t="str">
            <v>вкл в п. 3115.</v>
          </cell>
          <cell r="AK2885">
            <v>0</v>
          </cell>
          <cell r="AM2885" t="str">
            <v>КИПиА</v>
          </cell>
        </row>
        <row r="2886">
          <cell r="B2886" t="str">
            <v>ПОК</v>
          </cell>
          <cell r="C2886">
            <v>4</v>
          </cell>
          <cell r="AD2886" t="str">
            <v>вкл в п. 3115.</v>
          </cell>
          <cell r="AK2886">
            <v>0</v>
          </cell>
          <cell r="AM2886" t="str">
            <v>КИПиА</v>
          </cell>
        </row>
        <row r="2887">
          <cell r="B2887" t="str">
            <v>ПОК</v>
          </cell>
          <cell r="C2887">
            <v>4</v>
          </cell>
          <cell r="AD2887" t="str">
            <v>вкл в п. 3115.</v>
          </cell>
          <cell r="AK2887">
            <v>0</v>
          </cell>
          <cell r="AM2887" t="str">
            <v>КИПиА</v>
          </cell>
        </row>
        <row r="2888">
          <cell r="B2888" t="str">
            <v>ПОК</v>
          </cell>
          <cell r="C2888">
            <v>4</v>
          </cell>
          <cell r="AD2888" t="str">
            <v>вкл в п. 3115.</v>
          </cell>
          <cell r="AK2888">
            <v>0</v>
          </cell>
          <cell r="AM2888">
            <v>0</v>
          </cell>
        </row>
        <row r="2889">
          <cell r="B2889" t="str">
            <v>ПОК</v>
          </cell>
          <cell r="C2889">
            <v>4</v>
          </cell>
          <cell r="AD2889" t="str">
            <v>вкл в п. 3115.</v>
          </cell>
          <cell r="AK2889">
            <v>0</v>
          </cell>
          <cell r="AM2889" t="str">
            <v>Арм-ра НД/ВД</v>
          </cell>
        </row>
        <row r="2890">
          <cell r="B2890" t="str">
            <v>ПОК</v>
          </cell>
          <cell r="C2890">
            <v>4</v>
          </cell>
          <cell r="AD2890" t="str">
            <v>вкл в п. 3115.</v>
          </cell>
          <cell r="AK2890">
            <v>0</v>
          </cell>
          <cell r="AM2890" t="str">
            <v>Арм-ра НД/ВД</v>
          </cell>
        </row>
        <row r="2891">
          <cell r="B2891" t="str">
            <v>ПОК</v>
          </cell>
          <cell r="C2891">
            <v>4</v>
          </cell>
          <cell r="AD2891" t="str">
            <v>вкл в п. 3115.</v>
          </cell>
          <cell r="AK2891">
            <v>0</v>
          </cell>
          <cell r="AM2891" t="str">
            <v>Арм-ра НД/ВД</v>
          </cell>
        </row>
        <row r="2892">
          <cell r="B2892" t="str">
            <v>ПОК</v>
          </cell>
          <cell r="C2892">
            <v>4</v>
          </cell>
          <cell r="AD2892" t="str">
            <v>вкл в п. 3115.</v>
          </cell>
          <cell r="AK2892">
            <v>0</v>
          </cell>
          <cell r="AM2892" t="str">
            <v>Арм-ра НД/ВД</v>
          </cell>
        </row>
        <row r="2893">
          <cell r="B2893" t="str">
            <v>ПОК</v>
          </cell>
          <cell r="C2893">
            <v>4</v>
          </cell>
          <cell r="AD2893" t="str">
            <v>вкл в п. 3115.</v>
          </cell>
          <cell r="AK2893">
            <v>0</v>
          </cell>
          <cell r="AM2893" t="str">
            <v>Арм-ра НД/ВД</v>
          </cell>
        </row>
        <row r="2894">
          <cell r="B2894" t="str">
            <v>ПОК</v>
          </cell>
          <cell r="C2894">
            <v>4</v>
          </cell>
          <cell r="AD2894" t="str">
            <v>вкл в п. 3115.</v>
          </cell>
          <cell r="AK2894">
            <v>0</v>
          </cell>
          <cell r="AM2894" t="str">
            <v>Арм-ра НД/ВД</v>
          </cell>
        </row>
        <row r="2895">
          <cell r="B2895" t="str">
            <v>ПОК</v>
          </cell>
          <cell r="C2895">
            <v>4</v>
          </cell>
          <cell r="AD2895" t="str">
            <v>вкл в п. 3115.</v>
          </cell>
          <cell r="AK2895">
            <v>0</v>
          </cell>
          <cell r="AM2895" t="str">
            <v>Арм-ра НД/ВД</v>
          </cell>
        </row>
        <row r="2896">
          <cell r="B2896" t="str">
            <v>ПОК</v>
          </cell>
          <cell r="C2896">
            <v>4</v>
          </cell>
          <cell r="AD2896" t="str">
            <v>вкл в п. 3115.</v>
          </cell>
          <cell r="AK2896">
            <v>0</v>
          </cell>
          <cell r="AM2896" t="str">
            <v>Арм-ра НД/ВД</v>
          </cell>
        </row>
        <row r="2897">
          <cell r="B2897" t="str">
            <v>ПОК</v>
          </cell>
          <cell r="C2897">
            <v>4</v>
          </cell>
          <cell r="AD2897" t="str">
            <v>вкл в п. 3115.</v>
          </cell>
          <cell r="AK2897">
            <v>0</v>
          </cell>
          <cell r="AM2897" t="str">
            <v>Арм-ра НД/ВД</v>
          </cell>
        </row>
        <row r="2898">
          <cell r="B2898" t="str">
            <v>ПОК</v>
          </cell>
          <cell r="C2898">
            <v>4</v>
          </cell>
          <cell r="AD2898" t="str">
            <v>вкл в п. 3115.</v>
          </cell>
          <cell r="AK2898">
            <v>0</v>
          </cell>
          <cell r="AM2898">
            <v>0</v>
          </cell>
        </row>
        <row r="2899">
          <cell r="B2899" t="str">
            <v>ПОК</v>
          </cell>
          <cell r="C2899">
            <v>4</v>
          </cell>
          <cell r="AD2899" t="str">
            <v>вкл в п. 3115.</v>
          </cell>
          <cell r="AK2899">
            <v>0</v>
          </cell>
          <cell r="AM2899" t="str">
            <v>Арм-ра НД/ВД</v>
          </cell>
        </row>
        <row r="2900">
          <cell r="B2900" t="str">
            <v>ПОК</v>
          </cell>
          <cell r="C2900">
            <v>4</v>
          </cell>
          <cell r="AD2900" t="str">
            <v>вкл в п. 3115.</v>
          </cell>
          <cell r="AK2900">
            <v>0</v>
          </cell>
          <cell r="AM2900" t="str">
            <v>Арм-ра НД/ВД</v>
          </cell>
        </row>
        <row r="2901">
          <cell r="B2901" t="str">
            <v>ПОК</v>
          </cell>
          <cell r="C2901">
            <v>4</v>
          </cell>
          <cell r="AD2901" t="str">
            <v>вкл в п. 3115.</v>
          </cell>
          <cell r="AK2901">
            <v>0</v>
          </cell>
          <cell r="AM2901" t="str">
            <v>Арм-ра НД/ВД</v>
          </cell>
        </row>
        <row r="2902">
          <cell r="B2902" t="str">
            <v>ПОК</v>
          </cell>
          <cell r="C2902">
            <v>4</v>
          </cell>
          <cell r="AD2902" t="str">
            <v>вкл в п. 3115.</v>
          </cell>
          <cell r="AK2902">
            <v>0</v>
          </cell>
          <cell r="AM2902">
            <v>0</v>
          </cell>
        </row>
        <row r="2903">
          <cell r="B2903" t="str">
            <v>ПОК</v>
          </cell>
          <cell r="C2903">
            <v>4</v>
          </cell>
          <cell r="AD2903" t="str">
            <v>вкл в п. 3115.</v>
          </cell>
          <cell r="AK2903">
            <v>0</v>
          </cell>
          <cell r="AM2903">
            <v>0</v>
          </cell>
        </row>
        <row r="2904">
          <cell r="B2904" t="str">
            <v>ПОК</v>
          </cell>
          <cell r="C2904">
            <v>4</v>
          </cell>
          <cell r="AD2904" t="str">
            <v>вкл в п. 3115.</v>
          </cell>
          <cell r="AK2904">
            <v>0</v>
          </cell>
          <cell r="AM2904" t="str">
            <v>КИПиА</v>
          </cell>
        </row>
        <row r="2905">
          <cell r="B2905" t="str">
            <v>ПОК</v>
          </cell>
          <cell r="C2905">
            <v>4</v>
          </cell>
          <cell r="AD2905" t="str">
            <v>вкл в п. 3115.</v>
          </cell>
          <cell r="AK2905">
            <v>0</v>
          </cell>
          <cell r="AM2905" t="str">
            <v>Арм-ра НД/ВД</v>
          </cell>
        </row>
        <row r="2906">
          <cell r="B2906" t="str">
            <v>ПОК</v>
          </cell>
          <cell r="C2906">
            <v>4</v>
          </cell>
          <cell r="AD2906" t="str">
            <v>вкл в п. 3115.</v>
          </cell>
          <cell r="AK2906">
            <v>0</v>
          </cell>
          <cell r="AM2906" t="str">
            <v>Арм-ра НД/ВД</v>
          </cell>
        </row>
        <row r="2907">
          <cell r="B2907" t="str">
            <v>ПОК</v>
          </cell>
          <cell r="C2907">
            <v>4</v>
          </cell>
          <cell r="AD2907" t="str">
            <v>вкл в п. 3115.</v>
          </cell>
          <cell r="AK2907">
            <v>0</v>
          </cell>
          <cell r="AM2907" t="str">
            <v>Арм-ра НД/ВД</v>
          </cell>
        </row>
        <row r="2908">
          <cell r="B2908" t="str">
            <v>ПОК</v>
          </cell>
          <cell r="C2908">
            <v>4</v>
          </cell>
          <cell r="AD2908" t="str">
            <v>вкл в п. 3115.</v>
          </cell>
          <cell r="AK2908">
            <v>0</v>
          </cell>
          <cell r="AM2908" t="str">
            <v>Арм-ра НД/ВД</v>
          </cell>
        </row>
        <row r="2909">
          <cell r="B2909" t="str">
            <v>ПОК</v>
          </cell>
          <cell r="C2909">
            <v>4</v>
          </cell>
          <cell r="AD2909" t="str">
            <v>вкл в п. 3115.</v>
          </cell>
          <cell r="AK2909">
            <v>0</v>
          </cell>
          <cell r="AM2909" t="str">
            <v>Арм-ра НД/ВД</v>
          </cell>
        </row>
        <row r="2910">
          <cell r="B2910" t="str">
            <v>ПОК</v>
          </cell>
          <cell r="C2910">
            <v>4</v>
          </cell>
          <cell r="AD2910" t="str">
            <v>вкл в п. 3115.</v>
          </cell>
          <cell r="AK2910">
            <v>0</v>
          </cell>
          <cell r="AM2910" t="str">
            <v>Арм-ра НД/ВД</v>
          </cell>
        </row>
        <row r="2911">
          <cell r="B2911" t="str">
            <v>ПОК</v>
          </cell>
          <cell r="C2911">
            <v>4</v>
          </cell>
          <cell r="AD2911" t="str">
            <v>вкл в п. 3115.</v>
          </cell>
          <cell r="AK2911">
            <v>0</v>
          </cell>
          <cell r="AM2911" t="str">
            <v>Арм-ра НД/ВД</v>
          </cell>
        </row>
        <row r="2912">
          <cell r="B2912" t="str">
            <v>ПОК</v>
          </cell>
          <cell r="C2912">
            <v>4</v>
          </cell>
          <cell r="AD2912" t="str">
            <v>вкл в п. 3115.</v>
          </cell>
          <cell r="AK2912">
            <v>0</v>
          </cell>
          <cell r="AM2912" t="str">
            <v>Арм-ра НД/ВД</v>
          </cell>
        </row>
        <row r="2913">
          <cell r="B2913" t="str">
            <v>ПОК</v>
          </cell>
          <cell r="C2913">
            <v>4</v>
          </cell>
          <cell r="AD2913" t="str">
            <v>вкл в п. 3115.</v>
          </cell>
          <cell r="AK2913">
            <v>0</v>
          </cell>
          <cell r="AM2913" t="str">
            <v>Арм-ра НД/ВД</v>
          </cell>
        </row>
        <row r="2914">
          <cell r="B2914" t="str">
            <v>ПОК</v>
          </cell>
          <cell r="C2914">
            <v>4</v>
          </cell>
          <cell r="AD2914" t="str">
            <v>вкл в п. 3115.</v>
          </cell>
          <cell r="AK2914">
            <v>0</v>
          </cell>
          <cell r="AM2914" t="str">
            <v>Арм-ра НД/ВД</v>
          </cell>
        </row>
        <row r="2915">
          <cell r="B2915" t="str">
            <v>ПОК</v>
          </cell>
          <cell r="C2915">
            <v>4</v>
          </cell>
          <cell r="AD2915" t="str">
            <v>вкл в п. 3115.</v>
          </cell>
          <cell r="AK2915">
            <v>0</v>
          </cell>
          <cell r="AM2915" t="str">
            <v>Арм-ра НД/ВД</v>
          </cell>
        </row>
        <row r="2916">
          <cell r="B2916" t="str">
            <v>ПОК</v>
          </cell>
          <cell r="C2916">
            <v>4</v>
          </cell>
          <cell r="AD2916" t="str">
            <v>вкл в п. 3115.</v>
          </cell>
          <cell r="AK2916">
            <v>0</v>
          </cell>
          <cell r="AM2916" t="str">
            <v>КИПиА</v>
          </cell>
        </row>
        <row r="2917">
          <cell r="AK2917">
            <v>0</v>
          </cell>
          <cell r="AM2917">
            <v>0</v>
          </cell>
        </row>
        <row r="2918">
          <cell r="B2918" t="str">
            <v>ГПМ до 10 тн</v>
          </cell>
          <cell r="C2918">
            <v>14</v>
          </cell>
          <cell r="AD2918">
            <v>4102341.2157935118</v>
          </cell>
          <cell r="AK2918">
            <v>3281872.9726348096</v>
          </cell>
          <cell r="AM2918" t="str">
            <v>Краны до 10</v>
          </cell>
        </row>
        <row r="2919">
          <cell r="B2919" t="str">
            <v>КИП</v>
          </cell>
          <cell r="M2919">
            <v>556034.04</v>
          </cell>
          <cell r="AD2919">
            <v>679704.2847340703</v>
          </cell>
          <cell r="AK2919">
            <v>438784.20778664004</v>
          </cell>
          <cell r="AM2919" t="str">
            <v>КИПиА</v>
          </cell>
        </row>
        <row r="2920">
          <cell r="B2920" t="str">
            <v>КИП</v>
          </cell>
          <cell r="M2920">
            <v>335859.48</v>
          </cell>
          <cell r="AD2920">
            <v>410559.62621381378</v>
          </cell>
          <cell r="AK2920">
            <v>265037.43522506801</v>
          </cell>
          <cell r="AM2920" t="str">
            <v>КИПиА</v>
          </cell>
        </row>
        <row r="2921">
          <cell r="B2921" t="str">
            <v>КИП</v>
          </cell>
          <cell r="M2921">
            <v>60000</v>
          </cell>
          <cell r="AD2921">
            <v>73344.892848725984</v>
          </cell>
          <cell r="AK2921">
            <v>47347.915007502779</v>
          </cell>
          <cell r="AM2921" t="str">
            <v>Прочие</v>
          </cell>
        </row>
        <row r="2922">
          <cell r="B2922" t="str">
            <v>связь</v>
          </cell>
          <cell r="AD2922" t="str">
            <v>вкл в п. 1259.</v>
          </cell>
          <cell r="AK2922">
            <v>0</v>
          </cell>
          <cell r="AM2922">
            <v>0</v>
          </cell>
        </row>
        <row r="2923">
          <cell r="B2923" t="str">
            <v>АУПСиП</v>
          </cell>
          <cell r="AD2923" t="str">
            <v>вкл в п. 947.</v>
          </cell>
          <cell r="AK2923">
            <v>0</v>
          </cell>
          <cell r="AM2923">
            <v>0</v>
          </cell>
        </row>
        <row r="2924">
          <cell r="B2924" t="str">
            <v>АУПСиП</v>
          </cell>
          <cell r="AD2924" t="str">
            <v>вкл в п. 947.</v>
          </cell>
          <cell r="AK2924">
            <v>0</v>
          </cell>
          <cell r="AM2924">
            <v>0</v>
          </cell>
        </row>
        <row r="2925">
          <cell r="B2925" t="str">
            <v>КИП</v>
          </cell>
          <cell r="AD2925" t="str">
            <v>вкл в п. 947.</v>
          </cell>
          <cell r="AK2925">
            <v>0</v>
          </cell>
          <cell r="AM2925">
            <v>0</v>
          </cell>
        </row>
        <row r="2926">
          <cell r="B2926" t="str">
            <v>АУПСиП</v>
          </cell>
          <cell r="AD2926" t="str">
            <v>вкл в п. 947.</v>
          </cell>
          <cell r="AK2926">
            <v>0</v>
          </cell>
          <cell r="AM2926">
            <v>0</v>
          </cell>
        </row>
        <row r="2927">
          <cell r="AD2927">
            <v>3820857.5259146355</v>
          </cell>
          <cell r="AK2927">
            <v>2466560.797435618</v>
          </cell>
          <cell r="AM2927" t="str">
            <v>ЭТО</v>
          </cell>
        </row>
        <row r="2928">
          <cell r="B2928" t="str">
            <v>ВРУ 0,4</v>
          </cell>
          <cell r="M2928">
            <v>12600000</v>
          </cell>
          <cell r="AD2928">
            <v>14558815.123771656</v>
          </cell>
          <cell r="AK2928">
            <v>9398466.8095709179</v>
          </cell>
          <cell r="AM2928" t="str">
            <v>ЭТО</v>
          </cell>
        </row>
        <row r="2929">
          <cell r="B2929" t="str">
            <v>сборки</v>
          </cell>
          <cell r="M2929">
            <v>2800000</v>
          </cell>
          <cell r="AD2929">
            <v>4759189.3738453006</v>
          </cell>
          <cell r="AK2929">
            <v>3072302.4497724362</v>
          </cell>
          <cell r="AM2929" t="str">
            <v>ЭТО</v>
          </cell>
        </row>
        <row r="2930">
          <cell r="B2930" t="str">
            <v>сборки</v>
          </cell>
          <cell r="M2930">
            <v>170000</v>
          </cell>
          <cell r="AD2930">
            <v>250065.69602649359</v>
          </cell>
          <cell r="AK2930">
            <v>161430.31725705368</v>
          </cell>
          <cell r="AM2930" t="str">
            <v>ЭТО</v>
          </cell>
        </row>
        <row r="2931">
          <cell r="B2931" t="str">
            <v>арматура НД</v>
          </cell>
          <cell r="AD2931" t="str">
            <v>вкл в смр</v>
          </cell>
          <cell r="AK2931">
            <v>0</v>
          </cell>
          <cell r="AM2931" t="str">
            <v>Арм-ра НД/ВД</v>
          </cell>
        </row>
        <row r="2932">
          <cell r="B2932" t="str">
            <v>водонагреватели</v>
          </cell>
          <cell r="M2932">
            <v>5500</v>
          </cell>
          <cell r="AD2932">
            <v>6723.281844466549</v>
          </cell>
          <cell r="AK2932">
            <v>4340.225542354422</v>
          </cell>
          <cell r="AM2932" t="str">
            <v>Прочие</v>
          </cell>
        </row>
        <row r="2933">
          <cell r="B2933" t="str">
            <v>арматура НД</v>
          </cell>
          <cell r="AD2933" t="str">
            <v>вкл в смр</v>
          </cell>
          <cell r="AK2933">
            <v>0</v>
          </cell>
          <cell r="AM2933" t="str">
            <v>Арм-ра НД/ВД</v>
          </cell>
        </row>
        <row r="2934">
          <cell r="B2934" t="str">
            <v>связь</v>
          </cell>
          <cell r="AD2934" t="str">
            <v>вкл в п. 1259.</v>
          </cell>
          <cell r="AK2934">
            <v>0</v>
          </cell>
          <cell r="AM2934">
            <v>0</v>
          </cell>
        </row>
        <row r="2935">
          <cell r="B2935" t="str">
            <v>связь</v>
          </cell>
          <cell r="AD2935" t="str">
            <v>вкл в п. 1259.</v>
          </cell>
          <cell r="AK2935">
            <v>0</v>
          </cell>
          <cell r="AM2935">
            <v>0</v>
          </cell>
        </row>
        <row r="2936">
          <cell r="AD2936" t="str">
            <v>вкл в п. 2808.</v>
          </cell>
          <cell r="AK2936">
            <v>0</v>
          </cell>
          <cell r="AM2936">
            <v>0</v>
          </cell>
        </row>
        <row r="2937">
          <cell r="AD2937" t="str">
            <v>вкл в п. 2808.</v>
          </cell>
          <cell r="AK2937">
            <v>0</v>
          </cell>
          <cell r="AM2937">
            <v>0</v>
          </cell>
        </row>
        <row r="2938">
          <cell r="AD2938" t="str">
            <v>вкл в п. 2808.</v>
          </cell>
          <cell r="AK2938">
            <v>0</v>
          </cell>
          <cell r="AM2938">
            <v>0</v>
          </cell>
        </row>
        <row r="2939">
          <cell r="B2939" t="str">
            <v>связь</v>
          </cell>
          <cell r="AD2939" t="str">
            <v>вкл в п. 1259.</v>
          </cell>
          <cell r="AK2939">
            <v>0</v>
          </cell>
          <cell r="AM2939">
            <v>0</v>
          </cell>
        </row>
        <row r="2940">
          <cell r="B2940" t="str">
            <v>связь</v>
          </cell>
          <cell r="AK2940">
            <v>0</v>
          </cell>
        </row>
        <row r="2941">
          <cell r="B2941" t="str">
            <v>связь</v>
          </cell>
          <cell r="AK2941">
            <v>0</v>
          </cell>
        </row>
        <row r="2942">
          <cell r="B2942" t="str">
            <v>связь</v>
          </cell>
          <cell r="AK2942">
            <v>0</v>
          </cell>
        </row>
        <row r="2943">
          <cell r="B2943" t="str">
            <v>ЛВС/СКС</v>
          </cell>
          <cell r="M2943">
            <v>3000000</v>
          </cell>
          <cell r="AK2943">
            <v>0</v>
          </cell>
        </row>
        <row r="2944">
          <cell r="B2944" t="str">
            <v>ЛВС/СКС</v>
          </cell>
          <cell r="AK2944">
            <v>0</v>
          </cell>
        </row>
        <row r="2945">
          <cell r="B2945" t="str">
            <v>ЛВС/СКС</v>
          </cell>
          <cell r="AK2945">
            <v>0</v>
          </cell>
        </row>
        <row r="2946">
          <cell r="B2946" t="str">
            <v>ЛВС/СКС</v>
          </cell>
          <cell r="AK2946">
            <v>0</v>
          </cell>
        </row>
        <row r="2947">
          <cell r="B2947" t="str">
            <v>ЛВС/СКС</v>
          </cell>
          <cell r="AK2947">
            <v>0</v>
          </cell>
        </row>
        <row r="2948">
          <cell r="B2948" t="str">
            <v>ЛВС/СКС</v>
          </cell>
          <cell r="AK2948">
            <v>0</v>
          </cell>
        </row>
        <row r="2949">
          <cell r="AK2949">
            <v>0</v>
          </cell>
          <cell r="AM2949">
            <v>0</v>
          </cell>
        </row>
        <row r="2950">
          <cell r="AD2950" t="str">
            <v>вкл в п. 3115.</v>
          </cell>
          <cell r="AK2950">
            <v>0</v>
          </cell>
          <cell r="AM2950">
            <v>0</v>
          </cell>
        </row>
        <row r="2951">
          <cell r="AD2951" t="str">
            <v>вкл в п. 3115.</v>
          </cell>
          <cell r="AK2951">
            <v>0</v>
          </cell>
          <cell r="AM2951" t="str">
            <v>Арм-ра НД/ВД</v>
          </cell>
        </row>
        <row r="2952">
          <cell r="AD2952" t="str">
            <v>вкл в п. 3187.</v>
          </cell>
          <cell r="AK2952">
            <v>0</v>
          </cell>
          <cell r="AM2952">
            <v>0</v>
          </cell>
        </row>
        <row r="2953">
          <cell r="B2953" t="str">
            <v>БППГ</v>
          </cell>
          <cell r="C2953">
            <v>2</v>
          </cell>
          <cell r="M2953">
            <v>148721358.74000001</v>
          </cell>
          <cell r="AD2953">
            <v>181799191.6645166</v>
          </cell>
          <cell r="AK2953">
            <v>181799191.6645166</v>
          </cell>
          <cell r="AM2953" t="str">
            <v>ГРП и ППГ</v>
          </cell>
        </row>
        <row r="2954">
          <cell r="AD2954" t="str">
            <v>поставка Заказчика</v>
          </cell>
          <cell r="AK2954">
            <v>0</v>
          </cell>
          <cell r="AM2954">
            <v>0</v>
          </cell>
        </row>
        <row r="2955">
          <cell r="AD2955" t="str">
            <v>вкл в п. 1259.</v>
          </cell>
          <cell r="AK2955">
            <v>0</v>
          </cell>
          <cell r="AM2955">
            <v>0</v>
          </cell>
        </row>
        <row r="2956">
          <cell r="AD2956" t="str">
            <v>вкл в п. 1386.</v>
          </cell>
          <cell r="AK2956">
            <v>0</v>
          </cell>
          <cell r="AM2956">
            <v>0</v>
          </cell>
        </row>
        <row r="2957">
          <cell r="AD2957" t="str">
            <v>вкл в п. 1386.</v>
          </cell>
          <cell r="AK2957">
            <v>0</v>
          </cell>
          <cell r="AM2957">
            <v>0</v>
          </cell>
        </row>
        <row r="2958">
          <cell r="AD2958" t="str">
            <v>вкл в п. 1386.</v>
          </cell>
          <cell r="AK2958">
            <v>0</v>
          </cell>
          <cell r="AM2958">
            <v>0</v>
          </cell>
        </row>
        <row r="2959">
          <cell r="AD2959" t="str">
            <v>вкл в п. 1386.</v>
          </cell>
          <cell r="AK2959">
            <v>0</v>
          </cell>
          <cell r="AM2959">
            <v>0</v>
          </cell>
        </row>
        <row r="2960">
          <cell r="AD2960" t="str">
            <v>вкл в п. 1386.</v>
          </cell>
          <cell r="AK2960">
            <v>0</v>
          </cell>
          <cell r="AM2960">
            <v>0</v>
          </cell>
        </row>
        <row r="2961">
          <cell r="AD2961" t="str">
            <v>вкл в п. 1386.</v>
          </cell>
          <cell r="AK2961">
            <v>0</v>
          </cell>
          <cell r="AM2961">
            <v>0</v>
          </cell>
        </row>
        <row r="2962">
          <cell r="AD2962" t="str">
            <v>вкл в п. 1386.</v>
          </cell>
          <cell r="AK2962">
            <v>0</v>
          </cell>
          <cell r="AM2962">
            <v>0</v>
          </cell>
        </row>
        <row r="2963">
          <cell r="AD2963" t="str">
            <v>вкл в п. 1386.</v>
          </cell>
          <cell r="AK2963">
            <v>0</v>
          </cell>
          <cell r="AM2963">
            <v>0</v>
          </cell>
        </row>
        <row r="2964">
          <cell r="AD2964" t="str">
            <v>вкл в п. 1386.</v>
          </cell>
          <cell r="AK2964">
            <v>0</v>
          </cell>
          <cell r="AM2964">
            <v>0</v>
          </cell>
        </row>
        <row r="2965">
          <cell r="AD2965" t="str">
            <v>вкл в п. 1386.</v>
          </cell>
          <cell r="AK2965">
            <v>0</v>
          </cell>
          <cell r="AM2965">
            <v>0</v>
          </cell>
        </row>
        <row r="2966">
          <cell r="AK2966">
            <v>0</v>
          </cell>
        </row>
        <row r="2967">
          <cell r="B2967" t="str">
            <v>Насосы прочие (€)</v>
          </cell>
          <cell r="C2967">
            <v>9</v>
          </cell>
          <cell r="K2967">
            <v>161829.74302897759</v>
          </cell>
          <cell r="M2967">
            <v>9709784.5817386564</v>
          </cell>
          <cell r="AK2967">
            <v>0</v>
          </cell>
        </row>
        <row r="2968">
          <cell r="B2968" t="str">
            <v>Насосы прочие (руб.)</v>
          </cell>
          <cell r="C2968">
            <v>8</v>
          </cell>
          <cell r="M2968">
            <v>700000</v>
          </cell>
          <cell r="AK2968">
            <v>0</v>
          </cell>
        </row>
        <row r="2969">
          <cell r="B2969" t="str">
            <v>Насосы прочие (руб.)</v>
          </cell>
          <cell r="C2969">
            <v>8</v>
          </cell>
          <cell r="M2969">
            <v>47190</v>
          </cell>
          <cell r="AK2969">
            <v>0</v>
          </cell>
        </row>
        <row r="2970">
          <cell r="B2970" t="str">
            <v>Насосы прочие (руб.)</v>
          </cell>
          <cell r="C2970">
            <v>8</v>
          </cell>
          <cell r="M2970">
            <v>500000</v>
          </cell>
          <cell r="AK2970">
            <v>0</v>
          </cell>
        </row>
        <row r="2971">
          <cell r="B2971" t="str">
            <v>компенсаторы БНС</v>
          </cell>
          <cell r="M2971">
            <v>269465.48</v>
          </cell>
          <cell r="AK2971">
            <v>0</v>
          </cell>
        </row>
        <row r="2972">
          <cell r="B2972" t="str">
            <v>компенсаторы БНС</v>
          </cell>
          <cell r="M2972">
            <v>314090.84999999998</v>
          </cell>
          <cell r="AK2972">
            <v>0</v>
          </cell>
        </row>
        <row r="2973">
          <cell r="B2973" t="str">
            <v>очистные сооружения</v>
          </cell>
          <cell r="C2973">
            <v>5</v>
          </cell>
          <cell r="M2973">
            <v>1960450.3199999998</v>
          </cell>
          <cell r="AK2973">
            <v>0</v>
          </cell>
        </row>
        <row r="2974">
          <cell r="B2974" t="str">
            <v>очистные сооружения</v>
          </cell>
          <cell r="C2974">
            <v>5</v>
          </cell>
          <cell r="M2974">
            <v>755290.63</v>
          </cell>
          <cell r="AK2974">
            <v>0</v>
          </cell>
        </row>
        <row r="2975">
          <cell r="B2975" t="str">
            <v>очистные сооружения</v>
          </cell>
          <cell r="C2975">
            <v>5</v>
          </cell>
          <cell r="M2975">
            <v>249574.18</v>
          </cell>
          <cell r="AK2975">
            <v>0</v>
          </cell>
        </row>
        <row r="2976">
          <cell r="B2976" t="str">
            <v>очистные сооружения</v>
          </cell>
          <cell r="C2976">
            <v>5</v>
          </cell>
          <cell r="M2976">
            <v>1273276.1000000001</v>
          </cell>
          <cell r="AK2976">
            <v>0</v>
          </cell>
        </row>
        <row r="2977">
          <cell r="B2977" t="str">
            <v>очистные сооружения</v>
          </cell>
          <cell r="C2977">
            <v>5</v>
          </cell>
          <cell r="M2977">
            <v>2385087.64</v>
          </cell>
          <cell r="AK2977">
            <v>0</v>
          </cell>
        </row>
        <row r="2978">
          <cell r="B2978" t="str">
            <v>очистные сооружения</v>
          </cell>
          <cell r="C2978">
            <v>5</v>
          </cell>
          <cell r="M2978">
            <v>4503963.88</v>
          </cell>
          <cell r="AK2978">
            <v>0</v>
          </cell>
        </row>
        <row r="2979">
          <cell r="B2979" t="str">
            <v>кабели БНС</v>
          </cell>
          <cell r="AK2979">
            <v>0</v>
          </cell>
        </row>
        <row r="2980">
          <cell r="B2980" t="str">
            <v>ГПМ до 10 тн</v>
          </cell>
          <cell r="C2980">
            <v>14</v>
          </cell>
          <cell r="M2980">
            <v>709569.03</v>
          </cell>
          <cell r="AK2980">
            <v>0</v>
          </cell>
        </row>
        <row r="2981">
          <cell r="AK2981">
            <v>0</v>
          </cell>
        </row>
        <row r="2982">
          <cell r="AK2982">
            <v>0</v>
          </cell>
        </row>
        <row r="2983">
          <cell r="B2983" t="str">
            <v>Арматура ВД/НД (€)</v>
          </cell>
          <cell r="C2983">
            <v>19</v>
          </cell>
          <cell r="K2983">
            <v>21610.890000000003</v>
          </cell>
          <cell r="M2983">
            <v>1296653.4000000001</v>
          </cell>
          <cell r="AK2983">
            <v>0</v>
          </cell>
        </row>
        <row r="2984">
          <cell r="B2984" t="str">
            <v>Арматура ВД/НД (€)</v>
          </cell>
          <cell r="C2984">
            <v>19</v>
          </cell>
          <cell r="K2984">
            <v>31496.010000000002</v>
          </cell>
          <cell r="M2984">
            <v>1889760.6</v>
          </cell>
          <cell r="AK2984">
            <v>0</v>
          </cell>
        </row>
        <row r="2985">
          <cell r="B2985" t="str">
            <v>Арматура ВД/НД (€)</v>
          </cell>
          <cell r="C2985">
            <v>19</v>
          </cell>
          <cell r="K2985">
            <v>63347.024999999994</v>
          </cell>
          <cell r="M2985">
            <v>3800821.5</v>
          </cell>
          <cell r="AK2985">
            <v>0</v>
          </cell>
        </row>
        <row r="2986">
          <cell r="B2986" t="str">
            <v>Арматура ВД/НД (€)</v>
          </cell>
          <cell r="C2986">
            <v>19</v>
          </cell>
          <cell r="K2986">
            <v>35971.39</v>
          </cell>
          <cell r="M2986">
            <v>2158283.4</v>
          </cell>
          <cell r="AK2986">
            <v>0</v>
          </cell>
        </row>
        <row r="2987">
          <cell r="B2987" t="str">
            <v>арматура НД</v>
          </cell>
          <cell r="AK2987">
            <v>0</v>
          </cell>
        </row>
        <row r="2988">
          <cell r="B2988" t="str">
            <v>арматура НД</v>
          </cell>
          <cell r="AK2988">
            <v>0</v>
          </cell>
        </row>
        <row r="2989">
          <cell r="B2989" t="str">
            <v>КИП БНС</v>
          </cell>
          <cell r="M2989">
            <v>57600</v>
          </cell>
          <cell r="AK2989">
            <v>0</v>
          </cell>
        </row>
        <row r="2990">
          <cell r="B2990" t="str">
            <v>КИП БНС</v>
          </cell>
          <cell r="M2990">
            <v>73002</v>
          </cell>
          <cell r="AK2990">
            <v>0</v>
          </cell>
        </row>
        <row r="2991">
          <cell r="B2991" t="str">
            <v>КИП БНС</v>
          </cell>
          <cell r="M2991">
            <v>520150</v>
          </cell>
          <cell r="AK2991">
            <v>0</v>
          </cell>
        </row>
        <row r="2992">
          <cell r="B2992" t="str">
            <v>КИП БНС</v>
          </cell>
          <cell r="M2992">
            <v>162000</v>
          </cell>
          <cell r="AK2992">
            <v>0</v>
          </cell>
        </row>
        <row r="2993">
          <cell r="B2993" t="str">
            <v>КИП БНС</v>
          </cell>
          <cell r="M2993">
            <v>10800</v>
          </cell>
          <cell r="AK2993">
            <v>0</v>
          </cell>
        </row>
        <row r="2994">
          <cell r="B2994" t="str">
            <v>КИП БНС</v>
          </cell>
          <cell r="M2994">
            <v>243192</v>
          </cell>
          <cell r="AK2994">
            <v>0</v>
          </cell>
        </row>
        <row r="2995">
          <cell r="B2995" t="str">
            <v>КИП БНС</v>
          </cell>
          <cell r="M2995">
            <v>454000</v>
          </cell>
          <cell r="AK2995">
            <v>0</v>
          </cell>
        </row>
        <row r="2996">
          <cell r="B2996" t="str">
            <v>КИП БНС</v>
          </cell>
          <cell r="M2996">
            <v>1050000</v>
          </cell>
          <cell r="AK2996">
            <v>0</v>
          </cell>
        </row>
        <row r="2997">
          <cell r="B2997" t="str">
            <v>ИТСО БНС</v>
          </cell>
          <cell r="AK2997">
            <v>0</v>
          </cell>
        </row>
        <row r="2998">
          <cell r="B2998" t="str">
            <v>ИТСО БНС</v>
          </cell>
          <cell r="AK2998">
            <v>0</v>
          </cell>
        </row>
        <row r="2999">
          <cell r="B2999" t="str">
            <v>КРУ 6 и 10 кВ</v>
          </cell>
          <cell r="C2999">
            <v>20</v>
          </cell>
          <cell r="M2999">
            <v>1632650</v>
          </cell>
          <cell r="AK2999">
            <v>0</v>
          </cell>
        </row>
        <row r="3000">
          <cell r="B3000" t="str">
            <v>КРУ 6 и 10 кВ</v>
          </cell>
          <cell r="C3000">
            <v>20</v>
          </cell>
          <cell r="M3000">
            <v>816325</v>
          </cell>
          <cell r="AK3000">
            <v>0</v>
          </cell>
        </row>
        <row r="3001">
          <cell r="B3001" t="str">
            <v>КРУ 6 и 10 кВ</v>
          </cell>
          <cell r="C3001">
            <v>20</v>
          </cell>
          <cell r="M3001">
            <v>816325</v>
          </cell>
          <cell r="AK3001">
            <v>0</v>
          </cell>
        </row>
        <row r="3002">
          <cell r="B3002" t="str">
            <v>КРУ 6 и 10 кВ</v>
          </cell>
          <cell r="C3002">
            <v>20</v>
          </cell>
          <cell r="M3002">
            <v>4897950</v>
          </cell>
          <cell r="AK3002">
            <v>0</v>
          </cell>
        </row>
        <row r="3003">
          <cell r="B3003" t="str">
            <v>КРУ 6 и 10 кВ</v>
          </cell>
          <cell r="C3003">
            <v>20</v>
          </cell>
          <cell r="M3003">
            <v>1632650</v>
          </cell>
          <cell r="AK3003">
            <v>0</v>
          </cell>
        </row>
        <row r="3004">
          <cell r="B3004" t="str">
            <v>сухие трансформаторы БНС</v>
          </cell>
          <cell r="M3004">
            <v>1674077.04</v>
          </cell>
          <cell r="AK3004">
            <v>0</v>
          </cell>
        </row>
        <row r="3005">
          <cell r="B3005" t="str">
            <v>водонагреватели БНС</v>
          </cell>
          <cell r="M3005">
            <v>5500</v>
          </cell>
          <cell r="AK3005">
            <v>0</v>
          </cell>
        </row>
        <row r="3006">
          <cell r="B3006" t="str">
            <v>арматура НД</v>
          </cell>
          <cell r="AK3006">
            <v>0</v>
          </cell>
        </row>
        <row r="3007">
          <cell r="B3007" t="str">
            <v>арматура НД</v>
          </cell>
          <cell r="AK3007">
            <v>0</v>
          </cell>
        </row>
        <row r="3008">
          <cell r="B3008" t="str">
            <v>ОВИК БНС</v>
          </cell>
          <cell r="AK3008">
            <v>0</v>
          </cell>
        </row>
        <row r="3009">
          <cell r="B3009" t="str">
            <v>ОВИК БНС</v>
          </cell>
          <cell r="AK3009">
            <v>0</v>
          </cell>
        </row>
        <row r="3010">
          <cell r="B3010" t="str">
            <v>ОВИК БНС</v>
          </cell>
          <cell r="AK3010">
            <v>0</v>
          </cell>
        </row>
        <row r="3011">
          <cell r="B3011" t="str">
            <v>ОВИК БНС</v>
          </cell>
          <cell r="AK3011">
            <v>0</v>
          </cell>
        </row>
        <row r="3012">
          <cell r="B3012" t="str">
            <v>ОВИК БНС</v>
          </cell>
          <cell r="AK3012">
            <v>0</v>
          </cell>
        </row>
        <row r="3013">
          <cell r="B3013" t="str">
            <v>ОВИК БНС</v>
          </cell>
          <cell r="AK3013">
            <v>0</v>
          </cell>
        </row>
        <row r="3014">
          <cell r="B3014" t="str">
            <v>ОВИК БНС</v>
          </cell>
          <cell r="AK3014">
            <v>0</v>
          </cell>
        </row>
        <row r="3015">
          <cell r="B3015" t="str">
            <v>ОВИК БНС</v>
          </cell>
          <cell r="AK3015">
            <v>0</v>
          </cell>
        </row>
        <row r="3016">
          <cell r="B3016" t="str">
            <v>ОВИК БНС</v>
          </cell>
          <cell r="AK3016">
            <v>0</v>
          </cell>
        </row>
        <row r="3017">
          <cell r="B3017" t="str">
            <v>ОВИК БНС</v>
          </cell>
          <cell r="AK3017">
            <v>0</v>
          </cell>
        </row>
        <row r="3018">
          <cell r="B3018" t="str">
            <v>ОВИК БНС</v>
          </cell>
          <cell r="AK3018">
            <v>0</v>
          </cell>
        </row>
        <row r="3019">
          <cell r="B3019" t="str">
            <v>ОВИК БНС</v>
          </cell>
          <cell r="AK3019">
            <v>0</v>
          </cell>
        </row>
        <row r="3020">
          <cell r="B3020" t="str">
            <v>ОВИК БНС</v>
          </cell>
          <cell r="AK3020">
            <v>0</v>
          </cell>
        </row>
        <row r="3021">
          <cell r="B3021" t="str">
            <v>ОВИК БНС</v>
          </cell>
          <cell r="AK3021">
            <v>0</v>
          </cell>
        </row>
        <row r="3022">
          <cell r="B3022" t="str">
            <v>ОВИК БНС</v>
          </cell>
          <cell r="AK3022">
            <v>0</v>
          </cell>
        </row>
        <row r="3023">
          <cell r="B3023" t="str">
            <v>ОВИК БНС</v>
          </cell>
          <cell r="AK3023">
            <v>0</v>
          </cell>
        </row>
        <row r="3024">
          <cell r="B3024" t="str">
            <v>ОВИК БНС</v>
          </cell>
          <cell r="AK3024">
            <v>0</v>
          </cell>
        </row>
        <row r="3025">
          <cell r="B3025" t="str">
            <v>ОВИК БНС</v>
          </cell>
          <cell r="AK3025">
            <v>0</v>
          </cell>
        </row>
        <row r="3026">
          <cell r="B3026" t="str">
            <v>ОВИК БНС</v>
          </cell>
          <cell r="AK3026">
            <v>0</v>
          </cell>
        </row>
        <row r="3027">
          <cell r="B3027" t="str">
            <v>ОВИК БНС</v>
          </cell>
          <cell r="AK3027">
            <v>0</v>
          </cell>
        </row>
        <row r="3028">
          <cell r="B3028" t="str">
            <v>ОВИК БНС</v>
          </cell>
          <cell r="AK3028">
            <v>0</v>
          </cell>
        </row>
        <row r="3029">
          <cell r="B3029" t="str">
            <v>ОВИК БНС</v>
          </cell>
          <cell r="AK3029">
            <v>0</v>
          </cell>
        </row>
        <row r="3030">
          <cell r="B3030" t="str">
            <v>ОВИК БНС</v>
          </cell>
          <cell r="AK3030">
            <v>0</v>
          </cell>
        </row>
        <row r="3031">
          <cell r="B3031" t="str">
            <v>ОВИК БНС</v>
          </cell>
          <cell r="AK3031">
            <v>0</v>
          </cell>
        </row>
        <row r="3032">
          <cell r="B3032" t="str">
            <v>ОВИК БНС</v>
          </cell>
          <cell r="AK3032">
            <v>0</v>
          </cell>
        </row>
        <row r="3033">
          <cell r="B3033" t="str">
            <v>ОВИК БНС</v>
          </cell>
          <cell r="AK3033">
            <v>0</v>
          </cell>
        </row>
        <row r="3034">
          <cell r="B3034" t="str">
            <v>ОВИК БНС</v>
          </cell>
          <cell r="AK3034">
            <v>0</v>
          </cell>
        </row>
        <row r="3035">
          <cell r="B3035" t="str">
            <v>ОВИК БНС</v>
          </cell>
          <cell r="AK3035">
            <v>0</v>
          </cell>
        </row>
        <row r="3036">
          <cell r="B3036" t="str">
            <v>ОВИК БНС</v>
          </cell>
          <cell r="AK3036">
            <v>0</v>
          </cell>
        </row>
        <row r="3037">
          <cell r="B3037" t="str">
            <v>связь БНС</v>
          </cell>
          <cell r="AK3037">
            <v>0</v>
          </cell>
        </row>
        <row r="3038">
          <cell r="B3038" t="str">
            <v>связь БНС</v>
          </cell>
          <cell r="AK3038">
            <v>0</v>
          </cell>
        </row>
        <row r="3039">
          <cell r="B3039" t="str">
            <v>связь БНС</v>
          </cell>
          <cell r="AK3039">
            <v>0</v>
          </cell>
        </row>
        <row r="3040">
          <cell r="B3040" t="str">
            <v>связь БНС</v>
          </cell>
          <cell r="AK3040">
            <v>0</v>
          </cell>
        </row>
        <row r="3041">
          <cell r="B3041" t="str">
            <v>связь БНС</v>
          </cell>
          <cell r="AK3041">
            <v>0</v>
          </cell>
        </row>
        <row r="3042">
          <cell r="B3042" t="str">
            <v>ЛВС/СКС БНС</v>
          </cell>
          <cell r="M3042">
            <v>1500000</v>
          </cell>
          <cell r="AK3042">
            <v>0</v>
          </cell>
        </row>
        <row r="3043">
          <cell r="B3043" t="str">
            <v>ЛВС/СКС БНС</v>
          </cell>
          <cell r="AK3043">
            <v>0</v>
          </cell>
        </row>
        <row r="3044">
          <cell r="B3044" t="str">
            <v>ЛВС/СКС БНС</v>
          </cell>
          <cell r="AK3044">
            <v>0</v>
          </cell>
        </row>
        <row r="3045">
          <cell r="B3045" t="str">
            <v>ЛВС/СКС БНС</v>
          </cell>
          <cell r="AK3045">
            <v>0</v>
          </cell>
        </row>
        <row r="3046">
          <cell r="B3046" t="str">
            <v>ЛВС/СКС БНС</v>
          </cell>
          <cell r="AK3046">
            <v>0</v>
          </cell>
        </row>
        <row r="3047">
          <cell r="B3047" t="str">
            <v>ЛВС/СКС БНС</v>
          </cell>
          <cell r="AK3047">
            <v>0</v>
          </cell>
        </row>
        <row r="3048">
          <cell r="AK3048">
            <v>0</v>
          </cell>
        </row>
        <row r="3049">
          <cell r="AK3049">
            <v>0</v>
          </cell>
        </row>
        <row r="3050">
          <cell r="AK3050">
            <v>0</v>
          </cell>
        </row>
        <row r="3051">
          <cell r="AK3051">
            <v>0</v>
          </cell>
        </row>
        <row r="3052">
          <cell r="AK3052">
            <v>0</v>
          </cell>
        </row>
        <row r="3053">
          <cell r="AK3053">
            <v>0</v>
          </cell>
        </row>
        <row r="3054">
          <cell r="AK3054">
            <v>0</v>
          </cell>
        </row>
        <row r="3055">
          <cell r="AK3055">
            <v>0</v>
          </cell>
        </row>
        <row r="3056">
          <cell r="AK3056">
            <v>0</v>
          </cell>
        </row>
        <row r="3057">
          <cell r="AK3057">
            <v>0</v>
          </cell>
        </row>
        <row r="3058">
          <cell r="AK3058">
            <v>0</v>
          </cell>
        </row>
        <row r="3059">
          <cell r="AK3059">
            <v>0</v>
          </cell>
          <cell r="AM3059">
            <v>0</v>
          </cell>
        </row>
        <row r="3060">
          <cell r="B3060" t="str">
            <v>ГПМ до 10 тн</v>
          </cell>
          <cell r="C3060">
            <v>14</v>
          </cell>
          <cell r="M3060">
            <v>627801.53</v>
          </cell>
          <cell r="AD3060">
            <v>767433.93246860395</v>
          </cell>
          <cell r="AK3060">
            <v>613947.14597488323</v>
          </cell>
          <cell r="AM3060" t="str">
            <v>Краны до 10</v>
          </cell>
        </row>
        <row r="3061">
          <cell r="B3061" t="str">
            <v>ГПМ до 10 тн</v>
          </cell>
          <cell r="C3061">
            <v>14</v>
          </cell>
          <cell r="M3061">
            <v>627801.53</v>
          </cell>
          <cell r="AD3061">
            <v>767433.93246860395</v>
          </cell>
          <cell r="AK3061">
            <v>613947.14597488323</v>
          </cell>
          <cell r="AM3061" t="str">
            <v>Краны до 10</v>
          </cell>
        </row>
        <row r="3062">
          <cell r="B3062" t="str">
            <v>ГПМ до 10 тн</v>
          </cell>
          <cell r="C3062">
            <v>14</v>
          </cell>
          <cell r="M3062">
            <v>38135.589999999997</v>
          </cell>
          <cell r="AD3062">
            <v>115729.46397644539</v>
          </cell>
          <cell r="AK3062">
            <v>92583.571181156323</v>
          </cell>
          <cell r="AM3062" t="str">
            <v>Краны до 10</v>
          </cell>
        </row>
        <row r="3063">
          <cell r="AD3063">
            <v>41373.291745121154</v>
          </cell>
          <cell r="AK3063">
            <v>33098.633396096928</v>
          </cell>
          <cell r="AM3063" t="str">
            <v>Краны до 10</v>
          </cell>
        </row>
        <row r="3064">
          <cell r="AD3064">
            <v>21699.269911527706</v>
          </cell>
          <cell r="AK3064">
            <v>17359.415929222167</v>
          </cell>
          <cell r="AM3064" t="str">
            <v>Краны до 10</v>
          </cell>
        </row>
        <row r="3065">
          <cell r="AD3065">
            <v>723309.1804131557</v>
          </cell>
          <cell r="AK3065">
            <v>578647.34433052456</v>
          </cell>
          <cell r="AM3065" t="str">
            <v>Краны до 10</v>
          </cell>
        </row>
        <row r="3066">
          <cell r="AD3066">
            <v>5786473.4433052456</v>
          </cell>
          <cell r="AK3066">
            <v>4629178.7546441965</v>
          </cell>
          <cell r="AM3066" t="str">
            <v>Краны до 10</v>
          </cell>
        </row>
        <row r="3067">
          <cell r="AD3067">
            <v>7233091.8041315563</v>
          </cell>
          <cell r="AK3067">
            <v>5786473.4433052456</v>
          </cell>
          <cell r="AM3067" t="str">
            <v>Краны до 10</v>
          </cell>
        </row>
        <row r="3068">
          <cell r="AD3068">
            <v>7233091.8041315563</v>
          </cell>
          <cell r="AK3068">
            <v>5786473.4433052456</v>
          </cell>
          <cell r="AM3068" t="str">
            <v>Краны до 10</v>
          </cell>
        </row>
        <row r="3069">
          <cell r="B3069" t="str">
            <v>КИП</v>
          </cell>
          <cell r="M3069">
            <v>106089</v>
          </cell>
          <cell r="AD3069">
            <v>129684.77229047485</v>
          </cell>
          <cell r="AK3069">
            <v>83718.215920516042</v>
          </cell>
          <cell r="AM3069" t="str">
            <v>КИПиА</v>
          </cell>
        </row>
        <row r="3070">
          <cell r="B3070" t="str">
            <v>КИП</v>
          </cell>
          <cell r="M3070">
            <v>32010</v>
          </cell>
          <cell r="AD3070">
            <v>39129.500334795317</v>
          </cell>
          <cell r="AK3070">
            <v>25260.112656502733</v>
          </cell>
          <cell r="AM3070" t="str">
            <v>КИПиА</v>
          </cell>
        </row>
        <row r="3071">
          <cell r="B3071" t="str">
            <v>КИП</v>
          </cell>
          <cell r="M3071">
            <v>21600</v>
          </cell>
          <cell r="AD3071">
            <v>26404.161425541355</v>
          </cell>
          <cell r="AK3071">
            <v>17045.249402701</v>
          </cell>
          <cell r="AM3071" t="str">
            <v>КИПиА</v>
          </cell>
        </row>
        <row r="3072">
          <cell r="B3072" t="str">
            <v>КИП</v>
          </cell>
          <cell r="M3072">
            <v>1040300</v>
          </cell>
          <cell r="AD3072">
            <v>1271678.2005088273</v>
          </cell>
          <cell r="AK3072">
            <v>820933.93303841911</v>
          </cell>
          <cell r="AM3072" t="str">
            <v>КИПиА</v>
          </cell>
        </row>
        <row r="3073">
          <cell r="B3073" t="str">
            <v>КИП</v>
          </cell>
          <cell r="M3073">
            <v>521970</v>
          </cell>
          <cell r="AD3073">
            <v>638063.89533749176</v>
          </cell>
          <cell r="AK3073">
            <v>411903.18660777045</v>
          </cell>
          <cell r="AM3073" t="str">
            <v>КИПиА</v>
          </cell>
        </row>
        <row r="3074">
          <cell r="B3074" t="str">
            <v>КИП</v>
          </cell>
          <cell r="M3074">
            <v>106089</v>
          </cell>
          <cell r="AD3074">
            <v>129684.77229047485</v>
          </cell>
          <cell r="AK3074">
            <v>83718.215920516042</v>
          </cell>
          <cell r="AM3074" t="str">
            <v>КИПиА</v>
          </cell>
        </row>
        <row r="3075">
          <cell r="B3075" t="str">
            <v>связь</v>
          </cell>
          <cell r="AD3075" t="str">
            <v>вкл в п. 1259.</v>
          </cell>
          <cell r="AK3075">
            <v>0</v>
          </cell>
          <cell r="AM3075">
            <v>0</v>
          </cell>
        </row>
        <row r="3076">
          <cell r="B3076" t="str">
            <v>связь</v>
          </cell>
          <cell r="AD3076" t="str">
            <v>вкл в п. 1259.</v>
          </cell>
          <cell r="AK3076">
            <v>0</v>
          </cell>
          <cell r="AM3076">
            <v>0</v>
          </cell>
        </row>
        <row r="3077">
          <cell r="B3077" t="str">
            <v>связь</v>
          </cell>
          <cell r="AD3077" t="str">
            <v>вкл в п. 1259.</v>
          </cell>
          <cell r="AK3077">
            <v>0</v>
          </cell>
          <cell r="AM3077">
            <v>0</v>
          </cell>
        </row>
        <row r="3078">
          <cell r="B3078" t="str">
            <v>арматура НД</v>
          </cell>
          <cell r="AD3078" t="str">
            <v>вкл в смр</v>
          </cell>
          <cell r="AK3078">
            <v>0</v>
          </cell>
          <cell r="AM3078" t="str">
            <v>Арм-ра НД/ВД</v>
          </cell>
        </row>
        <row r="3079">
          <cell r="B3079" t="str">
            <v>водонагреватели</v>
          </cell>
          <cell r="M3079">
            <v>5500</v>
          </cell>
          <cell r="AD3079">
            <v>6723.281844466549</v>
          </cell>
          <cell r="AK3079">
            <v>4340.225542354422</v>
          </cell>
          <cell r="AM3079" t="str">
            <v>Прочие</v>
          </cell>
        </row>
        <row r="3080">
          <cell r="B3080" t="str">
            <v>арматура НД</v>
          </cell>
          <cell r="AD3080" t="str">
            <v>вкл в смр</v>
          </cell>
          <cell r="AK3080">
            <v>0</v>
          </cell>
          <cell r="AM3080" t="str">
            <v>Арм-ра НД/ВД</v>
          </cell>
        </row>
        <row r="3081">
          <cell r="B3081" t="str">
            <v>ОВИК</v>
          </cell>
          <cell r="AD3081" t="str">
            <v>вкл в п. 1093.</v>
          </cell>
          <cell r="AK3081">
            <v>0</v>
          </cell>
          <cell r="AM3081">
            <v>0</v>
          </cell>
        </row>
        <row r="3082">
          <cell r="B3082" t="str">
            <v>ОВИК</v>
          </cell>
          <cell r="AD3082" t="str">
            <v>вкл в п. 1093.</v>
          </cell>
          <cell r="AK3082">
            <v>0</v>
          </cell>
          <cell r="AM3082">
            <v>0</v>
          </cell>
        </row>
        <row r="3083">
          <cell r="B3083" t="str">
            <v>ОВИК</v>
          </cell>
          <cell r="AD3083" t="str">
            <v>вкл в п. 1093.</v>
          </cell>
          <cell r="AK3083">
            <v>0</v>
          </cell>
          <cell r="AM3083">
            <v>0</v>
          </cell>
        </row>
        <row r="3084">
          <cell r="B3084" t="str">
            <v>ОВИК</v>
          </cell>
          <cell r="AD3084" t="str">
            <v>вкл в п. 1093.</v>
          </cell>
          <cell r="AK3084">
            <v>0</v>
          </cell>
          <cell r="AM3084">
            <v>0</v>
          </cell>
        </row>
        <row r="3085">
          <cell r="B3085" t="str">
            <v>ОВИК</v>
          </cell>
          <cell r="AD3085" t="str">
            <v>вкл в п. 1093.</v>
          </cell>
          <cell r="AK3085">
            <v>0</v>
          </cell>
          <cell r="AM3085">
            <v>0</v>
          </cell>
        </row>
        <row r="3086">
          <cell r="B3086" t="str">
            <v>ОВИК</v>
          </cell>
          <cell r="AD3086" t="str">
            <v>вкл в п. 1093.</v>
          </cell>
          <cell r="AK3086">
            <v>0</v>
          </cell>
          <cell r="AM3086">
            <v>0</v>
          </cell>
        </row>
        <row r="3087">
          <cell r="B3087" t="str">
            <v>ОВИК</v>
          </cell>
          <cell r="AD3087" t="str">
            <v>вкл в п. 1093.</v>
          </cell>
          <cell r="AK3087">
            <v>0</v>
          </cell>
          <cell r="AM3087">
            <v>0</v>
          </cell>
        </row>
        <row r="3088">
          <cell r="B3088" t="str">
            <v>ОВИК</v>
          </cell>
          <cell r="AD3088" t="str">
            <v>вкл в п. 1093.</v>
          </cell>
          <cell r="AK3088">
            <v>0</v>
          </cell>
          <cell r="AM3088">
            <v>0</v>
          </cell>
        </row>
        <row r="3089">
          <cell r="B3089" t="str">
            <v>ОВИК</v>
          </cell>
          <cell r="AK3089">
            <v>0</v>
          </cell>
        </row>
        <row r="3090">
          <cell r="B3090" t="str">
            <v>ОВИК</v>
          </cell>
          <cell r="AD3090" t="str">
            <v>вкл в п. 1093.</v>
          </cell>
          <cell r="AK3090">
            <v>0</v>
          </cell>
          <cell r="AM3090">
            <v>0</v>
          </cell>
        </row>
        <row r="3091">
          <cell r="B3091" t="str">
            <v>ОВИК</v>
          </cell>
          <cell r="AD3091" t="str">
            <v>вкл в п. 1093.</v>
          </cell>
          <cell r="AK3091">
            <v>0</v>
          </cell>
          <cell r="AM3091">
            <v>0</v>
          </cell>
        </row>
        <row r="3092">
          <cell r="B3092" t="str">
            <v>ОВИК</v>
          </cell>
          <cell r="AD3092" t="str">
            <v>вкл в п. 1093.</v>
          </cell>
          <cell r="AK3092">
            <v>0</v>
          </cell>
          <cell r="AM3092">
            <v>0</v>
          </cell>
        </row>
        <row r="3093">
          <cell r="B3093" t="str">
            <v>ОВИК</v>
          </cell>
          <cell r="AK3093">
            <v>0</v>
          </cell>
        </row>
        <row r="3094">
          <cell r="B3094" t="str">
            <v>ОВИК</v>
          </cell>
          <cell r="AD3094" t="str">
            <v>вкл в п. 1093.</v>
          </cell>
          <cell r="AK3094">
            <v>0</v>
          </cell>
          <cell r="AM3094">
            <v>0</v>
          </cell>
        </row>
        <row r="3095">
          <cell r="B3095" t="str">
            <v>ОВИК</v>
          </cell>
          <cell r="AD3095" t="str">
            <v>вкл в п. 1093.</v>
          </cell>
          <cell r="AK3095">
            <v>0</v>
          </cell>
          <cell r="AM3095">
            <v>0</v>
          </cell>
        </row>
        <row r="3096">
          <cell r="B3096" t="str">
            <v>ОВИК</v>
          </cell>
          <cell r="AK3096">
            <v>0</v>
          </cell>
        </row>
        <row r="3097">
          <cell r="B3097" t="str">
            <v>связь</v>
          </cell>
          <cell r="AD3097" t="str">
            <v>вкл в п. 1259.</v>
          </cell>
          <cell r="AK3097">
            <v>0</v>
          </cell>
          <cell r="AM3097">
            <v>0</v>
          </cell>
        </row>
        <row r="3098">
          <cell r="B3098" t="str">
            <v>связь</v>
          </cell>
          <cell r="AD3098" t="str">
            <v>вкл в п. 1259.</v>
          </cell>
          <cell r="AK3098">
            <v>0</v>
          </cell>
          <cell r="AM3098">
            <v>0</v>
          </cell>
        </row>
        <row r="3099">
          <cell r="B3099" t="str">
            <v>связь</v>
          </cell>
          <cell r="AD3099" t="str">
            <v>вкл в п. 1259.</v>
          </cell>
          <cell r="AK3099">
            <v>0</v>
          </cell>
          <cell r="AM3099">
            <v>0</v>
          </cell>
        </row>
        <row r="3100">
          <cell r="B3100" t="str">
            <v>связь</v>
          </cell>
          <cell r="AD3100" t="str">
            <v>вкл в п. 1259.</v>
          </cell>
          <cell r="AK3100">
            <v>0</v>
          </cell>
          <cell r="AM3100">
            <v>0</v>
          </cell>
        </row>
        <row r="3101">
          <cell r="B3101" t="str">
            <v>связь</v>
          </cell>
          <cell r="AD3101" t="str">
            <v>вкл в п. 1259.</v>
          </cell>
          <cell r="AK3101">
            <v>0</v>
          </cell>
          <cell r="AM3101">
            <v>0</v>
          </cell>
        </row>
        <row r="3102">
          <cell r="B3102" t="str">
            <v>ЛВС/СКС</v>
          </cell>
          <cell r="M3102">
            <v>2000000</v>
          </cell>
          <cell r="AK3102">
            <v>0</v>
          </cell>
          <cell r="AM3102">
            <v>0</v>
          </cell>
        </row>
        <row r="3103">
          <cell r="B3103" t="str">
            <v>ЛВС/СКС</v>
          </cell>
          <cell r="AD3103">
            <v>2444829.7616241998</v>
          </cell>
          <cell r="AK3103">
            <v>1578263.8335834262</v>
          </cell>
          <cell r="AM3103" t="str">
            <v>связь</v>
          </cell>
        </row>
        <row r="3104">
          <cell r="B3104" t="str">
            <v>ЛВС/СКС</v>
          </cell>
          <cell r="AD3104" t="str">
            <v>вкл в п. 3261.</v>
          </cell>
          <cell r="AK3104">
            <v>0</v>
          </cell>
          <cell r="AM3104">
            <v>0</v>
          </cell>
        </row>
        <row r="3105">
          <cell r="B3105" t="str">
            <v>ЛВС/СКС</v>
          </cell>
          <cell r="AD3105" t="str">
            <v>вкл в п. 3261.</v>
          </cell>
          <cell r="AK3105">
            <v>0</v>
          </cell>
          <cell r="AM3105">
            <v>0</v>
          </cell>
        </row>
        <row r="3106">
          <cell r="B3106" t="str">
            <v>ЛВС/СКС</v>
          </cell>
          <cell r="AD3106" t="str">
            <v>вкл в п. 3261.</v>
          </cell>
          <cell r="AK3106">
            <v>0</v>
          </cell>
          <cell r="AM3106">
            <v>0</v>
          </cell>
        </row>
        <row r="3107">
          <cell r="B3107" t="str">
            <v>ЛВС/СКС</v>
          </cell>
          <cell r="AD3107" t="str">
            <v>вкл в п. 3261.</v>
          </cell>
          <cell r="AK3107">
            <v>0</v>
          </cell>
          <cell r="AM3107">
            <v>0</v>
          </cell>
        </row>
        <row r="3108">
          <cell r="B3108" t="str">
            <v>ЛВС/СКС</v>
          </cell>
          <cell r="AD3108" t="str">
            <v>вкл в п. 3261.</v>
          </cell>
          <cell r="AK3108">
            <v>0</v>
          </cell>
          <cell r="AM3108">
            <v>0</v>
          </cell>
        </row>
        <row r="3109">
          <cell r="B3109" t="str">
            <v>ЛВС/СКС</v>
          </cell>
          <cell r="AD3109" t="str">
            <v>вкл в п. 3261.</v>
          </cell>
          <cell r="AK3109">
            <v>0</v>
          </cell>
          <cell r="AM3109">
            <v>0</v>
          </cell>
        </row>
        <row r="3110">
          <cell r="B3110" t="str">
            <v>ЛВС/СКС</v>
          </cell>
          <cell r="AD3110" t="str">
            <v>вкл в п. 3261.</v>
          </cell>
          <cell r="AK3110">
            <v>0</v>
          </cell>
          <cell r="AM3110">
            <v>0</v>
          </cell>
        </row>
        <row r="3111">
          <cell r="AD3111" t="str">
            <v>вкл в п. 2808.</v>
          </cell>
          <cell r="AK3111">
            <v>0</v>
          </cell>
          <cell r="AM3111">
            <v>0</v>
          </cell>
        </row>
        <row r="3112">
          <cell r="AD3112" t="str">
            <v>вкл в п. 2808.</v>
          </cell>
          <cell r="AK3112">
            <v>0</v>
          </cell>
          <cell r="AM3112">
            <v>0</v>
          </cell>
        </row>
        <row r="3113">
          <cell r="AD3113" t="str">
            <v>вкл в п. 2808.</v>
          </cell>
          <cell r="AK3113">
            <v>0</v>
          </cell>
          <cell r="AM3113">
            <v>0</v>
          </cell>
        </row>
        <row r="3114">
          <cell r="AK3114">
            <v>0</v>
          </cell>
          <cell r="AM3114">
            <v>0</v>
          </cell>
        </row>
        <row r="3115">
          <cell r="AD3115">
            <v>201698.45533399645</v>
          </cell>
          <cell r="AK3115">
            <v>130206.76627063264</v>
          </cell>
          <cell r="AM3115" t="str">
            <v>КИПиА</v>
          </cell>
        </row>
        <row r="3116">
          <cell r="AD3116">
            <v>132020.80712770676</v>
          </cell>
          <cell r="AK3116">
            <v>85226.247013504995</v>
          </cell>
          <cell r="AM3116" t="str">
            <v>КИПиА</v>
          </cell>
        </row>
        <row r="3117">
          <cell r="AD3117">
            <v>152801.86010151249</v>
          </cell>
          <cell r="AK3117">
            <v>98641.489598964137</v>
          </cell>
          <cell r="AM3117" t="str">
            <v>КИПиА</v>
          </cell>
        </row>
        <row r="3118">
          <cell r="AD3118">
            <v>26404.161425541355</v>
          </cell>
          <cell r="AK3118">
            <v>17045.249402701</v>
          </cell>
          <cell r="AM3118" t="str">
            <v>КИПиА</v>
          </cell>
        </row>
        <row r="3119">
          <cell r="AD3119">
            <v>33005.201781926691</v>
          </cell>
          <cell r="AK3119">
            <v>21306.561753376252</v>
          </cell>
          <cell r="AM3119" t="str">
            <v>КИПиА</v>
          </cell>
        </row>
        <row r="3120">
          <cell r="AD3120">
            <v>39606.242138312031</v>
          </cell>
          <cell r="AK3120">
            <v>25567.874104051501</v>
          </cell>
          <cell r="AM3120" t="str">
            <v>КИПиА</v>
          </cell>
        </row>
        <row r="3121">
          <cell r="AD3121">
            <v>59409.36320746805</v>
          </cell>
          <cell r="AK3121">
            <v>38351.811156077252</v>
          </cell>
          <cell r="AM3121" t="str">
            <v>КИПиА</v>
          </cell>
        </row>
        <row r="3122">
          <cell r="AD3122">
            <v>3557.2273031632103</v>
          </cell>
          <cell r="AK3122">
            <v>2296.3738778638849</v>
          </cell>
          <cell r="AM3122" t="str">
            <v>КИПиА</v>
          </cell>
        </row>
        <row r="3123">
          <cell r="AD3123">
            <v>563319.33745023585</v>
          </cell>
          <cell r="AK3123">
            <v>363651.71555554116</v>
          </cell>
          <cell r="AM3123" t="str">
            <v>КИПиА</v>
          </cell>
        </row>
        <row r="3124">
          <cell r="AD3124" t="str">
            <v>вкл в п. 1386.</v>
          </cell>
          <cell r="AK3124">
            <v>0</v>
          </cell>
          <cell r="AM3124">
            <v>0</v>
          </cell>
        </row>
        <row r="3125">
          <cell r="AD3125" t="str">
            <v>вкл в п. 1386.</v>
          </cell>
          <cell r="AK3125">
            <v>0</v>
          </cell>
          <cell r="AM3125">
            <v>0</v>
          </cell>
        </row>
        <row r="3126">
          <cell r="AD3126" t="str">
            <v>вкл в п. 1386.</v>
          </cell>
          <cell r="AK3126">
            <v>0</v>
          </cell>
          <cell r="AM3126">
            <v>0</v>
          </cell>
        </row>
        <row r="3127">
          <cell r="AD3127" t="str">
            <v>вкл в п. 1386.</v>
          </cell>
          <cell r="AK3127">
            <v>0</v>
          </cell>
          <cell r="AM3127">
            <v>0</v>
          </cell>
        </row>
        <row r="3128">
          <cell r="AD3128" t="str">
            <v>вкл в п. 1386.</v>
          </cell>
          <cell r="AK3128">
            <v>0</v>
          </cell>
          <cell r="AM3128">
            <v>0</v>
          </cell>
        </row>
        <row r="3129">
          <cell r="AD3129" t="str">
            <v>вкл в п. 1386.</v>
          </cell>
          <cell r="AK3129">
            <v>0</v>
          </cell>
          <cell r="AM3129">
            <v>0</v>
          </cell>
        </row>
        <row r="3130">
          <cell r="AD3130" t="str">
            <v>вкл в п. 1386.</v>
          </cell>
          <cell r="AK3130">
            <v>0</v>
          </cell>
          <cell r="AM3130">
            <v>0</v>
          </cell>
        </row>
        <row r="3131">
          <cell r="AD3131" t="str">
            <v>вкл в п. 1386.</v>
          </cell>
          <cell r="AK3131">
            <v>0</v>
          </cell>
          <cell r="AM3131">
            <v>0</v>
          </cell>
        </row>
        <row r="3132">
          <cell r="AD3132" t="str">
            <v>вкл в п. 1386.</v>
          </cell>
          <cell r="AK3132">
            <v>0</v>
          </cell>
          <cell r="AM3132">
            <v>0</v>
          </cell>
        </row>
        <row r="3133">
          <cell r="AD3133" t="str">
            <v>вкл в п. 1386.</v>
          </cell>
          <cell r="AK3133">
            <v>0</v>
          </cell>
          <cell r="AM3133">
            <v>0</v>
          </cell>
        </row>
        <row r="3134">
          <cell r="AD3134" t="str">
            <v>вкл в п. 1386.</v>
          </cell>
          <cell r="AK3134">
            <v>0</v>
          </cell>
          <cell r="AM3134">
            <v>0</v>
          </cell>
        </row>
        <row r="3135">
          <cell r="AD3135" t="str">
            <v>вкл в п. 1386.</v>
          </cell>
          <cell r="AK3135">
            <v>0</v>
          </cell>
          <cell r="AM3135">
            <v>0</v>
          </cell>
        </row>
        <row r="3136">
          <cell r="AD3136" t="str">
            <v>вкл в п. 1386.</v>
          </cell>
          <cell r="AK3136">
            <v>0</v>
          </cell>
          <cell r="AM3136">
            <v>0</v>
          </cell>
        </row>
        <row r="3137">
          <cell r="AD3137" t="str">
            <v>вкл в п. 1386.</v>
          </cell>
          <cell r="AK3137">
            <v>0</v>
          </cell>
          <cell r="AM3137">
            <v>0</v>
          </cell>
        </row>
        <row r="3138">
          <cell r="AD3138" t="str">
            <v>вкл в п. 1386.</v>
          </cell>
          <cell r="AK3138">
            <v>0</v>
          </cell>
          <cell r="AM3138">
            <v>0</v>
          </cell>
        </row>
        <row r="3139">
          <cell r="AD3139" t="str">
            <v>вкл в п. 1386.</v>
          </cell>
          <cell r="AK3139">
            <v>0</v>
          </cell>
          <cell r="AM3139">
            <v>0</v>
          </cell>
        </row>
        <row r="3140">
          <cell r="AK3140">
            <v>0</v>
          </cell>
          <cell r="AM3140">
            <v>0</v>
          </cell>
        </row>
        <row r="3141">
          <cell r="B3141" t="str">
            <v>ГПМ до 10 тн</v>
          </cell>
          <cell r="C3141">
            <v>14</v>
          </cell>
          <cell r="M3141">
            <v>116633.4</v>
          </cell>
          <cell r="AD3141">
            <v>68859.021408907443</v>
          </cell>
          <cell r="AK3141">
            <v>55087.217127125958</v>
          </cell>
          <cell r="AM3141" t="str">
            <v>Краны до 10</v>
          </cell>
        </row>
        <row r="3142">
          <cell r="AD3142">
            <v>86073.776761134301</v>
          </cell>
          <cell r="AK3142">
            <v>68859.021408907443</v>
          </cell>
          <cell r="AM3142" t="str">
            <v>Краны до 10</v>
          </cell>
        </row>
        <row r="3143">
          <cell r="AD3143">
            <v>17214.755352226861</v>
          </cell>
          <cell r="AK3143">
            <v>13771.804281781489</v>
          </cell>
          <cell r="AM3143" t="str">
            <v>Краны до 10</v>
          </cell>
        </row>
        <row r="3144">
          <cell r="AD3144">
            <v>14466.17994101847</v>
          </cell>
          <cell r="AK3144">
            <v>9338.6660165048106</v>
          </cell>
          <cell r="AM3144" t="str">
            <v>Прочие</v>
          </cell>
        </row>
        <row r="3145">
          <cell r="AD3145">
            <v>7233.0899705092352</v>
          </cell>
          <cell r="AK3145">
            <v>4669.3330082524053</v>
          </cell>
          <cell r="AM3145" t="str">
            <v>Прочие</v>
          </cell>
        </row>
        <row r="3146">
          <cell r="AD3146">
            <v>1986424.1813196624</v>
          </cell>
          <cell r="AK3146">
            <v>1282339.3647865336</v>
          </cell>
          <cell r="AM3146" t="str">
            <v>Прочие</v>
          </cell>
        </row>
        <row r="3147">
          <cell r="AD3147">
            <v>305603.72020302498</v>
          </cell>
          <cell r="AK3147">
            <v>197282.97919792827</v>
          </cell>
          <cell r="AM3147" t="str">
            <v>Прочие</v>
          </cell>
        </row>
        <row r="3148">
          <cell r="AD3148">
            <v>305603.72020302498</v>
          </cell>
          <cell r="AK3148">
            <v>197282.97919792827</v>
          </cell>
          <cell r="AM3148" t="str">
            <v>Прочие</v>
          </cell>
        </row>
        <row r="3149">
          <cell r="AD3149">
            <v>305603.72020302498</v>
          </cell>
          <cell r="AK3149">
            <v>197282.97919792827</v>
          </cell>
          <cell r="AM3149" t="str">
            <v>Прочие</v>
          </cell>
        </row>
        <row r="3150">
          <cell r="AD3150">
            <v>61120.744040604994</v>
          </cell>
          <cell r="AK3150">
            <v>39456.595839585658</v>
          </cell>
          <cell r="AM3150" t="str">
            <v>Прочие</v>
          </cell>
        </row>
        <row r="3151">
          <cell r="AD3151">
            <v>488965.95232483995</v>
          </cell>
          <cell r="AK3151">
            <v>315652.76671668526</v>
          </cell>
          <cell r="AM3151" t="str">
            <v>Прочие</v>
          </cell>
        </row>
        <row r="3152">
          <cell r="AD3152">
            <v>1955863.8092993598</v>
          </cell>
          <cell r="AK3152">
            <v>1262611.0668667411</v>
          </cell>
          <cell r="AM3152" t="str">
            <v>Прочие</v>
          </cell>
        </row>
        <row r="3153">
          <cell r="AD3153">
            <v>1955863.8092993598</v>
          </cell>
          <cell r="AK3153">
            <v>1262611.0668667411</v>
          </cell>
          <cell r="AM3153" t="str">
            <v>Прочие</v>
          </cell>
        </row>
        <row r="3154">
          <cell r="AD3154">
            <v>311715.79460708541</v>
          </cell>
          <cell r="AK3154">
            <v>201228.63878188684</v>
          </cell>
          <cell r="AM3154" t="str">
            <v>Прочие</v>
          </cell>
        </row>
        <row r="3155">
          <cell r="AD3155">
            <v>55008.669636544488</v>
          </cell>
          <cell r="AK3155">
            <v>35510.936255627086</v>
          </cell>
          <cell r="AM3155" t="str">
            <v>Прочие</v>
          </cell>
        </row>
        <row r="3156">
          <cell r="AD3156">
            <v>55008.669636544488</v>
          </cell>
          <cell r="AK3156">
            <v>35510.936255627086</v>
          </cell>
          <cell r="AM3156" t="str">
            <v>Прочие</v>
          </cell>
        </row>
        <row r="3157">
          <cell r="AD3157">
            <v>55008.669636544488</v>
          </cell>
          <cell r="AK3157">
            <v>35510.936255627086</v>
          </cell>
          <cell r="AM3157" t="str">
            <v>Прочие</v>
          </cell>
        </row>
        <row r="3158">
          <cell r="AD3158">
            <v>18336.223212181496</v>
          </cell>
          <cell r="AK3158">
            <v>11836.978751875695</v>
          </cell>
          <cell r="AM3158" t="str">
            <v>Прочие</v>
          </cell>
        </row>
        <row r="3159">
          <cell r="AD3159">
            <v>146689.78569745197</v>
          </cell>
          <cell r="AK3159">
            <v>94695.830015005558</v>
          </cell>
          <cell r="AM3159" t="str">
            <v>Прочие</v>
          </cell>
        </row>
        <row r="3160">
          <cell r="AD3160">
            <v>36672.446424362992</v>
          </cell>
          <cell r="AK3160">
            <v>23673.95750375139</v>
          </cell>
          <cell r="AM3160" t="str">
            <v>Прочие</v>
          </cell>
        </row>
        <row r="3161">
          <cell r="AD3161">
            <v>146689.78569745197</v>
          </cell>
          <cell r="AK3161">
            <v>94695.830015005558</v>
          </cell>
          <cell r="AM3161" t="str">
            <v>Прочие</v>
          </cell>
        </row>
        <row r="3162">
          <cell r="AD3162">
            <v>36672.446424362992</v>
          </cell>
          <cell r="AK3162">
            <v>23673.95750375139</v>
          </cell>
          <cell r="AM3162" t="str">
            <v>Прочие</v>
          </cell>
        </row>
        <row r="3163">
          <cell r="AK3163">
            <v>0</v>
          </cell>
          <cell r="AM3163">
            <v>0</v>
          </cell>
        </row>
        <row r="3164">
          <cell r="B3164" t="str">
            <v>арматура НД</v>
          </cell>
          <cell r="AD3164" t="str">
            <v>вкл в смр</v>
          </cell>
          <cell r="AK3164">
            <v>0</v>
          </cell>
          <cell r="AM3164">
            <v>0</v>
          </cell>
        </row>
        <row r="3165">
          <cell r="B3165" t="str">
            <v>арматура НД</v>
          </cell>
          <cell r="AD3165" t="str">
            <v>вкл в смр</v>
          </cell>
          <cell r="AK3165">
            <v>0</v>
          </cell>
          <cell r="AM3165" t="str">
            <v>Арм-ра НД/ВД</v>
          </cell>
        </row>
        <row r="3166">
          <cell r="B3166" t="str">
            <v>арматура НД</v>
          </cell>
          <cell r="AD3166" t="str">
            <v>вкл в смр</v>
          </cell>
          <cell r="AK3166">
            <v>0</v>
          </cell>
          <cell r="AM3166" t="str">
            <v>Арм-ра НД/ВД</v>
          </cell>
        </row>
        <row r="3167">
          <cell r="AK3167">
            <v>0</v>
          </cell>
          <cell r="AM3167">
            <v>0</v>
          </cell>
        </row>
        <row r="3168">
          <cell r="B3168" t="str">
            <v>КИП</v>
          </cell>
          <cell r="M3168">
            <v>312000</v>
          </cell>
          <cell r="AD3168">
            <v>381393.44281337515</v>
          </cell>
          <cell r="AK3168">
            <v>246209.15803901447</v>
          </cell>
          <cell r="AM3168" t="str">
            <v>КИПиА</v>
          </cell>
        </row>
        <row r="3169">
          <cell r="B3169" t="str">
            <v>КИП</v>
          </cell>
          <cell r="M3169">
            <v>129275</v>
          </cell>
          <cell r="AD3169">
            <v>158027.6837169842</v>
          </cell>
          <cell r="AK3169">
            <v>102015.02854324871</v>
          </cell>
          <cell r="AM3169" t="str">
            <v>КИПиА</v>
          </cell>
        </row>
        <row r="3170">
          <cell r="B3170" t="str">
            <v>КИП</v>
          </cell>
          <cell r="M3170">
            <v>59515</v>
          </cell>
          <cell r="AD3170">
            <v>72752.021631532116</v>
          </cell>
          <cell r="AK3170">
            <v>46965.186027858799</v>
          </cell>
          <cell r="AM3170" t="str">
            <v>КИПиА</v>
          </cell>
        </row>
        <row r="3171">
          <cell r="B3171" t="str">
            <v>КИП</v>
          </cell>
          <cell r="M3171">
            <v>594000</v>
          </cell>
          <cell r="AD3171">
            <v>726114.43920238724</v>
          </cell>
          <cell r="AK3171">
            <v>468744.35857427755</v>
          </cell>
          <cell r="AM3171" t="str">
            <v>КИПиА</v>
          </cell>
        </row>
        <row r="3172">
          <cell r="B3172" t="str">
            <v>КИП</v>
          </cell>
          <cell r="M3172">
            <v>51710</v>
          </cell>
          <cell r="AD3172">
            <v>63211.073486793684</v>
          </cell>
          <cell r="AK3172">
            <v>40806.011417299487</v>
          </cell>
          <cell r="AM3172" t="str">
            <v>КИПиА</v>
          </cell>
        </row>
        <row r="3173">
          <cell r="B3173" t="str">
            <v>КИП</v>
          </cell>
          <cell r="M3173">
            <v>157992.6</v>
          </cell>
          <cell r="AD3173">
            <v>193132.50529819375</v>
          </cell>
          <cell r="AK3173">
            <v>124677.00327690641</v>
          </cell>
          <cell r="AM3173" t="str">
            <v>КИПиА</v>
          </cell>
        </row>
        <row r="3174">
          <cell r="B3174" t="str">
            <v>КИП</v>
          </cell>
          <cell r="M3174">
            <v>30000</v>
          </cell>
          <cell r="AD3174">
            <v>36672.446424362992</v>
          </cell>
          <cell r="AK3174">
            <v>23673.95750375139</v>
          </cell>
          <cell r="AM3174" t="str">
            <v>КИПиА</v>
          </cell>
        </row>
        <row r="3175">
          <cell r="B3175" t="str">
            <v>АУПСиП</v>
          </cell>
          <cell r="AD3175" t="str">
            <v>вкл в п. 947.</v>
          </cell>
          <cell r="AK3175">
            <v>0</v>
          </cell>
          <cell r="AM3175">
            <v>0</v>
          </cell>
        </row>
        <row r="3176">
          <cell r="B3176" t="str">
            <v>АУПСиП</v>
          </cell>
          <cell r="AD3176" t="str">
            <v>вкл в п. 947.</v>
          </cell>
          <cell r="AK3176">
            <v>0</v>
          </cell>
          <cell r="AM3176">
            <v>0</v>
          </cell>
        </row>
        <row r="3177">
          <cell r="B3177" t="str">
            <v>АУПСиП</v>
          </cell>
          <cell r="AD3177" t="str">
            <v>вкл в п. 947.</v>
          </cell>
          <cell r="AK3177">
            <v>0</v>
          </cell>
          <cell r="AM3177">
            <v>0</v>
          </cell>
        </row>
        <row r="3178">
          <cell r="B3178" t="str">
            <v>АУПСиП</v>
          </cell>
          <cell r="AD3178" t="str">
            <v>вкл в п. 947.</v>
          </cell>
          <cell r="AK3178">
            <v>0</v>
          </cell>
          <cell r="AM3178" t="str">
            <v>КИПиА</v>
          </cell>
        </row>
        <row r="3179">
          <cell r="B3179" t="str">
            <v>АУПСиП</v>
          </cell>
          <cell r="AD3179" t="str">
            <v>вкл в п. 947.</v>
          </cell>
          <cell r="AK3179">
            <v>0</v>
          </cell>
          <cell r="AM3179">
            <v>0</v>
          </cell>
        </row>
        <row r="3180">
          <cell r="B3180" t="str">
            <v>АУПСиП</v>
          </cell>
          <cell r="AD3180" t="str">
            <v>вкл в п. 947.</v>
          </cell>
          <cell r="AK3180">
            <v>0</v>
          </cell>
          <cell r="AM3180">
            <v>0</v>
          </cell>
        </row>
        <row r="3181">
          <cell r="B3181" t="str">
            <v>АУПСиП</v>
          </cell>
          <cell r="AD3181" t="str">
            <v>вкл в п. 947.</v>
          </cell>
          <cell r="AK3181">
            <v>0</v>
          </cell>
          <cell r="AM3181">
            <v>0</v>
          </cell>
        </row>
        <row r="3182">
          <cell r="B3182" t="str">
            <v>АУПСиП</v>
          </cell>
          <cell r="AD3182" t="str">
            <v>вкл в п. 947.</v>
          </cell>
          <cell r="AK3182">
            <v>0</v>
          </cell>
          <cell r="AM3182">
            <v>0</v>
          </cell>
        </row>
        <row r="3183">
          <cell r="B3183" t="str">
            <v>АУПСиП</v>
          </cell>
          <cell r="AD3183" t="str">
            <v>вкл в п. 947.</v>
          </cell>
          <cell r="AK3183">
            <v>0</v>
          </cell>
          <cell r="AM3183">
            <v>0</v>
          </cell>
        </row>
        <row r="3184">
          <cell r="B3184" t="str">
            <v>АУПСиП</v>
          </cell>
          <cell r="AD3184" t="str">
            <v>вкл в п. 947.</v>
          </cell>
          <cell r="AK3184">
            <v>0</v>
          </cell>
          <cell r="AM3184" t="str">
            <v>КИПиА</v>
          </cell>
        </row>
        <row r="3185">
          <cell r="B3185" t="str">
            <v>АУПСиП</v>
          </cell>
          <cell r="AD3185" t="str">
            <v>вкл в п. 947.</v>
          </cell>
          <cell r="AK3185">
            <v>0</v>
          </cell>
          <cell r="AM3185">
            <v>0</v>
          </cell>
        </row>
        <row r="3186">
          <cell r="B3186" t="str">
            <v>ИТСО ????? или Видеонаблюдение СТВН</v>
          </cell>
          <cell r="AD3186" t="str">
            <v>вкл в п. 943.</v>
          </cell>
          <cell r="AK3186">
            <v>0</v>
          </cell>
          <cell r="AM3186">
            <v>0</v>
          </cell>
        </row>
        <row r="3187">
          <cell r="B3187" t="str">
            <v>ИТСО ????? или Видеонаблюдение СТВН</v>
          </cell>
          <cell r="AD3187" t="str">
            <v>вкл в п. 943.</v>
          </cell>
          <cell r="AK3187">
            <v>0</v>
          </cell>
          <cell r="AM3187">
            <v>0</v>
          </cell>
        </row>
        <row r="3188">
          <cell r="B3188" t="str">
            <v>ИТСО ????? или Видеонаблюдение СТВН</v>
          </cell>
          <cell r="AD3188" t="str">
            <v>вкл в п. 943.</v>
          </cell>
          <cell r="AK3188">
            <v>0</v>
          </cell>
          <cell r="AM3188">
            <v>0</v>
          </cell>
        </row>
        <row r="3189">
          <cell r="B3189" t="str">
            <v>ИТСО ????? или Видеонаблюдение СТВН</v>
          </cell>
          <cell r="AD3189" t="str">
            <v>вкл в п. 943.</v>
          </cell>
          <cell r="AK3189">
            <v>0</v>
          </cell>
          <cell r="AM3189">
            <v>0</v>
          </cell>
        </row>
        <row r="3190">
          <cell r="B3190" t="str">
            <v>ИТСО ????? или Видеонаблюдение СТВН</v>
          </cell>
          <cell r="AD3190" t="str">
            <v>вкл в п. 943.</v>
          </cell>
          <cell r="AK3190">
            <v>0</v>
          </cell>
          <cell r="AM3190">
            <v>0</v>
          </cell>
        </row>
        <row r="3191">
          <cell r="B3191" t="str">
            <v>ИТСО ????? или Видеонаблюдение СТВН</v>
          </cell>
          <cell r="AD3191" t="str">
            <v>вкл в п. 943.</v>
          </cell>
          <cell r="AK3191">
            <v>0</v>
          </cell>
          <cell r="AM3191">
            <v>0</v>
          </cell>
        </row>
        <row r="3192">
          <cell r="B3192" t="str">
            <v>ИТСО ????? или Видеонаблюдение СТВН</v>
          </cell>
          <cell r="AD3192" t="str">
            <v>вкл в п. 943.</v>
          </cell>
          <cell r="AK3192">
            <v>0</v>
          </cell>
          <cell r="AM3192">
            <v>0</v>
          </cell>
        </row>
        <row r="3193">
          <cell r="B3193" t="str">
            <v>ИТСО ????? или Видеонаблюдение СТВН</v>
          </cell>
          <cell r="AD3193" t="str">
            <v>вкл в п. 943.</v>
          </cell>
          <cell r="AK3193">
            <v>0</v>
          </cell>
          <cell r="AM3193">
            <v>0</v>
          </cell>
        </row>
        <row r="3194">
          <cell r="B3194" t="str">
            <v>ИТСО ????? или Видеонаблюдение СТВН</v>
          </cell>
          <cell r="AD3194" t="str">
            <v>вкл в п. 943.</v>
          </cell>
          <cell r="AK3194">
            <v>0</v>
          </cell>
          <cell r="AM3194">
            <v>0</v>
          </cell>
        </row>
        <row r="3195">
          <cell r="B3195" t="str">
            <v>ИТСО ????? или Видеонаблюдение СТВН</v>
          </cell>
          <cell r="AD3195" t="str">
            <v>вкл в п. 943.</v>
          </cell>
          <cell r="AK3195">
            <v>0</v>
          </cell>
          <cell r="AM3195">
            <v>0</v>
          </cell>
        </row>
        <row r="3196">
          <cell r="B3196" t="str">
            <v>ИТСО ????? или Видеонаблюдение СТВН</v>
          </cell>
          <cell r="AD3196" t="str">
            <v>вкл в п. 943.</v>
          </cell>
          <cell r="AK3196">
            <v>0</v>
          </cell>
          <cell r="AM3196">
            <v>0</v>
          </cell>
        </row>
        <row r="3197">
          <cell r="B3197" t="str">
            <v>ИТСО ????? или Видеонаблюдение СТВН</v>
          </cell>
          <cell r="AD3197" t="str">
            <v>вкл в п. 943.</v>
          </cell>
          <cell r="AK3197">
            <v>0</v>
          </cell>
          <cell r="AM3197">
            <v>0</v>
          </cell>
        </row>
        <row r="3198">
          <cell r="B3198" t="str">
            <v>ИТСО ????? или Видеонаблюдение СТВН</v>
          </cell>
          <cell r="AD3198" t="str">
            <v>вкл в п. 943.</v>
          </cell>
          <cell r="AK3198">
            <v>0</v>
          </cell>
          <cell r="AM3198">
            <v>0</v>
          </cell>
        </row>
        <row r="3199">
          <cell r="B3199" t="str">
            <v>ИТСО ????? или Видеонаблюдение СТВН</v>
          </cell>
          <cell r="AD3199" t="str">
            <v>вкл в п. 943.</v>
          </cell>
          <cell r="AK3199">
            <v>0</v>
          </cell>
          <cell r="AM3199">
            <v>0</v>
          </cell>
        </row>
        <row r="3200">
          <cell r="B3200" t="str">
            <v>ИТСО ????? или Видеонаблюдение СТВН</v>
          </cell>
          <cell r="AD3200" t="str">
            <v>вкл в п. 943.</v>
          </cell>
          <cell r="AK3200">
            <v>0</v>
          </cell>
          <cell r="AM3200">
            <v>0</v>
          </cell>
        </row>
        <row r="3201">
          <cell r="B3201" t="str">
            <v>ИТСО ????? или Видеонаблюдение СТВН</v>
          </cell>
          <cell r="AD3201" t="str">
            <v>вкл в п. 943.</v>
          </cell>
          <cell r="AK3201">
            <v>0</v>
          </cell>
          <cell r="AM3201">
            <v>0</v>
          </cell>
        </row>
        <row r="3202">
          <cell r="B3202" t="str">
            <v>ИТСО ????? или Видеонаблюдение СТВН</v>
          </cell>
          <cell r="AD3202" t="str">
            <v>вкл в п. 943.</v>
          </cell>
          <cell r="AK3202">
            <v>0</v>
          </cell>
          <cell r="AM3202">
            <v>0</v>
          </cell>
        </row>
        <row r="3203">
          <cell r="B3203" t="str">
            <v>ИТСО ????? или Видеонаблюдение СТВН</v>
          </cell>
          <cell r="AD3203" t="str">
            <v>вкл в п. 943.</v>
          </cell>
          <cell r="AK3203">
            <v>0</v>
          </cell>
          <cell r="AM3203">
            <v>0</v>
          </cell>
        </row>
        <row r="3204">
          <cell r="B3204" t="str">
            <v>ИТСО ????? или Видеонаблюдение СТВН</v>
          </cell>
          <cell r="AD3204" t="str">
            <v>вкл в п. 943.</v>
          </cell>
          <cell r="AK3204">
            <v>0</v>
          </cell>
          <cell r="AM3204">
            <v>0</v>
          </cell>
        </row>
        <row r="3205">
          <cell r="B3205" t="str">
            <v>ИТСО ????? или Видеонаблюдение СТВН</v>
          </cell>
          <cell r="AD3205" t="str">
            <v>вкл в п. 943.</v>
          </cell>
          <cell r="AK3205">
            <v>0</v>
          </cell>
          <cell r="AM3205">
            <v>0</v>
          </cell>
        </row>
        <row r="3206">
          <cell r="B3206" t="str">
            <v>ИТСО ????? или Видеонаблюдение СТВН</v>
          </cell>
          <cell r="AD3206" t="str">
            <v>вкл в п. 943.</v>
          </cell>
          <cell r="AK3206">
            <v>0</v>
          </cell>
          <cell r="AM3206">
            <v>0</v>
          </cell>
        </row>
        <row r="3207">
          <cell r="B3207" t="str">
            <v>ИТСО ????? или Видеонаблюдение СТВН</v>
          </cell>
          <cell r="AD3207" t="str">
            <v>вкл в п. 943.</v>
          </cell>
          <cell r="AK3207">
            <v>0</v>
          </cell>
          <cell r="AM3207">
            <v>0</v>
          </cell>
        </row>
        <row r="3208">
          <cell r="B3208" t="str">
            <v>ИТСО ????? или Видеонаблюдение СТВН</v>
          </cell>
          <cell r="AD3208" t="str">
            <v>вкл в п. 943.</v>
          </cell>
          <cell r="AK3208">
            <v>0</v>
          </cell>
          <cell r="AM3208">
            <v>0</v>
          </cell>
        </row>
        <row r="3209">
          <cell r="B3209" t="str">
            <v>ИТСО ????? или Видеонаблюдение СТВН</v>
          </cell>
          <cell r="AD3209" t="str">
            <v>вкл в п. 943.</v>
          </cell>
          <cell r="AK3209">
            <v>0</v>
          </cell>
          <cell r="AM3209">
            <v>0</v>
          </cell>
        </row>
        <row r="3210">
          <cell r="B3210" t="str">
            <v>ИТСО ????? или Видеонаблюдение СТВН</v>
          </cell>
          <cell r="AD3210" t="str">
            <v>вкл в п. 943.</v>
          </cell>
          <cell r="AK3210">
            <v>0</v>
          </cell>
          <cell r="AM3210">
            <v>0</v>
          </cell>
        </row>
        <row r="3211">
          <cell r="B3211" t="str">
            <v>ИТСО ????? или Видеонаблюдение СТВН</v>
          </cell>
          <cell r="AD3211" t="str">
            <v>вкл в п. 943.</v>
          </cell>
          <cell r="AK3211">
            <v>0</v>
          </cell>
          <cell r="AM3211">
            <v>0</v>
          </cell>
        </row>
        <row r="3212">
          <cell r="B3212" t="str">
            <v>ИТСО ????? или Видеонаблюдение СТВН</v>
          </cell>
          <cell r="AD3212" t="str">
            <v>вкл в п. 943.</v>
          </cell>
          <cell r="AK3212">
            <v>0</v>
          </cell>
          <cell r="AM3212">
            <v>0</v>
          </cell>
        </row>
        <row r="3213">
          <cell r="B3213" t="str">
            <v>ИТСО ????? или Видеонаблюдение СТВН</v>
          </cell>
          <cell r="AD3213" t="str">
            <v>вкл в п. 943.</v>
          </cell>
          <cell r="AK3213">
            <v>0</v>
          </cell>
          <cell r="AM3213">
            <v>0</v>
          </cell>
        </row>
        <row r="3214">
          <cell r="B3214" t="str">
            <v>ИТСО ????? или Видеонаблюдение СТВН</v>
          </cell>
          <cell r="AD3214" t="str">
            <v>вкл в п. 943.</v>
          </cell>
          <cell r="AK3214">
            <v>0</v>
          </cell>
          <cell r="AM3214">
            <v>0</v>
          </cell>
        </row>
        <row r="3215">
          <cell r="B3215" t="str">
            <v>ИТСО ????? или Видеонаблюдение СТВН</v>
          </cell>
          <cell r="AD3215" t="str">
            <v>вкл в п. 943.</v>
          </cell>
          <cell r="AK3215">
            <v>0</v>
          </cell>
          <cell r="AM3215">
            <v>0</v>
          </cell>
        </row>
        <row r="3216">
          <cell r="B3216" t="str">
            <v>ИТСО ????? или Видеонаблюдение СТВН</v>
          </cell>
          <cell r="AD3216" t="str">
            <v>вкл в п. 943.</v>
          </cell>
          <cell r="AK3216">
            <v>0</v>
          </cell>
          <cell r="AM3216">
            <v>0</v>
          </cell>
        </row>
        <row r="3217">
          <cell r="B3217" t="str">
            <v>ИТСО ????? или Видеонаблюдение СТВН</v>
          </cell>
          <cell r="AD3217" t="str">
            <v>вкл в п. 943.</v>
          </cell>
          <cell r="AK3217">
            <v>0</v>
          </cell>
          <cell r="AM3217">
            <v>0</v>
          </cell>
        </row>
        <row r="3218">
          <cell r="B3218" t="str">
            <v>ИТСО ????? или Видеонаблюдение СТВН</v>
          </cell>
          <cell r="AD3218" t="str">
            <v>вкл в п. 943.</v>
          </cell>
          <cell r="AK3218">
            <v>0</v>
          </cell>
          <cell r="AM3218">
            <v>0</v>
          </cell>
        </row>
        <row r="3219">
          <cell r="B3219" t="str">
            <v>ИТСО ????? или Видеонаблюдение СТВН</v>
          </cell>
          <cell r="AD3219" t="str">
            <v>вкл в п. 943.</v>
          </cell>
          <cell r="AK3219">
            <v>0</v>
          </cell>
          <cell r="AM3219">
            <v>0</v>
          </cell>
        </row>
        <row r="3220">
          <cell r="B3220" t="str">
            <v>ИТСО ????? или Видеонаблюдение СТВН</v>
          </cell>
          <cell r="AD3220" t="str">
            <v>вкл в п. 943.</v>
          </cell>
          <cell r="AK3220">
            <v>0</v>
          </cell>
          <cell r="AM3220">
            <v>0</v>
          </cell>
        </row>
        <row r="3221">
          <cell r="B3221" t="str">
            <v>ИТСО ????? или Видеонаблюдение СТВН</v>
          </cell>
          <cell r="AD3221" t="str">
            <v>вкл в п. 943.</v>
          </cell>
          <cell r="AK3221">
            <v>0</v>
          </cell>
          <cell r="AM3221">
            <v>0</v>
          </cell>
        </row>
        <row r="3222">
          <cell r="B3222" t="str">
            <v>ИТСО ????? или Видеонаблюдение СТВН</v>
          </cell>
          <cell r="AD3222" t="str">
            <v>вкл в п. 943.</v>
          </cell>
          <cell r="AK3222">
            <v>0</v>
          </cell>
          <cell r="AM3222">
            <v>0</v>
          </cell>
        </row>
        <row r="3223">
          <cell r="B3223" t="str">
            <v>ИТСО ????? или Видеонаблюдение СТВН</v>
          </cell>
          <cell r="AD3223" t="str">
            <v>вкл в п. 943.</v>
          </cell>
          <cell r="AK3223">
            <v>0</v>
          </cell>
          <cell r="AM3223">
            <v>0</v>
          </cell>
        </row>
        <row r="3224">
          <cell r="B3224" t="str">
            <v>ИТСО ????? или Видеонаблюдение СТВН</v>
          </cell>
          <cell r="AD3224" t="str">
            <v>вкл в п. 943.</v>
          </cell>
          <cell r="AK3224">
            <v>0</v>
          </cell>
          <cell r="AM3224">
            <v>0</v>
          </cell>
        </row>
        <row r="3225">
          <cell r="B3225" t="str">
            <v>ИТСО ????? или Видеонаблюдение СТВН</v>
          </cell>
          <cell r="AD3225" t="str">
            <v>вкл в п. 943.</v>
          </cell>
          <cell r="AK3225">
            <v>0</v>
          </cell>
          <cell r="AM3225">
            <v>0</v>
          </cell>
        </row>
        <row r="3226">
          <cell r="B3226" t="str">
            <v>ИТСО ????? или Видеонаблюдение СТВН</v>
          </cell>
          <cell r="AD3226" t="str">
            <v>вкл в п. 943.</v>
          </cell>
          <cell r="AK3226">
            <v>0</v>
          </cell>
          <cell r="AM3226">
            <v>0</v>
          </cell>
        </row>
        <row r="3227">
          <cell r="B3227" t="str">
            <v>ИТСО ????? или Видеонаблюдение СТВН</v>
          </cell>
          <cell r="AD3227" t="str">
            <v>вкл в п. 943.</v>
          </cell>
          <cell r="AK3227">
            <v>0</v>
          </cell>
          <cell r="AM3227">
            <v>0</v>
          </cell>
        </row>
        <row r="3228">
          <cell r="B3228" t="str">
            <v>ИТСО ????? или Видеонаблюдение СТВН</v>
          </cell>
          <cell r="AD3228" t="str">
            <v>вкл в п. 943.</v>
          </cell>
          <cell r="AK3228">
            <v>0</v>
          </cell>
          <cell r="AM3228">
            <v>0</v>
          </cell>
        </row>
        <row r="3229">
          <cell r="B3229" t="str">
            <v>ИТСО ????? или Видеонаблюдение СТВН</v>
          </cell>
          <cell r="AD3229" t="str">
            <v>вкл в п. 943.</v>
          </cell>
          <cell r="AK3229">
            <v>0</v>
          </cell>
          <cell r="AM3229">
            <v>0</v>
          </cell>
        </row>
        <row r="3230">
          <cell r="B3230" t="str">
            <v>ИТСО ????? или Видеонаблюдение СТВН</v>
          </cell>
          <cell r="AD3230" t="str">
            <v>вкл в п. 943.</v>
          </cell>
          <cell r="AK3230">
            <v>0</v>
          </cell>
          <cell r="AM3230">
            <v>0</v>
          </cell>
        </row>
        <row r="3231">
          <cell r="B3231" t="str">
            <v>ИТСО ????? или Видеонаблюдение СТВН</v>
          </cell>
          <cell r="AD3231" t="str">
            <v>вкл в п. 943.</v>
          </cell>
          <cell r="AK3231">
            <v>0</v>
          </cell>
          <cell r="AM3231">
            <v>0</v>
          </cell>
        </row>
        <row r="3232">
          <cell r="B3232" t="str">
            <v>ИТСО ????? или Видеонаблюдение СТВН</v>
          </cell>
          <cell r="AD3232" t="str">
            <v>вкл в п. 943.</v>
          </cell>
          <cell r="AK3232">
            <v>0</v>
          </cell>
          <cell r="AM3232">
            <v>0</v>
          </cell>
        </row>
        <row r="3233">
          <cell r="B3233" t="str">
            <v>ИТСО ????? или Видеонаблюдение СТВН</v>
          </cell>
          <cell r="AD3233" t="str">
            <v>вкл в п. 943.</v>
          </cell>
          <cell r="AK3233">
            <v>0</v>
          </cell>
          <cell r="AM3233">
            <v>0</v>
          </cell>
        </row>
        <row r="3234">
          <cell r="B3234" t="str">
            <v>ИТСО ????? или Видеонаблюдение СТВН</v>
          </cell>
          <cell r="AD3234" t="str">
            <v>вкл в п. 943.</v>
          </cell>
          <cell r="AK3234">
            <v>0</v>
          </cell>
          <cell r="AM3234">
            <v>0</v>
          </cell>
        </row>
        <row r="3235">
          <cell r="B3235" t="str">
            <v>КИП</v>
          </cell>
          <cell r="AK3235">
            <v>0</v>
          </cell>
        </row>
        <row r="3236">
          <cell r="B3236" t="str">
            <v>ИТСО</v>
          </cell>
          <cell r="AD3236" t="str">
            <v>вкл в п. 943.</v>
          </cell>
          <cell r="AK3236">
            <v>0</v>
          </cell>
          <cell r="AM3236">
            <v>0</v>
          </cell>
        </row>
        <row r="3237">
          <cell r="B3237" t="str">
            <v>ИТСО</v>
          </cell>
          <cell r="AD3237" t="str">
            <v>вкл в п. 943.</v>
          </cell>
          <cell r="AK3237">
            <v>0</v>
          </cell>
          <cell r="AM3237">
            <v>0</v>
          </cell>
        </row>
        <row r="3238">
          <cell r="B3238" t="str">
            <v>АУПСиП ?????</v>
          </cell>
          <cell r="AD3238" t="str">
            <v>вкл в п. 947.</v>
          </cell>
          <cell r="AK3238">
            <v>0</v>
          </cell>
          <cell r="AM3238">
            <v>0</v>
          </cell>
        </row>
        <row r="3239">
          <cell r="B3239" t="str">
            <v>АУПСиП ?????</v>
          </cell>
          <cell r="AD3239" t="str">
            <v>вкл в п. 947.</v>
          </cell>
          <cell r="AK3239">
            <v>0</v>
          </cell>
          <cell r="AM3239">
            <v>0</v>
          </cell>
        </row>
        <row r="3240">
          <cell r="B3240" t="str">
            <v>АУПСиП ?????</v>
          </cell>
          <cell r="AD3240" t="str">
            <v>вкл в п. 947.</v>
          </cell>
          <cell r="AK3240">
            <v>0</v>
          </cell>
          <cell r="AM3240">
            <v>0</v>
          </cell>
        </row>
        <row r="3241">
          <cell r="B3241" t="str">
            <v>АУПСиП ?????</v>
          </cell>
          <cell r="AD3241" t="str">
            <v>вкл в п. 947.</v>
          </cell>
          <cell r="AK3241">
            <v>0</v>
          </cell>
          <cell r="AM3241">
            <v>0</v>
          </cell>
        </row>
        <row r="3242">
          <cell r="B3242" t="str">
            <v>АУПСиП ?????</v>
          </cell>
          <cell r="AD3242" t="str">
            <v>вкл в п. 947.</v>
          </cell>
          <cell r="AK3242">
            <v>0</v>
          </cell>
          <cell r="AM3242">
            <v>0</v>
          </cell>
        </row>
        <row r="3243">
          <cell r="B3243" t="str">
            <v>АУПСиП ?????</v>
          </cell>
          <cell r="AD3243" t="str">
            <v>вкл в п. 947.</v>
          </cell>
          <cell r="AK3243">
            <v>0</v>
          </cell>
          <cell r="AM3243">
            <v>0</v>
          </cell>
        </row>
        <row r="3244">
          <cell r="B3244" t="str">
            <v>АУПСиП ?????</v>
          </cell>
          <cell r="AD3244" t="str">
            <v>вкл в п. 947.</v>
          </cell>
          <cell r="AK3244">
            <v>0</v>
          </cell>
          <cell r="AM3244">
            <v>0</v>
          </cell>
        </row>
        <row r="3245">
          <cell r="B3245" t="str">
            <v>АУПСиП ?????</v>
          </cell>
          <cell r="AD3245" t="str">
            <v>вкл в п. 947.</v>
          </cell>
          <cell r="AK3245">
            <v>0</v>
          </cell>
          <cell r="AM3245" t="str">
            <v>КИПиА</v>
          </cell>
        </row>
        <row r="3246">
          <cell r="B3246" t="str">
            <v>АУПСиП ?????</v>
          </cell>
          <cell r="AD3246" t="str">
            <v>вкл в п. 947.</v>
          </cell>
          <cell r="AK3246">
            <v>0</v>
          </cell>
          <cell r="AM3246" t="str">
            <v>КИПиА</v>
          </cell>
        </row>
        <row r="3247">
          <cell r="B3247" t="str">
            <v>АУПСиП ?????</v>
          </cell>
          <cell r="AD3247" t="str">
            <v>вкл в п. 947.</v>
          </cell>
          <cell r="AK3247">
            <v>0</v>
          </cell>
          <cell r="AM3247">
            <v>0</v>
          </cell>
        </row>
        <row r="3248">
          <cell r="B3248" t="str">
            <v>АУПСиП ?????</v>
          </cell>
          <cell r="AD3248" t="str">
            <v>вкл в п. 947.</v>
          </cell>
          <cell r="AK3248">
            <v>0</v>
          </cell>
          <cell r="AM3248">
            <v>0</v>
          </cell>
        </row>
        <row r="3249">
          <cell r="B3249" t="str">
            <v>АУПСиП ?????</v>
          </cell>
          <cell r="AD3249" t="str">
            <v>вкл в п. 947.</v>
          </cell>
          <cell r="AK3249">
            <v>0</v>
          </cell>
          <cell r="AM3249">
            <v>0</v>
          </cell>
        </row>
        <row r="3250">
          <cell r="B3250" t="str">
            <v>связь</v>
          </cell>
          <cell r="AD3250" t="str">
            <v>вкл в п. 947.</v>
          </cell>
          <cell r="AK3250">
            <v>0</v>
          </cell>
          <cell r="AM3250">
            <v>0</v>
          </cell>
        </row>
        <row r="3251">
          <cell r="B3251" t="str">
            <v>АУПСиП ?????</v>
          </cell>
          <cell r="AD3251" t="str">
            <v>вкл в п. 947.</v>
          </cell>
          <cell r="AK3251">
            <v>0</v>
          </cell>
          <cell r="AM3251">
            <v>0</v>
          </cell>
        </row>
        <row r="3252">
          <cell r="B3252" t="str">
            <v>АСУ ТП</v>
          </cell>
          <cell r="C3252">
            <v>3</v>
          </cell>
          <cell r="AD3252" t="str">
            <v>вкл в п. 947.</v>
          </cell>
          <cell r="AK3252">
            <v>0</v>
          </cell>
          <cell r="AM3252">
            <v>0</v>
          </cell>
        </row>
        <row r="3253">
          <cell r="B3253" t="str">
            <v>СМИС Сейсмостанция</v>
          </cell>
          <cell r="M3253">
            <v>3000000</v>
          </cell>
          <cell r="AK3253">
            <v>0</v>
          </cell>
        </row>
        <row r="3254">
          <cell r="B3254" t="str">
            <v>СМИС</v>
          </cell>
          <cell r="M3254">
            <v>20000000</v>
          </cell>
          <cell r="AK3254">
            <v>0</v>
          </cell>
        </row>
        <row r="3255">
          <cell r="B3255" t="str">
            <v>СМИС</v>
          </cell>
          <cell r="AK3255">
            <v>0</v>
          </cell>
          <cell r="AM3255">
            <v>0</v>
          </cell>
        </row>
        <row r="3256">
          <cell r="B3256" t="str">
            <v>СМИС</v>
          </cell>
          <cell r="AD3256" t="str">
            <v>вкл в п. 3433.</v>
          </cell>
          <cell r="AK3256">
            <v>0</v>
          </cell>
          <cell r="AM3256">
            <v>0</v>
          </cell>
        </row>
        <row r="3257">
          <cell r="B3257" t="str">
            <v>СМИС</v>
          </cell>
          <cell r="AD3257" t="str">
            <v>вкл в п. 3433.</v>
          </cell>
          <cell r="AK3257">
            <v>0</v>
          </cell>
          <cell r="AM3257">
            <v>0</v>
          </cell>
        </row>
        <row r="3258">
          <cell r="B3258" t="str">
            <v>СМИС</v>
          </cell>
          <cell r="AD3258" t="str">
            <v>вкл в п. 3433.</v>
          </cell>
          <cell r="AK3258">
            <v>0</v>
          </cell>
          <cell r="AM3258">
            <v>0</v>
          </cell>
        </row>
        <row r="3259">
          <cell r="B3259" t="str">
            <v>СМИС</v>
          </cell>
          <cell r="AD3259" t="str">
            <v>вкл в п. 3433.</v>
          </cell>
          <cell r="AK3259">
            <v>0</v>
          </cell>
          <cell r="AM3259">
            <v>0</v>
          </cell>
        </row>
        <row r="3260">
          <cell r="B3260" t="str">
            <v>СМИС</v>
          </cell>
          <cell r="AD3260" t="str">
            <v>вкл в п. 3433.</v>
          </cell>
          <cell r="AK3260">
            <v>0</v>
          </cell>
          <cell r="AM3260">
            <v>0</v>
          </cell>
        </row>
        <row r="3261">
          <cell r="B3261" t="str">
            <v>СМИС</v>
          </cell>
          <cell r="AD3261" t="str">
            <v>вкл в п. 3433.</v>
          </cell>
          <cell r="AK3261">
            <v>0</v>
          </cell>
          <cell r="AM3261">
            <v>0</v>
          </cell>
        </row>
        <row r="3262">
          <cell r="B3262" t="str">
            <v>СМИС</v>
          </cell>
          <cell r="AD3262" t="str">
            <v>вкл в п. 3433.</v>
          </cell>
          <cell r="AK3262">
            <v>0</v>
          </cell>
          <cell r="AM3262">
            <v>0</v>
          </cell>
        </row>
        <row r="3263">
          <cell r="B3263" t="str">
            <v>СМИС</v>
          </cell>
          <cell r="AD3263" t="str">
            <v>вкл в п. 3433.</v>
          </cell>
          <cell r="AK3263">
            <v>0</v>
          </cell>
          <cell r="AM3263">
            <v>0</v>
          </cell>
        </row>
        <row r="3264">
          <cell r="B3264" t="str">
            <v>СМИС</v>
          </cell>
          <cell r="AD3264" t="str">
            <v>вкл в п. 3433.</v>
          </cell>
          <cell r="AK3264">
            <v>0</v>
          </cell>
          <cell r="AM3264">
            <v>0</v>
          </cell>
        </row>
        <row r="3265">
          <cell r="B3265" t="str">
            <v>СМИС</v>
          </cell>
          <cell r="AD3265" t="str">
            <v>вкл в п. 3433.</v>
          </cell>
          <cell r="AK3265">
            <v>0</v>
          </cell>
          <cell r="AM3265">
            <v>0</v>
          </cell>
        </row>
        <row r="3266">
          <cell r="B3266" t="str">
            <v>СМИС</v>
          </cell>
          <cell r="AD3266" t="str">
            <v>вкл в п. 3433.</v>
          </cell>
          <cell r="AK3266">
            <v>0</v>
          </cell>
          <cell r="AM3266">
            <v>0</v>
          </cell>
        </row>
        <row r="3267">
          <cell r="B3267" t="str">
            <v>СМИС</v>
          </cell>
          <cell r="AD3267" t="str">
            <v>вкл в п. 3433.</v>
          </cell>
          <cell r="AK3267">
            <v>0</v>
          </cell>
          <cell r="AM3267">
            <v>0</v>
          </cell>
        </row>
        <row r="3268">
          <cell r="B3268" t="str">
            <v>СМИС</v>
          </cell>
          <cell r="AD3268" t="str">
            <v>вкл в п. 3433.</v>
          </cell>
          <cell r="AK3268">
            <v>0</v>
          </cell>
          <cell r="AM3268">
            <v>0</v>
          </cell>
        </row>
        <row r="3269">
          <cell r="B3269" t="str">
            <v>СМИС</v>
          </cell>
          <cell r="AD3269" t="str">
            <v>вкл в п. 3433.</v>
          </cell>
          <cell r="AK3269">
            <v>0</v>
          </cell>
          <cell r="AM3269">
            <v>0</v>
          </cell>
        </row>
        <row r="3270">
          <cell r="B3270" t="str">
            <v>СМИС</v>
          </cell>
          <cell r="AD3270" t="str">
            <v>вкл в п. 3433.</v>
          </cell>
          <cell r="AK3270">
            <v>0</v>
          </cell>
          <cell r="AM3270">
            <v>0</v>
          </cell>
        </row>
        <row r="3271">
          <cell r="B3271" t="str">
            <v>СМИС</v>
          </cell>
          <cell r="AD3271" t="str">
            <v>вкл в п. 3433.</v>
          </cell>
          <cell r="AK3271">
            <v>0</v>
          </cell>
          <cell r="AM3271">
            <v>0</v>
          </cell>
        </row>
        <row r="3272">
          <cell r="B3272" t="str">
            <v>СМИС</v>
          </cell>
          <cell r="AD3272" t="str">
            <v>вкл в п. 3433.</v>
          </cell>
          <cell r="AK3272">
            <v>0</v>
          </cell>
          <cell r="AM3272">
            <v>0</v>
          </cell>
        </row>
        <row r="3273">
          <cell r="B3273" t="str">
            <v>СМИС</v>
          </cell>
          <cell r="AD3273" t="str">
            <v>вкл в п. 3433.</v>
          </cell>
          <cell r="AK3273">
            <v>0</v>
          </cell>
          <cell r="AM3273">
            <v>0</v>
          </cell>
        </row>
        <row r="3274">
          <cell r="B3274" t="str">
            <v>СМИС</v>
          </cell>
          <cell r="AD3274" t="str">
            <v>вкл в п. 3433.</v>
          </cell>
          <cell r="AK3274">
            <v>0</v>
          </cell>
          <cell r="AM3274">
            <v>0</v>
          </cell>
        </row>
        <row r="3275">
          <cell r="B3275" t="str">
            <v>СМИС</v>
          </cell>
          <cell r="AD3275" t="str">
            <v>вкл в п. 3433.</v>
          </cell>
          <cell r="AK3275">
            <v>0</v>
          </cell>
          <cell r="AM3275">
            <v>0</v>
          </cell>
        </row>
        <row r="3276">
          <cell r="B3276" t="str">
            <v>СМИС</v>
          </cell>
          <cell r="AD3276" t="str">
            <v>вкл в п. 3433.</v>
          </cell>
          <cell r="AK3276">
            <v>0</v>
          </cell>
          <cell r="AM3276">
            <v>0</v>
          </cell>
        </row>
        <row r="3277">
          <cell r="B3277" t="str">
            <v>СМИС</v>
          </cell>
          <cell r="AD3277" t="str">
            <v>вкл в п. 3433.</v>
          </cell>
          <cell r="AK3277">
            <v>0</v>
          </cell>
          <cell r="AM3277">
            <v>0</v>
          </cell>
        </row>
        <row r="3278">
          <cell r="B3278" t="str">
            <v>СМИС</v>
          </cell>
          <cell r="AD3278" t="str">
            <v>вкл в п. 3433.</v>
          </cell>
          <cell r="AK3278">
            <v>0</v>
          </cell>
          <cell r="AM3278">
            <v>0</v>
          </cell>
        </row>
        <row r="3279">
          <cell r="B3279" t="str">
            <v>СМИС</v>
          </cell>
          <cell r="AD3279" t="str">
            <v>вкл в п. 3433.</v>
          </cell>
          <cell r="AK3279">
            <v>0</v>
          </cell>
          <cell r="AM3279">
            <v>0</v>
          </cell>
        </row>
        <row r="3280">
          <cell r="B3280" t="str">
            <v>СМИС</v>
          </cell>
          <cell r="AD3280" t="str">
            <v>вкл в п. 3433.</v>
          </cell>
          <cell r="AK3280">
            <v>0</v>
          </cell>
          <cell r="AM3280" t="str">
            <v>КИПиА</v>
          </cell>
        </row>
        <row r="3281">
          <cell r="B3281" t="str">
            <v>СМИС</v>
          </cell>
          <cell r="AD3281" t="str">
            <v>вкл в п. 3433.</v>
          </cell>
          <cell r="AK3281">
            <v>0</v>
          </cell>
          <cell r="AM3281">
            <v>0</v>
          </cell>
        </row>
        <row r="3282">
          <cell r="B3282" t="str">
            <v>СМИС</v>
          </cell>
          <cell r="AD3282" t="str">
            <v>вкл в п. 3433.</v>
          </cell>
          <cell r="AK3282">
            <v>0</v>
          </cell>
          <cell r="AM3282">
            <v>0</v>
          </cell>
        </row>
        <row r="3283">
          <cell r="B3283" t="str">
            <v>СМИС</v>
          </cell>
          <cell r="AD3283" t="str">
            <v>вкл в п. 3433.</v>
          </cell>
          <cell r="AK3283">
            <v>0</v>
          </cell>
          <cell r="AM3283">
            <v>0</v>
          </cell>
        </row>
        <row r="3284">
          <cell r="B3284" t="str">
            <v>СМИС</v>
          </cell>
          <cell r="AD3284" t="str">
            <v>вкл в п. 3433.</v>
          </cell>
          <cell r="AK3284">
            <v>0</v>
          </cell>
          <cell r="AM3284" t="str">
            <v>КИПиА</v>
          </cell>
        </row>
        <row r="3285">
          <cell r="B3285" t="str">
            <v>СМИС</v>
          </cell>
          <cell r="AD3285" t="str">
            <v>вкл в п. 3433.</v>
          </cell>
          <cell r="AK3285">
            <v>0</v>
          </cell>
          <cell r="AM3285">
            <v>0</v>
          </cell>
        </row>
        <row r="3286">
          <cell r="B3286" t="str">
            <v>СМИС</v>
          </cell>
          <cell r="AD3286" t="str">
            <v>вкл в п. 3433.</v>
          </cell>
          <cell r="AK3286">
            <v>0</v>
          </cell>
          <cell r="AM3286">
            <v>0</v>
          </cell>
        </row>
        <row r="3287">
          <cell r="B3287" t="str">
            <v>СМИС</v>
          </cell>
          <cell r="AD3287" t="str">
            <v>вкл в п. 3433.</v>
          </cell>
          <cell r="AK3287">
            <v>0</v>
          </cell>
          <cell r="AM3287">
            <v>0</v>
          </cell>
        </row>
        <row r="3288">
          <cell r="B3288" t="str">
            <v>СМИС</v>
          </cell>
          <cell r="AD3288" t="str">
            <v>вкл в п. 3433.</v>
          </cell>
          <cell r="AK3288">
            <v>0</v>
          </cell>
          <cell r="AM3288" t="str">
            <v>КИПиА</v>
          </cell>
        </row>
        <row r="3289">
          <cell r="B3289" t="str">
            <v>СМИС</v>
          </cell>
          <cell r="AD3289" t="str">
            <v>вкл в п. 3433.</v>
          </cell>
          <cell r="AK3289">
            <v>0</v>
          </cell>
          <cell r="AM3289">
            <v>0</v>
          </cell>
        </row>
        <row r="3290">
          <cell r="B3290" t="str">
            <v>СМИС</v>
          </cell>
          <cell r="AD3290" t="str">
            <v>вкл в п. 3433.</v>
          </cell>
          <cell r="AK3290">
            <v>0</v>
          </cell>
          <cell r="AM3290">
            <v>0</v>
          </cell>
        </row>
        <row r="3291">
          <cell r="B3291" t="str">
            <v>СМИС</v>
          </cell>
          <cell r="AD3291" t="str">
            <v>вкл в п. 3433.</v>
          </cell>
          <cell r="AK3291">
            <v>0</v>
          </cell>
          <cell r="AM3291">
            <v>0</v>
          </cell>
        </row>
        <row r="3292">
          <cell r="B3292" t="str">
            <v>СМИС</v>
          </cell>
          <cell r="AD3292" t="str">
            <v>вкл в п. 3433.</v>
          </cell>
          <cell r="AK3292">
            <v>0</v>
          </cell>
          <cell r="AM3292">
            <v>0</v>
          </cell>
        </row>
        <row r="3293">
          <cell r="B3293" t="str">
            <v>СМИС</v>
          </cell>
          <cell r="AD3293" t="str">
            <v>вкл в п. 3433.</v>
          </cell>
          <cell r="AK3293">
            <v>0</v>
          </cell>
          <cell r="AM3293">
            <v>0</v>
          </cell>
        </row>
        <row r="3294">
          <cell r="B3294" t="str">
            <v>СМИС</v>
          </cell>
          <cell r="AD3294" t="str">
            <v>вкл в п. 3433.</v>
          </cell>
          <cell r="AK3294">
            <v>0</v>
          </cell>
          <cell r="AM3294">
            <v>0</v>
          </cell>
        </row>
        <row r="3295">
          <cell r="B3295" t="str">
            <v>СМИС</v>
          </cell>
          <cell r="AD3295" t="str">
            <v>вкл в п. 3433.</v>
          </cell>
          <cell r="AK3295">
            <v>0</v>
          </cell>
          <cell r="AM3295">
            <v>0</v>
          </cell>
        </row>
        <row r="3296">
          <cell r="B3296" t="str">
            <v>СМИС</v>
          </cell>
          <cell r="AD3296" t="str">
            <v>вкл в п. 3433.</v>
          </cell>
          <cell r="AK3296">
            <v>0</v>
          </cell>
          <cell r="AM3296">
            <v>0</v>
          </cell>
        </row>
        <row r="3297">
          <cell r="B3297" t="str">
            <v>СМИС</v>
          </cell>
          <cell r="AD3297" t="str">
            <v>вкл в п. 3433.</v>
          </cell>
          <cell r="AK3297">
            <v>0</v>
          </cell>
          <cell r="AM3297">
            <v>0</v>
          </cell>
        </row>
        <row r="3298">
          <cell r="B3298" t="str">
            <v>СМИС</v>
          </cell>
          <cell r="AD3298" t="str">
            <v>вкл в п. 3433.</v>
          </cell>
          <cell r="AK3298">
            <v>0</v>
          </cell>
          <cell r="AM3298">
            <v>0</v>
          </cell>
        </row>
        <row r="3299">
          <cell r="B3299" t="str">
            <v>СМИС</v>
          </cell>
          <cell r="AD3299" t="str">
            <v>вкл в п. 3433.</v>
          </cell>
          <cell r="AK3299">
            <v>0</v>
          </cell>
          <cell r="AM3299">
            <v>0</v>
          </cell>
        </row>
        <row r="3300">
          <cell r="B3300" t="str">
            <v>СМИС</v>
          </cell>
          <cell r="AD3300" t="str">
            <v>вкл в п. 3433.</v>
          </cell>
          <cell r="AK3300">
            <v>0</v>
          </cell>
          <cell r="AM3300">
            <v>0</v>
          </cell>
        </row>
        <row r="3301">
          <cell r="B3301" t="str">
            <v>СМИС</v>
          </cell>
          <cell r="AD3301" t="str">
            <v>вкл в п. 3433.</v>
          </cell>
          <cell r="AK3301">
            <v>0</v>
          </cell>
          <cell r="AM3301">
            <v>0</v>
          </cell>
        </row>
        <row r="3302">
          <cell r="B3302" t="str">
            <v>СМИС</v>
          </cell>
          <cell r="AD3302" t="str">
            <v>вкл в п. 3433.</v>
          </cell>
          <cell r="AK3302">
            <v>0</v>
          </cell>
          <cell r="AM3302">
            <v>0</v>
          </cell>
        </row>
        <row r="3303">
          <cell r="B3303" t="str">
            <v>СМИС</v>
          </cell>
          <cell r="AD3303" t="str">
            <v>вкл в п. 3433.</v>
          </cell>
          <cell r="AK3303">
            <v>0</v>
          </cell>
          <cell r="AM3303">
            <v>0</v>
          </cell>
        </row>
        <row r="3304">
          <cell r="B3304" t="str">
            <v>СМИС</v>
          </cell>
          <cell r="AD3304" t="str">
            <v>вкл в п. 3433.</v>
          </cell>
          <cell r="AK3304">
            <v>0</v>
          </cell>
          <cell r="AM3304">
            <v>0</v>
          </cell>
        </row>
        <row r="3305">
          <cell r="B3305" t="str">
            <v>СМИС</v>
          </cell>
          <cell r="AD3305" t="str">
            <v>вкл в п. 3433.</v>
          </cell>
          <cell r="AK3305">
            <v>0</v>
          </cell>
          <cell r="AM3305">
            <v>0</v>
          </cell>
        </row>
        <row r="3306">
          <cell r="B3306" t="str">
            <v>СМИС</v>
          </cell>
          <cell r="AD3306" t="str">
            <v>вкл в п. 3433.</v>
          </cell>
          <cell r="AK3306">
            <v>0</v>
          </cell>
          <cell r="AM3306">
            <v>0</v>
          </cell>
        </row>
        <row r="3307">
          <cell r="B3307" t="str">
            <v>СМИС</v>
          </cell>
          <cell r="AD3307" t="str">
            <v>вкл в п. 3433.</v>
          </cell>
          <cell r="AK3307">
            <v>0</v>
          </cell>
          <cell r="AM3307">
            <v>0</v>
          </cell>
        </row>
        <row r="3308">
          <cell r="B3308" t="str">
            <v>СМИС</v>
          </cell>
          <cell r="AD3308" t="str">
            <v>вкл в п. 3433.</v>
          </cell>
          <cell r="AK3308">
            <v>0</v>
          </cell>
          <cell r="AM3308">
            <v>0</v>
          </cell>
        </row>
        <row r="3309">
          <cell r="B3309" t="str">
            <v>СМИС</v>
          </cell>
          <cell r="AD3309" t="str">
            <v>вкл в п. 3433.</v>
          </cell>
          <cell r="AK3309">
            <v>0</v>
          </cell>
          <cell r="AM3309">
            <v>0</v>
          </cell>
        </row>
        <row r="3310">
          <cell r="B3310" t="str">
            <v>СМИС</v>
          </cell>
          <cell r="AD3310" t="str">
            <v>вкл в п. 3433.</v>
          </cell>
          <cell r="AK3310">
            <v>0</v>
          </cell>
          <cell r="AM3310">
            <v>0</v>
          </cell>
        </row>
        <row r="3311">
          <cell r="B3311" t="str">
            <v>СМИС</v>
          </cell>
          <cell r="AD3311" t="str">
            <v>вкл в п. 3433.</v>
          </cell>
          <cell r="AK3311">
            <v>0</v>
          </cell>
          <cell r="AM3311">
            <v>0</v>
          </cell>
        </row>
        <row r="3312">
          <cell r="B3312" t="str">
            <v>СМИС</v>
          </cell>
          <cell r="AD3312" t="str">
            <v>вкл в п. 3433.</v>
          </cell>
          <cell r="AK3312">
            <v>0</v>
          </cell>
          <cell r="AM3312">
            <v>0</v>
          </cell>
        </row>
        <row r="3313">
          <cell r="B3313" t="str">
            <v>связь</v>
          </cell>
          <cell r="AD3313">
            <v>977931.9046496799</v>
          </cell>
          <cell r="AK3313">
            <v>631305.53343337053</v>
          </cell>
          <cell r="AM3313" t="str">
            <v>ЭТО</v>
          </cell>
        </row>
        <row r="3314">
          <cell r="B3314" t="str">
            <v>ЭТО</v>
          </cell>
          <cell r="M3314">
            <v>2020351.09</v>
          </cell>
          <cell r="AD3314">
            <v>2659684.7138200612</v>
          </cell>
          <cell r="AK3314">
            <v>1716963.7978262322</v>
          </cell>
          <cell r="AM3314" t="str">
            <v>ЭТО</v>
          </cell>
        </row>
        <row r="3315">
          <cell r="B3315" t="str">
            <v>сборки</v>
          </cell>
          <cell r="M3315">
            <v>170000</v>
          </cell>
          <cell r="AD3315">
            <v>250065.69602649359</v>
          </cell>
          <cell r="AK3315">
            <v>161430.31725705368</v>
          </cell>
          <cell r="AM3315" t="str">
            <v>ЭТО</v>
          </cell>
        </row>
        <row r="3316">
          <cell r="B3316" t="str">
            <v>ЭТО</v>
          </cell>
          <cell r="M3316">
            <v>778347.46</v>
          </cell>
          <cell r="AD3316">
            <v>1024653.0170153778</v>
          </cell>
          <cell r="AK3316">
            <v>661466.42359800136</v>
          </cell>
          <cell r="AM3316" t="str">
            <v>ЭТО</v>
          </cell>
        </row>
        <row r="3317">
          <cell r="B3317" t="str">
            <v>шкафы</v>
          </cell>
          <cell r="M3317">
            <v>687879.75</v>
          </cell>
          <cell r="AD3317">
            <v>1001367.1870541929</v>
          </cell>
          <cell r="AK3317">
            <v>646434.21814975946</v>
          </cell>
          <cell r="AM3317" t="str">
            <v>ЭТО</v>
          </cell>
        </row>
        <row r="3318">
          <cell r="B3318" t="str">
            <v>шкафы</v>
          </cell>
          <cell r="M3318">
            <v>802500.57</v>
          </cell>
          <cell r="AD3318">
            <v>1001367.1870541929</v>
          </cell>
          <cell r="AK3318">
            <v>646434.21814975946</v>
          </cell>
          <cell r="AM3318" t="str">
            <v>ЭТО</v>
          </cell>
        </row>
        <row r="3319">
          <cell r="B3319" t="str">
            <v>шкафы</v>
          </cell>
          <cell r="M3319">
            <v>687879.75</v>
          </cell>
          <cell r="AD3319">
            <v>1004406.8927934153</v>
          </cell>
          <cell r="AK3319">
            <v>648396.50513933029</v>
          </cell>
          <cell r="AM3319" t="str">
            <v>ЭТО</v>
          </cell>
        </row>
        <row r="3320">
          <cell r="B3320" t="str">
            <v>шкафы</v>
          </cell>
          <cell r="M3320">
            <v>4815158.25</v>
          </cell>
          <cell r="AD3320">
            <v>7030848.2495539077</v>
          </cell>
          <cell r="AK3320">
            <v>4538775.5359753128</v>
          </cell>
          <cell r="AM3320" t="str">
            <v>ЭТО</v>
          </cell>
        </row>
        <row r="3321">
          <cell r="B3321" t="str">
            <v>Дизель-генератор</v>
          </cell>
          <cell r="C3321">
            <v>11</v>
          </cell>
          <cell r="M3321">
            <v>12462811.75</v>
          </cell>
          <cell r="AD3321">
            <v>15000346.138235046</v>
          </cell>
          <cell r="AK3321">
            <v>9683497.8749118503</v>
          </cell>
          <cell r="AM3321" t="str">
            <v>ЭТО</v>
          </cell>
        </row>
        <row r="3322">
          <cell r="B3322" t="str">
            <v>сборки</v>
          </cell>
          <cell r="M3322">
            <v>1400000</v>
          </cell>
          <cell r="AD3322">
            <v>2379594.6869226503</v>
          </cell>
          <cell r="AK3322">
            <v>1536151.2248862181</v>
          </cell>
          <cell r="AM3322" t="str">
            <v>ЭТО</v>
          </cell>
        </row>
        <row r="3323">
          <cell r="B3323" t="str">
            <v>сборки</v>
          </cell>
          <cell r="M3323">
            <v>340000</v>
          </cell>
          <cell r="AD3323">
            <v>500131.39205298718</v>
          </cell>
          <cell r="AK3323">
            <v>322860.63451410737</v>
          </cell>
          <cell r="AM3323" t="str">
            <v>ЭТО</v>
          </cell>
        </row>
        <row r="3324">
          <cell r="B3324" t="str">
            <v>арматура НД</v>
          </cell>
          <cell r="AD3324" t="str">
            <v>вкл в смр</v>
          </cell>
          <cell r="AK3324">
            <v>0</v>
          </cell>
          <cell r="AM3324" t="str">
            <v>Арм-ра НД/ВД</v>
          </cell>
        </row>
        <row r="3325">
          <cell r="B3325" t="str">
            <v>арматура НД</v>
          </cell>
          <cell r="AD3325" t="str">
            <v>вкл в смр</v>
          </cell>
          <cell r="AK3325">
            <v>0</v>
          </cell>
          <cell r="AM3325" t="str">
            <v>Арм-ра НД/ВД</v>
          </cell>
        </row>
        <row r="3326">
          <cell r="B3326" t="str">
            <v>Насосы прочие (руб.)</v>
          </cell>
          <cell r="C3326">
            <v>8</v>
          </cell>
          <cell r="M3326">
            <v>260000</v>
          </cell>
          <cell r="AD3326">
            <v>317827.86901114596</v>
          </cell>
          <cell r="AK3326">
            <v>158913.93450557298</v>
          </cell>
          <cell r="AM3326" t="str">
            <v>Насосы</v>
          </cell>
        </row>
        <row r="3327">
          <cell r="B3327" t="str">
            <v>Насосы прочие (руб.)</v>
          </cell>
          <cell r="C3327">
            <v>8</v>
          </cell>
          <cell r="M3327">
            <v>150000</v>
          </cell>
          <cell r="AD3327">
            <v>305603.72020302498</v>
          </cell>
          <cell r="AK3327">
            <v>152801.86010151249</v>
          </cell>
          <cell r="AM3327" t="str">
            <v>Насосы</v>
          </cell>
        </row>
        <row r="3328">
          <cell r="B3328" t="str">
            <v>арматура НД</v>
          </cell>
          <cell r="AD3328" t="str">
            <v>вкл в смр</v>
          </cell>
          <cell r="AK3328">
            <v>0</v>
          </cell>
          <cell r="AM3328" t="str">
            <v>Арм-ра НД/ВД</v>
          </cell>
        </row>
        <row r="3329">
          <cell r="B3329" t="str">
            <v>Насосы прочие (руб.)</v>
          </cell>
          <cell r="C3329">
            <v>8</v>
          </cell>
          <cell r="M3329">
            <v>411758.47</v>
          </cell>
          <cell r="AD3329">
            <v>495596.0005863469</v>
          </cell>
          <cell r="AK3329">
            <v>247798.00029317345</v>
          </cell>
          <cell r="AM3329" t="str">
            <v>Насосы</v>
          </cell>
        </row>
        <row r="3330">
          <cell r="B3330" t="str">
            <v>связь</v>
          </cell>
          <cell r="AD3330" t="str">
            <v>вкл в п. 1259.</v>
          </cell>
          <cell r="AK3330">
            <v>0</v>
          </cell>
          <cell r="AM3330">
            <v>0</v>
          </cell>
        </row>
        <row r="3331">
          <cell r="B3331" t="str">
            <v>связь</v>
          </cell>
          <cell r="AD3331" t="str">
            <v>вкл в п. 1259.</v>
          </cell>
          <cell r="AK3331">
            <v>0</v>
          </cell>
          <cell r="AM3331">
            <v>0</v>
          </cell>
        </row>
        <row r="3332">
          <cell r="B3332" t="str">
            <v>связь</v>
          </cell>
          <cell r="AD3332" t="str">
            <v>вкл в п. 1259.</v>
          </cell>
          <cell r="AK3332">
            <v>0</v>
          </cell>
          <cell r="AM3332">
            <v>0</v>
          </cell>
        </row>
        <row r="3333">
          <cell r="B3333" t="str">
            <v>связь</v>
          </cell>
          <cell r="AD3333" t="str">
            <v>вкл в п. 1259.</v>
          </cell>
          <cell r="AK3333">
            <v>0</v>
          </cell>
          <cell r="AM3333">
            <v>0</v>
          </cell>
        </row>
        <row r="3334">
          <cell r="B3334" t="str">
            <v>связь</v>
          </cell>
          <cell r="AD3334" t="str">
            <v>вкл в п. 1259.</v>
          </cell>
          <cell r="AK3334">
            <v>0</v>
          </cell>
          <cell r="AM3334">
            <v>0</v>
          </cell>
        </row>
        <row r="3335">
          <cell r="B3335" t="str">
            <v>связь</v>
          </cell>
          <cell r="AD3335" t="str">
            <v>вкл в п. 1259.</v>
          </cell>
          <cell r="AK3335">
            <v>0</v>
          </cell>
          <cell r="AM3335">
            <v>0</v>
          </cell>
        </row>
        <row r="3336">
          <cell r="B3336" t="str">
            <v>связь</v>
          </cell>
          <cell r="AD3336" t="str">
            <v>вкл в п. 1259.</v>
          </cell>
          <cell r="AK3336">
            <v>0</v>
          </cell>
          <cell r="AM3336">
            <v>0</v>
          </cell>
        </row>
        <row r="3337">
          <cell r="B3337" t="str">
            <v>связь</v>
          </cell>
          <cell r="AD3337" t="str">
            <v>вкл в п. 1259.</v>
          </cell>
          <cell r="AK3337">
            <v>0</v>
          </cell>
          <cell r="AM3337">
            <v>0</v>
          </cell>
        </row>
        <row r="3338">
          <cell r="B3338" t="str">
            <v>связь</v>
          </cell>
          <cell r="AD3338" t="str">
            <v>вкл в п. 1259.</v>
          </cell>
          <cell r="AK3338">
            <v>0</v>
          </cell>
          <cell r="AM3338">
            <v>0</v>
          </cell>
        </row>
        <row r="3339">
          <cell r="B3339" t="str">
            <v>связь</v>
          </cell>
          <cell r="AD3339" t="str">
            <v>вкл в п. 1259.</v>
          </cell>
          <cell r="AK3339">
            <v>0</v>
          </cell>
          <cell r="AM3339">
            <v>0</v>
          </cell>
        </row>
        <row r="3340">
          <cell r="B3340" t="str">
            <v>связь</v>
          </cell>
          <cell r="AD3340" t="str">
            <v>вкл в п. 1259.</v>
          </cell>
          <cell r="AK3340">
            <v>0</v>
          </cell>
          <cell r="AM3340">
            <v>0</v>
          </cell>
        </row>
        <row r="3341">
          <cell r="B3341" t="str">
            <v>связь</v>
          </cell>
          <cell r="AD3341" t="str">
            <v>вкл в п. 1259.</v>
          </cell>
          <cell r="AK3341">
            <v>0</v>
          </cell>
          <cell r="AM3341">
            <v>0</v>
          </cell>
        </row>
        <row r="3342">
          <cell r="B3342" t="str">
            <v>связь</v>
          </cell>
          <cell r="AD3342" t="str">
            <v>вкл в п. 1259.</v>
          </cell>
          <cell r="AK3342">
            <v>0</v>
          </cell>
          <cell r="AM3342">
            <v>0</v>
          </cell>
        </row>
        <row r="3343">
          <cell r="B3343" t="str">
            <v>связь</v>
          </cell>
          <cell r="AD3343" t="str">
            <v>вкл в п. 1259.</v>
          </cell>
          <cell r="AK3343">
            <v>0</v>
          </cell>
          <cell r="AM3343">
            <v>0</v>
          </cell>
        </row>
        <row r="3344">
          <cell r="B3344" t="str">
            <v>связь</v>
          </cell>
          <cell r="AD3344" t="str">
            <v>вкл в п. 1259.</v>
          </cell>
          <cell r="AK3344">
            <v>0</v>
          </cell>
          <cell r="AM3344">
            <v>0</v>
          </cell>
        </row>
        <row r="3345">
          <cell r="B3345" t="str">
            <v>связь</v>
          </cell>
          <cell r="AD3345" t="str">
            <v>вкл в п. 1259.</v>
          </cell>
          <cell r="AK3345">
            <v>0</v>
          </cell>
          <cell r="AM3345">
            <v>0</v>
          </cell>
        </row>
        <row r="3346">
          <cell r="B3346" t="str">
            <v>связь</v>
          </cell>
          <cell r="AD3346" t="str">
            <v>вкл в п. 1259.</v>
          </cell>
          <cell r="AK3346">
            <v>0</v>
          </cell>
          <cell r="AM3346">
            <v>0</v>
          </cell>
        </row>
        <row r="3347">
          <cell r="B3347" t="str">
            <v>связь</v>
          </cell>
          <cell r="AD3347" t="str">
            <v>вкл в п. 1259.</v>
          </cell>
          <cell r="AK3347">
            <v>0</v>
          </cell>
          <cell r="AM3347">
            <v>0</v>
          </cell>
        </row>
        <row r="3348">
          <cell r="B3348" t="str">
            <v>связь</v>
          </cell>
          <cell r="AD3348" t="str">
            <v>вкл в п. 1259.</v>
          </cell>
          <cell r="AK3348">
            <v>0</v>
          </cell>
          <cell r="AM3348">
            <v>0</v>
          </cell>
        </row>
        <row r="3349">
          <cell r="B3349" t="str">
            <v>связь</v>
          </cell>
          <cell r="AD3349" t="str">
            <v>вкл в п. 1259.</v>
          </cell>
          <cell r="AK3349">
            <v>0</v>
          </cell>
          <cell r="AM3349">
            <v>0</v>
          </cell>
        </row>
        <row r="3350">
          <cell r="B3350" t="str">
            <v>связь</v>
          </cell>
          <cell r="AD3350" t="str">
            <v>вкл в п. 1259.</v>
          </cell>
          <cell r="AK3350">
            <v>0</v>
          </cell>
          <cell r="AM3350">
            <v>0</v>
          </cell>
        </row>
        <row r="3351">
          <cell r="B3351" t="str">
            <v>связь</v>
          </cell>
          <cell r="AD3351" t="str">
            <v>вкл в п. 1259.</v>
          </cell>
          <cell r="AK3351">
            <v>0</v>
          </cell>
          <cell r="AM3351">
            <v>0</v>
          </cell>
        </row>
        <row r="3352">
          <cell r="B3352" t="str">
            <v>связь</v>
          </cell>
          <cell r="AD3352" t="str">
            <v>вкл в п. 1259.</v>
          </cell>
          <cell r="AK3352">
            <v>0</v>
          </cell>
          <cell r="AM3352">
            <v>0</v>
          </cell>
        </row>
        <row r="3353">
          <cell r="B3353" t="str">
            <v>связь</v>
          </cell>
          <cell r="AD3353" t="str">
            <v>вкл в п. 1259.</v>
          </cell>
          <cell r="AK3353">
            <v>0</v>
          </cell>
          <cell r="AM3353">
            <v>0</v>
          </cell>
        </row>
        <row r="3354">
          <cell r="B3354" t="str">
            <v>связь</v>
          </cell>
          <cell r="AD3354" t="str">
            <v>вкл в п. 1259.</v>
          </cell>
          <cell r="AK3354">
            <v>0</v>
          </cell>
          <cell r="AM3354">
            <v>0</v>
          </cell>
        </row>
        <row r="3355">
          <cell r="B3355" t="str">
            <v>связь</v>
          </cell>
          <cell r="AD3355" t="str">
            <v>вкл в п. 1259.</v>
          </cell>
          <cell r="AK3355">
            <v>0</v>
          </cell>
          <cell r="AM3355">
            <v>0</v>
          </cell>
        </row>
        <row r="3356">
          <cell r="B3356" t="str">
            <v>ИБП</v>
          </cell>
          <cell r="M3356">
            <v>13681288.140000001</v>
          </cell>
          <cell r="AK3356">
            <v>0</v>
          </cell>
          <cell r="AM3356">
            <v>0</v>
          </cell>
        </row>
        <row r="3357">
          <cell r="B3357" t="str">
            <v>ИБП</v>
          </cell>
          <cell r="AD3357">
            <v>16206320.675746061</v>
          </cell>
          <cell r="AK3357">
            <v>10462016.701315397</v>
          </cell>
          <cell r="AM3357" t="str">
            <v>ЭТО</v>
          </cell>
        </row>
        <row r="3358">
          <cell r="B3358" t="str">
            <v>ИБП</v>
          </cell>
          <cell r="AD3358" t="str">
            <v>вкл в п. 3537.</v>
          </cell>
          <cell r="AK3358">
            <v>0</v>
          </cell>
          <cell r="AM3358">
            <v>0</v>
          </cell>
        </row>
        <row r="3359">
          <cell r="B3359" t="str">
            <v>ИБП</v>
          </cell>
          <cell r="AD3359" t="str">
            <v>вкл в п. 3537.</v>
          </cell>
          <cell r="AK3359">
            <v>0</v>
          </cell>
          <cell r="AM3359">
            <v>0</v>
          </cell>
        </row>
        <row r="3360">
          <cell r="B3360" t="str">
            <v>ИБП</v>
          </cell>
          <cell r="AD3360" t="str">
            <v>вкл в п. 3537.</v>
          </cell>
          <cell r="AK3360">
            <v>0</v>
          </cell>
          <cell r="AM3360">
            <v>0</v>
          </cell>
        </row>
        <row r="3361">
          <cell r="B3361" t="str">
            <v>ИБП</v>
          </cell>
          <cell r="AD3361" t="str">
            <v>вкл в п. 3537.</v>
          </cell>
          <cell r="AK3361">
            <v>0</v>
          </cell>
          <cell r="AM3361">
            <v>0</v>
          </cell>
        </row>
        <row r="3362">
          <cell r="B3362" t="str">
            <v>ИБП</v>
          </cell>
          <cell r="AD3362" t="str">
            <v>вкл в п. 3537.</v>
          </cell>
          <cell r="AK3362">
            <v>0</v>
          </cell>
          <cell r="AM3362">
            <v>0</v>
          </cell>
        </row>
        <row r="3363">
          <cell r="B3363" t="str">
            <v>ИБП</v>
          </cell>
          <cell r="AD3363" t="str">
            <v>вкл в п. 3537.</v>
          </cell>
          <cell r="AK3363">
            <v>0</v>
          </cell>
          <cell r="AM3363">
            <v>0</v>
          </cell>
        </row>
        <row r="3364">
          <cell r="B3364" t="str">
            <v>ИБП</v>
          </cell>
          <cell r="AD3364" t="str">
            <v>вкл в п. 3537.</v>
          </cell>
          <cell r="AK3364">
            <v>0</v>
          </cell>
          <cell r="AM3364">
            <v>0</v>
          </cell>
        </row>
        <row r="3365">
          <cell r="B3365" t="str">
            <v>ИБП</v>
          </cell>
          <cell r="AD3365" t="str">
            <v>вкл в п. 3537.</v>
          </cell>
          <cell r="AK3365">
            <v>0</v>
          </cell>
          <cell r="AM3365">
            <v>0</v>
          </cell>
        </row>
        <row r="3366">
          <cell r="B3366" t="str">
            <v>ИБП</v>
          </cell>
          <cell r="AD3366" t="str">
            <v>вкл в п. 3537.</v>
          </cell>
          <cell r="AK3366">
            <v>0</v>
          </cell>
          <cell r="AM3366">
            <v>0</v>
          </cell>
        </row>
        <row r="3367">
          <cell r="B3367" t="str">
            <v>ИБП</v>
          </cell>
          <cell r="AD3367" t="str">
            <v>вкл в п. 3537.</v>
          </cell>
          <cell r="AK3367">
            <v>0</v>
          </cell>
          <cell r="AM3367">
            <v>0</v>
          </cell>
        </row>
        <row r="3368">
          <cell r="B3368" t="str">
            <v>ИБП</v>
          </cell>
          <cell r="AD3368" t="str">
            <v>вкл в п. 3537.</v>
          </cell>
          <cell r="AK3368">
            <v>0</v>
          </cell>
          <cell r="AM3368">
            <v>0</v>
          </cell>
        </row>
        <row r="3369">
          <cell r="B3369" t="str">
            <v>ИБП</v>
          </cell>
          <cell r="AD3369" t="str">
            <v>вкл в п. 3537.</v>
          </cell>
          <cell r="AK3369">
            <v>0</v>
          </cell>
          <cell r="AM3369">
            <v>0</v>
          </cell>
        </row>
        <row r="3370">
          <cell r="B3370" t="str">
            <v>ИБП</v>
          </cell>
          <cell r="AD3370" t="str">
            <v>вкл в п. 3537.</v>
          </cell>
          <cell r="AK3370">
            <v>0</v>
          </cell>
          <cell r="AM3370">
            <v>0</v>
          </cell>
        </row>
        <row r="3371">
          <cell r="B3371" t="str">
            <v>ИБП</v>
          </cell>
          <cell r="AD3371" t="str">
            <v>вкл в п. 3537.</v>
          </cell>
          <cell r="AK3371">
            <v>0</v>
          </cell>
          <cell r="AM3371">
            <v>0</v>
          </cell>
        </row>
        <row r="3372">
          <cell r="B3372" t="str">
            <v>ИБП</v>
          </cell>
          <cell r="AD3372" t="str">
            <v>вкл в п. 3537.</v>
          </cell>
          <cell r="AK3372">
            <v>0</v>
          </cell>
          <cell r="AM3372">
            <v>0</v>
          </cell>
        </row>
        <row r="3373">
          <cell r="B3373" t="str">
            <v>ИБП</v>
          </cell>
          <cell r="AD3373" t="str">
            <v>вкл в п. 3537.</v>
          </cell>
          <cell r="AK3373">
            <v>0</v>
          </cell>
          <cell r="AM3373">
            <v>0</v>
          </cell>
        </row>
        <row r="3374">
          <cell r="B3374" t="str">
            <v>ИБП</v>
          </cell>
          <cell r="AD3374" t="str">
            <v>вкл в п. 3537.</v>
          </cell>
          <cell r="AK3374">
            <v>0</v>
          </cell>
          <cell r="AM3374">
            <v>0</v>
          </cell>
        </row>
        <row r="3375">
          <cell r="B3375" t="str">
            <v>ИБП</v>
          </cell>
          <cell r="AD3375" t="str">
            <v>вкл в п. 3537.</v>
          </cell>
          <cell r="AK3375">
            <v>0</v>
          </cell>
          <cell r="AM3375">
            <v>0</v>
          </cell>
        </row>
        <row r="3376">
          <cell r="B3376" t="str">
            <v>связь</v>
          </cell>
          <cell r="AD3376" t="str">
            <v>вкл в п. 1259.</v>
          </cell>
          <cell r="AK3376">
            <v>0</v>
          </cell>
          <cell r="AM3376">
            <v>0</v>
          </cell>
        </row>
        <row r="3377">
          <cell r="B3377" t="str">
            <v>связь</v>
          </cell>
          <cell r="AD3377" t="str">
            <v>вкл в п. 1259.</v>
          </cell>
          <cell r="AK3377">
            <v>0</v>
          </cell>
          <cell r="AM3377">
            <v>0</v>
          </cell>
        </row>
        <row r="3378">
          <cell r="B3378" t="str">
            <v>связь</v>
          </cell>
          <cell r="AD3378" t="str">
            <v>вкл в п. 1259.</v>
          </cell>
          <cell r="AK3378">
            <v>0</v>
          </cell>
          <cell r="AM3378">
            <v>0</v>
          </cell>
        </row>
        <row r="3379">
          <cell r="B3379" t="str">
            <v>связь</v>
          </cell>
          <cell r="AD3379" t="str">
            <v>вкл в п. 1259.</v>
          </cell>
          <cell r="AK3379">
            <v>0</v>
          </cell>
          <cell r="AM3379">
            <v>0</v>
          </cell>
        </row>
        <row r="3380">
          <cell r="B3380" t="str">
            <v>связь</v>
          </cell>
          <cell r="AD3380" t="str">
            <v>вкл в п. 1259.</v>
          </cell>
          <cell r="AK3380">
            <v>0</v>
          </cell>
          <cell r="AM3380">
            <v>0</v>
          </cell>
        </row>
        <row r="3381">
          <cell r="B3381" t="str">
            <v>связь</v>
          </cell>
          <cell r="AD3381" t="str">
            <v>вкл в п. 1259.</v>
          </cell>
          <cell r="AK3381">
            <v>0</v>
          </cell>
          <cell r="AM3381">
            <v>0</v>
          </cell>
        </row>
        <row r="3382">
          <cell r="B3382" t="str">
            <v>связь</v>
          </cell>
          <cell r="AD3382" t="str">
            <v>вкл в п. 1259.</v>
          </cell>
          <cell r="AK3382">
            <v>0</v>
          </cell>
          <cell r="AM3382">
            <v>0</v>
          </cell>
        </row>
        <row r="3383">
          <cell r="B3383" t="str">
            <v>связь</v>
          </cell>
          <cell r="AD3383" t="str">
            <v>вкл в п. 1259.</v>
          </cell>
          <cell r="AK3383">
            <v>0</v>
          </cell>
          <cell r="AM3383">
            <v>0</v>
          </cell>
        </row>
        <row r="3384">
          <cell r="B3384" t="str">
            <v>связь</v>
          </cell>
          <cell r="AD3384" t="str">
            <v>вкл в п. 1259.</v>
          </cell>
          <cell r="AK3384">
            <v>0</v>
          </cell>
          <cell r="AM3384">
            <v>0</v>
          </cell>
        </row>
        <row r="3385">
          <cell r="B3385" t="str">
            <v>связь</v>
          </cell>
          <cell r="AD3385" t="str">
            <v>вкл в п. 1259.</v>
          </cell>
          <cell r="AK3385">
            <v>0</v>
          </cell>
          <cell r="AM3385">
            <v>0</v>
          </cell>
        </row>
        <row r="3386">
          <cell r="B3386" t="str">
            <v>связь</v>
          </cell>
          <cell r="AD3386" t="str">
            <v>вкл в п. 1259.</v>
          </cell>
          <cell r="AK3386">
            <v>0</v>
          </cell>
          <cell r="AM3386">
            <v>0</v>
          </cell>
        </row>
        <row r="3387">
          <cell r="B3387" t="str">
            <v>связь</v>
          </cell>
          <cell r="AD3387" t="str">
            <v>вкл в п. 1259.</v>
          </cell>
          <cell r="AK3387">
            <v>0</v>
          </cell>
          <cell r="AM3387">
            <v>0</v>
          </cell>
        </row>
        <row r="3388">
          <cell r="B3388" t="str">
            <v>связь</v>
          </cell>
          <cell r="AD3388" t="str">
            <v>вкл в п. 1259.</v>
          </cell>
          <cell r="AK3388">
            <v>0</v>
          </cell>
          <cell r="AM3388">
            <v>0</v>
          </cell>
        </row>
        <row r="3389">
          <cell r="B3389" t="str">
            <v>связь</v>
          </cell>
          <cell r="AD3389" t="str">
            <v>вкл в п. 1259.</v>
          </cell>
          <cell r="AK3389">
            <v>0</v>
          </cell>
          <cell r="AM3389">
            <v>0</v>
          </cell>
        </row>
        <row r="3390">
          <cell r="B3390" t="str">
            <v>связь</v>
          </cell>
          <cell r="AD3390" t="str">
            <v>вкл в п. 1259.</v>
          </cell>
          <cell r="AK3390">
            <v>0</v>
          </cell>
          <cell r="AM3390">
            <v>0</v>
          </cell>
        </row>
        <row r="3391">
          <cell r="B3391" t="str">
            <v>связь</v>
          </cell>
          <cell r="AD3391" t="str">
            <v>вкл в п. 1259.</v>
          </cell>
          <cell r="AK3391">
            <v>0</v>
          </cell>
          <cell r="AM3391">
            <v>0</v>
          </cell>
        </row>
        <row r="3392">
          <cell r="B3392" t="str">
            <v>связь</v>
          </cell>
          <cell r="AD3392" t="str">
            <v>вкл в п. 1259.</v>
          </cell>
          <cell r="AK3392">
            <v>0</v>
          </cell>
          <cell r="AM3392">
            <v>0</v>
          </cell>
        </row>
        <row r="3393">
          <cell r="B3393" t="str">
            <v>связь</v>
          </cell>
          <cell r="AD3393" t="str">
            <v>вкл в п. 1259.</v>
          </cell>
          <cell r="AK3393">
            <v>0</v>
          </cell>
          <cell r="AM3393">
            <v>0</v>
          </cell>
        </row>
        <row r="3394">
          <cell r="B3394" t="str">
            <v>связь</v>
          </cell>
          <cell r="AD3394" t="str">
            <v>вкл в п. 1259.</v>
          </cell>
          <cell r="AK3394">
            <v>0</v>
          </cell>
          <cell r="AM3394">
            <v>0</v>
          </cell>
        </row>
        <row r="3395">
          <cell r="B3395" t="str">
            <v>ЛВС/СКС</v>
          </cell>
          <cell r="M3395">
            <v>5000000</v>
          </cell>
          <cell r="AD3395">
            <v>6112074.4040604988</v>
          </cell>
          <cell r="AK3395">
            <v>3945659.5839585653</v>
          </cell>
          <cell r="AM3395" t="str">
            <v>связь</v>
          </cell>
        </row>
        <row r="3396">
          <cell r="B3396" t="str">
            <v>ЛВС/СКС</v>
          </cell>
          <cell r="AD3396" t="str">
            <v>вкл в п. 3577.</v>
          </cell>
          <cell r="AK3396">
            <v>0</v>
          </cell>
          <cell r="AM3396">
            <v>0</v>
          </cell>
        </row>
        <row r="3397">
          <cell r="B3397" t="str">
            <v>ЛВС/СКС</v>
          </cell>
          <cell r="AD3397" t="str">
            <v>вкл в п. 3577.</v>
          </cell>
          <cell r="AK3397">
            <v>0</v>
          </cell>
          <cell r="AM3397">
            <v>0</v>
          </cell>
        </row>
        <row r="3398">
          <cell r="B3398" t="str">
            <v>ЛВС/СКС</v>
          </cell>
          <cell r="AD3398" t="str">
            <v>вкл в п. 3577.</v>
          </cell>
          <cell r="AK3398">
            <v>0</v>
          </cell>
          <cell r="AM3398">
            <v>0</v>
          </cell>
        </row>
        <row r="3399">
          <cell r="B3399" t="str">
            <v>ЛВС/СКС</v>
          </cell>
          <cell r="AD3399" t="str">
            <v>вкл в п. 3577.</v>
          </cell>
          <cell r="AK3399">
            <v>0</v>
          </cell>
          <cell r="AM3399">
            <v>0</v>
          </cell>
        </row>
        <row r="3400">
          <cell r="B3400" t="str">
            <v>ЛВС/СКС</v>
          </cell>
          <cell r="AD3400" t="str">
            <v>вкл в п. 3577.</v>
          </cell>
          <cell r="AK3400">
            <v>0</v>
          </cell>
          <cell r="AM3400">
            <v>0</v>
          </cell>
        </row>
        <row r="3401">
          <cell r="B3401" t="str">
            <v>ЛВС/СКС</v>
          </cell>
          <cell r="AD3401" t="str">
            <v>вкл в п. 3577.</v>
          </cell>
          <cell r="AK3401">
            <v>0</v>
          </cell>
          <cell r="AM3401">
            <v>0</v>
          </cell>
        </row>
        <row r="3402">
          <cell r="B3402" t="str">
            <v>ЛВС/СКС</v>
          </cell>
          <cell r="AD3402" t="str">
            <v>вкл в п. 3577.</v>
          </cell>
          <cell r="AK3402">
            <v>0</v>
          </cell>
          <cell r="AM3402">
            <v>0</v>
          </cell>
        </row>
        <row r="3403">
          <cell r="B3403" t="str">
            <v>ЛВС/СКС</v>
          </cell>
          <cell r="AD3403" t="str">
            <v>вкл в п. 3577.</v>
          </cell>
          <cell r="AK3403">
            <v>0</v>
          </cell>
          <cell r="AM3403">
            <v>0</v>
          </cell>
        </row>
        <row r="3404">
          <cell r="B3404" t="str">
            <v>ЛВС/СКС</v>
          </cell>
          <cell r="AD3404" t="str">
            <v>вкл в п. 3577.</v>
          </cell>
          <cell r="AK3404">
            <v>0</v>
          </cell>
          <cell r="AM3404">
            <v>0</v>
          </cell>
        </row>
        <row r="3405">
          <cell r="B3405" t="str">
            <v>ЛВС/СКС</v>
          </cell>
          <cell r="AD3405" t="str">
            <v>вкл в п. 3577.</v>
          </cell>
          <cell r="AK3405">
            <v>0</v>
          </cell>
          <cell r="AM3405">
            <v>0</v>
          </cell>
        </row>
        <row r="3406">
          <cell r="B3406" t="str">
            <v>ЛВС/СКС</v>
          </cell>
          <cell r="AD3406" t="str">
            <v>вкл в п. 3577.</v>
          </cell>
          <cell r="AK3406">
            <v>0</v>
          </cell>
          <cell r="AM3406">
            <v>0</v>
          </cell>
        </row>
        <row r="3407">
          <cell r="B3407" t="str">
            <v>ЛВС/СКС</v>
          </cell>
          <cell r="AD3407" t="str">
            <v>вкл в п. 3577.</v>
          </cell>
          <cell r="AK3407">
            <v>0</v>
          </cell>
          <cell r="AM3407">
            <v>0</v>
          </cell>
        </row>
        <row r="3408">
          <cell r="B3408" t="str">
            <v>ЛВС/СКС</v>
          </cell>
          <cell r="AD3408" t="str">
            <v>вкл в п. 3577.</v>
          </cell>
          <cell r="AK3408">
            <v>0</v>
          </cell>
          <cell r="AM3408">
            <v>0</v>
          </cell>
        </row>
        <row r="3409">
          <cell r="B3409" t="str">
            <v>ЛВС/СКС</v>
          </cell>
          <cell r="AD3409" t="str">
            <v>вкл в п. 3577.</v>
          </cell>
          <cell r="AK3409">
            <v>0</v>
          </cell>
          <cell r="AM3409">
            <v>0</v>
          </cell>
        </row>
        <row r="3410">
          <cell r="B3410" t="str">
            <v>ЛВС/СКС</v>
          </cell>
          <cell r="AD3410" t="str">
            <v>вкл в п. 3577.</v>
          </cell>
          <cell r="AK3410">
            <v>0</v>
          </cell>
          <cell r="AM3410">
            <v>0</v>
          </cell>
        </row>
        <row r="3411">
          <cell r="B3411" t="str">
            <v>ЛВС/СКС</v>
          </cell>
          <cell r="AD3411" t="str">
            <v>вкл в п. 3577.</v>
          </cell>
          <cell r="AK3411">
            <v>0</v>
          </cell>
          <cell r="AM3411">
            <v>0</v>
          </cell>
        </row>
        <row r="3412">
          <cell r="B3412" t="str">
            <v>ЛВС/СКС</v>
          </cell>
          <cell r="AD3412" t="str">
            <v>вкл в п. 3577.</v>
          </cell>
          <cell r="AK3412">
            <v>0</v>
          </cell>
          <cell r="AM3412">
            <v>0</v>
          </cell>
        </row>
        <row r="3413">
          <cell r="B3413" t="str">
            <v>ЛВС/СКС</v>
          </cell>
          <cell r="AD3413" t="str">
            <v>вкл в п. 3577.</v>
          </cell>
          <cell r="AK3413">
            <v>0</v>
          </cell>
          <cell r="AM3413">
            <v>0</v>
          </cell>
        </row>
        <row r="3414">
          <cell r="B3414" t="str">
            <v>ЛВС/СКС</v>
          </cell>
          <cell r="AD3414" t="str">
            <v>вкл в п. 3577.</v>
          </cell>
          <cell r="AK3414">
            <v>0</v>
          </cell>
          <cell r="AM3414">
            <v>0</v>
          </cell>
        </row>
        <row r="3415">
          <cell r="B3415" t="str">
            <v>ЛВС/СКС</v>
          </cell>
          <cell r="AD3415" t="str">
            <v>вкл в п. 3577.</v>
          </cell>
          <cell r="AK3415">
            <v>0</v>
          </cell>
          <cell r="AM3415">
            <v>0</v>
          </cell>
        </row>
        <row r="3416">
          <cell r="B3416" t="str">
            <v>ЛВС/СКС</v>
          </cell>
          <cell r="AD3416" t="str">
            <v>вкл в п. 3577.</v>
          </cell>
          <cell r="AK3416">
            <v>0</v>
          </cell>
          <cell r="AM3416">
            <v>0</v>
          </cell>
        </row>
        <row r="3417">
          <cell r="B3417" t="str">
            <v>связь</v>
          </cell>
          <cell r="AD3417" t="str">
            <v>вкл в п. 1259.</v>
          </cell>
          <cell r="AK3417">
            <v>0</v>
          </cell>
          <cell r="AM3417">
            <v>0</v>
          </cell>
        </row>
        <row r="3418">
          <cell r="B3418" t="str">
            <v>связь</v>
          </cell>
          <cell r="AD3418" t="str">
            <v>вкл в п. 1259.</v>
          </cell>
          <cell r="AK3418">
            <v>0</v>
          </cell>
          <cell r="AM3418">
            <v>0</v>
          </cell>
        </row>
        <row r="3419">
          <cell r="B3419" t="str">
            <v>связь</v>
          </cell>
          <cell r="AD3419" t="str">
            <v>вкл в п. 1259.</v>
          </cell>
          <cell r="AK3419">
            <v>0</v>
          </cell>
          <cell r="AM3419">
            <v>0</v>
          </cell>
        </row>
        <row r="3420">
          <cell r="B3420" t="str">
            <v>связь</v>
          </cell>
          <cell r="AD3420" t="str">
            <v>вкл в п. 1259.</v>
          </cell>
          <cell r="AK3420">
            <v>0</v>
          </cell>
          <cell r="AM3420">
            <v>0</v>
          </cell>
        </row>
        <row r="3421">
          <cell r="B3421" t="str">
            <v>связь</v>
          </cell>
          <cell r="AD3421" t="str">
            <v>вкл в п. 1259.</v>
          </cell>
          <cell r="AK3421">
            <v>0</v>
          </cell>
          <cell r="AM3421">
            <v>0</v>
          </cell>
        </row>
        <row r="3422">
          <cell r="B3422" t="str">
            <v>связь</v>
          </cell>
          <cell r="AD3422" t="str">
            <v>вкл в п. 1259.</v>
          </cell>
          <cell r="AK3422">
            <v>0</v>
          </cell>
          <cell r="AM3422">
            <v>0</v>
          </cell>
        </row>
        <row r="3423">
          <cell r="B3423" t="str">
            <v>связь</v>
          </cell>
          <cell r="AD3423" t="str">
            <v>вкл в п. 1259.</v>
          </cell>
          <cell r="AK3423">
            <v>0</v>
          </cell>
          <cell r="AM3423">
            <v>0</v>
          </cell>
        </row>
        <row r="3424">
          <cell r="AD3424" t="str">
            <v>вкл в п. 2808.</v>
          </cell>
          <cell r="AK3424">
            <v>0</v>
          </cell>
          <cell r="AM3424">
            <v>0</v>
          </cell>
        </row>
        <row r="3425">
          <cell r="AD3425" t="str">
            <v>вкл в п. 2808.</v>
          </cell>
          <cell r="AK3425">
            <v>0</v>
          </cell>
          <cell r="AM3425">
            <v>0</v>
          </cell>
        </row>
        <row r="3426">
          <cell r="AD3426" t="str">
            <v>вкл в п. 2808.</v>
          </cell>
          <cell r="AK3426">
            <v>0</v>
          </cell>
          <cell r="AM3426">
            <v>0</v>
          </cell>
        </row>
        <row r="3427">
          <cell r="B3427" t="str">
            <v>Видеонаблюдение СТВН</v>
          </cell>
          <cell r="M3427">
            <v>13000000</v>
          </cell>
          <cell r="AD3427">
            <v>15891393.450557297</v>
          </cell>
          <cell r="AK3427">
            <v>10258714.918292269</v>
          </cell>
          <cell r="AM3427" t="str">
            <v>Видео</v>
          </cell>
        </row>
        <row r="3428">
          <cell r="B3428" t="str">
            <v>Видеонаблюдение СТВН</v>
          </cell>
          <cell r="AD3428" t="str">
            <v>вкл в п. 3609.</v>
          </cell>
          <cell r="AK3428">
            <v>0</v>
          </cell>
          <cell r="AM3428">
            <v>0</v>
          </cell>
        </row>
        <row r="3429">
          <cell r="B3429" t="str">
            <v>Видеонаблюдение СТВН</v>
          </cell>
          <cell r="AD3429" t="str">
            <v>вкл в п. 3609.</v>
          </cell>
          <cell r="AK3429">
            <v>0</v>
          </cell>
          <cell r="AM3429">
            <v>0</v>
          </cell>
        </row>
        <row r="3430">
          <cell r="B3430" t="str">
            <v>Видеонаблюдение СТВН</v>
          </cell>
          <cell r="AD3430" t="str">
            <v>вкл в п. 3609.</v>
          </cell>
          <cell r="AK3430">
            <v>0</v>
          </cell>
          <cell r="AM3430">
            <v>0</v>
          </cell>
        </row>
        <row r="3431">
          <cell r="B3431" t="str">
            <v>Видеонаблюдение СТВН</v>
          </cell>
          <cell r="AD3431" t="str">
            <v>вкл в п. 3609.</v>
          </cell>
          <cell r="AK3431">
            <v>0</v>
          </cell>
          <cell r="AM3431">
            <v>0</v>
          </cell>
        </row>
        <row r="3432">
          <cell r="B3432" t="str">
            <v>Видеонаблюдение СТВН</v>
          </cell>
          <cell r="AD3432" t="str">
            <v>вкл в п. 3609.</v>
          </cell>
          <cell r="AK3432">
            <v>0</v>
          </cell>
          <cell r="AM3432">
            <v>0</v>
          </cell>
        </row>
        <row r="3433">
          <cell r="B3433" t="str">
            <v>Видеонаблюдение СТВН</v>
          </cell>
          <cell r="AD3433" t="str">
            <v>вкл в п. 3609.</v>
          </cell>
          <cell r="AK3433">
            <v>0</v>
          </cell>
          <cell r="AM3433">
            <v>0</v>
          </cell>
        </row>
        <row r="3434">
          <cell r="B3434" t="str">
            <v>Видеонаблюдение СТВН</v>
          </cell>
          <cell r="AD3434" t="str">
            <v>вкл в п. 3609.</v>
          </cell>
          <cell r="AK3434">
            <v>0</v>
          </cell>
          <cell r="AM3434">
            <v>0</v>
          </cell>
        </row>
        <row r="3435">
          <cell r="B3435" t="str">
            <v>Видеонаблюдение СТВН</v>
          </cell>
          <cell r="AD3435" t="str">
            <v>вкл в п. 3609.</v>
          </cell>
          <cell r="AK3435">
            <v>0</v>
          </cell>
          <cell r="AM3435">
            <v>0</v>
          </cell>
        </row>
        <row r="3436">
          <cell r="B3436" t="str">
            <v>Видеонаблюдение СТВН</v>
          </cell>
          <cell r="AD3436" t="str">
            <v>вкл в п. 3609.</v>
          </cell>
          <cell r="AK3436">
            <v>0</v>
          </cell>
          <cell r="AM3436">
            <v>0</v>
          </cell>
        </row>
        <row r="3437">
          <cell r="B3437" t="str">
            <v>Видеонаблюдение СТВН</v>
          </cell>
          <cell r="AD3437" t="str">
            <v>вкл в п. 3609.</v>
          </cell>
          <cell r="AK3437">
            <v>0</v>
          </cell>
          <cell r="AM3437">
            <v>0</v>
          </cell>
        </row>
        <row r="3438">
          <cell r="B3438" t="str">
            <v>Видеонаблюдение СТВН</v>
          </cell>
          <cell r="AD3438" t="str">
            <v>вкл в п. 3609.</v>
          </cell>
          <cell r="AK3438">
            <v>0</v>
          </cell>
          <cell r="AM3438">
            <v>0</v>
          </cell>
        </row>
        <row r="3439">
          <cell r="B3439" t="str">
            <v>Видеонаблюдение СТВН</v>
          </cell>
          <cell r="AD3439" t="str">
            <v>вкл в п. 3609.</v>
          </cell>
          <cell r="AK3439">
            <v>0</v>
          </cell>
          <cell r="AM3439">
            <v>0</v>
          </cell>
        </row>
        <row r="3440">
          <cell r="B3440" t="str">
            <v>Видеонаблюдение СТВН</v>
          </cell>
          <cell r="AD3440" t="str">
            <v>вкл в п. 3609.</v>
          </cell>
          <cell r="AK3440">
            <v>0</v>
          </cell>
          <cell r="AM3440">
            <v>0</v>
          </cell>
        </row>
        <row r="3441">
          <cell r="B3441" t="str">
            <v>Видеонаблюдение СТВН</v>
          </cell>
          <cell r="AD3441" t="str">
            <v>вкл в п. 3609.</v>
          </cell>
          <cell r="AK3441">
            <v>0</v>
          </cell>
          <cell r="AM3441">
            <v>0</v>
          </cell>
        </row>
        <row r="3442">
          <cell r="B3442" t="str">
            <v>Видеонаблюдение СТВН</v>
          </cell>
          <cell r="AD3442" t="str">
            <v>вкл в п. 3609.</v>
          </cell>
          <cell r="AK3442">
            <v>0</v>
          </cell>
          <cell r="AM3442">
            <v>0</v>
          </cell>
        </row>
        <row r="3443">
          <cell r="B3443" t="str">
            <v>Видеонаблюдение СТВН</v>
          </cell>
          <cell r="AD3443" t="str">
            <v>вкл в п. 3609.</v>
          </cell>
          <cell r="AK3443">
            <v>0</v>
          </cell>
          <cell r="AM3443">
            <v>0</v>
          </cell>
        </row>
        <row r="3444">
          <cell r="B3444" t="str">
            <v>Видеонаблюдение СТВН</v>
          </cell>
          <cell r="AD3444" t="str">
            <v>вкл в п. 3609.</v>
          </cell>
          <cell r="AK3444">
            <v>0</v>
          </cell>
          <cell r="AM3444">
            <v>0</v>
          </cell>
        </row>
        <row r="3445">
          <cell r="B3445" t="str">
            <v>Видеонаблюдение СТВН</v>
          </cell>
          <cell r="AD3445" t="str">
            <v>вкл в п. 3609.</v>
          </cell>
          <cell r="AK3445">
            <v>0</v>
          </cell>
          <cell r="AM3445">
            <v>0</v>
          </cell>
        </row>
        <row r="3446">
          <cell r="B3446" t="str">
            <v>Видеонаблюдение СТВН</v>
          </cell>
          <cell r="AD3446" t="str">
            <v>вкл в п. 3609.</v>
          </cell>
          <cell r="AK3446">
            <v>0</v>
          </cell>
          <cell r="AM3446">
            <v>0</v>
          </cell>
        </row>
        <row r="3447">
          <cell r="B3447" t="str">
            <v>Видеонаблюдение СТВН</v>
          </cell>
          <cell r="AD3447" t="str">
            <v>вкл в п. 3609.</v>
          </cell>
          <cell r="AK3447">
            <v>0</v>
          </cell>
          <cell r="AM3447">
            <v>0</v>
          </cell>
        </row>
        <row r="3448">
          <cell r="B3448" t="str">
            <v>Видеонаблюдение СТВН</v>
          </cell>
          <cell r="AD3448" t="str">
            <v>вкл в п. 3609.</v>
          </cell>
          <cell r="AK3448">
            <v>0</v>
          </cell>
          <cell r="AM3448">
            <v>0</v>
          </cell>
        </row>
        <row r="3449">
          <cell r="B3449" t="str">
            <v>Видеонаблюдение СТВН</v>
          </cell>
          <cell r="AD3449" t="str">
            <v>вкл в п. 3609.</v>
          </cell>
          <cell r="AK3449">
            <v>0</v>
          </cell>
          <cell r="AM3449">
            <v>0</v>
          </cell>
        </row>
        <row r="3450">
          <cell r="B3450" t="str">
            <v>Видеонаблюдение СТВН</v>
          </cell>
          <cell r="AD3450" t="str">
            <v>вкл в п. 3609.</v>
          </cell>
          <cell r="AK3450">
            <v>0</v>
          </cell>
          <cell r="AM3450">
            <v>0</v>
          </cell>
        </row>
        <row r="3451">
          <cell r="B3451" t="str">
            <v>Видеонаблюдение СТВН</v>
          </cell>
          <cell r="AD3451" t="str">
            <v>вкл в п. 3609.</v>
          </cell>
          <cell r="AK3451">
            <v>0</v>
          </cell>
          <cell r="AM3451">
            <v>0</v>
          </cell>
        </row>
        <row r="3452">
          <cell r="B3452" t="str">
            <v>Видеонаблюдение СТВН</v>
          </cell>
          <cell r="AD3452" t="str">
            <v>вкл в п. 3609.</v>
          </cell>
          <cell r="AK3452">
            <v>0</v>
          </cell>
          <cell r="AM3452">
            <v>0</v>
          </cell>
        </row>
        <row r="3453">
          <cell r="B3453" t="str">
            <v>Видеонаблюдение СТВН</v>
          </cell>
          <cell r="AD3453" t="str">
            <v>вкл в п. 3609.</v>
          </cell>
          <cell r="AK3453">
            <v>0</v>
          </cell>
          <cell r="AM3453">
            <v>0</v>
          </cell>
        </row>
        <row r="3454">
          <cell r="B3454" t="str">
            <v>Видеонаблюдение СТВН</v>
          </cell>
          <cell r="AD3454" t="str">
            <v>вкл в п. 3609.</v>
          </cell>
          <cell r="AK3454">
            <v>0</v>
          </cell>
          <cell r="AM3454">
            <v>0</v>
          </cell>
        </row>
        <row r="3455">
          <cell r="B3455" t="str">
            <v>Видеонаблюдение СТВН</v>
          </cell>
          <cell r="AD3455" t="str">
            <v>вкл в п. 3609.</v>
          </cell>
          <cell r="AK3455">
            <v>0</v>
          </cell>
          <cell r="AM3455">
            <v>0</v>
          </cell>
        </row>
        <row r="3456">
          <cell r="B3456" t="str">
            <v>Видеонаблюдение СТВН</v>
          </cell>
          <cell r="AD3456" t="str">
            <v>вкл в п. 3609.</v>
          </cell>
          <cell r="AK3456">
            <v>0</v>
          </cell>
          <cell r="AM3456">
            <v>0</v>
          </cell>
        </row>
        <row r="3457">
          <cell r="B3457" t="str">
            <v>Видеонаблюдение СТВН</v>
          </cell>
          <cell r="AD3457" t="str">
            <v>вкл в п. 3609.</v>
          </cell>
          <cell r="AK3457">
            <v>0</v>
          </cell>
          <cell r="AM3457">
            <v>0</v>
          </cell>
        </row>
        <row r="3458">
          <cell r="B3458" t="str">
            <v>Видеонаблюдение СТВН</v>
          </cell>
          <cell r="AD3458" t="str">
            <v>вкл в п. 3609.</v>
          </cell>
          <cell r="AK3458">
            <v>0</v>
          </cell>
          <cell r="AM3458">
            <v>0</v>
          </cell>
        </row>
        <row r="3459">
          <cell r="B3459" t="str">
            <v>Видеонаблюдение СТВН</v>
          </cell>
          <cell r="AD3459" t="str">
            <v>вкл в п. 3609.</v>
          </cell>
          <cell r="AK3459">
            <v>0</v>
          </cell>
          <cell r="AM3459">
            <v>0</v>
          </cell>
        </row>
        <row r="3460">
          <cell r="B3460" t="str">
            <v>Видеонаблюдение СТВН</v>
          </cell>
          <cell r="AD3460" t="str">
            <v>вкл в п. 3609.</v>
          </cell>
          <cell r="AK3460">
            <v>0</v>
          </cell>
          <cell r="AM3460">
            <v>0</v>
          </cell>
        </row>
        <row r="3461">
          <cell r="B3461" t="str">
            <v>Видеонаблюдение СТВН</v>
          </cell>
          <cell r="AD3461" t="str">
            <v>вкл в п. 3609.</v>
          </cell>
          <cell r="AK3461">
            <v>0</v>
          </cell>
          <cell r="AM3461">
            <v>0</v>
          </cell>
        </row>
        <row r="3462">
          <cell r="B3462" t="str">
            <v>Видеонаблюдение СТВН</v>
          </cell>
          <cell r="AD3462" t="str">
            <v>вкл в п. 3609.</v>
          </cell>
          <cell r="AK3462">
            <v>0</v>
          </cell>
          <cell r="AM3462">
            <v>0</v>
          </cell>
        </row>
        <row r="3463">
          <cell r="B3463" t="str">
            <v>Видеонаблюдение СТВН</v>
          </cell>
          <cell r="AD3463" t="str">
            <v>вкл в п. 3609.</v>
          </cell>
          <cell r="AK3463">
            <v>0</v>
          </cell>
          <cell r="AM3463">
            <v>0</v>
          </cell>
        </row>
        <row r="3464">
          <cell r="B3464" t="str">
            <v>Видеонаблюдение СТВН</v>
          </cell>
          <cell r="AD3464" t="str">
            <v>вкл в п. 3609.</v>
          </cell>
          <cell r="AK3464">
            <v>0</v>
          </cell>
          <cell r="AM3464">
            <v>0</v>
          </cell>
        </row>
        <row r="3465">
          <cell r="B3465" t="str">
            <v>тренажер</v>
          </cell>
          <cell r="M3465">
            <v>80000000</v>
          </cell>
          <cell r="AD3465">
            <v>97793190.464967981</v>
          </cell>
          <cell r="AK3465">
            <v>20000000.000000004</v>
          </cell>
          <cell r="AM3465" t="str">
            <v>Тренажер</v>
          </cell>
        </row>
        <row r="3466">
          <cell r="AD3466">
            <v>10443200</v>
          </cell>
          <cell r="AK3466">
            <v>6741624.7648787992</v>
          </cell>
          <cell r="AM3466" t="str">
            <v>Прочие</v>
          </cell>
        </row>
        <row r="3467">
          <cell r="AD3467" t="str">
            <v>вкл в п. 1386.</v>
          </cell>
          <cell r="AK3467">
            <v>0</v>
          </cell>
          <cell r="AM3467">
            <v>0</v>
          </cell>
        </row>
        <row r="3468">
          <cell r="AD3468" t="str">
            <v>вкл в п. 1386.</v>
          </cell>
          <cell r="AK3468">
            <v>0</v>
          </cell>
          <cell r="AM3468">
            <v>0</v>
          </cell>
        </row>
        <row r="3469">
          <cell r="AD3469" t="str">
            <v>вкл в п. 1386.</v>
          </cell>
          <cell r="AK3469">
            <v>0</v>
          </cell>
          <cell r="AM3469">
            <v>0</v>
          </cell>
        </row>
        <row r="3470">
          <cell r="AD3470" t="str">
            <v>вкл в п. 1386.</v>
          </cell>
          <cell r="AK3470">
            <v>0</v>
          </cell>
          <cell r="AM3470">
            <v>0</v>
          </cell>
        </row>
        <row r="3471">
          <cell r="AD3471" t="str">
            <v>вкл в п. 1386.</v>
          </cell>
          <cell r="AK3471">
            <v>0</v>
          </cell>
          <cell r="AM3471">
            <v>0</v>
          </cell>
        </row>
        <row r="3472">
          <cell r="AD3472" t="str">
            <v>вкл в п. 1386.</v>
          </cell>
          <cell r="AK3472">
            <v>0</v>
          </cell>
          <cell r="AM3472">
            <v>0</v>
          </cell>
        </row>
        <row r="3473">
          <cell r="AD3473" t="str">
            <v>вкл в п. 1386.</v>
          </cell>
          <cell r="AK3473">
            <v>0</v>
          </cell>
          <cell r="AM3473">
            <v>0</v>
          </cell>
        </row>
        <row r="3474">
          <cell r="AD3474" t="str">
            <v>вкл в п. 1386.</v>
          </cell>
          <cell r="AK3474">
            <v>0</v>
          </cell>
          <cell r="AM3474">
            <v>0</v>
          </cell>
        </row>
        <row r="3475">
          <cell r="AD3475" t="str">
            <v>вкл в п. 1386.</v>
          </cell>
          <cell r="AK3475">
            <v>0</v>
          </cell>
          <cell r="AM3475">
            <v>0</v>
          </cell>
        </row>
        <row r="3476">
          <cell r="AD3476" t="str">
            <v>вкл в п. 1386.</v>
          </cell>
          <cell r="AK3476">
            <v>0</v>
          </cell>
          <cell r="AM3476">
            <v>0</v>
          </cell>
        </row>
        <row r="3477">
          <cell r="AD3477" t="str">
            <v>вкл в п. 1386.</v>
          </cell>
          <cell r="AK3477">
            <v>0</v>
          </cell>
          <cell r="AM3477">
            <v>0</v>
          </cell>
        </row>
        <row r="3478">
          <cell r="AD3478" t="str">
            <v>вкл в п. 1386.</v>
          </cell>
          <cell r="AK3478">
            <v>0</v>
          </cell>
          <cell r="AM3478">
            <v>0</v>
          </cell>
        </row>
        <row r="3479">
          <cell r="AD3479" t="str">
            <v>вкл в п. 1386.</v>
          </cell>
          <cell r="AK3479">
            <v>0</v>
          </cell>
          <cell r="AM3479">
            <v>0</v>
          </cell>
        </row>
        <row r="3480">
          <cell r="AD3480" t="str">
            <v>вкл в п. 1386.</v>
          </cell>
          <cell r="AK3480">
            <v>0</v>
          </cell>
          <cell r="AM3480">
            <v>0</v>
          </cell>
        </row>
        <row r="3481">
          <cell r="AD3481" t="str">
            <v>вкл в п. 1386.</v>
          </cell>
          <cell r="AK3481">
            <v>0</v>
          </cell>
          <cell r="AM3481">
            <v>0</v>
          </cell>
        </row>
        <row r="3482">
          <cell r="AD3482" t="str">
            <v>вкл в п. 1386.</v>
          </cell>
          <cell r="AK3482">
            <v>0</v>
          </cell>
          <cell r="AM3482">
            <v>0</v>
          </cell>
        </row>
        <row r="3483">
          <cell r="AK3483">
            <v>0</v>
          </cell>
        </row>
        <row r="3484">
          <cell r="AK3484">
            <v>0</v>
          </cell>
        </row>
        <row r="3485">
          <cell r="AK3485">
            <v>0</v>
          </cell>
        </row>
        <row r="3486">
          <cell r="AK3486">
            <v>0</v>
          </cell>
        </row>
        <row r="3487">
          <cell r="AK3487">
            <v>0</v>
          </cell>
        </row>
        <row r="3488">
          <cell r="AK3488">
            <v>0</v>
          </cell>
        </row>
        <row r="3489">
          <cell r="AK3489">
            <v>0</v>
          </cell>
        </row>
        <row r="3490">
          <cell r="AK3490">
            <v>0</v>
          </cell>
        </row>
        <row r="3491">
          <cell r="AK3491">
            <v>0</v>
          </cell>
        </row>
        <row r="3492">
          <cell r="AK3492">
            <v>0</v>
          </cell>
        </row>
        <row r="3493">
          <cell r="AK3493">
            <v>0</v>
          </cell>
        </row>
        <row r="3494">
          <cell r="AK3494">
            <v>0</v>
          </cell>
        </row>
        <row r="3495">
          <cell r="AK3495">
            <v>0</v>
          </cell>
        </row>
        <row r="3496">
          <cell r="AK3496">
            <v>0</v>
          </cell>
        </row>
        <row r="3497">
          <cell r="AK3497">
            <v>0</v>
          </cell>
        </row>
        <row r="3498">
          <cell r="AK3498">
            <v>0</v>
          </cell>
        </row>
        <row r="3499">
          <cell r="AK3499">
            <v>0</v>
          </cell>
        </row>
        <row r="3500">
          <cell r="AK3500">
            <v>0</v>
          </cell>
        </row>
        <row r="3501">
          <cell r="AK3501">
            <v>0</v>
          </cell>
        </row>
        <row r="3502">
          <cell r="AK3502">
            <v>0</v>
          </cell>
        </row>
        <row r="3503">
          <cell r="AK3503">
            <v>0</v>
          </cell>
        </row>
        <row r="3504">
          <cell r="AK3504">
            <v>0</v>
          </cell>
        </row>
        <row r="3505">
          <cell r="AK3505">
            <v>0</v>
          </cell>
        </row>
        <row r="3506">
          <cell r="AK3506">
            <v>0</v>
          </cell>
        </row>
        <row r="3507">
          <cell r="AK3507">
            <v>0</v>
          </cell>
        </row>
        <row r="3508">
          <cell r="AK3508">
            <v>0</v>
          </cell>
        </row>
        <row r="3509">
          <cell r="AK3509">
            <v>0</v>
          </cell>
        </row>
        <row r="3510">
          <cell r="AK3510">
            <v>0</v>
          </cell>
        </row>
        <row r="3511">
          <cell r="AK3511">
            <v>0</v>
          </cell>
        </row>
        <row r="3512">
          <cell r="AK3512">
            <v>0</v>
          </cell>
        </row>
        <row r="3513">
          <cell r="AK3513">
            <v>0</v>
          </cell>
        </row>
        <row r="3514">
          <cell r="AK3514">
            <v>0</v>
          </cell>
        </row>
        <row r="3515">
          <cell r="AK3515">
            <v>0</v>
          </cell>
        </row>
        <row r="3516">
          <cell r="AK3516">
            <v>0</v>
          </cell>
        </row>
        <row r="3517">
          <cell r="AK3517">
            <v>0</v>
          </cell>
        </row>
        <row r="3518">
          <cell r="AK3518">
            <v>0</v>
          </cell>
        </row>
        <row r="3519">
          <cell r="AK3519">
            <v>0</v>
          </cell>
        </row>
        <row r="3520">
          <cell r="B3520" t="str">
            <v>???</v>
          </cell>
          <cell r="C3520">
            <v>1</v>
          </cell>
          <cell r="AD3520">
            <v>12224148.808120998</v>
          </cell>
          <cell r="AK3520">
            <v>7891319.1679171305</v>
          </cell>
          <cell r="AM3520" t="str">
            <v>ТМО</v>
          </cell>
        </row>
        <row r="3521">
          <cell r="AD3521" t="str">
            <v>вкл в п. 3674.</v>
          </cell>
          <cell r="AK3521">
            <v>0</v>
          </cell>
          <cell r="AM3521">
            <v>0</v>
          </cell>
        </row>
        <row r="3522">
          <cell r="AD3522" t="str">
            <v>вкл в п. 3674.</v>
          </cell>
          <cell r="AK3522">
            <v>0</v>
          </cell>
          <cell r="AM3522">
            <v>0</v>
          </cell>
        </row>
        <row r="3523">
          <cell r="AD3523" t="str">
            <v>вкл в п. 3674.</v>
          </cell>
          <cell r="AK3523">
            <v>0</v>
          </cell>
          <cell r="AM3523">
            <v>0</v>
          </cell>
        </row>
        <row r="3524">
          <cell r="AD3524" t="str">
            <v>вкл в п. 3674.</v>
          </cell>
          <cell r="AK3524">
            <v>0</v>
          </cell>
          <cell r="AM3524">
            <v>0</v>
          </cell>
        </row>
        <row r="3525">
          <cell r="AD3525" t="str">
            <v>вкл в п. 3674.</v>
          </cell>
          <cell r="AK3525">
            <v>0</v>
          </cell>
          <cell r="AM3525">
            <v>0</v>
          </cell>
        </row>
        <row r="3526">
          <cell r="AD3526" t="str">
            <v>вкл в п. 3674.</v>
          </cell>
          <cell r="AK3526">
            <v>0</v>
          </cell>
          <cell r="AM3526">
            <v>0</v>
          </cell>
        </row>
        <row r="3527">
          <cell r="AD3527" t="str">
            <v>вкл в п. 3674.</v>
          </cell>
          <cell r="AK3527">
            <v>0</v>
          </cell>
          <cell r="AM3527">
            <v>0</v>
          </cell>
        </row>
        <row r="3528">
          <cell r="AD3528" t="str">
            <v>вкл в п. 3674.</v>
          </cell>
          <cell r="AK3528">
            <v>0</v>
          </cell>
          <cell r="AM3528">
            <v>0</v>
          </cell>
        </row>
        <row r="3529">
          <cell r="AD3529" t="str">
            <v>вкл в п. 3674.</v>
          </cell>
          <cell r="AK3529">
            <v>0</v>
          </cell>
          <cell r="AM3529">
            <v>0</v>
          </cell>
        </row>
        <row r="3530">
          <cell r="AD3530" t="str">
            <v>вкл в п. 3674.</v>
          </cell>
          <cell r="AK3530">
            <v>0</v>
          </cell>
          <cell r="AM3530">
            <v>0</v>
          </cell>
        </row>
        <row r="3531">
          <cell r="AD3531" t="str">
            <v>вкл в п. 3674.</v>
          </cell>
          <cell r="AK3531">
            <v>0</v>
          </cell>
          <cell r="AM3531">
            <v>0</v>
          </cell>
        </row>
        <row r="3532">
          <cell r="AD3532" t="str">
            <v>вкл в п. 3674.</v>
          </cell>
          <cell r="AK3532">
            <v>0</v>
          </cell>
          <cell r="AM3532">
            <v>0</v>
          </cell>
        </row>
        <row r="3533">
          <cell r="AD3533" t="str">
            <v>вкл в п. 3674.</v>
          </cell>
          <cell r="AK3533">
            <v>0</v>
          </cell>
          <cell r="AM3533">
            <v>0</v>
          </cell>
        </row>
        <row r="3534">
          <cell r="AD3534" t="str">
            <v>вкл в п. 3674.</v>
          </cell>
          <cell r="AK3534">
            <v>0</v>
          </cell>
          <cell r="AM3534">
            <v>0</v>
          </cell>
        </row>
        <row r="3535">
          <cell r="AD3535" t="str">
            <v>вкл в п. 3674.</v>
          </cell>
          <cell r="AK3535">
            <v>0</v>
          </cell>
          <cell r="AM3535">
            <v>0</v>
          </cell>
        </row>
        <row r="3536">
          <cell r="AD3536" t="str">
            <v>вкл в п. 3674.</v>
          </cell>
          <cell r="AK3536">
            <v>0</v>
          </cell>
          <cell r="AM3536">
            <v>0</v>
          </cell>
        </row>
        <row r="3537">
          <cell r="AD3537" t="str">
            <v>вкл в п. 3674.</v>
          </cell>
          <cell r="AK3537">
            <v>0</v>
          </cell>
          <cell r="AM3537">
            <v>0</v>
          </cell>
        </row>
        <row r="3538">
          <cell r="AD3538" t="str">
            <v>вкл в п. 3674.</v>
          </cell>
          <cell r="AK3538">
            <v>0</v>
          </cell>
          <cell r="AM3538">
            <v>0</v>
          </cell>
        </row>
        <row r="3539">
          <cell r="AD3539" t="str">
            <v>вкл в п. 3674.</v>
          </cell>
          <cell r="AK3539">
            <v>0</v>
          </cell>
          <cell r="AM3539">
            <v>0</v>
          </cell>
        </row>
        <row r="3540">
          <cell r="AD3540" t="str">
            <v>вкл в п. 3674.</v>
          </cell>
          <cell r="AK3540">
            <v>0</v>
          </cell>
          <cell r="AM3540">
            <v>0</v>
          </cell>
        </row>
        <row r="3541">
          <cell r="AD3541" t="str">
            <v>вкл в п. 3674.</v>
          </cell>
          <cell r="AK3541">
            <v>0</v>
          </cell>
          <cell r="AM3541">
            <v>0</v>
          </cell>
        </row>
        <row r="3542">
          <cell r="AD3542" t="str">
            <v>вкл в п. 3674.</v>
          </cell>
          <cell r="AK3542">
            <v>0</v>
          </cell>
          <cell r="AM3542">
            <v>0</v>
          </cell>
        </row>
        <row r="3543">
          <cell r="AD3543" t="str">
            <v>вкл в п. 3674.</v>
          </cell>
          <cell r="AK3543">
            <v>0</v>
          </cell>
          <cell r="AM3543">
            <v>0</v>
          </cell>
        </row>
        <row r="3544">
          <cell r="AD3544" t="str">
            <v>вкл в п. 3674.</v>
          </cell>
          <cell r="AK3544">
            <v>0</v>
          </cell>
          <cell r="AM3544">
            <v>0</v>
          </cell>
        </row>
        <row r="3545">
          <cell r="AD3545" t="str">
            <v>вкл в п. 3674.</v>
          </cell>
          <cell r="AK3545">
            <v>0</v>
          </cell>
          <cell r="AM3545" t="str">
            <v>Насосы</v>
          </cell>
        </row>
        <row r="3546">
          <cell r="AD3546" t="str">
            <v>вкл в п. 3674.</v>
          </cell>
          <cell r="AK3546">
            <v>0</v>
          </cell>
          <cell r="AM3546">
            <v>0</v>
          </cell>
        </row>
        <row r="3547">
          <cell r="AD3547" t="str">
            <v>вкл в п. 3674.</v>
          </cell>
          <cell r="AK3547">
            <v>0</v>
          </cell>
          <cell r="AM3547">
            <v>0</v>
          </cell>
        </row>
        <row r="3548">
          <cell r="AD3548" t="str">
            <v>вкл в п. 3674.</v>
          </cell>
          <cell r="AK3548">
            <v>0</v>
          </cell>
          <cell r="AM3548">
            <v>0</v>
          </cell>
        </row>
        <row r="3549">
          <cell r="AD3549" t="str">
            <v>вкл в п. 3674.</v>
          </cell>
          <cell r="AK3549">
            <v>0</v>
          </cell>
          <cell r="AM3549">
            <v>0</v>
          </cell>
        </row>
        <row r="3550">
          <cell r="AD3550" t="str">
            <v>вкл в п. 3674.</v>
          </cell>
          <cell r="AK3550">
            <v>0</v>
          </cell>
          <cell r="AM3550">
            <v>0</v>
          </cell>
        </row>
        <row r="3551">
          <cell r="AD3551" t="str">
            <v>вкл в п. 3674.</v>
          </cell>
          <cell r="AK3551">
            <v>0</v>
          </cell>
          <cell r="AM3551">
            <v>0</v>
          </cell>
        </row>
        <row r="3552">
          <cell r="AD3552" t="str">
            <v>вкл в п. 3674.</v>
          </cell>
          <cell r="AK3552">
            <v>0</v>
          </cell>
          <cell r="AM3552">
            <v>0</v>
          </cell>
        </row>
        <row r="3553">
          <cell r="AD3553" t="str">
            <v>вкл в п. 3674.</v>
          </cell>
          <cell r="AK3553">
            <v>0</v>
          </cell>
          <cell r="AM3553">
            <v>0</v>
          </cell>
        </row>
        <row r="3554">
          <cell r="AD3554" t="str">
            <v>вкл в п. 3674.</v>
          </cell>
          <cell r="AK3554">
            <v>0</v>
          </cell>
          <cell r="AM3554">
            <v>0</v>
          </cell>
        </row>
        <row r="3555">
          <cell r="AD3555" t="str">
            <v>вкл в п. 3674.</v>
          </cell>
          <cell r="AK3555">
            <v>0</v>
          </cell>
          <cell r="AM3555">
            <v>0</v>
          </cell>
        </row>
        <row r="3556">
          <cell r="AD3556" t="str">
            <v>вкл в п. 3674.</v>
          </cell>
          <cell r="AK3556">
            <v>0</v>
          </cell>
          <cell r="AM3556">
            <v>0</v>
          </cell>
        </row>
        <row r="3557">
          <cell r="AD3557" t="str">
            <v>вкл в п. 3674.</v>
          </cell>
          <cell r="AK3557">
            <v>0</v>
          </cell>
          <cell r="AM3557">
            <v>0</v>
          </cell>
        </row>
        <row r="3558">
          <cell r="AD3558" t="str">
            <v>вкл в п. 3674.</v>
          </cell>
          <cell r="AK3558">
            <v>0</v>
          </cell>
          <cell r="AM3558">
            <v>0</v>
          </cell>
        </row>
        <row r="3559">
          <cell r="AD3559" t="str">
            <v>вкл в п. 3674.</v>
          </cell>
          <cell r="AK3559">
            <v>0</v>
          </cell>
          <cell r="AM3559">
            <v>0</v>
          </cell>
        </row>
        <row r="3560">
          <cell r="AD3560" t="str">
            <v>вкл в п. 3674.</v>
          </cell>
          <cell r="AK3560">
            <v>0</v>
          </cell>
          <cell r="AM3560">
            <v>0</v>
          </cell>
        </row>
        <row r="3561">
          <cell r="AD3561" t="str">
            <v>вкл в п. 3674.</v>
          </cell>
          <cell r="AK3561">
            <v>0</v>
          </cell>
          <cell r="AM3561">
            <v>0</v>
          </cell>
        </row>
        <row r="3562">
          <cell r="AD3562" t="str">
            <v>вкл в п. 3674.</v>
          </cell>
          <cell r="AK3562">
            <v>0</v>
          </cell>
          <cell r="AM3562">
            <v>0</v>
          </cell>
        </row>
        <row r="3563">
          <cell r="AD3563" t="str">
            <v>вкл в п. 3674.</v>
          </cell>
          <cell r="AK3563">
            <v>0</v>
          </cell>
          <cell r="AM3563">
            <v>0</v>
          </cell>
        </row>
        <row r="3564">
          <cell r="AD3564" t="str">
            <v>вкл в п. 3674.</v>
          </cell>
          <cell r="AK3564">
            <v>0</v>
          </cell>
          <cell r="AM3564">
            <v>0</v>
          </cell>
        </row>
        <row r="3565">
          <cell r="AD3565" t="str">
            <v>вкл в п. 3674.</v>
          </cell>
          <cell r="AK3565">
            <v>0</v>
          </cell>
          <cell r="AM3565">
            <v>0</v>
          </cell>
        </row>
        <row r="3566">
          <cell r="AD3566" t="str">
            <v>вкл в п. 3674.</v>
          </cell>
          <cell r="AK3566">
            <v>0</v>
          </cell>
          <cell r="AM3566">
            <v>0</v>
          </cell>
        </row>
        <row r="3567">
          <cell r="AD3567" t="str">
            <v>вкл в п. 3674.</v>
          </cell>
          <cell r="AK3567">
            <v>0</v>
          </cell>
          <cell r="AM3567">
            <v>0</v>
          </cell>
        </row>
        <row r="3568">
          <cell r="AD3568" t="str">
            <v>вкл в п. 3674.</v>
          </cell>
          <cell r="AK3568">
            <v>0</v>
          </cell>
          <cell r="AM3568">
            <v>0</v>
          </cell>
        </row>
        <row r="3569">
          <cell r="AD3569" t="str">
            <v>вкл в п. 3674.</v>
          </cell>
          <cell r="AK3569">
            <v>0</v>
          </cell>
          <cell r="AM3569">
            <v>0</v>
          </cell>
        </row>
        <row r="3570">
          <cell r="AD3570" t="str">
            <v>вкл в п. 3674.</v>
          </cell>
          <cell r="AK3570">
            <v>0</v>
          </cell>
          <cell r="AM3570">
            <v>0</v>
          </cell>
        </row>
        <row r="3571">
          <cell r="AD3571" t="str">
            <v>вкл в п. 3674.</v>
          </cell>
          <cell r="AK3571">
            <v>0</v>
          </cell>
          <cell r="AM3571">
            <v>0</v>
          </cell>
        </row>
        <row r="3572">
          <cell r="AD3572" t="str">
            <v>вкл в п. 3674.</v>
          </cell>
          <cell r="AK3572">
            <v>0</v>
          </cell>
          <cell r="AM3572">
            <v>0</v>
          </cell>
        </row>
        <row r="3573">
          <cell r="AD3573" t="str">
            <v>вкл в п. 3674.</v>
          </cell>
          <cell r="AK3573">
            <v>0</v>
          </cell>
          <cell r="AM3573">
            <v>0</v>
          </cell>
        </row>
        <row r="3574">
          <cell r="AD3574" t="str">
            <v>вкл в п. 3674.</v>
          </cell>
          <cell r="AK3574">
            <v>0</v>
          </cell>
          <cell r="AM3574">
            <v>0</v>
          </cell>
        </row>
        <row r="3575">
          <cell r="AD3575" t="str">
            <v>вкл в п. 3674.</v>
          </cell>
          <cell r="AK3575">
            <v>0</v>
          </cell>
          <cell r="AM3575">
            <v>0</v>
          </cell>
        </row>
        <row r="3576">
          <cell r="AD3576" t="str">
            <v>вкл в п. 3674.</v>
          </cell>
          <cell r="AK3576">
            <v>0</v>
          </cell>
          <cell r="AM3576">
            <v>0</v>
          </cell>
        </row>
        <row r="3577">
          <cell r="AD3577" t="str">
            <v>вкл в п. 3674.</v>
          </cell>
          <cell r="AK3577">
            <v>0</v>
          </cell>
          <cell r="AM3577">
            <v>0</v>
          </cell>
        </row>
        <row r="3578">
          <cell r="AD3578" t="str">
            <v>вкл в п. 3674.</v>
          </cell>
          <cell r="AK3578">
            <v>0</v>
          </cell>
          <cell r="AM3578">
            <v>0</v>
          </cell>
        </row>
        <row r="3579">
          <cell r="AD3579" t="str">
            <v>вкл в п. 3674.</v>
          </cell>
          <cell r="AK3579">
            <v>0</v>
          </cell>
          <cell r="AM3579">
            <v>0</v>
          </cell>
        </row>
        <row r="3580">
          <cell r="AD3580" t="str">
            <v>вкл в п. 3674.</v>
          </cell>
          <cell r="AK3580">
            <v>0</v>
          </cell>
          <cell r="AM3580">
            <v>0</v>
          </cell>
        </row>
        <row r="3581">
          <cell r="AD3581" t="str">
            <v>вкл в п. 3674.</v>
          </cell>
          <cell r="AK3581">
            <v>0</v>
          </cell>
          <cell r="AM3581">
            <v>0</v>
          </cell>
        </row>
        <row r="3582">
          <cell r="AD3582" t="str">
            <v>вкл в п. 3674.</v>
          </cell>
          <cell r="AK3582">
            <v>0</v>
          </cell>
          <cell r="AM3582">
            <v>0</v>
          </cell>
        </row>
        <row r="3583">
          <cell r="AD3583" t="str">
            <v>вкл в п. 3674.</v>
          </cell>
          <cell r="AK3583">
            <v>0</v>
          </cell>
          <cell r="AM3583">
            <v>0</v>
          </cell>
        </row>
        <row r="3584">
          <cell r="AD3584" t="str">
            <v>вкл в п. 3674.</v>
          </cell>
          <cell r="AK3584">
            <v>0</v>
          </cell>
          <cell r="AM3584">
            <v>0</v>
          </cell>
        </row>
        <row r="3585">
          <cell r="AD3585" t="str">
            <v>вкл в п. 3674.</v>
          </cell>
          <cell r="AK3585">
            <v>0</v>
          </cell>
          <cell r="AM3585">
            <v>0</v>
          </cell>
        </row>
        <row r="3586">
          <cell r="AD3586" t="str">
            <v>вкл в п. 3674.</v>
          </cell>
          <cell r="AK3586">
            <v>0</v>
          </cell>
          <cell r="AM3586">
            <v>0</v>
          </cell>
        </row>
        <row r="3587">
          <cell r="AD3587" t="str">
            <v>вкл в п. 3674.</v>
          </cell>
          <cell r="AK3587">
            <v>0</v>
          </cell>
          <cell r="AM3587">
            <v>0</v>
          </cell>
        </row>
        <row r="3588">
          <cell r="AD3588" t="str">
            <v>вкл в п. 3674.</v>
          </cell>
          <cell r="AK3588">
            <v>0</v>
          </cell>
          <cell r="AM3588">
            <v>0</v>
          </cell>
        </row>
        <row r="3589">
          <cell r="AD3589" t="str">
            <v>вкл в п. 3674.</v>
          </cell>
          <cell r="AK3589">
            <v>0</v>
          </cell>
          <cell r="AM3589">
            <v>0</v>
          </cell>
        </row>
        <row r="3590">
          <cell r="AD3590" t="str">
            <v>вкл в п. 3674.</v>
          </cell>
          <cell r="AK3590">
            <v>0</v>
          </cell>
          <cell r="AM3590">
            <v>0</v>
          </cell>
        </row>
        <row r="3591">
          <cell r="AD3591" t="str">
            <v>вкл в п. 3674.</v>
          </cell>
          <cell r="AK3591">
            <v>0</v>
          </cell>
          <cell r="AM3591">
            <v>0</v>
          </cell>
        </row>
        <row r="3592">
          <cell r="AD3592" t="str">
            <v>вкл в п. 3674.</v>
          </cell>
          <cell r="AK3592">
            <v>0</v>
          </cell>
          <cell r="AM3592">
            <v>0</v>
          </cell>
        </row>
        <row r="3593">
          <cell r="AD3593" t="str">
            <v>вкл в п. 3674.</v>
          </cell>
          <cell r="AK3593">
            <v>0</v>
          </cell>
          <cell r="AM3593">
            <v>0</v>
          </cell>
        </row>
        <row r="3594">
          <cell r="AD3594" t="str">
            <v>вкл в п. 3674.</v>
          </cell>
          <cell r="AK3594">
            <v>0</v>
          </cell>
          <cell r="AM3594">
            <v>0</v>
          </cell>
        </row>
        <row r="3595">
          <cell r="AD3595" t="str">
            <v>вкл в п. 3674.</v>
          </cell>
          <cell r="AK3595">
            <v>0</v>
          </cell>
          <cell r="AM3595">
            <v>0</v>
          </cell>
        </row>
        <row r="3596">
          <cell r="AD3596" t="str">
            <v>вкл в п. 3674.</v>
          </cell>
          <cell r="AK3596">
            <v>0</v>
          </cell>
          <cell r="AM3596">
            <v>0</v>
          </cell>
        </row>
        <row r="3597">
          <cell r="AD3597" t="str">
            <v>вкл в п. 3674.</v>
          </cell>
          <cell r="AK3597">
            <v>0</v>
          </cell>
          <cell r="AM3597">
            <v>0</v>
          </cell>
        </row>
        <row r="3598">
          <cell r="AD3598" t="str">
            <v>вкл в п. 3674.</v>
          </cell>
          <cell r="AK3598">
            <v>0</v>
          </cell>
          <cell r="AM3598">
            <v>0</v>
          </cell>
        </row>
        <row r="3599">
          <cell r="AD3599" t="str">
            <v>вкл в п. 3674.</v>
          </cell>
          <cell r="AK3599">
            <v>0</v>
          </cell>
          <cell r="AM3599">
            <v>0</v>
          </cell>
        </row>
        <row r="3600">
          <cell r="AD3600" t="str">
            <v>вкл в п. 3674.</v>
          </cell>
          <cell r="AK3600">
            <v>0</v>
          </cell>
          <cell r="AM3600">
            <v>0</v>
          </cell>
        </row>
        <row r="3601">
          <cell r="AD3601" t="str">
            <v>вкл в п. 3674.</v>
          </cell>
          <cell r="AK3601">
            <v>0</v>
          </cell>
          <cell r="AM3601">
            <v>0</v>
          </cell>
        </row>
        <row r="3602">
          <cell r="AD3602" t="str">
            <v>вкл в п. 3674.</v>
          </cell>
          <cell r="AK3602">
            <v>0</v>
          </cell>
          <cell r="AM3602">
            <v>0</v>
          </cell>
        </row>
        <row r="3603">
          <cell r="AD3603" t="str">
            <v>вкл в п. 3674.</v>
          </cell>
          <cell r="AK3603">
            <v>0</v>
          </cell>
          <cell r="AM3603">
            <v>0</v>
          </cell>
        </row>
        <row r="3604">
          <cell r="AD3604" t="str">
            <v>вкл в п. 3674.</v>
          </cell>
          <cell r="AK3604">
            <v>0</v>
          </cell>
          <cell r="AM3604">
            <v>0</v>
          </cell>
        </row>
        <row r="3605">
          <cell r="AD3605" t="str">
            <v>вкл в п. 3674.</v>
          </cell>
          <cell r="AK3605">
            <v>0</v>
          </cell>
          <cell r="AM3605">
            <v>0</v>
          </cell>
        </row>
        <row r="3606">
          <cell r="AD3606" t="str">
            <v>вкл в п. 3674.</v>
          </cell>
          <cell r="AK3606">
            <v>0</v>
          </cell>
          <cell r="AM3606">
            <v>0</v>
          </cell>
        </row>
        <row r="3607">
          <cell r="AD3607" t="str">
            <v>вкл в п. 3674.</v>
          </cell>
          <cell r="AK3607">
            <v>0</v>
          </cell>
          <cell r="AM3607">
            <v>0</v>
          </cell>
        </row>
        <row r="3608">
          <cell r="AD3608" t="str">
            <v>вкл в п. 3674.</v>
          </cell>
          <cell r="AK3608">
            <v>0</v>
          </cell>
          <cell r="AM3608">
            <v>0</v>
          </cell>
        </row>
        <row r="3609">
          <cell r="AD3609" t="str">
            <v>вкл в п. 3674.</v>
          </cell>
          <cell r="AK3609">
            <v>0</v>
          </cell>
          <cell r="AM3609">
            <v>0</v>
          </cell>
        </row>
        <row r="3610">
          <cell r="AD3610" t="str">
            <v>вкл в п. 3674.</v>
          </cell>
          <cell r="AK3610">
            <v>0</v>
          </cell>
          <cell r="AM3610">
            <v>0</v>
          </cell>
        </row>
        <row r="3611">
          <cell r="AD3611" t="str">
            <v>вкл в п. 3674.</v>
          </cell>
          <cell r="AK3611">
            <v>0</v>
          </cell>
          <cell r="AM3611">
            <v>0</v>
          </cell>
        </row>
        <row r="3612">
          <cell r="AD3612" t="str">
            <v>вкл в п. 3674.</v>
          </cell>
          <cell r="AK3612">
            <v>0</v>
          </cell>
          <cell r="AM3612">
            <v>0</v>
          </cell>
        </row>
        <row r="3613">
          <cell r="AD3613" t="str">
            <v>вкл в п. 3674.</v>
          </cell>
          <cell r="AK3613">
            <v>0</v>
          </cell>
          <cell r="AM3613">
            <v>0</v>
          </cell>
        </row>
        <row r="3614">
          <cell r="AD3614" t="str">
            <v>вкл в п. 3674.</v>
          </cell>
          <cell r="AK3614">
            <v>0</v>
          </cell>
          <cell r="AM3614">
            <v>0</v>
          </cell>
        </row>
        <row r="3615">
          <cell r="AD3615" t="str">
            <v>вкл в п. 3674.</v>
          </cell>
          <cell r="AK3615">
            <v>0</v>
          </cell>
          <cell r="AM3615">
            <v>0</v>
          </cell>
        </row>
        <row r="3616">
          <cell r="AD3616" t="str">
            <v>вкл в п. 3674.</v>
          </cell>
          <cell r="AK3616">
            <v>0</v>
          </cell>
          <cell r="AM3616">
            <v>0</v>
          </cell>
        </row>
        <row r="3617">
          <cell r="AD3617" t="str">
            <v>вкл в п. 3674.</v>
          </cell>
          <cell r="AK3617">
            <v>0</v>
          </cell>
          <cell r="AM3617">
            <v>0</v>
          </cell>
        </row>
        <row r="3618">
          <cell r="AD3618" t="str">
            <v>вкл в п. 3674.</v>
          </cell>
          <cell r="AK3618">
            <v>0</v>
          </cell>
          <cell r="AM3618">
            <v>0</v>
          </cell>
        </row>
        <row r="3619">
          <cell r="AD3619" t="str">
            <v>вкл в п. 3674.</v>
          </cell>
          <cell r="AK3619">
            <v>0</v>
          </cell>
          <cell r="AM3619">
            <v>0</v>
          </cell>
        </row>
        <row r="3620">
          <cell r="AD3620" t="str">
            <v>вкл в п. 3674.</v>
          </cell>
          <cell r="AK3620">
            <v>0</v>
          </cell>
          <cell r="AM3620">
            <v>0</v>
          </cell>
        </row>
        <row r="3621">
          <cell r="AD3621" t="str">
            <v>вкл в п. 3674.</v>
          </cell>
          <cell r="AK3621">
            <v>0</v>
          </cell>
          <cell r="AM3621">
            <v>0</v>
          </cell>
        </row>
        <row r="3622">
          <cell r="AD3622" t="str">
            <v>вкл в п. 3674.</v>
          </cell>
          <cell r="AK3622">
            <v>0</v>
          </cell>
          <cell r="AM3622">
            <v>0</v>
          </cell>
        </row>
        <row r="3623">
          <cell r="AD3623" t="str">
            <v>вкл в п. 3674.</v>
          </cell>
          <cell r="AK3623">
            <v>0</v>
          </cell>
          <cell r="AM3623" t="str">
            <v>Баки</v>
          </cell>
        </row>
        <row r="3624">
          <cell r="AD3624" t="str">
            <v>вкл в п. 3674.</v>
          </cell>
          <cell r="AK3624">
            <v>0</v>
          </cell>
          <cell r="AM3624">
            <v>0</v>
          </cell>
        </row>
        <row r="3625">
          <cell r="AD3625" t="str">
            <v>вкл в п. 3674.</v>
          </cell>
          <cell r="AK3625">
            <v>0</v>
          </cell>
          <cell r="AM3625">
            <v>0</v>
          </cell>
        </row>
        <row r="3626">
          <cell r="AD3626" t="str">
            <v>вкл в п. 3674.</v>
          </cell>
          <cell r="AK3626">
            <v>0</v>
          </cell>
          <cell r="AM3626">
            <v>0</v>
          </cell>
        </row>
        <row r="3627">
          <cell r="AD3627" t="str">
            <v>вкл в п. 3674.</v>
          </cell>
          <cell r="AK3627">
            <v>0</v>
          </cell>
          <cell r="AM3627">
            <v>0</v>
          </cell>
        </row>
        <row r="3628">
          <cell r="AD3628" t="str">
            <v>вкл в п. 3674.</v>
          </cell>
          <cell r="AK3628">
            <v>0</v>
          </cell>
          <cell r="AM3628">
            <v>0</v>
          </cell>
        </row>
        <row r="3629">
          <cell r="AD3629" t="str">
            <v>вкл в п. 3674.</v>
          </cell>
          <cell r="AK3629">
            <v>0</v>
          </cell>
          <cell r="AM3629">
            <v>0</v>
          </cell>
        </row>
        <row r="3630">
          <cell r="AD3630" t="str">
            <v>вкл в п. 3674.</v>
          </cell>
          <cell r="AK3630">
            <v>0</v>
          </cell>
          <cell r="AM3630">
            <v>0</v>
          </cell>
        </row>
        <row r="3631">
          <cell r="AD3631" t="str">
            <v>вкл в п. 3674.</v>
          </cell>
          <cell r="AK3631">
            <v>0</v>
          </cell>
          <cell r="AM3631">
            <v>0</v>
          </cell>
        </row>
        <row r="3632">
          <cell r="AD3632" t="str">
            <v>вкл в п. 3674.</v>
          </cell>
          <cell r="AK3632">
            <v>0</v>
          </cell>
          <cell r="AM3632">
            <v>0</v>
          </cell>
        </row>
        <row r="3633">
          <cell r="AD3633" t="str">
            <v>вкл в п. 3674.</v>
          </cell>
          <cell r="AK3633">
            <v>0</v>
          </cell>
          <cell r="AM3633">
            <v>0</v>
          </cell>
        </row>
        <row r="3634">
          <cell r="AD3634" t="str">
            <v>вкл в п. 3674.</v>
          </cell>
          <cell r="AK3634">
            <v>0</v>
          </cell>
          <cell r="AM3634">
            <v>0</v>
          </cell>
        </row>
        <row r="3635">
          <cell r="AD3635" t="str">
            <v>вкл в п. 3674.</v>
          </cell>
          <cell r="AK3635">
            <v>0</v>
          </cell>
          <cell r="AM3635">
            <v>0</v>
          </cell>
        </row>
        <row r="3636">
          <cell r="AD3636" t="str">
            <v>вкл в п. 3674.</v>
          </cell>
          <cell r="AK3636">
            <v>0</v>
          </cell>
          <cell r="AM3636">
            <v>0</v>
          </cell>
        </row>
        <row r="3637">
          <cell r="AD3637" t="str">
            <v>вкл в п. 3674.</v>
          </cell>
          <cell r="AK3637">
            <v>0</v>
          </cell>
          <cell r="AM3637">
            <v>0</v>
          </cell>
        </row>
        <row r="3638">
          <cell r="AD3638" t="str">
            <v>вкл в п. 3674.</v>
          </cell>
          <cell r="AK3638">
            <v>0</v>
          </cell>
          <cell r="AM3638">
            <v>0</v>
          </cell>
        </row>
        <row r="3639">
          <cell r="AD3639" t="str">
            <v>вкл в п. 3674.</v>
          </cell>
          <cell r="AK3639">
            <v>0</v>
          </cell>
          <cell r="AM3639">
            <v>0</v>
          </cell>
        </row>
        <row r="3640">
          <cell r="AD3640" t="str">
            <v>вкл в п. 3674.</v>
          </cell>
          <cell r="AK3640">
            <v>0</v>
          </cell>
          <cell r="AM3640">
            <v>0</v>
          </cell>
        </row>
        <row r="3641">
          <cell r="AD3641" t="str">
            <v>вкл в п. 3674.</v>
          </cell>
          <cell r="AK3641">
            <v>0</v>
          </cell>
          <cell r="AM3641">
            <v>0</v>
          </cell>
        </row>
        <row r="3642">
          <cell r="AD3642" t="str">
            <v>вкл в п. 3674.</v>
          </cell>
          <cell r="AK3642">
            <v>0</v>
          </cell>
          <cell r="AM3642">
            <v>0</v>
          </cell>
        </row>
        <row r="3643">
          <cell r="AD3643" t="str">
            <v>вкл в п. 3674.</v>
          </cell>
          <cell r="AK3643">
            <v>0</v>
          </cell>
          <cell r="AM3643">
            <v>0</v>
          </cell>
        </row>
        <row r="3644">
          <cell r="AD3644" t="str">
            <v>вкл в п. 3674.</v>
          </cell>
          <cell r="AK3644">
            <v>0</v>
          </cell>
          <cell r="AM3644">
            <v>0</v>
          </cell>
        </row>
        <row r="3645">
          <cell r="AD3645" t="str">
            <v>вкл в п. 3674.</v>
          </cell>
          <cell r="AK3645">
            <v>0</v>
          </cell>
          <cell r="AM3645">
            <v>0</v>
          </cell>
        </row>
        <row r="3646">
          <cell r="AD3646" t="str">
            <v>вкл в п. 3674.</v>
          </cell>
          <cell r="AK3646">
            <v>0</v>
          </cell>
          <cell r="AM3646">
            <v>0</v>
          </cell>
        </row>
        <row r="3647">
          <cell r="AD3647" t="str">
            <v>вкл в п. 3674.</v>
          </cell>
          <cell r="AK3647">
            <v>0</v>
          </cell>
          <cell r="AM3647">
            <v>0</v>
          </cell>
        </row>
        <row r="3648">
          <cell r="AD3648" t="str">
            <v>вкл в п. 3674.</v>
          </cell>
          <cell r="AK3648">
            <v>0</v>
          </cell>
          <cell r="AM3648">
            <v>0</v>
          </cell>
        </row>
        <row r="3649">
          <cell r="AD3649" t="str">
            <v>вкл в п. 3674.</v>
          </cell>
          <cell r="AK3649">
            <v>0</v>
          </cell>
          <cell r="AM3649">
            <v>0</v>
          </cell>
        </row>
        <row r="3650">
          <cell r="AD3650" t="str">
            <v>вкл в п. 3674.</v>
          </cell>
          <cell r="AK3650">
            <v>0</v>
          </cell>
          <cell r="AM3650">
            <v>0</v>
          </cell>
        </row>
        <row r="3651">
          <cell r="AD3651" t="str">
            <v>вкл в п. 3674.</v>
          </cell>
          <cell r="AK3651">
            <v>0</v>
          </cell>
          <cell r="AM3651">
            <v>0</v>
          </cell>
        </row>
        <row r="3652">
          <cell r="AD3652" t="str">
            <v>вкл в п. 3674.</v>
          </cell>
          <cell r="AK3652">
            <v>0</v>
          </cell>
          <cell r="AM3652">
            <v>0</v>
          </cell>
        </row>
        <row r="3653">
          <cell r="AD3653" t="str">
            <v>вкл в п. 3674.</v>
          </cell>
          <cell r="AK3653">
            <v>0</v>
          </cell>
          <cell r="AM3653">
            <v>0</v>
          </cell>
        </row>
        <row r="3654">
          <cell r="AD3654" t="str">
            <v>вкл в п. 3674.</v>
          </cell>
          <cell r="AK3654">
            <v>0</v>
          </cell>
          <cell r="AM3654">
            <v>0</v>
          </cell>
        </row>
        <row r="3655">
          <cell r="AD3655" t="str">
            <v>вкл в п. 3674.</v>
          </cell>
          <cell r="AK3655">
            <v>0</v>
          </cell>
          <cell r="AM3655">
            <v>0</v>
          </cell>
        </row>
        <row r="3656">
          <cell r="AD3656" t="str">
            <v>вкл в п. 3674.</v>
          </cell>
          <cell r="AK3656">
            <v>0</v>
          </cell>
          <cell r="AM3656">
            <v>0</v>
          </cell>
        </row>
        <row r="3657">
          <cell r="AD3657" t="str">
            <v>вкл в п. 3674.</v>
          </cell>
          <cell r="AK3657">
            <v>0</v>
          </cell>
          <cell r="AM3657">
            <v>0</v>
          </cell>
        </row>
        <row r="3658">
          <cell r="AD3658" t="str">
            <v>вкл в п. 3674.</v>
          </cell>
          <cell r="AK3658">
            <v>0</v>
          </cell>
          <cell r="AM3658">
            <v>0</v>
          </cell>
        </row>
        <row r="3659">
          <cell r="AD3659" t="str">
            <v>вкл в п. 3674.</v>
          </cell>
          <cell r="AK3659">
            <v>0</v>
          </cell>
          <cell r="AM3659">
            <v>0</v>
          </cell>
        </row>
        <row r="3660">
          <cell r="AD3660" t="str">
            <v>вкл в п. 3674.</v>
          </cell>
          <cell r="AK3660">
            <v>0</v>
          </cell>
          <cell r="AM3660">
            <v>0</v>
          </cell>
        </row>
        <row r="3661">
          <cell r="AD3661" t="str">
            <v>вкл в п. 3674.</v>
          </cell>
          <cell r="AK3661">
            <v>0</v>
          </cell>
          <cell r="AM3661">
            <v>0</v>
          </cell>
        </row>
        <row r="3662">
          <cell r="AD3662" t="str">
            <v>вкл в п. 3674.</v>
          </cell>
          <cell r="AK3662">
            <v>0</v>
          </cell>
          <cell r="AM3662">
            <v>0</v>
          </cell>
        </row>
        <row r="3663">
          <cell r="AD3663" t="str">
            <v>вкл в п. 3674.</v>
          </cell>
          <cell r="AK3663">
            <v>0</v>
          </cell>
          <cell r="AM3663">
            <v>0</v>
          </cell>
        </row>
        <row r="3664">
          <cell r="AD3664" t="str">
            <v>вкл в п. 3674.</v>
          </cell>
          <cell r="AK3664">
            <v>0</v>
          </cell>
          <cell r="AM3664">
            <v>0</v>
          </cell>
        </row>
        <row r="3665">
          <cell r="AD3665" t="str">
            <v>вкл в п. 3674.</v>
          </cell>
          <cell r="AK3665">
            <v>0</v>
          </cell>
          <cell r="AM3665">
            <v>0</v>
          </cell>
        </row>
        <row r="3666">
          <cell r="AD3666" t="str">
            <v>вкл в п. 3674.</v>
          </cell>
          <cell r="AK3666">
            <v>0</v>
          </cell>
          <cell r="AM3666">
            <v>0</v>
          </cell>
        </row>
        <row r="3667">
          <cell r="AD3667" t="str">
            <v>вкл в п. 3674.</v>
          </cell>
          <cell r="AK3667">
            <v>0</v>
          </cell>
          <cell r="AM3667" t="str">
            <v>Баки</v>
          </cell>
        </row>
        <row r="3668">
          <cell r="AD3668" t="str">
            <v>вкл в п. 3674.</v>
          </cell>
          <cell r="AK3668">
            <v>0</v>
          </cell>
          <cell r="AM3668">
            <v>0</v>
          </cell>
        </row>
        <row r="3669">
          <cell r="AD3669" t="str">
            <v>вкл в п. 3674.</v>
          </cell>
          <cell r="AK3669">
            <v>0</v>
          </cell>
          <cell r="AM3669">
            <v>0</v>
          </cell>
        </row>
        <row r="3670">
          <cell r="AD3670" t="str">
            <v>вкл в п. 3674.</v>
          </cell>
          <cell r="AK3670">
            <v>0</v>
          </cell>
          <cell r="AM3670">
            <v>0</v>
          </cell>
        </row>
        <row r="3671">
          <cell r="AD3671" t="str">
            <v>вкл в п. 3674.</v>
          </cell>
          <cell r="AK3671">
            <v>0</v>
          </cell>
          <cell r="AM3671">
            <v>0</v>
          </cell>
        </row>
        <row r="3672">
          <cell r="AD3672" t="str">
            <v>вкл в п. 3674.</v>
          </cell>
          <cell r="AK3672">
            <v>0</v>
          </cell>
          <cell r="AM3672">
            <v>0</v>
          </cell>
        </row>
        <row r="3673">
          <cell r="AD3673" t="str">
            <v>вкл в п. 3674.</v>
          </cell>
          <cell r="AK3673">
            <v>0</v>
          </cell>
          <cell r="AM3673">
            <v>0</v>
          </cell>
        </row>
        <row r="3674">
          <cell r="AD3674" t="str">
            <v>вкл в п. 3674.</v>
          </cell>
          <cell r="AK3674">
            <v>0</v>
          </cell>
          <cell r="AM3674">
            <v>0</v>
          </cell>
        </row>
        <row r="3675">
          <cell r="AD3675" t="str">
            <v>вкл в п. 3674.</v>
          </cell>
          <cell r="AK3675">
            <v>0</v>
          </cell>
          <cell r="AM3675">
            <v>0</v>
          </cell>
        </row>
        <row r="3676">
          <cell r="AD3676" t="str">
            <v>вкл в п. 3674.</v>
          </cell>
          <cell r="AK3676">
            <v>0</v>
          </cell>
          <cell r="AM3676">
            <v>0</v>
          </cell>
        </row>
        <row r="3677">
          <cell r="AD3677" t="str">
            <v>вкл в п. 3674.</v>
          </cell>
          <cell r="AK3677">
            <v>0</v>
          </cell>
          <cell r="AM3677">
            <v>0</v>
          </cell>
        </row>
        <row r="3678">
          <cell r="AD3678" t="str">
            <v>вкл в п. 3674.</v>
          </cell>
          <cell r="AK3678">
            <v>0</v>
          </cell>
          <cell r="AM3678">
            <v>0</v>
          </cell>
        </row>
        <row r="3679">
          <cell r="AD3679" t="str">
            <v>вкл в п. 3674.</v>
          </cell>
          <cell r="AK3679">
            <v>0</v>
          </cell>
          <cell r="AM3679">
            <v>0</v>
          </cell>
        </row>
        <row r="3680">
          <cell r="AD3680" t="str">
            <v>вкл в п. 3674.</v>
          </cell>
          <cell r="AK3680">
            <v>0</v>
          </cell>
          <cell r="AM3680">
            <v>0</v>
          </cell>
        </row>
        <row r="3681">
          <cell r="AD3681" t="str">
            <v>вкл в п. 3674.</v>
          </cell>
          <cell r="AK3681">
            <v>0</v>
          </cell>
          <cell r="AM3681">
            <v>0</v>
          </cell>
        </row>
        <row r="3682">
          <cell r="AD3682" t="str">
            <v>вкл в п. 3674.</v>
          </cell>
          <cell r="AK3682">
            <v>0</v>
          </cell>
          <cell r="AM3682">
            <v>0</v>
          </cell>
        </row>
        <row r="3683">
          <cell r="AD3683" t="str">
            <v>вкл в п. 3674.</v>
          </cell>
          <cell r="AK3683">
            <v>0</v>
          </cell>
          <cell r="AM3683">
            <v>0</v>
          </cell>
        </row>
        <row r="3684">
          <cell r="AD3684" t="str">
            <v>вкл в п. 3674.</v>
          </cell>
          <cell r="AK3684">
            <v>0</v>
          </cell>
          <cell r="AM3684">
            <v>0</v>
          </cell>
        </row>
        <row r="3685">
          <cell r="AD3685" t="str">
            <v>вкл в п. 3674.</v>
          </cell>
          <cell r="AK3685">
            <v>0</v>
          </cell>
          <cell r="AM3685">
            <v>0</v>
          </cell>
        </row>
        <row r="3686">
          <cell r="AD3686" t="str">
            <v>вкл в п. 3674.</v>
          </cell>
          <cell r="AK3686">
            <v>0</v>
          </cell>
          <cell r="AM3686">
            <v>0</v>
          </cell>
        </row>
        <row r="3687">
          <cell r="AD3687" t="str">
            <v>вкл в п. 3674.</v>
          </cell>
          <cell r="AK3687">
            <v>0</v>
          </cell>
          <cell r="AM3687">
            <v>0</v>
          </cell>
        </row>
        <row r="3688">
          <cell r="AD3688" t="str">
            <v>вкл в п. 3674.</v>
          </cell>
          <cell r="AK3688">
            <v>0</v>
          </cell>
          <cell r="AM3688">
            <v>0</v>
          </cell>
        </row>
        <row r="3689">
          <cell r="AD3689" t="str">
            <v>вкл в п. 3674.</v>
          </cell>
          <cell r="AK3689">
            <v>0</v>
          </cell>
          <cell r="AM3689">
            <v>0</v>
          </cell>
        </row>
        <row r="3690">
          <cell r="AD3690" t="str">
            <v>вкл в п. 3674.</v>
          </cell>
          <cell r="AK3690">
            <v>0</v>
          </cell>
          <cell r="AM3690">
            <v>0</v>
          </cell>
        </row>
        <row r="3691">
          <cell r="AD3691" t="str">
            <v>вкл в п. 3674.</v>
          </cell>
          <cell r="AK3691">
            <v>0</v>
          </cell>
          <cell r="AM3691">
            <v>0</v>
          </cell>
        </row>
        <row r="3692">
          <cell r="AD3692" t="str">
            <v>вкл в п. 3674.</v>
          </cell>
          <cell r="AK3692">
            <v>0</v>
          </cell>
          <cell r="AM3692">
            <v>0</v>
          </cell>
        </row>
        <row r="3693">
          <cell r="AD3693" t="str">
            <v>вкл в п. 3674.</v>
          </cell>
          <cell r="AK3693">
            <v>0</v>
          </cell>
          <cell r="AM3693">
            <v>0</v>
          </cell>
        </row>
        <row r="3694">
          <cell r="AD3694" t="str">
            <v>вкл в п. 3674.</v>
          </cell>
          <cell r="AK3694">
            <v>0</v>
          </cell>
          <cell r="AM3694">
            <v>0</v>
          </cell>
        </row>
        <row r="3695">
          <cell r="AD3695" t="str">
            <v>вкл в п. 3674.</v>
          </cell>
          <cell r="AK3695">
            <v>0</v>
          </cell>
          <cell r="AM3695">
            <v>0</v>
          </cell>
        </row>
        <row r="3696">
          <cell r="AD3696" t="str">
            <v>вкл в п. 3674.</v>
          </cell>
          <cell r="AK3696">
            <v>0</v>
          </cell>
          <cell r="AM3696">
            <v>0</v>
          </cell>
        </row>
        <row r="3697">
          <cell r="AD3697" t="str">
            <v>вкл в п. 3674.</v>
          </cell>
          <cell r="AK3697">
            <v>0</v>
          </cell>
          <cell r="AM3697">
            <v>0</v>
          </cell>
        </row>
        <row r="3698">
          <cell r="B3698" t="str">
            <v>???</v>
          </cell>
          <cell r="C3698">
            <v>1</v>
          </cell>
          <cell r="AD3698">
            <v>4278452.0828423491</v>
          </cell>
          <cell r="AK3698">
            <v>2761961.7087709955</v>
          </cell>
          <cell r="AM3698" t="str">
            <v>Прочие</v>
          </cell>
        </row>
        <row r="3699">
          <cell r="AD3699" t="str">
            <v>вкл в п. 3852.</v>
          </cell>
          <cell r="AK3699">
            <v>0</v>
          </cell>
          <cell r="AM3699">
            <v>0</v>
          </cell>
        </row>
        <row r="3700">
          <cell r="AD3700" t="str">
            <v>вкл в п. 3852.</v>
          </cell>
          <cell r="AK3700">
            <v>0</v>
          </cell>
          <cell r="AM3700">
            <v>0</v>
          </cell>
        </row>
        <row r="3701">
          <cell r="AD3701" t="str">
            <v>вкл в п. 3852.</v>
          </cell>
          <cell r="AK3701">
            <v>0</v>
          </cell>
          <cell r="AM3701">
            <v>0</v>
          </cell>
        </row>
        <row r="3702">
          <cell r="AD3702" t="str">
            <v>вкл в п. 3852.</v>
          </cell>
          <cell r="AK3702">
            <v>0</v>
          </cell>
          <cell r="AM3702" t="str">
            <v>КИПиА</v>
          </cell>
        </row>
        <row r="3703">
          <cell r="AD3703" t="str">
            <v>вкл в п. 3852.</v>
          </cell>
          <cell r="AK3703">
            <v>0</v>
          </cell>
          <cell r="AM3703" t="str">
            <v>КИПиА</v>
          </cell>
        </row>
        <row r="3704">
          <cell r="AD3704" t="str">
            <v>вкл в п. 3852.</v>
          </cell>
          <cell r="AK3704">
            <v>0</v>
          </cell>
          <cell r="AM3704">
            <v>0</v>
          </cell>
        </row>
        <row r="3705">
          <cell r="AD3705" t="str">
            <v>вкл в п. 3852.</v>
          </cell>
          <cell r="AK3705">
            <v>0</v>
          </cell>
          <cell r="AM3705">
            <v>0</v>
          </cell>
        </row>
        <row r="3706">
          <cell r="AD3706" t="str">
            <v>вкл в п. 3852.</v>
          </cell>
          <cell r="AK3706">
            <v>0</v>
          </cell>
          <cell r="AM3706">
            <v>0</v>
          </cell>
        </row>
        <row r="3707">
          <cell r="AD3707" t="str">
            <v>вкл в п. 3852.</v>
          </cell>
          <cell r="AK3707">
            <v>0</v>
          </cell>
          <cell r="AM3707">
            <v>0</v>
          </cell>
        </row>
        <row r="3708">
          <cell r="AD3708" t="str">
            <v>вкл в п. 3852.</v>
          </cell>
          <cell r="AK3708">
            <v>0</v>
          </cell>
          <cell r="AM3708">
            <v>0</v>
          </cell>
        </row>
        <row r="3709">
          <cell r="AD3709" t="str">
            <v>вкл в п. 3852.</v>
          </cell>
          <cell r="AK3709">
            <v>0</v>
          </cell>
          <cell r="AM3709">
            <v>0</v>
          </cell>
        </row>
        <row r="3710">
          <cell r="AD3710" t="str">
            <v>вкл в п. 3852.</v>
          </cell>
          <cell r="AK3710">
            <v>0</v>
          </cell>
          <cell r="AM3710">
            <v>0</v>
          </cell>
        </row>
        <row r="3711">
          <cell r="AD3711" t="str">
            <v>вкл в п. 3852.</v>
          </cell>
          <cell r="AK3711">
            <v>0</v>
          </cell>
          <cell r="AM3711">
            <v>0</v>
          </cell>
        </row>
        <row r="3712">
          <cell r="AD3712" t="str">
            <v>вкл в п. 3852.</v>
          </cell>
          <cell r="AK3712">
            <v>0</v>
          </cell>
          <cell r="AM3712">
            <v>0</v>
          </cell>
        </row>
        <row r="3713">
          <cell r="AD3713" t="str">
            <v>вкл в п. 3852.</v>
          </cell>
          <cell r="AK3713">
            <v>0</v>
          </cell>
          <cell r="AM3713">
            <v>0</v>
          </cell>
        </row>
        <row r="3714">
          <cell r="AD3714" t="str">
            <v>вкл в п. 3852.</v>
          </cell>
          <cell r="AK3714">
            <v>0</v>
          </cell>
          <cell r="AM3714" t="str">
            <v>КИПиА</v>
          </cell>
        </row>
        <row r="3715">
          <cell r="AD3715" t="str">
            <v>вкл в п. 3852.</v>
          </cell>
          <cell r="AK3715">
            <v>0</v>
          </cell>
          <cell r="AM3715" t="str">
            <v>Баки</v>
          </cell>
        </row>
        <row r="3716">
          <cell r="AD3716" t="str">
            <v>вкл в п. 3852.</v>
          </cell>
          <cell r="AK3716">
            <v>0</v>
          </cell>
          <cell r="AM3716" t="str">
            <v>Баки</v>
          </cell>
        </row>
        <row r="3717">
          <cell r="AD3717" t="str">
            <v>вкл в п. 3852.</v>
          </cell>
          <cell r="AK3717">
            <v>0</v>
          </cell>
          <cell r="AM3717">
            <v>0</v>
          </cell>
        </row>
        <row r="3718">
          <cell r="AD3718" t="str">
            <v>вкл в п. 3852.</v>
          </cell>
          <cell r="AK3718">
            <v>0</v>
          </cell>
          <cell r="AM3718">
            <v>0</v>
          </cell>
        </row>
        <row r="3719">
          <cell r="AD3719" t="str">
            <v>вкл в п. 3852.</v>
          </cell>
          <cell r="AK3719">
            <v>0</v>
          </cell>
          <cell r="AM3719">
            <v>0</v>
          </cell>
        </row>
        <row r="3720">
          <cell r="AD3720" t="str">
            <v>вкл в п. 3852.</v>
          </cell>
          <cell r="AK3720">
            <v>0</v>
          </cell>
          <cell r="AM3720">
            <v>0</v>
          </cell>
        </row>
        <row r="3721">
          <cell r="AD3721" t="str">
            <v>вкл в п. 3852.</v>
          </cell>
          <cell r="AK3721">
            <v>0</v>
          </cell>
          <cell r="AM3721">
            <v>0</v>
          </cell>
        </row>
        <row r="3722">
          <cell r="AD3722" t="str">
            <v>вкл в п. 3852.</v>
          </cell>
          <cell r="AK3722">
            <v>0</v>
          </cell>
          <cell r="AM3722">
            <v>0</v>
          </cell>
        </row>
        <row r="3723">
          <cell r="AD3723" t="str">
            <v>вкл в п. 3852.</v>
          </cell>
          <cell r="AK3723">
            <v>0</v>
          </cell>
          <cell r="AM3723">
            <v>0</v>
          </cell>
        </row>
        <row r="3724">
          <cell r="AD3724" t="str">
            <v>вкл в п. 3852.</v>
          </cell>
          <cell r="AK3724">
            <v>0</v>
          </cell>
          <cell r="AM3724">
            <v>0</v>
          </cell>
        </row>
        <row r="3725">
          <cell r="AD3725" t="str">
            <v>вкл в п. 3852.</v>
          </cell>
          <cell r="AK3725">
            <v>0</v>
          </cell>
          <cell r="AM3725">
            <v>0</v>
          </cell>
        </row>
        <row r="3726">
          <cell r="AD3726" t="str">
            <v>вкл в п. 3852.</v>
          </cell>
          <cell r="AK3726">
            <v>0</v>
          </cell>
          <cell r="AM3726">
            <v>0</v>
          </cell>
        </row>
        <row r="3727">
          <cell r="AD3727" t="str">
            <v>вкл в п. 3852.</v>
          </cell>
          <cell r="AK3727">
            <v>0</v>
          </cell>
          <cell r="AM3727">
            <v>0</v>
          </cell>
        </row>
        <row r="3728">
          <cell r="AD3728" t="str">
            <v>вкл в п. 3852.</v>
          </cell>
          <cell r="AK3728">
            <v>0</v>
          </cell>
          <cell r="AM3728">
            <v>0</v>
          </cell>
        </row>
        <row r="3729">
          <cell r="AD3729" t="str">
            <v>вкл в п. 3852.</v>
          </cell>
          <cell r="AK3729">
            <v>0</v>
          </cell>
          <cell r="AM3729">
            <v>0</v>
          </cell>
        </row>
        <row r="3730">
          <cell r="AD3730" t="str">
            <v>вкл в п. 3852.</v>
          </cell>
          <cell r="AK3730">
            <v>0</v>
          </cell>
          <cell r="AM3730">
            <v>0</v>
          </cell>
        </row>
        <row r="3731">
          <cell r="AD3731" t="str">
            <v>вкл в п. 3852.</v>
          </cell>
          <cell r="AK3731">
            <v>0</v>
          </cell>
          <cell r="AM3731">
            <v>0</v>
          </cell>
        </row>
        <row r="3732">
          <cell r="AD3732" t="str">
            <v>вкл в п. 3852.</v>
          </cell>
          <cell r="AK3732">
            <v>0</v>
          </cell>
          <cell r="AM3732">
            <v>0</v>
          </cell>
        </row>
        <row r="3733">
          <cell r="AD3733" t="str">
            <v>вкл в п. 3852.</v>
          </cell>
          <cell r="AK3733">
            <v>0</v>
          </cell>
          <cell r="AM3733">
            <v>0</v>
          </cell>
        </row>
        <row r="3734">
          <cell r="AD3734" t="str">
            <v>вкл в п. 3852.</v>
          </cell>
          <cell r="AK3734">
            <v>0</v>
          </cell>
          <cell r="AM3734">
            <v>0</v>
          </cell>
        </row>
        <row r="3735">
          <cell r="AD3735" t="str">
            <v>вкл в п. 3852.</v>
          </cell>
          <cell r="AK3735">
            <v>0</v>
          </cell>
          <cell r="AM3735">
            <v>0</v>
          </cell>
        </row>
        <row r="3736">
          <cell r="AD3736" t="str">
            <v>вкл в п. 3852.</v>
          </cell>
          <cell r="AK3736">
            <v>0</v>
          </cell>
          <cell r="AM3736">
            <v>0</v>
          </cell>
        </row>
        <row r="3737">
          <cell r="AD3737" t="str">
            <v>вкл в п. 3852.</v>
          </cell>
          <cell r="AK3737">
            <v>0</v>
          </cell>
          <cell r="AM3737">
            <v>0</v>
          </cell>
        </row>
        <row r="3738">
          <cell r="AD3738" t="str">
            <v>вкл в п. 3852.</v>
          </cell>
          <cell r="AK3738">
            <v>0</v>
          </cell>
          <cell r="AM3738">
            <v>0</v>
          </cell>
        </row>
        <row r="3739">
          <cell r="AD3739" t="str">
            <v>вкл в п. 3852.</v>
          </cell>
          <cell r="AK3739">
            <v>0</v>
          </cell>
          <cell r="AM3739">
            <v>0</v>
          </cell>
        </row>
        <row r="3740">
          <cell r="AD3740" t="str">
            <v>вкл в п. 3852.</v>
          </cell>
          <cell r="AK3740">
            <v>0</v>
          </cell>
          <cell r="AM3740">
            <v>0</v>
          </cell>
        </row>
        <row r="3741">
          <cell r="AD3741" t="str">
            <v>вкл в п. 3852.</v>
          </cell>
          <cell r="AK3741">
            <v>0</v>
          </cell>
          <cell r="AM3741">
            <v>0</v>
          </cell>
        </row>
        <row r="3742">
          <cell r="AD3742" t="str">
            <v>вкл в п. 3852.</v>
          </cell>
          <cell r="AK3742">
            <v>0</v>
          </cell>
          <cell r="AM3742">
            <v>0</v>
          </cell>
        </row>
        <row r="3743">
          <cell r="AD3743" t="str">
            <v>вкл в п. 3852.</v>
          </cell>
          <cell r="AK3743">
            <v>0</v>
          </cell>
          <cell r="AM3743">
            <v>0</v>
          </cell>
        </row>
        <row r="3744">
          <cell r="AD3744" t="str">
            <v>вкл в п. 3852.</v>
          </cell>
          <cell r="AK3744">
            <v>0</v>
          </cell>
          <cell r="AM3744">
            <v>0</v>
          </cell>
        </row>
        <row r="3745">
          <cell r="AD3745" t="str">
            <v>вкл в п. 3852.</v>
          </cell>
          <cell r="AK3745">
            <v>0</v>
          </cell>
          <cell r="AM3745">
            <v>0</v>
          </cell>
        </row>
        <row r="3746">
          <cell r="AD3746" t="str">
            <v>вкл в п. 3852.</v>
          </cell>
          <cell r="AK3746">
            <v>0</v>
          </cell>
          <cell r="AM3746">
            <v>0</v>
          </cell>
        </row>
        <row r="3747">
          <cell r="AD3747" t="str">
            <v>вкл в п. 3852.</v>
          </cell>
          <cell r="AK3747">
            <v>0</v>
          </cell>
          <cell r="AM3747" t="str">
            <v>КИПиА</v>
          </cell>
        </row>
        <row r="3748">
          <cell r="AD3748" t="str">
            <v>вкл в п. 3852.</v>
          </cell>
          <cell r="AK3748">
            <v>0</v>
          </cell>
          <cell r="AM3748" t="str">
            <v>КИПиА</v>
          </cell>
        </row>
        <row r="3749">
          <cell r="AD3749" t="str">
            <v>вкл в п. 3852.</v>
          </cell>
          <cell r="AK3749">
            <v>0</v>
          </cell>
          <cell r="AM3749" t="str">
            <v>КИПиА</v>
          </cell>
        </row>
        <row r="3750">
          <cell r="AD3750" t="str">
            <v>вкл в п. 3852.</v>
          </cell>
          <cell r="AK3750">
            <v>0</v>
          </cell>
          <cell r="AM3750">
            <v>0</v>
          </cell>
        </row>
        <row r="3751">
          <cell r="AD3751" t="str">
            <v>вкл в п. 3852.</v>
          </cell>
          <cell r="AK3751">
            <v>0</v>
          </cell>
          <cell r="AM3751">
            <v>0</v>
          </cell>
        </row>
        <row r="3752">
          <cell r="AD3752" t="str">
            <v>вкл в п. 3852.</v>
          </cell>
          <cell r="AK3752">
            <v>0</v>
          </cell>
          <cell r="AM3752">
            <v>0</v>
          </cell>
        </row>
        <row r="3753">
          <cell r="AD3753" t="str">
            <v>вкл в п. 3852.</v>
          </cell>
          <cell r="AK3753">
            <v>0</v>
          </cell>
          <cell r="AM3753">
            <v>0</v>
          </cell>
        </row>
        <row r="3754">
          <cell r="AD3754" t="str">
            <v>вкл в п. 3852.</v>
          </cell>
          <cell r="AK3754">
            <v>0</v>
          </cell>
          <cell r="AM3754">
            <v>0</v>
          </cell>
        </row>
        <row r="3755">
          <cell r="AD3755" t="str">
            <v>вкл в п. 3852.</v>
          </cell>
          <cell r="AK3755">
            <v>0</v>
          </cell>
          <cell r="AM3755">
            <v>0</v>
          </cell>
        </row>
        <row r="3756">
          <cell r="AD3756" t="str">
            <v>вкл в п. 3852.</v>
          </cell>
          <cell r="AK3756">
            <v>0</v>
          </cell>
          <cell r="AM3756">
            <v>0</v>
          </cell>
        </row>
        <row r="3757">
          <cell r="AD3757" t="str">
            <v>вкл в п. 3852.</v>
          </cell>
          <cell r="AK3757">
            <v>0</v>
          </cell>
          <cell r="AM3757">
            <v>0</v>
          </cell>
        </row>
        <row r="3758">
          <cell r="AD3758" t="str">
            <v>вкл в п. 3852.</v>
          </cell>
          <cell r="AK3758">
            <v>0</v>
          </cell>
          <cell r="AM3758">
            <v>0</v>
          </cell>
        </row>
        <row r="3759">
          <cell r="AD3759" t="str">
            <v>вкл в п. 3852.</v>
          </cell>
          <cell r="AK3759">
            <v>0</v>
          </cell>
          <cell r="AM3759">
            <v>0</v>
          </cell>
        </row>
        <row r="3760">
          <cell r="AD3760" t="str">
            <v>вкл в п. 3852.</v>
          </cell>
          <cell r="AK3760">
            <v>0</v>
          </cell>
          <cell r="AM3760">
            <v>0</v>
          </cell>
        </row>
        <row r="3761">
          <cell r="AD3761" t="str">
            <v>вкл в п. 3852.</v>
          </cell>
          <cell r="AK3761">
            <v>0</v>
          </cell>
          <cell r="AM3761">
            <v>0</v>
          </cell>
        </row>
        <row r="3762">
          <cell r="AD3762" t="str">
            <v>вкл в п. 3852.</v>
          </cell>
          <cell r="AK3762">
            <v>0</v>
          </cell>
          <cell r="AM3762">
            <v>0</v>
          </cell>
        </row>
        <row r="3763">
          <cell r="AD3763" t="str">
            <v>вкл в п. 3852.</v>
          </cell>
          <cell r="AK3763">
            <v>0</v>
          </cell>
          <cell r="AM3763">
            <v>0</v>
          </cell>
        </row>
        <row r="3764">
          <cell r="AD3764" t="str">
            <v>вкл в п. 3852.</v>
          </cell>
          <cell r="AK3764">
            <v>0</v>
          </cell>
          <cell r="AM3764">
            <v>0</v>
          </cell>
        </row>
        <row r="3765">
          <cell r="AD3765" t="str">
            <v>вкл в п. 3852.</v>
          </cell>
          <cell r="AK3765">
            <v>0</v>
          </cell>
          <cell r="AM3765">
            <v>0</v>
          </cell>
        </row>
        <row r="3766">
          <cell r="AD3766" t="str">
            <v>вкл в п. 3852.</v>
          </cell>
          <cell r="AK3766">
            <v>0</v>
          </cell>
          <cell r="AM3766">
            <v>0</v>
          </cell>
        </row>
        <row r="3767">
          <cell r="AD3767" t="str">
            <v>вкл в п. 3852.</v>
          </cell>
          <cell r="AK3767">
            <v>0</v>
          </cell>
          <cell r="AM3767">
            <v>0</v>
          </cell>
        </row>
        <row r="3768">
          <cell r="AD3768" t="str">
            <v>вкл в п. 3852.</v>
          </cell>
          <cell r="AK3768">
            <v>0</v>
          </cell>
          <cell r="AM3768">
            <v>0</v>
          </cell>
        </row>
        <row r="3769">
          <cell r="AD3769" t="str">
            <v>вкл в п. 3852.</v>
          </cell>
          <cell r="AK3769">
            <v>0</v>
          </cell>
          <cell r="AM3769">
            <v>0</v>
          </cell>
        </row>
        <row r="3770">
          <cell r="AD3770" t="str">
            <v>вкл в п. 3852.</v>
          </cell>
          <cell r="AK3770">
            <v>0</v>
          </cell>
          <cell r="AM3770">
            <v>0</v>
          </cell>
        </row>
        <row r="3771">
          <cell r="AD3771" t="str">
            <v>вкл в п. 3852.</v>
          </cell>
          <cell r="AK3771">
            <v>0</v>
          </cell>
          <cell r="AM3771">
            <v>0</v>
          </cell>
        </row>
        <row r="3772">
          <cell r="AD3772" t="str">
            <v>вкл в п. 3852.</v>
          </cell>
          <cell r="AK3772">
            <v>0</v>
          </cell>
          <cell r="AM3772">
            <v>0</v>
          </cell>
        </row>
        <row r="3773">
          <cell r="AD3773" t="str">
            <v>вкл в п. 3852.</v>
          </cell>
          <cell r="AK3773">
            <v>0</v>
          </cell>
          <cell r="AM3773">
            <v>0</v>
          </cell>
        </row>
        <row r="3774">
          <cell r="AD3774" t="str">
            <v>вкл в п. 3852.</v>
          </cell>
          <cell r="AK3774">
            <v>0</v>
          </cell>
          <cell r="AM3774">
            <v>0</v>
          </cell>
        </row>
        <row r="3775">
          <cell r="AD3775" t="str">
            <v>вкл в п. 3852.</v>
          </cell>
          <cell r="AK3775">
            <v>0</v>
          </cell>
          <cell r="AM3775">
            <v>0</v>
          </cell>
        </row>
        <row r="3776">
          <cell r="AD3776" t="str">
            <v>вкл в п. 3852.</v>
          </cell>
          <cell r="AK3776">
            <v>0</v>
          </cell>
          <cell r="AM3776">
            <v>0</v>
          </cell>
        </row>
        <row r="3777">
          <cell r="AD3777" t="str">
            <v>вкл в п. 3852.</v>
          </cell>
          <cell r="AK3777">
            <v>0</v>
          </cell>
          <cell r="AM3777" t="str">
            <v>Баки</v>
          </cell>
        </row>
        <row r="3778">
          <cell r="AD3778" t="str">
            <v>вкл в п. 3852.</v>
          </cell>
          <cell r="AK3778">
            <v>0</v>
          </cell>
          <cell r="AM3778">
            <v>0</v>
          </cell>
        </row>
        <row r="3779">
          <cell r="AD3779" t="str">
            <v>вкл в п. 3852.</v>
          </cell>
          <cell r="AK3779">
            <v>0</v>
          </cell>
          <cell r="AM3779">
            <v>0</v>
          </cell>
        </row>
        <row r="3780">
          <cell r="AD3780" t="str">
            <v>вкл в п. 3852.</v>
          </cell>
          <cell r="AK3780">
            <v>0</v>
          </cell>
          <cell r="AM3780">
            <v>0</v>
          </cell>
        </row>
        <row r="3781">
          <cell r="AD3781" t="str">
            <v>вкл в п. 3852.</v>
          </cell>
          <cell r="AK3781">
            <v>0</v>
          </cell>
          <cell r="AM3781">
            <v>0</v>
          </cell>
        </row>
        <row r="3782">
          <cell r="AD3782" t="str">
            <v>вкл в п. 3852.</v>
          </cell>
          <cell r="AK3782">
            <v>0</v>
          </cell>
          <cell r="AM3782">
            <v>0</v>
          </cell>
        </row>
        <row r="3783">
          <cell r="AD3783" t="str">
            <v>вкл в п. 3852.</v>
          </cell>
          <cell r="AK3783">
            <v>0</v>
          </cell>
          <cell r="AM3783">
            <v>0</v>
          </cell>
        </row>
        <row r="3784">
          <cell r="AD3784" t="str">
            <v>вкл в п. 3852.</v>
          </cell>
          <cell r="AK3784">
            <v>0</v>
          </cell>
          <cell r="AM3784">
            <v>0</v>
          </cell>
        </row>
        <row r="3785">
          <cell r="AD3785" t="str">
            <v>вкл в п. 3852.</v>
          </cell>
          <cell r="AK3785">
            <v>0</v>
          </cell>
          <cell r="AM3785">
            <v>0</v>
          </cell>
        </row>
        <row r="3786">
          <cell r="AD3786" t="str">
            <v>вкл в п. 3852.</v>
          </cell>
          <cell r="AK3786">
            <v>0</v>
          </cell>
          <cell r="AM3786">
            <v>0</v>
          </cell>
        </row>
        <row r="3787">
          <cell r="AD3787" t="str">
            <v>вкл в п. 3852.</v>
          </cell>
          <cell r="AK3787">
            <v>0</v>
          </cell>
          <cell r="AM3787">
            <v>0</v>
          </cell>
        </row>
        <row r="3788">
          <cell r="AD3788" t="str">
            <v>вкл в п. 3852.</v>
          </cell>
          <cell r="AK3788">
            <v>0</v>
          </cell>
          <cell r="AM3788">
            <v>0</v>
          </cell>
        </row>
        <row r="3789">
          <cell r="AD3789" t="str">
            <v>вкл в п. 3852.</v>
          </cell>
          <cell r="AK3789">
            <v>0</v>
          </cell>
          <cell r="AM3789">
            <v>0</v>
          </cell>
        </row>
        <row r="3790">
          <cell r="AD3790" t="str">
            <v>вкл в п. 3852.</v>
          </cell>
          <cell r="AK3790">
            <v>0</v>
          </cell>
          <cell r="AM3790">
            <v>0</v>
          </cell>
        </row>
        <row r="3791">
          <cell r="AD3791" t="str">
            <v>вкл в п. 3852.</v>
          </cell>
          <cell r="AK3791">
            <v>0</v>
          </cell>
          <cell r="AM3791">
            <v>0</v>
          </cell>
        </row>
        <row r="3792">
          <cell r="AD3792" t="str">
            <v>вкл в п. 3852.</v>
          </cell>
          <cell r="AK3792">
            <v>0</v>
          </cell>
          <cell r="AM3792">
            <v>0</v>
          </cell>
        </row>
        <row r="3793">
          <cell r="AD3793" t="str">
            <v>вкл в п. 3852.</v>
          </cell>
          <cell r="AK3793">
            <v>0</v>
          </cell>
          <cell r="AM3793">
            <v>0</v>
          </cell>
        </row>
        <row r="3794">
          <cell r="AD3794" t="str">
            <v>вкл в п. 3852.</v>
          </cell>
          <cell r="AK3794">
            <v>0</v>
          </cell>
          <cell r="AM3794">
            <v>0</v>
          </cell>
        </row>
        <row r="3795">
          <cell r="AD3795" t="str">
            <v>вкл в п. 3852.</v>
          </cell>
          <cell r="AK3795">
            <v>0</v>
          </cell>
          <cell r="AM3795">
            <v>0</v>
          </cell>
        </row>
        <row r="3796">
          <cell r="AD3796" t="str">
            <v>вкл в п. 3852.</v>
          </cell>
          <cell r="AK3796">
            <v>0</v>
          </cell>
          <cell r="AM3796">
            <v>0</v>
          </cell>
        </row>
        <row r="3797">
          <cell r="AD3797" t="str">
            <v>вкл в п. 3852.</v>
          </cell>
          <cell r="AK3797">
            <v>0</v>
          </cell>
          <cell r="AM3797">
            <v>0</v>
          </cell>
        </row>
        <row r="3798">
          <cell r="AD3798" t="str">
            <v>вкл в п. 3852.</v>
          </cell>
          <cell r="AK3798">
            <v>0</v>
          </cell>
          <cell r="AM3798">
            <v>0</v>
          </cell>
        </row>
        <row r="3799">
          <cell r="AD3799" t="str">
            <v>вкл в п. 3852.</v>
          </cell>
          <cell r="AK3799">
            <v>0</v>
          </cell>
          <cell r="AM3799">
            <v>0</v>
          </cell>
        </row>
        <row r="3800">
          <cell r="AD3800" t="str">
            <v>вкл в п. 3852.</v>
          </cell>
          <cell r="AK3800">
            <v>0</v>
          </cell>
          <cell r="AM3800">
            <v>0</v>
          </cell>
        </row>
        <row r="3801">
          <cell r="AD3801" t="str">
            <v>вкл в п. 3852.</v>
          </cell>
          <cell r="AK3801">
            <v>0</v>
          </cell>
          <cell r="AM3801">
            <v>0</v>
          </cell>
        </row>
        <row r="3802">
          <cell r="AD3802" t="str">
            <v>вкл в п. 3852.</v>
          </cell>
          <cell r="AK3802">
            <v>0</v>
          </cell>
          <cell r="AM3802">
            <v>0</v>
          </cell>
        </row>
        <row r="3803">
          <cell r="AD3803" t="str">
            <v>вкл в п. 3852.</v>
          </cell>
          <cell r="AK3803">
            <v>0</v>
          </cell>
          <cell r="AM3803">
            <v>0</v>
          </cell>
        </row>
        <row r="3804">
          <cell r="AD3804" t="str">
            <v>вкл в п. 3852.</v>
          </cell>
          <cell r="AK3804">
            <v>0</v>
          </cell>
          <cell r="AM3804">
            <v>0</v>
          </cell>
        </row>
        <row r="3805">
          <cell r="AD3805" t="str">
            <v>вкл в п. 3852.</v>
          </cell>
          <cell r="AK3805">
            <v>0</v>
          </cell>
          <cell r="AM3805">
            <v>0</v>
          </cell>
        </row>
        <row r="3806">
          <cell r="AD3806" t="str">
            <v>вкл в п. 3852.</v>
          </cell>
          <cell r="AK3806">
            <v>0</v>
          </cell>
          <cell r="AM3806">
            <v>0</v>
          </cell>
        </row>
        <row r="3807">
          <cell r="AD3807" t="str">
            <v>вкл в п. 3852.</v>
          </cell>
          <cell r="AK3807">
            <v>0</v>
          </cell>
          <cell r="AM3807">
            <v>0</v>
          </cell>
        </row>
        <row r="3808">
          <cell r="AD3808" t="str">
            <v>вкл в п. 3852.</v>
          </cell>
          <cell r="AK3808">
            <v>0</v>
          </cell>
          <cell r="AM3808">
            <v>0</v>
          </cell>
        </row>
        <row r="3809">
          <cell r="AD3809" t="str">
            <v>вкл в п. 3852.</v>
          </cell>
          <cell r="AK3809">
            <v>0</v>
          </cell>
          <cell r="AM3809">
            <v>0</v>
          </cell>
        </row>
        <row r="3810">
          <cell r="AD3810" t="str">
            <v>вкл в п. 3852.</v>
          </cell>
          <cell r="AK3810">
            <v>0</v>
          </cell>
          <cell r="AM3810">
            <v>0</v>
          </cell>
        </row>
        <row r="3811">
          <cell r="AD3811" t="str">
            <v>вкл в п. 3852.</v>
          </cell>
          <cell r="AK3811">
            <v>0</v>
          </cell>
          <cell r="AM3811">
            <v>0</v>
          </cell>
        </row>
        <row r="3812">
          <cell r="AD3812" t="str">
            <v>вкл в п. 3852.</v>
          </cell>
          <cell r="AK3812">
            <v>0</v>
          </cell>
          <cell r="AM3812">
            <v>0</v>
          </cell>
        </row>
        <row r="3813">
          <cell r="AD3813" t="str">
            <v>вкл в п. 3852.</v>
          </cell>
          <cell r="AK3813">
            <v>0</v>
          </cell>
          <cell r="AM3813">
            <v>0</v>
          </cell>
        </row>
        <row r="3814">
          <cell r="AD3814" t="str">
            <v>вкл в п. 3852.</v>
          </cell>
          <cell r="AK3814">
            <v>0</v>
          </cell>
          <cell r="AM3814">
            <v>0</v>
          </cell>
        </row>
        <row r="3815">
          <cell r="AD3815" t="str">
            <v>вкл в п. 3852.</v>
          </cell>
          <cell r="AK3815">
            <v>0</v>
          </cell>
          <cell r="AM3815">
            <v>0</v>
          </cell>
        </row>
        <row r="3816">
          <cell r="AD3816" t="str">
            <v>вкл в п. 3852.</v>
          </cell>
          <cell r="AK3816">
            <v>0</v>
          </cell>
          <cell r="AM3816">
            <v>0</v>
          </cell>
        </row>
        <row r="3817">
          <cell r="AD3817" t="str">
            <v>вкл в п. 3852.</v>
          </cell>
          <cell r="AK3817">
            <v>0</v>
          </cell>
          <cell r="AM3817">
            <v>0</v>
          </cell>
        </row>
        <row r="3818">
          <cell r="AD3818" t="str">
            <v>вкл в п. 3852.</v>
          </cell>
          <cell r="AK3818">
            <v>0</v>
          </cell>
          <cell r="AM3818">
            <v>0</v>
          </cell>
        </row>
        <row r="3819">
          <cell r="AD3819" t="str">
            <v>вкл в п. 3852.</v>
          </cell>
          <cell r="AK3819">
            <v>0</v>
          </cell>
          <cell r="AM3819">
            <v>0</v>
          </cell>
        </row>
        <row r="3820">
          <cell r="AD3820" t="str">
            <v>вкл в п. 3852.</v>
          </cell>
          <cell r="AK3820">
            <v>0</v>
          </cell>
          <cell r="AM3820">
            <v>0</v>
          </cell>
        </row>
        <row r="3821">
          <cell r="AD3821" t="str">
            <v>вкл в п. 3852.</v>
          </cell>
          <cell r="AK3821">
            <v>0</v>
          </cell>
          <cell r="AM3821">
            <v>0</v>
          </cell>
        </row>
        <row r="3822">
          <cell r="AD3822" t="str">
            <v>вкл в п. 3852.</v>
          </cell>
          <cell r="AK3822">
            <v>0</v>
          </cell>
          <cell r="AM3822">
            <v>0</v>
          </cell>
        </row>
        <row r="3823">
          <cell r="AD3823" t="str">
            <v>вкл в п. 3852.</v>
          </cell>
          <cell r="AK3823">
            <v>0</v>
          </cell>
          <cell r="AM3823">
            <v>0</v>
          </cell>
        </row>
        <row r="3824">
          <cell r="AD3824" t="str">
            <v>вкл в п. 3852.</v>
          </cell>
          <cell r="AK3824">
            <v>0</v>
          </cell>
          <cell r="AM3824">
            <v>0</v>
          </cell>
        </row>
        <row r="3825">
          <cell r="AD3825" t="str">
            <v>вкл в п. 3852.</v>
          </cell>
          <cell r="AK3825">
            <v>0</v>
          </cell>
          <cell r="AM3825">
            <v>0</v>
          </cell>
        </row>
        <row r="3826">
          <cell r="AD3826" t="str">
            <v>вкл в п. 3852.</v>
          </cell>
          <cell r="AK3826">
            <v>0</v>
          </cell>
          <cell r="AM3826">
            <v>0</v>
          </cell>
        </row>
        <row r="3827">
          <cell r="AD3827" t="str">
            <v>вкл в п. 3852.</v>
          </cell>
          <cell r="AK3827">
            <v>0</v>
          </cell>
          <cell r="AM3827">
            <v>0</v>
          </cell>
        </row>
        <row r="3828">
          <cell r="AD3828" t="str">
            <v>вкл в п. 3852.</v>
          </cell>
          <cell r="AK3828">
            <v>0</v>
          </cell>
          <cell r="AM3828">
            <v>0</v>
          </cell>
        </row>
        <row r="3829">
          <cell r="AD3829" t="str">
            <v>вкл в п. 3852.</v>
          </cell>
          <cell r="AK3829">
            <v>0</v>
          </cell>
          <cell r="AM3829">
            <v>0</v>
          </cell>
        </row>
        <row r="3830">
          <cell r="AD3830" t="str">
            <v>вкл в п. 3852.</v>
          </cell>
          <cell r="AK3830">
            <v>0</v>
          </cell>
          <cell r="AM3830">
            <v>0</v>
          </cell>
        </row>
        <row r="3831">
          <cell r="AD3831" t="str">
            <v>вкл в п. 3852.</v>
          </cell>
          <cell r="AK3831">
            <v>0</v>
          </cell>
          <cell r="AM3831">
            <v>0</v>
          </cell>
        </row>
        <row r="3832">
          <cell r="AD3832" t="str">
            <v>вкл в п. 3852.</v>
          </cell>
          <cell r="AK3832">
            <v>0</v>
          </cell>
          <cell r="AM3832">
            <v>0</v>
          </cell>
        </row>
        <row r="3833">
          <cell r="AD3833" t="str">
            <v>вкл в п. 3852.</v>
          </cell>
          <cell r="AK3833">
            <v>0</v>
          </cell>
          <cell r="AM3833">
            <v>0</v>
          </cell>
        </row>
        <row r="3834">
          <cell r="AD3834" t="str">
            <v>вкл в п. 3852.</v>
          </cell>
          <cell r="AK3834">
            <v>0</v>
          </cell>
          <cell r="AM3834">
            <v>0</v>
          </cell>
        </row>
        <row r="3835">
          <cell r="AD3835" t="str">
            <v>вкл в п. 3852.</v>
          </cell>
          <cell r="AK3835">
            <v>0</v>
          </cell>
          <cell r="AM3835">
            <v>0</v>
          </cell>
        </row>
        <row r="3836">
          <cell r="AD3836" t="str">
            <v>вкл в п. 3852.</v>
          </cell>
          <cell r="AK3836">
            <v>0</v>
          </cell>
          <cell r="AM3836">
            <v>0</v>
          </cell>
        </row>
        <row r="3837">
          <cell r="AD3837" t="str">
            <v>вкл в п. 3852.</v>
          </cell>
          <cell r="AK3837">
            <v>0</v>
          </cell>
          <cell r="AM3837">
            <v>0</v>
          </cell>
        </row>
        <row r="3838">
          <cell r="AD3838" t="str">
            <v>вкл в п. 3852.</v>
          </cell>
          <cell r="AK3838">
            <v>0</v>
          </cell>
          <cell r="AM3838">
            <v>0</v>
          </cell>
        </row>
        <row r="3839">
          <cell r="AD3839" t="str">
            <v>вкл в п. 3852.</v>
          </cell>
          <cell r="AK3839">
            <v>0</v>
          </cell>
          <cell r="AM3839">
            <v>0</v>
          </cell>
        </row>
        <row r="3840">
          <cell r="AD3840" t="str">
            <v>вкл в п. 3852.</v>
          </cell>
          <cell r="AK3840">
            <v>0</v>
          </cell>
          <cell r="AM3840">
            <v>0</v>
          </cell>
        </row>
        <row r="3841">
          <cell r="AD3841" t="str">
            <v>вкл в п. 3852.</v>
          </cell>
          <cell r="AK3841">
            <v>0</v>
          </cell>
          <cell r="AM3841">
            <v>0</v>
          </cell>
        </row>
        <row r="3842">
          <cell r="AD3842" t="str">
            <v>вкл в п. 3852.</v>
          </cell>
          <cell r="AK3842">
            <v>0</v>
          </cell>
          <cell r="AM3842">
            <v>0</v>
          </cell>
        </row>
        <row r="3843">
          <cell r="AD3843" t="str">
            <v>вкл в п. 3852.</v>
          </cell>
          <cell r="AK3843">
            <v>0</v>
          </cell>
          <cell r="AM3843">
            <v>0</v>
          </cell>
        </row>
        <row r="3844">
          <cell r="AD3844" t="str">
            <v>вкл в п. 3852.</v>
          </cell>
          <cell r="AK3844">
            <v>0</v>
          </cell>
          <cell r="AM3844">
            <v>0</v>
          </cell>
        </row>
        <row r="3845">
          <cell r="AD3845" t="str">
            <v>вкл в п. 3852.</v>
          </cell>
          <cell r="AK3845">
            <v>0</v>
          </cell>
          <cell r="AM3845">
            <v>0</v>
          </cell>
        </row>
        <row r="3846">
          <cell r="AD3846" t="str">
            <v>вкл в п. 3852.</v>
          </cell>
          <cell r="AK3846">
            <v>0</v>
          </cell>
          <cell r="AM3846">
            <v>0</v>
          </cell>
        </row>
        <row r="3847">
          <cell r="AD3847" t="str">
            <v>вкл в п. 3852.</v>
          </cell>
          <cell r="AK3847">
            <v>0</v>
          </cell>
          <cell r="AM3847">
            <v>0</v>
          </cell>
        </row>
        <row r="3848">
          <cell r="AD3848" t="str">
            <v>вкл в п. 3852.</v>
          </cell>
          <cell r="AK3848">
            <v>0</v>
          </cell>
          <cell r="AM3848">
            <v>0</v>
          </cell>
        </row>
        <row r="3849">
          <cell r="AD3849" t="str">
            <v>вкл в п. 3852.</v>
          </cell>
          <cell r="AK3849">
            <v>0</v>
          </cell>
          <cell r="AM3849">
            <v>0</v>
          </cell>
        </row>
        <row r="3850">
          <cell r="AD3850" t="str">
            <v>вкл в п. 3852.</v>
          </cell>
          <cell r="AK3850">
            <v>0</v>
          </cell>
          <cell r="AM3850">
            <v>0</v>
          </cell>
        </row>
        <row r="3851">
          <cell r="AD3851" t="str">
            <v>вкл в п. 3852.</v>
          </cell>
          <cell r="AK3851">
            <v>0</v>
          </cell>
          <cell r="AM3851">
            <v>0</v>
          </cell>
        </row>
        <row r="3852">
          <cell r="AD3852" t="str">
            <v>вкл в п. 3852.</v>
          </cell>
          <cell r="AK3852">
            <v>0</v>
          </cell>
          <cell r="AM3852">
            <v>0</v>
          </cell>
        </row>
        <row r="3853">
          <cell r="AD3853" t="str">
            <v>вкл в п. 3852.</v>
          </cell>
          <cell r="AK3853">
            <v>0</v>
          </cell>
          <cell r="AM3853">
            <v>0</v>
          </cell>
        </row>
        <row r="3854">
          <cell r="AD3854" t="str">
            <v>вкл в п. 3852.</v>
          </cell>
          <cell r="AK3854">
            <v>0</v>
          </cell>
          <cell r="AM3854">
            <v>0</v>
          </cell>
        </row>
        <row r="3855">
          <cell r="AD3855" t="str">
            <v>вкл в п. 3852.</v>
          </cell>
          <cell r="AK3855">
            <v>0</v>
          </cell>
          <cell r="AM3855">
            <v>0</v>
          </cell>
        </row>
        <row r="3856">
          <cell r="AD3856" t="str">
            <v>вкл в п. 3852.</v>
          </cell>
          <cell r="AK3856">
            <v>0</v>
          </cell>
          <cell r="AM3856">
            <v>0</v>
          </cell>
        </row>
        <row r="3857">
          <cell r="AD3857" t="str">
            <v>вкл в п. 3852.</v>
          </cell>
          <cell r="AK3857">
            <v>0</v>
          </cell>
          <cell r="AM3857">
            <v>0</v>
          </cell>
        </row>
        <row r="3858">
          <cell r="AD3858" t="str">
            <v>вкл в п. 3852.</v>
          </cell>
          <cell r="AK3858">
            <v>0</v>
          </cell>
          <cell r="AM3858">
            <v>0</v>
          </cell>
        </row>
        <row r="3859">
          <cell r="AD3859" t="str">
            <v>вкл в п. 3852.</v>
          </cell>
          <cell r="AK3859">
            <v>0</v>
          </cell>
          <cell r="AM3859">
            <v>0</v>
          </cell>
        </row>
        <row r="3860">
          <cell r="AD3860" t="str">
            <v>вкл в п. 3852.</v>
          </cell>
          <cell r="AK3860">
            <v>0</v>
          </cell>
          <cell r="AM3860">
            <v>0</v>
          </cell>
        </row>
        <row r="3861">
          <cell r="AD3861" t="str">
            <v>вкл в п. 3852.</v>
          </cell>
          <cell r="AK3861">
            <v>0</v>
          </cell>
          <cell r="AM3861">
            <v>0</v>
          </cell>
        </row>
        <row r="3862">
          <cell r="AD3862" t="str">
            <v>вкл в п. 3852.</v>
          </cell>
          <cell r="AK3862">
            <v>0</v>
          </cell>
          <cell r="AM3862">
            <v>0</v>
          </cell>
        </row>
        <row r="3863">
          <cell r="AD3863" t="str">
            <v>вкл в п. 3852.</v>
          </cell>
          <cell r="AK3863">
            <v>0</v>
          </cell>
          <cell r="AM3863">
            <v>0</v>
          </cell>
        </row>
        <row r="3864">
          <cell r="AD3864" t="str">
            <v>вкл в п. 3852.</v>
          </cell>
          <cell r="AK3864">
            <v>0</v>
          </cell>
          <cell r="AM3864">
            <v>0</v>
          </cell>
        </row>
        <row r="3865">
          <cell r="AD3865" t="str">
            <v>вкл в п. 3852.</v>
          </cell>
          <cell r="AK3865">
            <v>0</v>
          </cell>
          <cell r="AM3865">
            <v>0</v>
          </cell>
        </row>
        <row r="3866">
          <cell r="AD3866" t="str">
            <v>вкл в п. 3852.</v>
          </cell>
          <cell r="AK3866">
            <v>0</v>
          </cell>
          <cell r="AM3866">
            <v>0</v>
          </cell>
        </row>
        <row r="3867">
          <cell r="AD3867" t="str">
            <v>вкл в п. 3852.</v>
          </cell>
          <cell r="AK3867">
            <v>0</v>
          </cell>
          <cell r="AM3867">
            <v>0</v>
          </cell>
        </row>
        <row r="3868">
          <cell r="AD3868" t="str">
            <v>вкл в п. 3852.</v>
          </cell>
          <cell r="AK3868">
            <v>0</v>
          </cell>
          <cell r="AM3868">
            <v>0</v>
          </cell>
        </row>
        <row r="3869">
          <cell r="AD3869" t="str">
            <v>вкл в п. 3852.</v>
          </cell>
          <cell r="AK3869">
            <v>0</v>
          </cell>
          <cell r="AM3869">
            <v>0</v>
          </cell>
        </row>
        <row r="3870">
          <cell r="AD3870" t="str">
            <v>вкл в п. 3852.</v>
          </cell>
          <cell r="AK3870">
            <v>0</v>
          </cell>
          <cell r="AM3870">
            <v>0</v>
          </cell>
        </row>
        <row r="3871">
          <cell r="AD3871" t="str">
            <v>вкл в п. 3852.</v>
          </cell>
          <cell r="AK3871">
            <v>0</v>
          </cell>
          <cell r="AM3871">
            <v>0</v>
          </cell>
        </row>
        <row r="3872">
          <cell r="AD3872" t="str">
            <v>вкл в п. 3852.</v>
          </cell>
          <cell r="AK3872">
            <v>0</v>
          </cell>
          <cell r="AM3872">
            <v>0</v>
          </cell>
        </row>
        <row r="3873">
          <cell r="AD3873" t="str">
            <v>вкл в п. 3852.</v>
          </cell>
          <cell r="AK3873">
            <v>0</v>
          </cell>
          <cell r="AM3873">
            <v>0</v>
          </cell>
        </row>
        <row r="3874">
          <cell r="AD3874" t="str">
            <v>вкл в п. 3852.</v>
          </cell>
          <cell r="AK3874">
            <v>0</v>
          </cell>
          <cell r="AM3874">
            <v>0</v>
          </cell>
        </row>
        <row r="3875">
          <cell r="AD3875" t="str">
            <v>вкл в п. 3852.</v>
          </cell>
          <cell r="AK3875">
            <v>0</v>
          </cell>
          <cell r="AM3875">
            <v>0</v>
          </cell>
        </row>
        <row r="3876">
          <cell r="AD3876" t="str">
            <v>вкл в п. 3852.</v>
          </cell>
          <cell r="AK3876">
            <v>0</v>
          </cell>
          <cell r="AM3876">
            <v>0</v>
          </cell>
        </row>
        <row r="3877">
          <cell r="AD3877" t="str">
            <v>вкл в п. 3852.</v>
          </cell>
          <cell r="AK3877">
            <v>0</v>
          </cell>
          <cell r="AM3877">
            <v>0</v>
          </cell>
        </row>
        <row r="3878">
          <cell r="AD3878" t="str">
            <v>вкл в п. 3852.</v>
          </cell>
          <cell r="AK3878">
            <v>0</v>
          </cell>
          <cell r="AM3878">
            <v>0</v>
          </cell>
        </row>
        <row r="3879">
          <cell r="AD3879" t="str">
            <v>вкл в п. 3852.</v>
          </cell>
          <cell r="AK3879">
            <v>0</v>
          </cell>
          <cell r="AM3879">
            <v>0</v>
          </cell>
        </row>
        <row r="3880">
          <cell r="AD3880" t="str">
            <v>вкл в п. 3852.</v>
          </cell>
          <cell r="AK3880">
            <v>0</v>
          </cell>
          <cell r="AM3880">
            <v>0</v>
          </cell>
        </row>
        <row r="3881">
          <cell r="AD3881" t="str">
            <v>вкл в п. 3852.</v>
          </cell>
          <cell r="AK3881">
            <v>0</v>
          </cell>
          <cell r="AM3881">
            <v>0</v>
          </cell>
        </row>
        <row r="3882">
          <cell r="AD3882" t="str">
            <v>вкл в п. 3852.</v>
          </cell>
          <cell r="AK3882">
            <v>0</v>
          </cell>
          <cell r="AM3882">
            <v>0</v>
          </cell>
        </row>
        <row r="3883">
          <cell r="AD3883" t="str">
            <v>вкл в п. 3852.</v>
          </cell>
          <cell r="AK3883">
            <v>0</v>
          </cell>
          <cell r="AM3883">
            <v>0</v>
          </cell>
        </row>
        <row r="3884">
          <cell r="AD3884" t="str">
            <v>вкл в п. 3852.</v>
          </cell>
          <cell r="AK3884">
            <v>0</v>
          </cell>
          <cell r="AM3884">
            <v>0</v>
          </cell>
        </row>
        <row r="3885">
          <cell r="AD3885" t="str">
            <v>вкл в п. 3852.</v>
          </cell>
          <cell r="AK3885">
            <v>0</v>
          </cell>
          <cell r="AM3885">
            <v>0</v>
          </cell>
        </row>
        <row r="3886">
          <cell r="AD3886" t="str">
            <v>вкл в п. 3852.</v>
          </cell>
          <cell r="AK3886">
            <v>0</v>
          </cell>
          <cell r="AM3886">
            <v>0</v>
          </cell>
        </row>
        <row r="3887">
          <cell r="AD3887" t="str">
            <v>вкл в п. 3852.</v>
          </cell>
          <cell r="AK3887">
            <v>0</v>
          </cell>
          <cell r="AM3887">
            <v>0</v>
          </cell>
        </row>
        <row r="3888">
          <cell r="AD3888" t="str">
            <v>вкл в п. 3852.</v>
          </cell>
          <cell r="AK3888">
            <v>0</v>
          </cell>
          <cell r="AM3888">
            <v>0</v>
          </cell>
        </row>
        <row r="3889">
          <cell r="AD3889" t="str">
            <v>вкл в п. 3852.</v>
          </cell>
          <cell r="AK3889">
            <v>0</v>
          </cell>
          <cell r="AM3889">
            <v>0</v>
          </cell>
        </row>
        <row r="3890">
          <cell r="AD3890" t="str">
            <v>вкл в п. 3852.</v>
          </cell>
          <cell r="AK3890">
            <v>0</v>
          </cell>
          <cell r="AM3890">
            <v>0</v>
          </cell>
        </row>
        <row r="3891">
          <cell r="AD3891" t="str">
            <v>вкл в п. 3852.</v>
          </cell>
          <cell r="AK3891">
            <v>0</v>
          </cell>
          <cell r="AM3891">
            <v>0</v>
          </cell>
        </row>
        <row r="3892">
          <cell r="AD3892" t="str">
            <v>вкл в п. 3852.</v>
          </cell>
          <cell r="AK3892">
            <v>0</v>
          </cell>
          <cell r="AM3892">
            <v>0</v>
          </cell>
        </row>
        <row r="3893">
          <cell r="AD3893" t="str">
            <v>вкл в п. 3852.</v>
          </cell>
          <cell r="AK3893">
            <v>0</v>
          </cell>
          <cell r="AM3893">
            <v>0</v>
          </cell>
        </row>
        <row r="3894">
          <cell r="AD3894" t="str">
            <v>вкл в п. 3852.</v>
          </cell>
          <cell r="AK3894">
            <v>0</v>
          </cell>
          <cell r="AM3894">
            <v>0</v>
          </cell>
        </row>
        <row r="3895">
          <cell r="AD3895" t="str">
            <v>вкл в п. 3852.</v>
          </cell>
          <cell r="AK3895">
            <v>0</v>
          </cell>
          <cell r="AM3895">
            <v>0</v>
          </cell>
        </row>
        <row r="3896">
          <cell r="AD3896" t="str">
            <v>вкл в п. 3852.</v>
          </cell>
          <cell r="AK3896">
            <v>0</v>
          </cell>
          <cell r="AM3896">
            <v>0</v>
          </cell>
        </row>
        <row r="3897">
          <cell r="AD3897" t="str">
            <v>вкл в п. 3852.</v>
          </cell>
          <cell r="AK3897">
            <v>0</v>
          </cell>
          <cell r="AM3897">
            <v>0</v>
          </cell>
        </row>
        <row r="3898">
          <cell r="AD3898" t="str">
            <v>вкл в п. 3852.</v>
          </cell>
          <cell r="AK3898">
            <v>0</v>
          </cell>
          <cell r="AM3898">
            <v>0</v>
          </cell>
        </row>
        <row r="3899">
          <cell r="AD3899" t="str">
            <v>вкл в п. 3852.</v>
          </cell>
          <cell r="AK3899">
            <v>0</v>
          </cell>
          <cell r="AM3899">
            <v>0</v>
          </cell>
        </row>
        <row r="3900">
          <cell r="AD3900" t="str">
            <v>вкл в п. 3852.</v>
          </cell>
          <cell r="AK3900">
            <v>0</v>
          </cell>
          <cell r="AM3900">
            <v>0</v>
          </cell>
        </row>
        <row r="3901">
          <cell r="AD3901" t="str">
            <v>вкл в п. 3852.</v>
          </cell>
          <cell r="AK3901">
            <v>0</v>
          </cell>
          <cell r="AM3901">
            <v>0</v>
          </cell>
        </row>
        <row r="3902">
          <cell r="AD3902" t="str">
            <v>вкл в п. 3852.</v>
          </cell>
          <cell r="AK3902">
            <v>0</v>
          </cell>
          <cell r="AM3902">
            <v>0</v>
          </cell>
        </row>
        <row r="3903">
          <cell r="AD3903" t="str">
            <v>вкл в п. 3852.</v>
          </cell>
          <cell r="AK3903">
            <v>0</v>
          </cell>
          <cell r="AM3903">
            <v>0</v>
          </cell>
        </row>
        <row r="3904">
          <cell r="AD3904" t="str">
            <v>вкл в п. 3852.</v>
          </cell>
          <cell r="AK3904">
            <v>0</v>
          </cell>
          <cell r="AM3904">
            <v>0</v>
          </cell>
        </row>
        <row r="3905">
          <cell r="AD3905" t="str">
            <v>вкл в п. 3852.</v>
          </cell>
          <cell r="AK3905">
            <v>0</v>
          </cell>
          <cell r="AM3905">
            <v>0</v>
          </cell>
        </row>
        <row r="3906">
          <cell r="AD3906" t="str">
            <v>вкл в п. 3852.</v>
          </cell>
          <cell r="AK3906">
            <v>0</v>
          </cell>
          <cell r="AM3906">
            <v>0</v>
          </cell>
        </row>
        <row r="3907">
          <cell r="AD3907" t="str">
            <v>вкл в п. 3852.</v>
          </cell>
          <cell r="AK3907">
            <v>0</v>
          </cell>
          <cell r="AM3907">
            <v>0</v>
          </cell>
        </row>
        <row r="3908">
          <cell r="B3908" t="str">
            <v>???</v>
          </cell>
          <cell r="C3908">
            <v>1</v>
          </cell>
          <cell r="AK3908">
            <v>0</v>
          </cell>
        </row>
        <row r="3909">
          <cell r="B3909" t="str">
            <v>???</v>
          </cell>
          <cell r="C3909">
            <v>1</v>
          </cell>
          <cell r="AK3909">
            <v>0</v>
          </cell>
        </row>
        <row r="3910">
          <cell r="AD3910">
            <v>6112074.4040604988</v>
          </cell>
          <cell r="AK3910">
            <v>3945659.5839585653</v>
          </cell>
          <cell r="AM3910" t="str">
            <v>прочие</v>
          </cell>
        </row>
        <row r="3911">
          <cell r="AD3911" t="str">
            <v>вкл в п. 4090.</v>
          </cell>
          <cell r="AK3911">
            <v>0</v>
          </cell>
          <cell r="AM3911">
            <v>0</v>
          </cell>
        </row>
        <row r="3912">
          <cell r="B3912" t="str">
            <v>ОВИК</v>
          </cell>
          <cell r="AD3912" t="str">
            <v>вкл в п. 4090.</v>
          </cell>
          <cell r="AK3912">
            <v>0</v>
          </cell>
          <cell r="AM3912">
            <v>0</v>
          </cell>
        </row>
        <row r="3913">
          <cell r="AD3913" t="str">
            <v>вкл в п. 4090.</v>
          </cell>
          <cell r="AK3913">
            <v>0</v>
          </cell>
          <cell r="AM3913">
            <v>0</v>
          </cell>
        </row>
        <row r="3914">
          <cell r="AD3914" t="str">
            <v>вкл в п. 4090.</v>
          </cell>
          <cell r="AK3914">
            <v>0</v>
          </cell>
          <cell r="AM3914">
            <v>0</v>
          </cell>
        </row>
        <row r="3915">
          <cell r="AD3915" t="str">
            <v>вкл в п. 4090.</v>
          </cell>
          <cell r="AK3915">
            <v>0</v>
          </cell>
          <cell r="AM3915">
            <v>0</v>
          </cell>
        </row>
        <row r="3916">
          <cell r="AD3916" t="str">
            <v>вкл в п. 4090.</v>
          </cell>
          <cell r="AK3916">
            <v>0</v>
          </cell>
          <cell r="AM3916">
            <v>0</v>
          </cell>
        </row>
        <row r="3917">
          <cell r="AD3917" t="str">
            <v>вкл в п. 4090.</v>
          </cell>
          <cell r="AK3917">
            <v>0</v>
          </cell>
          <cell r="AM3917">
            <v>0</v>
          </cell>
        </row>
        <row r="3918">
          <cell r="AD3918" t="str">
            <v>вкл в п. 4090.</v>
          </cell>
          <cell r="AK3918">
            <v>0</v>
          </cell>
          <cell r="AM3918">
            <v>0</v>
          </cell>
        </row>
        <row r="3919">
          <cell r="AD3919" t="str">
            <v>вкл в п. 4090.</v>
          </cell>
          <cell r="AK3919">
            <v>0</v>
          </cell>
          <cell r="AM3919">
            <v>0</v>
          </cell>
        </row>
        <row r="3920">
          <cell r="AD3920" t="str">
            <v>вкл в п. 4090.</v>
          </cell>
          <cell r="AK3920">
            <v>0</v>
          </cell>
          <cell r="AM3920">
            <v>0</v>
          </cell>
        </row>
        <row r="3921">
          <cell r="AD3921" t="str">
            <v>вкл в п. 4090.</v>
          </cell>
          <cell r="AK3921">
            <v>0</v>
          </cell>
          <cell r="AM3921">
            <v>0</v>
          </cell>
        </row>
        <row r="3922">
          <cell r="AD3922" t="str">
            <v>вкл в п. 4090.</v>
          </cell>
          <cell r="AK3922">
            <v>0</v>
          </cell>
          <cell r="AM3922">
            <v>0</v>
          </cell>
        </row>
        <row r="3923">
          <cell r="AD3923" t="str">
            <v>вкл в п. 4090.</v>
          </cell>
          <cell r="AK3923">
            <v>0</v>
          </cell>
          <cell r="AM3923">
            <v>0</v>
          </cell>
        </row>
        <row r="3924">
          <cell r="AD3924" t="str">
            <v>вкл в п. 4090.</v>
          </cell>
          <cell r="AK3924">
            <v>0</v>
          </cell>
          <cell r="AM3924">
            <v>0</v>
          </cell>
        </row>
        <row r="3925">
          <cell r="AD3925" t="str">
            <v>вкл в п. 4090.</v>
          </cell>
          <cell r="AK3925">
            <v>0</v>
          </cell>
          <cell r="AM3925">
            <v>0</v>
          </cell>
        </row>
        <row r="3926">
          <cell r="AD3926" t="str">
            <v>вкл в п. 4090.</v>
          </cell>
          <cell r="AK3926">
            <v>0</v>
          </cell>
          <cell r="AM3926">
            <v>0</v>
          </cell>
        </row>
        <row r="3927">
          <cell r="AD3927" t="str">
            <v>вкл в п. 4090.</v>
          </cell>
          <cell r="AK3927">
            <v>0</v>
          </cell>
          <cell r="AM3927">
            <v>0</v>
          </cell>
        </row>
        <row r="3928">
          <cell r="AD3928" t="str">
            <v>вкл в п. 4090.</v>
          </cell>
          <cell r="AK3928">
            <v>0</v>
          </cell>
          <cell r="AM3928">
            <v>0</v>
          </cell>
        </row>
        <row r="3929">
          <cell r="AD3929" t="str">
            <v>вкл в п. 4090.</v>
          </cell>
          <cell r="AK3929">
            <v>0</v>
          </cell>
          <cell r="AM3929">
            <v>0</v>
          </cell>
        </row>
        <row r="3930">
          <cell r="AD3930" t="str">
            <v>вкл в п. 4090.</v>
          </cell>
          <cell r="AK3930">
            <v>0</v>
          </cell>
          <cell r="AM3930">
            <v>0</v>
          </cell>
        </row>
        <row r="3931">
          <cell r="AD3931" t="str">
            <v>вкл в п. 4090.</v>
          </cell>
          <cell r="AK3931">
            <v>0</v>
          </cell>
          <cell r="AM3931">
            <v>0</v>
          </cell>
        </row>
        <row r="3932">
          <cell r="AD3932" t="str">
            <v>вкл в п. 4090.</v>
          </cell>
          <cell r="AK3932">
            <v>0</v>
          </cell>
          <cell r="AM3932">
            <v>0</v>
          </cell>
        </row>
        <row r="3933">
          <cell r="AD3933" t="str">
            <v>вкл в п. 4090.</v>
          </cell>
          <cell r="AK3933">
            <v>0</v>
          </cell>
          <cell r="AM3933">
            <v>0</v>
          </cell>
        </row>
        <row r="3934">
          <cell r="AD3934" t="str">
            <v>вкл в п. 4090.</v>
          </cell>
          <cell r="AK3934">
            <v>0</v>
          </cell>
          <cell r="AM3934">
            <v>0</v>
          </cell>
        </row>
        <row r="3935">
          <cell r="AD3935" t="str">
            <v>вкл в п. 4090.</v>
          </cell>
          <cell r="AK3935">
            <v>0</v>
          </cell>
          <cell r="AM3935">
            <v>0</v>
          </cell>
        </row>
        <row r="3936">
          <cell r="AD3936" t="str">
            <v>вкл в п. 4090.</v>
          </cell>
          <cell r="AK3936">
            <v>0</v>
          </cell>
          <cell r="AM3936">
            <v>0</v>
          </cell>
        </row>
        <row r="3937">
          <cell r="AD3937" t="str">
            <v>вкл в п. 4090.</v>
          </cell>
          <cell r="AK3937">
            <v>0</v>
          </cell>
          <cell r="AM3937">
            <v>0</v>
          </cell>
        </row>
        <row r="3938">
          <cell r="AD3938" t="str">
            <v>вкл в п. 4090.</v>
          </cell>
          <cell r="AK3938">
            <v>0</v>
          </cell>
          <cell r="AM3938">
            <v>0</v>
          </cell>
        </row>
        <row r="3939">
          <cell r="AD3939" t="str">
            <v>вкл в п. 4090.</v>
          </cell>
          <cell r="AK3939">
            <v>0</v>
          </cell>
          <cell r="AM3939">
            <v>0</v>
          </cell>
        </row>
        <row r="3940">
          <cell r="AD3940" t="str">
            <v>вкл в п. 4090.</v>
          </cell>
          <cell r="AK3940">
            <v>0</v>
          </cell>
          <cell r="AM3940">
            <v>0</v>
          </cell>
        </row>
        <row r="3941">
          <cell r="AD3941" t="str">
            <v>вкл в п. 4090.</v>
          </cell>
          <cell r="AK3941">
            <v>0</v>
          </cell>
          <cell r="AM3941">
            <v>0</v>
          </cell>
        </row>
        <row r="3942">
          <cell r="AD3942" t="str">
            <v>вкл в п. 4090.</v>
          </cell>
          <cell r="AK3942">
            <v>0</v>
          </cell>
          <cell r="AM3942">
            <v>0</v>
          </cell>
        </row>
        <row r="3943">
          <cell r="AK3943">
            <v>0</v>
          </cell>
          <cell r="AM3943">
            <v>0</v>
          </cell>
        </row>
        <row r="3944">
          <cell r="B3944" t="str">
            <v>ИТСО</v>
          </cell>
          <cell r="AD3944" t="str">
            <v>вкл в п. 943.</v>
          </cell>
          <cell r="AK3944">
            <v>0</v>
          </cell>
          <cell r="AM3944">
            <v>0</v>
          </cell>
        </row>
        <row r="3945">
          <cell r="B3945" t="str">
            <v>ИТСО</v>
          </cell>
          <cell r="AD3945" t="str">
            <v>вкл в п. 943.</v>
          </cell>
          <cell r="AK3945">
            <v>0</v>
          </cell>
          <cell r="AM3945">
            <v>0</v>
          </cell>
        </row>
        <row r="3946">
          <cell r="B3946" t="str">
            <v>ИТСО</v>
          </cell>
          <cell r="AD3946" t="str">
            <v>вкл в п. 943.</v>
          </cell>
          <cell r="AK3946">
            <v>0</v>
          </cell>
          <cell r="AM3946">
            <v>0</v>
          </cell>
        </row>
        <row r="3947">
          <cell r="B3947" t="str">
            <v>ИТСО</v>
          </cell>
          <cell r="AD3947" t="str">
            <v>вкл в п. 943.</v>
          </cell>
          <cell r="AK3947">
            <v>0</v>
          </cell>
          <cell r="AM3947">
            <v>0</v>
          </cell>
        </row>
        <row r="3948">
          <cell r="B3948" t="str">
            <v>ИТСО ?????</v>
          </cell>
          <cell r="AD3948" t="str">
            <v>вкл в п. 943.</v>
          </cell>
          <cell r="AK3948">
            <v>0</v>
          </cell>
          <cell r="AM3948">
            <v>0</v>
          </cell>
        </row>
        <row r="3949">
          <cell r="B3949" t="str">
            <v>ИТСО ?????</v>
          </cell>
          <cell r="AD3949" t="str">
            <v>вкл в п. 943.</v>
          </cell>
          <cell r="AK3949">
            <v>0</v>
          </cell>
          <cell r="AM3949">
            <v>0</v>
          </cell>
        </row>
        <row r="3950">
          <cell r="B3950" t="str">
            <v>ИТСО ?????</v>
          </cell>
          <cell r="AD3950" t="str">
            <v>вкл в п. 943.</v>
          </cell>
          <cell r="AK3950">
            <v>0</v>
          </cell>
          <cell r="AM3950">
            <v>0</v>
          </cell>
        </row>
        <row r="3951">
          <cell r="B3951" t="str">
            <v>ИТСО ?????</v>
          </cell>
          <cell r="AD3951" t="str">
            <v>вкл в п. 943.</v>
          </cell>
          <cell r="AK3951">
            <v>0</v>
          </cell>
          <cell r="AM3951">
            <v>0</v>
          </cell>
        </row>
        <row r="3952">
          <cell r="B3952" t="str">
            <v>ИТСО ?????</v>
          </cell>
          <cell r="AD3952" t="str">
            <v>вкл в п. 943.</v>
          </cell>
          <cell r="AK3952">
            <v>0</v>
          </cell>
          <cell r="AM3952">
            <v>0</v>
          </cell>
        </row>
        <row r="3953">
          <cell r="B3953" t="str">
            <v>КИП</v>
          </cell>
          <cell r="M3953">
            <v>427847</v>
          </cell>
          <cell r="AD3953">
            <v>578015.20914735901</v>
          </cell>
          <cell r="AK3953">
            <v>373138.65945921117</v>
          </cell>
          <cell r="AM3953" t="str">
            <v>КИПиА</v>
          </cell>
        </row>
        <row r="3954">
          <cell r="B3954" t="str">
            <v>КИП</v>
          </cell>
          <cell r="M3954">
            <v>5400</v>
          </cell>
          <cell r="AD3954">
            <v>6601.0403563853388</v>
          </cell>
          <cell r="AK3954">
            <v>4261.3123506752499</v>
          </cell>
          <cell r="AM3954" t="str">
            <v>КИПиА</v>
          </cell>
        </row>
        <row r="3955">
          <cell r="B3955" t="str">
            <v>водонагреватели</v>
          </cell>
          <cell r="M3955">
            <v>5500</v>
          </cell>
          <cell r="AD3955">
            <v>6723.281844466549</v>
          </cell>
          <cell r="AK3955">
            <v>4340.225542354422</v>
          </cell>
          <cell r="AM3955" t="str">
            <v>Прочие</v>
          </cell>
        </row>
        <row r="3956">
          <cell r="B3956" t="str">
            <v>Насосы прочие (руб.)</v>
          </cell>
          <cell r="C3956">
            <v>8</v>
          </cell>
          <cell r="M3956">
            <v>795520.58</v>
          </cell>
          <cell r="AD3956">
            <v>1814686.8457830965</v>
          </cell>
          <cell r="AK3956">
            <v>907343.42289154825</v>
          </cell>
          <cell r="AM3956" t="str">
            <v>Насосы</v>
          </cell>
        </row>
        <row r="3957">
          <cell r="B3957" t="str">
            <v>арматура НД</v>
          </cell>
          <cell r="AD3957" t="str">
            <v>вкл в смр</v>
          </cell>
          <cell r="AK3957">
            <v>0</v>
          </cell>
          <cell r="AM3957" t="str">
            <v>Арм-ра НД/ВД</v>
          </cell>
        </row>
        <row r="3958">
          <cell r="B3958" t="str">
            <v>связь</v>
          </cell>
          <cell r="AK3958">
            <v>0</v>
          </cell>
          <cell r="AM3958">
            <v>0</v>
          </cell>
        </row>
        <row r="3959">
          <cell r="B3959" t="str">
            <v>связь</v>
          </cell>
          <cell r="AD3959" t="str">
            <v>вкл в п. 1259.</v>
          </cell>
          <cell r="AK3959">
            <v>0</v>
          </cell>
          <cell r="AM3959">
            <v>0</v>
          </cell>
        </row>
        <row r="3960">
          <cell r="B3960" t="str">
            <v>связь</v>
          </cell>
          <cell r="AD3960" t="str">
            <v>вкл в п. 1259.</v>
          </cell>
          <cell r="AK3960">
            <v>0</v>
          </cell>
          <cell r="AM3960">
            <v>0</v>
          </cell>
        </row>
        <row r="3961">
          <cell r="B3961" t="str">
            <v>связь</v>
          </cell>
          <cell r="AD3961" t="str">
            <v>вкл в п. 1259.</v>
          </cell>
          <cell r="AK3961">
            <v>0</v>
          </cell>
          <cell r="AM3961">
            <v>0</v>
          </cell>
        </row>
        <row r="3962">
          <cell r="B3962" t="str">
            <v>связь</v>
          </cell>
          <cell r="AD3962" t="str">
            <v>вкл в п. 1259.</v>
          </cell>
          <cell r="AK3962">
            <v>0</v>
          </cell>
          <cell r="AM3962">
            <v>0</v>
          </cell>
        </row>
        <row r="3963">
          <cell r="B3963" t="str">
            <v>ЛВС/СКС</v>
          </cell>
          <cell r="M3963">
            <v>1500000</v>
          </cell>
          <cell r="AD3963">
            <v>1833622.3212181497</v>
          </cell>
          <cell r="AK3963">
            <v>1183697.8751875695</v>
          </cell>
          <cell r="AM3963" t="str">
            <v>связь</v>
          </cell>
        </row>
        <row r="3964">
          <cell r="B3964" t="str">
            <v>ЛВС/СКС</v>
          </cell>
          <cell r="AD3964" t="str">
            <v>вкл в п. 4156.</v>
          </cell>
          <cell r="AK3964">
            <v>0</v>
          </cell>
          <cell r="AM3964">
            <v>0</v>
          </cell>
        </row>
        <row r="3965">
          <cell r="B3965" t="str">
            <v>ЛВС/СКС</v>
          </cell>
          <cell r="AD3965" t="str">
            <v>вкл в п. 4156.</v>
          </cell>
          <cell r="AK3965">
            <v>0</v>
          </cell>
          <cell r="AM3965">
            <v>0</v>
          </cell>
        </row>
        <row r="3966">
          <cell r="B3966" t="str">
            <v>ЛВС/СКС</v>
          </cell>
          <cell r="AD3966" t="str">
            <v>вкл в п. 4156.</v>
          </cell>
          <cell r="AK3966">
            <v>0</v>
          </cell>
          <cell r="AM3966">
            <v>0</v>
          </cell>
        </row>
        <row r="3967">
          <cell r="B3967" t="str">
            <v>ЛВС/СКС</v>
          </cell>
          <cell r="AD3967" t="str">
            <v>вкл в п. 4156.</v>
          </cell>
          <cell r="AK3967">
            <v>0</v>
          </cell>
          <cell r="AM3967">
            <v>0</v>
          </cell>
        </row>
        <row r="3968">
          <cell r="B3968" t="str">
            <v>ЛВС/СКС</v>
          </cell>
          <cell r="AD3968" t="str">
            <v>вкл в п. 4156.</v>
          </cell>
          <cell r="AK3968">
            <v>0</v>
          </cell>
          <cell r="AM3968">
            <v>0</v>
          </cell>
        </row>
        <row r="3969">
          <cell r="B3969" t="str">
            <v>ЛВС/СКС</v>
          </cell>
          <cell r="AD3969" t="str">
            <v>вкл в п. 4156.</v>
          </cell>
          <cell r="AK3969">
            <v>0</v>
          </cell>
          <cell r="AM3969">
            <v>0</v>
          </cell>
        </row>
        <row r="3970">
          <cell r="B3970" t="str">
            <v>ЛВС/СКС</v>
          </cell>
          <cell r="AD3970" t="str">
            <v>вкл в п. 4156.</v>
          </cell>
          <cell r="AK3970">
            <v>0</v>
          </cell>
          <cell r="AM3970">
            <v>0</v>
          </cell>
        </row>
        <row r="3971">
          <cell r="B3971" t="str">
            <v>ЛВС/СКС</v>
          </cell>
          <cell r="AD3971" t="str">
            <v>вкл в п. 4156.</v>
          </cell>
          <cell r="AK3971">
            <v>0</v>
          </cell>
          <cell r="AM3971">
            <v>0</v>
          </cell>
        </row>
        <row r="3972">
          <cell r="AD3972" t="str">
            <v>вкл в п. 2808.</v>
          </cell>
          <cell r="AK3972">
            <v>0</v>
          </cell>
          <cell r="AM3972">
            <v>0</v>
          </cell>
        </row>
        <row r="3973">
          <cell r="AD3973" t="str">
            <v>вкл в п. 2808.</v>
          </cell>
          <cell r="AK3973">
            <v>0</v>
          </cell>
          <cell r="AM3973">
            <v>0</v>
          </cell>
        </row>
        <row r="3974">
          <cell r="AD3974" t="str">
            <v>вкл в п. 2808.</v>
          </cell>
          <cell r="AK3974">
            <v>0</v>
          </cell>
          <cell r="AM3974">
            <v>0</v>
          </cell>
        </row>
        <row r="3975">
          <cell r="AD3975">
            <v>1814686.8457830965</v>
          </cell>
          <cell r="AK3975">
            <v>907343.42289154825</v>
          </cell>
          <cell r="AM3975" t="str">
            <v>Насосы</v>
          </cell>
        </row>
        <row r="3976">
          <cell r="AD3976" t="str">
            <v>вкл в п. 1386.</v>
          </cell>
          <cell r="AK3976">
            <v>0</v>
          </cell>
          <cell r="AM3976">
            <v>0</v>
          </cell>
        </row>
        <row r="3977">
          <cell r="AD3977" t="str">
            <v>вкл в п. 1386.</v>
          </cell>
          <cell r="AK3977">
            <v>0</v>
          </cell>
          <cell r="AM3977">
            <v>0</v>
          </cell>
        </row>
        <row r="3978">
          <cell r="AD3978" t="str">
            <v>вкл в п. 1386.</v>
          </cell>
          <cell r="AK3978">
            <v>0</v>
          </cell>
          <cell r="AM3978">
            <v>0</v>
          </cell>
        </row>
        <row r="3979">
          <cell r="AD3979" t="str">
            <v>вкл в п. 1386.</v>
          </cell>
          <cell r="AK3979">
            <v>0</v>
          </cell>
          <cell r="AM3979">
            <v>0</v>
          </cell>
        </row>
        <row r="3980">
          <cell r="AD3980" t="str">
            <v>вкл в п. 1386.</v>
          </cell>
          <cell r="AK3980">
            <v>0</v>
          </cell>
          <cell r="AM3980">
            <v>0</v>
          </cell>
        </row>
        <row r="3981">
          <cell r="AD3981" t="str">
            <v>вкл в п. 1386.</v>
          </cell>
          <cell r="AK3981">
            <v>0</v>
          </cell>
          <cell r="AM3981">
            <v>0</v>
          </cell>
        </row>
        <row r="3982">
          <cell r="AD3982" t="str">
            <v>вкл в п. 1386.</v>
          </cell>
          <cell r="AK3982">
            <v>0</v>
          </cell>
          <cell r="AM3982">
            <v>0</v>
          </cell>
        </row>
        <row r="3983">
          <cell r="AD3983" t="str">
            <v>вкл в п. 1386.</v>
          </cell>
          <cell r="AK3983">
            <v>0</v>
          </cell>
          <cell r="AM3983">
            <v>0</v>
          </cell>
        </row>
        <row r="3984">
          <cell r="AD3984" t="str">
            <v>вкл в п. 1386.</v>
          </cell>
          <cell r="AK3984">
            <v>0</v>
          </cell>
          <cell r="AM3984">
            <v>0</v>
          </cell>
        </row>
        <row r="3985">
          <cell r="AD3985" t="str">
            <v>вкл в п. 1386.</v>
          </cell>
          <cell r="AK3985">
            <v>0</v>
          </cell>
          <cell r="AM3985">
            <v>0</v>
          </cell>
        </row>
        <row r="3986">
          <cell r="AK3986">
            <v>0</v>
          </cell>
          <cell r="AM3986">
            <v>0</v>
          </cell>
        </row>
        <row r="3987">
          <cell r="B3987" t="str">
            <v>ИТСО</v>
          </cell>
          <cell r="AD3987" t="str">
            <v>вкл в п. 943.</v>
          </cell>
          <cell r="AK3987">
            <v>0</v>
          </cell>
          <cell r="AM3987">
            <v>0</v>
          </cell>
        </row>
        <row r="3988">
          <cell r="B3988" t="str">
            <v>ИТСО ?????</v>
          </cell>
          <cell r="AD3988" t="str">
            <v>вкл в п. 943.</v>
          </cell>
          <cell r="AK3988">
            <v>0</v>
          </cell>
          <cell r="AM3988">
            <v>0</v>
          </cell>
        </row>
        <row r="3989">
          <cell r="B3989" t="str">
            <v>АУПСиП</v>
          </cell>
          <cell r="AD3989" t="str">
            <v>вкл в п. 947.</v>
          </cell>
          <cell r="AK3989">
            <v>0</v>
          </cell>
          <cell r="AM3989">
            <v>0</v>
          </cell>
        </row>
        <row r="3990">
          <cell r="B3990" t="str">
            <v>АУПСиП ?????</v>
          </cell>
          <cell r="AD3990" t="str">
            <v>вкл в п. 947.</v>
          </cell>
          <cell r="AK3990">
            <v>0</v>
          </cell>
          <cell r="AM3990">
            <v>0</v>
          </cell>
        </row>
        <row r="3991">
          <cell r="B3991" t="str">
            <v>АУПСиП ?????</v>
          </cell>
          <cell r="AD3991" t="str">
            <v>вкл в п. 947.</v>
          </cell>
          <cell r="AK3991">
            <v>0</v>
          </cell>
          <cell r="AM3991">
            <v>0</v>
          </cell>
        </row>
        <row r="3992">
          <cell r="B3992" t="str">
            <v>АУПСиП ?????</v>
          </cell>
          <cell r="AD3992" t="str">
            <v>вкл в п. 947.</v>
          </cell>
          <cell r="AK3992">
            <v>0</v>
          </cell>
          <cell r="AM3992">
            <v>0</v>
          </cell>
        </row>
        <row r="3993">
          <cell r="B3993" t="str">
            <v>АУПСиП ?????</v>
          </cell>
          <cell r="AD3993" t="str">
            <v>вкл в п. 947.</v>
          </cell>
          <cell r="AK3993">
            <v>0</v>
          </cell>
          <cell r="AM3993">
            <v>0</v>
          </cell>
        </row>
        <row r="3994">
          <cell r="B3994" t="str">
            <v>АУПСиП ?????</v>
          </cell>
          <cell r="AD3994" t="str">
            <v>вкл в п. 947.</v>
          </cell>
          <cell r="AK3994">
            <v>0</v>
          </cell>
          <cell r="AM3994">
            <v>0</v>
          </cell>
        </row>
        <row r="3995">
          <cell r="B3995" t="str">
            <v>АУПСиП ?????</v>
          </cell>
          <cell r="AD3995" t="str">
            <v>вкл в п. 947.</v>
          </cell>
          <cell r="AK3995">
            <v>0</v>
          </cell>
          <cell r="AM3995">
            <v>0</v>
          </cell>
        </row>
        <row r="3996">
          <cell r="B3996" t="str">
            <v>сухие трансформаторы</v>
          </cell>
          <cell r="M3996">
            <v>2165139.64</v>
          </cell>
          <cell r="AD3996">
            <v>2803616.2303562998</v>
          </cell>
          <cell r="AK3996">
            <v>1809879.0226928694</v>
          </cell>
          <cell r="AM3996" t="str">
            <v>ЭТО</v>
          </cell>
        </row>
        <row r="3997">
          <cell r="B3997" t="str">
            <v>РУСН 0,4</v>
          </cell>
          <cell r="M3997">
            <v>12750000</v>
          </cell>
          <cell r="AD3997">
            <v>15598730.51988627</v>
          </cell>
          <cell r="AK3997">
            <v>10069785.886848478</v>
          </cell>
          <cell r="AM3997" t="str">
            <v>ЭТО</v>
          </cell>
        </row>
        <row r="3998">
          <cell r="B3998" t="str">
            <v>АСУ ТП</v>
          </cell>
          <cell r="C3998">
            <v>3</v>
          </cell>
          <cell r="M3998">
            <v>290000000</v>
          </cell>
          <cell r="AD3998">
            <v>354500315.43550897</v>
          </cell>
          <cell r="AK3998">
            <v>143205461.9424268</v>
          </cell>
          <cell r="AM3998" t="str">
            <v>АСУ ТП</v>
          </cell>
        </row>
        <row r="3999">
          <cell r="B3999" t="str">
            <v>АСУ ТП</v>
          </cell>
          <cell r="C3999">
            <v>3</v>
          </cell>
          <cell r="AD3999" t="str">
            <v>вкл в п. 4191.</v>
          </cell>
          <cell r="AK3999">
            <v>0</v>
          </cell>
          <cell r="AM3999">
            <v>0</v>
          </cell>
        </row>
        <row r="4000">
          <cell r="B4000" t="str">
            <v>АСУ ТП</v>
          </cell>
          <cell r="C4000">
            <v>3</v>
          </cell>
          <cell r="AD4000" t="str">
            <v>вкл в п. 4191.</v>
          </cell>
          <cell r="AK4000">
            <v>0</v>
          </cell>
          <cell r="AM4000">
            <v>0</v>
          </cell>
        </row>
        <row r="4001">
          <cell r="B4001" t="str">
            <v>АСУ ТП</v>
          </cell>
          <cell r="C4001">
            <v>3</v>
          </cell>
          <cell r="AD4001" t="str">
            <v>вкл в п. 4191.</v>
          </cell>
          <cell r="AK4001">
            <v>0</v>
          </cell>
          <cell r="AM4001">
            <v>0</v>
          </cell>
        </row>
        <row r="4002">
          <cell r="B4002" t="str">
            <v>АСУ ТП</v>
          </cell>
          <cell r="C4002">
            <v>3</v>
          </cell>
          <cell r="AD4002" t="str">
            <v>вкл в п. 4191.</v>
          </cell>
          <cell r="AK4002">
            <v>0</v>
          </cell>
          <cell r="AM4002">
            <v>0</v>
          </cell>
        </row>
        <row r="4003">
          <cell r="B4003" t="str">
            <v>АСУ ТП</v>
          </cell>
          <cell r="C4003">
            <v>3</v>
          </cell>
          <cell r="AD4003" t="str">
            <v>вкл в п. 4191.</v>
          </cell>
          <cell r="AK4003">
            <v>0</v>
          </cell>
          <cell r="AM4003">
            <v>0</v>
          </cell>
        </row>
        <row r="4004">
          <cell r="B4004" t="str">
            <v>АСУ ТП</v>
          </cell>
          <cell r="C4004">
            <v>3</v>
          </cell>
          <cell r="AD4004" t="str">
            <v>вкл в п. 4191.</v>
          </cell>
          <cell r="AK4004">
            <v>0</v>
          </cell>
          <cell r="AM4004">
            <v>0</v>
          </cell>
        </row>
        <row r="4005">
          <cell r="B4005" t="str">
            <v>АСУ ТП</v>
          </cell>
          <cell r="C4005">
            <v>3</v>
          </cell>
          <cell r="AD4005" t="str">
            <v>вкл в п. 4191.</v>
          </cell>
          <cell r="AK4005">
            <v>0</v>
          </cell>
          <cell r="AM4005">
            <v>0</v>
          </cell>
        </row>
        <row r="4006">
          <cell r="B4006" t="str">
            <v>АСУ ТП</v>
          </cell>
          <cell r="C4006">
            <v>3</v>
          </cell>
          <cell r="AD4006" t="str">
            <v>вкл в п. 4191.</v>
          </cell>
          <cell r="AK4006">
            <v>0</v>
          </cell>
          <cell r="AM4006">
            <v>0</v>
          </cell>
        </row>
        <row r="4007">
          <cell r="B4007" t="str">
            <v>АСУ ТП</v>
          </cell>
          <cell r="C4007">
            <v>3</v>
          </cell>
          <cell r="AD4007" t="str">
            <v>вкл в п. 4191.</v>
          </cell>
          <cell r="AK4007">
            <v>0</v>
          </cell>
          <cell r="AM4007">
            <v>0</v>
          </cell>
        </row>
        <row r="4008">
          <cell r="B4008" t="str">
            <v>АСУ ТП</v>
          </cell>
          <cell r="C4008">
            <v>3</v>
          </cell>
          <cell r="AD4008" t="str">
            <v>вкл в п. 4191.</v>
          </cell>
          <cell r="AK4008">
            <v>0</v>
          </cell>
          <cell r="AM4008">
            <v>0</v>
          </cell>
        </row>
        <row r="4009">
          <cell r="B4009" t="str">
            <v>АСУ ТП</v>
          </cell>
          <cell r="C4009">
            <v>3</v>
          </cell>
          <cell r="AD4009" t="str">
            <v>вкл в п. 4191.</v>
          </cell>
          <cell r="AK4009">
            <v>0</v>
          </cell>
          <cell r="AM4009">
            <v>0</v>
          </cell>
        </row>
        <row r="4010">
          <cell r="B4010" t="str">
            <v>АСУ ТП</v>
          </cell>
          <cell r="C4010">
            <v>3</v>
          </cell>
          <cell r="AD4010" t="str">
            <v>вкл в п. 4191.</v>
          </cell>
          <cell r="AK4010">
            <v>0</v>
          </cell>
          <cell r="AM4010">
            <v>0</v>
          </cell>
        </row>
        <row r="4011">
          <cell r="B4011" t="str">
            <v>АСУ ТП</v>
          </cell>
          <cell r="C4011">
            <v>3</v>
          </cell>
          <cell r="AD4011" t="str">
            <v>вкл в п. 4191.</v>
          </cell>
          <cell r="AK4011">
            <v>0</v>
          </cell>
          <cell r="AM4011">
            <v>0</v>
          </cell>
        </row>
        <row r="4012">
          <cell r="B4012" t="str">
            <v>АСУ ТП</v>
          </cell>
          <cell r="C4012">
            <v>3</v>
          </cell>
          <cell r="AD4012" t="str">
            <v>вкл в п. 4191.</v>
          </cell>
          <cell r="AK4012">
            <v>0</v>
          </cell>
          <cell r="AM4012">
            <v>0</v>
          </cell>
        </row>
        <row r="4013">
          <cell r="B4013" t="str">
            <v>АСУ ТП</v>
          </cell>
          <cell r="C4013">
            <v>3</v>
          </cell>
          <cell r="AD4013" t="str">
            <v>вкл в п. 4191.</v>
          </cell>
          <cell r="AK4013">
            <v>0</v>
          </cell>
          <cell r="AM4013" t="str">
            <v>КИПиА</v>
          </cell>
        </row>
        <row r="4014">
          <cell r="B4014" t="str">
            <v>АСУ ТП</v>
          </cell>
          <cell r="C4014">
            <v>3</v>
          </cell>
          <cell r="AD4014" t="str">
            <v>вкл в п. 4191.</v>
          </cell>
          <cell r="AK4014">
            <v>0</v>
          </cell>
          <cell r="AM4014">
            <v>0</v>
          </cell>
        </row>
        <row r="4015">
          <cell r="B4015" t="str">
            <v>АСУ ТП</v>
          </cell>
          <cell r="C4015">
            <v>3</v>
          </cell>
          <cell r="AD4015" t="str">
            <v>вкл в п. 4191.</v>
          </cell>
          <cell r="AK4015">
            <v>0</v>
          </cell>
          <cell r="AM4015">
            <v>0</v>
          </cell>
        </row>
        <row r="4016">
          <cell r="B4016" t="str">
            <v>АСУ ТП</v>
          </cell>
          <cell r="C4016">
            <v>3</v>
          </cell>
          <cell r="AD4016" t="str">
            <v>вкл в п. 4191.</v>
          </cell>
          <cell r="AK4016">
            <v>0</v>
          </cell>
          <cell r="AM4016">
            <v>0</v>
          </cell>
        </row>
        <row r="4017">
          <cell r="B4017" t="str">
            <v>АСУ ТП</v>
          </cell>
          <cell r="C4017">
            <v>3</v>
          </cell>
          <cell r="AD4017" t="str">
            <v>вкл в п. 4191.</v>
          </cell>
          <cell r="AK4017">
            <v>0</v>
          </cell>
          <cell r="AM4017">
            <v>0</v>
          </cell>
        </row>
        <row r="4018">
          <cell r="B4018" t="str">
            <v>АСУ ТП</v>
          </cell>
          <cell r="C4018">
            <v>3</v>
          </cell>
          <cell r="AD4018" t="str">
            <v>вкл в п. 4191.</v>
          </cell>
          <cell r="AK4018">
            <v>0</v>
          </cell>
          <cell r="AM4018">
            <v>0</v>
          </cell>
        </row>
        <row r="4019">
          <cell r="B4019" t="str">
            <v>АСУ ТП</v>
          </cell>
          <cell r="C4019">
            <v>3</v>
          </cell>
          <cell r="AD4019" t="str">
            <v>вкл в п. 4191.</v>
          </cell>
          <cell r="AK4019">
            <v>0</v>
          </cell>
          <cell r="AM4019">
            <v>0</v>
          </cell>
        </row>
        <row r="4020">
          <cell r="B4020" t="str">
            <v>АСУ ТП</v>
          </cell>
          <cell r="C4020">
            <v>3</v>
          </cell>
          <cell r="AD4020" t="str">
            <v>вкл в п. 4191.</v>
          </cell>
          <cell r="AK4020">
            <v>0</v>
          </cell>
          <cell r="AM4020">
            <v>0</v>
          </cell>
        </row>
        <row r="4021">
          <cell r="B4021" t="str">
            <v>АСУ ТП</v>
          </cell>
          <cell r="C4021">
            <v>3</v>
          </cell>
          <cell r="AD4021" t="str">
            <v>вкл в п. 4191.</v>
          </cell>
          <cell r="AK4021">
            <v>0</v>
          </cell>
          <cell r="AM4021">
            <v>0</v>
          </cell>
        </row>
        <row r="4022">
          <cell r="B4022" t="str">
            <v>АСУ ТП</v>
          </cell>
          <cell r="C4022">
            <v>3</v>
          </cell>
          <cell r="AD4022" t="str">
            <v>вкл в п. 4191.</v>
          </cell>
          <cell r="AK4022">
            <v>0</v>
          </cell>
          <cell r="AM4022">
            <v>0</v>
          </cell>
        </row>
        <row r="4023">
          <cell r="B4023" t="str">
            <v>АСУ ТП</v>
          </cell>
          <cell r="C4023">
            <v>3</v>
          </cell>
          <cell r="AD4023" t="str">
            <v>вкл в п. 4191.</v>
          </cell>
          <cell r="AK4023">
            <v>0</v>
          </cell>
          <cell r="AM4023">
            <v>0</v>
          </cell>
        </row>
        <row r="4024">
          <cell r="B4024" t="str">
            <v>АСУ ТП</v>
          </cell>
          <cell r="C4024">
            <v>3</v>
          </cell>
          <cell r="AD4024" t="str">
            <v>вкл в п. 4191.</v>
          </cell>
          <cell r="AK4024">
            <v>0</v>
          </cell>
          <cell r="AM4024">
            <v>0</v>
          </cell>
        </row>
        <row r="4025">
          <cell r="B4025" t="str">
            <v>АСУ ТП</v>
          </cell>
          <cell r="C4025">
            <v>3</v>
          </cell>
          <cell r="AD4025" t="str">
            <v>вкл в п. 4191.</v>
          </cell>
          <cell r="AK4025">
            <v>0</v>
          </cell>
          <cell r="AM4025">
            <v>0</v>
          </cell>
        </row>
        <row r="4026">
          <cell r="B4026" t="str">
            <v>АСУ ТП</v>
          </cell>
          <cell r="C4026">
            <v>3</v>
          </cell>
          <cell r="AD4026" t="str">
            <v>вкл в п. 4191.</v>
          </cell>
          <cell r="AK4026">
            <v>0</v>
          </cell>
          <cell r="AM4026">
            <v>0</v>
          </cell>
        </row>
        <row r="4027">
          <cell r="B4027" t="str">
            <v>АСУ ТП</v>
          </cell>
          <cell r="C4027">
            <v>3</v>
          </cell>
          <cell r="AD4027" t="str">
            <v>вкл в п. 4191.</v>
          </cell>
          <cell r="AK4027">
            <v>0</v>
          </cell>
          <cell r="AM4027">
            <v>0</v>
          </cell>
        </row>
        <row r="4028">
          <cell r="B4028" t="str">
            <v>АСУ ТП</v>
          </cell>
          <cell r="C4028">
            <v>3</v>
          </cell>
          <cell r="AD4028" t="str">
            <v>вкл в п. 4191.</v>
          </cell>
          <cell r="AK4028">
            <v>0</v>
          </cell>
          <cell r="AM4028">
            <v>0</v>
          </cell>
        </row>
        <row r="4029">
          <cell r="B4029" t="str">
            <v>АСУ ТП</v>
          </cell>
          <cell r="C4029">
            <v>3</v>
          </cell>
          <cell r="AD4029" t="str">
            <v>вкл в п. 4191.</v>
          </cell>
          <cell r="AK4029">
            <v>0</v>
          </cell>
          <cell r="AM4029">
            <v>0</v>
          </cell>
        </row>
        <row r="4030">
          <cell r="B4030" t="str">
            <v>АСУ ТП</v>
          </cell>
          <cell r="C4030">
            <v>3</v>
          </cell>
          <cell r="AD4030" t="str">
            <v>вкл в п. 4191.</v>
          </cell>
          <cell r="AK4030">
            <v>0</v>
          </cell>
          <cell r="AM4030">
            <v>0</v>
          </cell>
        </row>
        <row r="4031">
          <cell r="B4031" t="str">
            <v>АСУ ТП</v>
          </cell>
          <cell r="C4031">
            <v>3</v>
          </cell>
          <cell r="AD4031" t="str">
            <v>вкл в п. 4191.</v>
          </cell>
          <cell r="AK4031">
            <v>0</v>
          </cell>
          <cell r="AM4031">
            <v>0</v>
          </cell>
        </row>
        <row r="4032">
          <cell r="B4032" t="str">
            <v>АСУ ТП</v>
          </cell>
          <cell r="C4032">
            <v>3</v>
          </cell>
          <cell r="AD4032" t="str">
            <v>вкл в п. 4191.</v>
          </cell>
          <cell r="AK4032">
            <v>0</v>
          </cell>
          <cell r="AM4032">
            <v>0</v>
          </cell>
        </row>
        <row r="4033">
          <cell r="B4033" t="str">
            <v>АСУ ТП</v>
          </cell>
          <cell r="C4033">
            <v>3</v>
          </cell>
          <cell r="AD4033" t="str">
            <v>вкл в п. 4191.</v>
          </cell>
          <cell r="AK4033">
            <v>0</v>
          </cell>
          <cell r="AM4033">
            <v>0</v>
          </cell>
        </row>
        <row r="4034">
          <cell r="B4034" t="str">
            <v>АСУ ТП</v>
          </cell>
          <cell r="C4034">
            <v>3</v>
          </cell>
          <cell r="AK4034">
            <v>0</v>
          </cell>
        </row>
        <row r="4035">
          <cell r="B4035" t="str">
            <v>АСУ ТП</v>
          </cell>
          <cell r="C4035">
            <v>3</v>
          </cell>
          <cell r="AD4035" t="str">
            <v>вкл в п. 4191.</v>
          </cell>
          <cell r="AK4035">
            <v>0</v>
          </cell>
          <cell r="AM4035">
            <v>0</v>
          </cell>
        </row>
        <row r="4036">
          <cell r="B4036" t="str">
            <v>АСУ ТП</v>
          </cell>
          <cell r="C4036">
            <v>3</v>
          </cell>
          <cell r="AD4036" t="str">
            <v>вкл в п. 4191.</v>
          </cell>
          <cell r="AK4036">
            <v>0</v>
          </cell>
          <cell r="AM4036">
            <v>0</v>
          </cell>
        </row>
        <row r="4037">
          <cell r="B4037" t="str">
            <v>АСУ ТП</v>
          </cell>
          <cell r="C4037">
            <v>3</v>
          </cell>
          <cell r="AD4037" t="str">
            <v>вкл в п. 4191.</v>
          </cell>
          <cell r="AK4037">
            <v>0</v>
          </cell>
          <cell r="AM4037">
            <v>0</v>
          </cell>
        </row>
        <row r="4038">
          <cell r="B4038" t="str">
            <v>АСУ ТП</v>
          </cell>
          <cell r="C4038">
            <v>3</v>
          </cell>
          <cell r="AD4038" t="str">
            <v>вкл в п. 4191.</v>
          </cell>
          <cell r="AK4038">
            <v>0</v>
          </cell>
          <cell r="AM4038">
            <v>0</v>
          </cell>
        </row>
        <row r="4039">
          <cell r="B4039" t="str">
            <v>АСУ ТП</v>
          </cell>
          <cell r="C4039">
            <v>3</v>
          </cell>
          <cell r="AD4039" t="str">
            <v>вкл в п. 4191.</v>
          </cell>
          <cell r="AK4039">
            <v>0</v>
          </cell>
          <cell r="AM4039">
            <v>0</v>
          </cell>
        </row>
        <row r="4040">
          <cell r="B4040" t="str">
            <v>АСУ ТП</v>
          </cell>
          <cell r="C4040">
            <v>3</v>
          </cell>
          <cell r="AD4040" t="str">
            <v>вкл в п. 4191.</v>
          </cell>
          <cell r="AK4040">
            <v>0</v>
          </cell>
          <cell r="AM4040">
            <v>0</v>
          </cell>
        </row>
        <row r="4041">
          <cell r="B4041" t="str">
            <v>АСУ ТП</v>
          </cell>
          <cell r="C4041">
            <v>3</v>
          </cell>
          <cell r="AD4041" t="str">
            <v>вкл в п. 4191.</v>
          </cell>
          <cell r="AK4041">
            <v>0</v>
          </cell>
          <cell r="AM4041">
            <v>0</v>
          </cell>
        </row>
        <row r="4042">
          <cell r="B4042" t="str">
            <v>АСУ ТП</v>
          </cell>
          <cell r="C4042">
            <v>3</v>
          </cell>
          <cell r="AD4042" t="str">
            <v>вкл в п. 4191.</v>
          </cell>
          <cell r="AK4042">
            <v>0</v>
          </cell>
          <cell r="AM4042">
            <v>0</v>
          </cell>
        </row>
        <row r="4043">
          <cell r="B4043" t="str">
            <v>АСУ ТП</v>
          </cell>
          <cell r="C4043">
            <v>3</v>
          </cell>
          <cell r="AD4043" t="str">
            <v>вкл в п. 4191.</v>
          </cell>
          <cell r="AK4043">
            <v>0</v>
          </cell>
          <cell r="AM4043">
            <v>0</v>
          </cell>
        </row>
        <row r="4044">
          <cell r="B4044" t="str">
            <v>АСУ ТП</v>
          </cell>
          <cell r="C4044">
            <v>3</v>
          </cell>
          <cell r="AD4044" t="str">
            <v>вкл в п. 4191.</v>
          </cell>
          <cell r="AK4044">
            <v>0</v>
          </cell>
          <cell r="AM4044">
            <v>0</v>
          </cell>
        </row>
        <row r="4045">
          <cell r="B4045" t="str">
            <v>АСУ ТП</v>
          </cell>
          <cell r="C4045">
            <v>3</v>
          </cell>
          <cell r="AD4045" t="str">
            <v>вкл в п. 4191.</v>
          </cell>
          <cell r="AK4045">
            <v>0</v>
          </cell>
          <cell r="AM4045">
            <v>0</v>
          </cell>
        </row>
        <row r="4046">
          <cell r="B4046" t="str">
            <v>АСУ ТП</v>
          </cell>
          <cell r="C4046">
            <v>3</v>
          </cell>
          <cell r="AD4046" t="str">
            <v>вкл в п. 4191.</v>
          </cell>
          <cell r="AK4046">
            <v>0</v>
          </cell>
          <cell r="AM4046">
            <v>0</v>
          </cell>
        </row>
        <row r="4047">
          <cell r="B4047" t="str">
            <v>АСУ ТП</v>
          </cell>
          <cell r="C4047">
            <v>3</v>
          </cell>
          <cell r="AD4047" t="str">
            <v>вкл в п. 4191.</v>
          </cell>
          <cell r="AK4047">
            <v>0</v>
          </cell>
          <cell r="AM4047">
            <v>0</v>
          </cell>
        </row>
        <row r="4048">
          <cell r="B4048" t="str">
            <v>АСУ ТП</v>
          </cell>
          <cell r="C4048">
            <v>3</v>
          </cell>
          <cell r="AD4048" t="str">
            <v>вкл в п. 4191.</v>
          </cell>
          <cell r="AK4048">
            <v>0</v>
          </cell>
          <cell r="AM4048">
            <v>0</v>
          </cell>
        </row>
        <row r="4049">
          <cell r="B4049" t="str">
            <v>АСУ ТП</v>
          </cell>
          <cell r="C4049">
            <v>3</v>
          </cell>
          <cell r="AD4049" t="str">
            <v>вкл в п. 4191.</v>
          </cell>
          <cell r="AK4049">
            <v>0</v>
          </cell>
          <cell r="AM4049">
            <v>0</v>
          </cell>
        </row>
        <row r="4050">
          <cell r="B4050" t="str">
            <v>АСУ ТП</v>
          </cell>
          <cell r="C4050">
            <v>3</v>
          </cell>
          <cell r="AD4050" t="str">
            <v>вкл в п. 4191.</v>
          </cell>
          <cell r="AK4050">
            <v>0</v>
          </cell>
          <cell r="AM4050">
            <v>0</v>
          </cell>
        </row>
        <row r="4051">
          <cell r="B4051" t="str">
            <v>АСУ ТП</v>
          </cell>
          <cell r="C4051">
            <v>3</v>
          </cell>
          <cell r="AD4051" t="str">
            <v>вкл в п. 4191.</v>
          </cell>
          <cell r="AK4051">
            <v>0</v>
          </cell>
          <cell r="AM4051">
            <v>0</v>
          </cell>
        </row>
        <row r="4052">
          <cell r="B4052" t="str">
            <v>АСУ ТП</v>
          </cell>
          <cell r="C4052">
            <v>3</v>
          </cell>
          <cell r="AD4052" t="str">
            <v>вкл в п. 4191.</v>
          </cell>
          <cell r="AK4052">
            <v>0</v>
          </cell>
          <cell r="AM4052">
            <v>0</v>
          </cell>
        </row>
        <row r="4053">
          <cell r="B4053" t="str">
            <v>АСУ ТП</v>
          </cell>
          <cell r="C4053">
            <v>3</v>
          </cell>
          <cell r="AD4053" t="str">
            <v>вкл в п. 4191.</v>
          </cell>
          <cell r="AK4053">
            <v>0</v>
          </cell>
          <cell r="AM4053">
            <v>0</v>
          </cell>
        </row>
        <row r="4054">
          <cell r="B4054" t="str">
            <v>АСУ ТП</v>
          </cell>
          <cell r="C4054">
            <v>3</v>
          </cell>
          <cell r="AD4054" t="str">
            <v>вкл в п. 4191.</v>
          </cell>
          <cell r="AK4054">
            <v>0</v>
          </cell>
          <cell r="AM4054">
            <v>0</v>
          </cell>
        </row>
        <row r="4055">
          <cell r="B4055" t="str">
            <v>АСУ ТП</v>
          </cell>
          <cell r="C4055">
            <v>3</v>
          </cell>
          <cell r="AD4055" t="str">
            <v>вкл в п. 4191.</v>
          </cell>
          <cell r="AK4055">
            <v>0</v>
          </cell>
          <cell r="AM4055">
            <v>0</v>
          </cell>
        </row>
        <row r="4056">
          <cell r="B4056" t="str">
            <v>АСУ ТП</v>
          </cell>
          <cell r="C4056">
            <v>3</v>
          </cell>
          <cell r="AD4056" t="str">
            <v>вкл в п. 4191.</v>
          </cell>
          <cell r="AK4056">
            <v>0</v>
          </cell>
          <cell r="AM4056">
            <v>0</v>
          </cell>
        </row>
        <row r="4057">
          <cell r="B4057" t="str">
            <v>АСУ ТП</v>
          </cell>
          <cell r="C4057">
            <v>3</v>
          </cell>
          <cell r="AD4057" t="str">
            <v>вкл в п. 4191.</v>
          </cell>
          <cell r="AK4057">
            <v>0</v>
          </cell>
          <cell r="AM4057">
            <v>0</v>
          </cell>
        </row>
        <row r="4058">
          <cell r="B4058" t="str">
            <v>АСУ ТП</v>
          </cell>
          <cell r="C4058">
            <v>3</v>
          </cell>
          <cell r="AD4058" t="str">
            <v>вкл в п. 4191.</v>
          </cell>
          <cell r="AK4058">
            <v>0</v>
          </cell>
          <cell r="AM4058">
            <v>0</v>
          </cell>
        </row>
        <row r="4059">
          <cell r="B4059" t="str">
            <v>АСУ ТП</v>
          </cell>
          <cell r="C4059">
            <v>3</v>
          </cell>
          <cell r="AD4059" t="str">
            <v>вкл в п. 4191.</v>
          </cell>
          <cell r="AK4059">
            <v>0</v>
          </cell>
          <cell r="AM4059">
            <v>0</v>
          </cell>
        </row>
        <row r="4060">
          <cell r="B4060" t="str">
            <v>АСУ ТП</v>
          </cell>
          <cell r="C4060">
            <v>3</v>
          </cell>
          <cell r="AD4060" t="str">
            <v>вкл в п. 4191.</v>
          </cell>
          <cell r="AK4060">
            <v>0</v>
          </cell>
          <cell r="AM4060">
            <v>0</v>
          </cell>
        </row>
        <row r="4061">
          <cell r="B4061" t="str">
            <v>АСУ ТП</v>
          </cell>
          <cell r="C4061">
            <v>3</v>
          </cell>
          <cell r="AD4061" t="str">
            <v>вкл в п. 4191.</v>
          </cell>
          <cell r="AK4061">
            <v>0</v>
          </cell>
          <cell r="AM4061">
            <v>0</v>
          </cell>
        </row>
        <row r="4062">
          <cell r="B4062" t="str">
            <v>АСУ ТП</v>
          </cell>
          <cell r="C4062">
            <v>3</v>
          </cell>
          <cell r="AD4062" t="str">
            <v>вкл в п. 4191.</v>
          </cell>
          <cell r="AK4062">
            <v>0</v>
          </cell>
          <cell r="AM4062">
            <v>0</v>
          </cell>
        </row>
        <row r="4063">
          <cell r="B4063" t="str">
            <v>АСУ ТП</v>
          </cell>
          <cell r="C4063">
            <v>3</v>
          </cell>
          <cell r="AD4063" t="str">
            <v>вкл в п. 4191.</v>
          </cell>
          <cell r="AK4063">
            <v>0</v>
          </cell>
          <cell r="AM4063">
            <v>0</v>
          </cell>
        </row>
        <row r="4064">
          <cell r="B4064" t="str">
            <v>АСУ ТП</v>
          </cell>
          <cell r="C4064">
            <v>3</v>
          </cell>
          <cell r="AD4064" t="str">
            <v>вкл в п. 4191.</v>
          </cell>
          <cell r="AK4064">
            <v>0</v>
          </cell>
          <cell r="AM4064">
            <v>0</v>
          </cell>
        </row>
        <row r="4065">
          <cell r="B4065" t="str">
            <v>АСУ ТП</v>
          </cell>
          <cell r="C4065">
            <v>3</v>
          </cell>
          <cell r="AD4065" t="str">
            <v>вкл в п. 4191.</v>
          </cell>
          <cell r="AK4065">
            <v>0</v>
          </cell>
          <cell r="AM4065">
            <v>0</v>
          </cell>
        </row>
        <row r="4066">
          <cell r="B4066" t="str">
            <v>АСУ ТП</v>
          </cell>
          <cell r="C4066">
            <v>3</v>
          </cell>
          <cell r="AD4066" t="str">
            <v>вкл в п. 4191.</v>
          </cell>
          <cell r="AK4066">
            <v>0</v>
          </cell>
          <cell r="AM4066">
            <v>0</v>
          </cell>
        </row>
        <row r="4067">
          <cell r="B4067" t="str">
            <v>АСУ ТП</v>
          </cell>
          <cell r="C4067">
            <v>3</v>
          </cell>
          <cell r="AD4067" t="str">
            <v>вкл в п. 4191.</v>
          </cell>
          <cell r="AK4067">
            <v>0</v>
          </cell>
          <cell r="AM4067">
            <v>0</v>
          </cell>
        </row>
        <row r="4068">
          <cell r="B4068" t="str">
            <v>АСУ ТП</v>
          </cell>
          <cell r="C4068">
            <v>3</v>
          </cell>
          <cell r="AD4068" t="str">
            <v>вкл в п. 4191.</v>
          </cell>
          <cell r="AK4068">
            <v>0</v>
          </cell>
          <cell r="AM4068">
            <v>0</v>
          </cell>
        </row>
        <row r="4069">
          <cell r="B4069" t="str">
            <v>АСУ ТП</v>
          </cell>
          <cell r="C4069">
            <v>3</v>
          </cell>
          <cell r="AD4069" t="str">
            <v>вкл в п. 4191.</v>
          </cell>
          <cell r="AK4069">
            <v>0</v>
          </cell>
          <cell r="AM4069">
            <v>0</v>
          </cell>
        </row>
        <row r="4070">
          <cell r="B4070" t="str">
            <v>АСУ ТП</v>
          </cell>
          <cell r="C4070">
            <v>3</v>
          </cell>
          <cell r="AD4070" t="str">
            <v>вкл в п. 4191.</v>
          </cell>
          <cell r="AK4070">
            <v>0</v>
          </cell>
          <cell r="AM4070">
            <v>0</v>
          </cell>
        </row>
        <row r="4071">
          <cell r="B4071" t="str">
            <v>АСУ ТП</v>
          </cell>
          <cell r="C4071">
            <v>3</v>
          </cell>
          <cell r="AD4071" t="str">
            <v>вкл в п. 4191.</v>
          </cell>
          <cell r="AK4071">
            <v>0</v>
          </cell>
          <cell r="AM4071">
            <v>0</v>
          </cell>
        </row>
        <row r="4072">
          <cell r="B4072" t="str">
            <v>АСУ ТП</v>
          </cell>
          <cell r="C4072">
            <v>3</v>
          </cell>
          <cell r="AD4072" t="str">
            <v>вкл в п. 4191.</v>
          </cell>
          <cell r="AK4072">
            <v>0</v>
          </cell>
          <cell r="AM4072">
            <v>0</v>
          </cell>
        </row>
        <row r="4073">
          <cell r="B4073" t="str">
            <v>АСУ ТП</v>
          </cell>
          <cell r="C4073">
            <v>3</v>
          </cell>
          <cell r="AD4073" t="str">
            <v>вкл в п. 4191.</v>
          </cell>
          <cell r="AK4073">
            <v>0</v>
          </cell>
          <cell r="AM4073">
            <v>0</v>
          </cell>
        </row>
        <row r="4074">
          <cell r="B4074" t="str">
            <v>АСУ ТП</v>
          </cell>
          <cell r="C4074">
            <v>3</v>
          </cell>
          <cell r="AD4074" t="str">
            <v>вкл в п. 4191.</v>
          </cell>
          <cell r="AK4074">
            <v>0</v>
          </cell>
          <cell r="AM4074">
            <v>0</v>
          </cell>
        </row>
        <row r="4075">
          <cell r="B4075" t="str">
            <v>АСУ ТП</v>
          </cell>
          <cell r="C4075">
            <v>3</v>
          </cell>
          <cell r="AD4075" t="str">
            <v>вкл в п. 4191.</v>
          </cell>
          <cell r="AK4075">
            <v>0</v>
          </cell>
          <cell r="AM4075">
            <v>0</v>
          </cell>
        </row>
        <row r="4076">
          <cell r="B4076" t="str">
            <v>АСУ ТП</v>
          </cell>
          <cell r="C4076">
            <v>3</v>
          </cell>
          <cell r="AD4076" t="str">
            <v>вкл в п. 4191.</v>
          </cell>
          <cell r="AK4076">
            <v>0</v>
          </cell>
          <cell r="AM4076">
            <v>0</v>
          </cell>
        </row>
        <row r="4077">
          <cell r="B4077" t="str">
            <v>АСУ ТП</v>
          </cell>
          <cell r="C4077">
            <v>3</v>
          </cell>
          <cell r="AD4077" t="str">
            <v>вкл в п. 4191.</v>
          </cell>
          <cell r="AK4077">
            <v>0</v>
          </cell>
          <cell r="AM4077">
            <v>0</v>
          </cell>
        </row>
        <row r="4078">
          <cell r="B4078" t="str">
            <v>АСУ ТП</v>
          </cell>
          <cell r="C4078">
            <v>3</v>
          </cell>
          <cell r="AD4078" t="str">
            <v>вкл в п. 4191.</v>
          </cell>
          <cell r="AK4078">
            <v>0</v>
          </cell>
          <cell r="AM4078">
            <v>0</v>
          </cell>
        </row>
        <row r="4079">
          <cell r="B4079" t="str">
            <v>АСУ ТП</v>
          </cell>
          <cell r="C4079">
            <v>3</v>
          </cell>
          <cell r="AD4079" t="str">
            <v>вкл в п. 4191.</v>
          </cell>
          <cell r="AK4079">
            <v>0</v>
          </cell>
          <cell r="AM4079">
            <v>0</v>
          </cell>
        </row>
        <row r="4080">
          <cell r="B4080" t="str">
            <v>арматура НД</v>
          </cell>
          <cell r="AD4080" t="str">
            <v>вкл в смр</v>
          </cell>
          <cell r="AK4080">
            <v>0</v>
          </cell>
          <cell r="AM4080" t="str">
            <v>Арм-ра НД/ВД</v>
          </cell>
        </row>
        <row r="4081">
          <cell r="B4081" t="str">
            <v>АКБ ЩПТ</v>
          </cell>
          <cell r="K4081">
            <v>106779.66101694916</v>
          </cell>
          <cell r="M4081">
            <v>7517347.0000000009</v>
          </cell>
          <cell r="AD4081">
            <v>9189316.8370281961</v>
          </cell>
          <cell r="AK4081">
            <v>5932178.4472984336</v>
          </cell>
          <cell r="AM4081" t="str">
            <v>ЭТО</v>
          </cell>
        </row>
        <row r="4082">
          <cell r="B4082" t="str">
            <v>ЩПТ</v>
          </cell>
          <cell r="M4082">
            <v>6492537</v>
          </cell>
          <cell r="AD4082">
            <v>7936573.8430231484</v>
          </cell>
          <cell r="AK4082">
            <v>5123468.1676511187</v>
          </cell>
          <cell r="AM4082" t="str">
            <v>ЭТО</v>
          </cell>
        </row>
        <row r="4083">
          <cell r="B4083" t="str">
            <v>ЩПТ</v>
          </cell>
          <cell r="M4083">
            <v>870000</v>
          </cell>
          <cell r="AD4083">
            <v>1950571.9752803242</v>
          </cell>
          <cell r="AK4083">
            <v>1259194.9147989496</v>
          </cell>
          <cell r="AM4083" t="str">
            <v>ЭТО</v>
          </cell>
        </row>
        <row r="4084">
          <cell r="B4084" t="str">
            <v>ЩПТ</v>
          </cell>
          <cell r="M4084">
            <v>291050</v>
          </cell>
          <cell r="AD4084">
            <v>355783.85106036166</v>
          </cell>
          <cell r="AK4084">
            <v>229676.8443822281</v>
          </cell>
          <cell r="AM4084" t="str">
            <v>ЭТО</v>
          </cell>
        </row>
        <row r="4085">
          <cell r="B4085" t="str">
            <v>ЩПТ</v>
          </cell>
          <cell r="M4085">
            <v>1942239</v>
          </cell>
          <cell r="AD4085">
            <v>2374221.8556936118</v>
          </cell>
          <cell r="AK4085">
            <v>1532682.7849376199</v>
          </cell>
          <cell r="AM4085" t="str">
            <v>ЭТО</v>
          </cell>
        </row>
        <row r="4086">
          <cell r="B4086" t="str">
            <v>ОВИК</v>
          </cell>
          <cell r="AD4086" t="str">
            <v>вкл в п. 1093.</v>
          </cell>
          <cell r="AK4086">
            <v>0</v>
          </cell>
          <cell r="AM4086">
            <v>0</v>
          </cell>
        </row>
        <row r="4087">
          <cell r="B4087" t="str">
            <v>ОВИК</v>
          </cell>
          <cell r="AD4087" t="str">
            <v>вкл в п. 1093.</v>
          </cell>
          <cell r="AK4087">
            <v>0</v>
          </cell>
          <cell r="AM4087">
            <v>0</v>
          </cell>
        </row>
        <row r="4088">
          <cell r="B4088" t="str">
            <v>ОВИК</v>
          </cell>
          <cell r="AD4088" t="str">
            <v>вкл в п. 1093.</v>
          </cell>
          <cell r="AK4088">
            <v>0</v>
          </cell>
          <cell r="AM4088" t="str">
            <v>КИПиА</v>
          </cell>
        </row>
        <row r="4089">
          <cell r="B4089" t="str">
            <v>ОВИК</v>
          </cell>
          <cell r="AD4089" t="str">
            <v>вкл в п. 1093.</v>
          </cell>
          <cell r="AK4089">
            <v>0</v>
          </cell>
          <cell r="AM4089">
            <v>0</v>
          </cell>
        </row>
        <row r="4090">
          <cell r="B4090" t="str">
            <v>ОВИК</v>
          </cell>
          <cell r="AD4090" t="str">
            <v>вкл в п. 1093.</v>
          </cell>
          <cell r="AK4090">
            <v>0</v>
          </cell>
          <cell r="AM4090">
            <v>0</v>
          </cell>
        </row>
        <row r="4091">
          <cell r="B4091" t="str">
            <v>ОВИК</v>
          </cell>
          <cell r="AD4091" t="str">
            <v>вкл в п. 1093.</v>
          </cell>
          <cell r="AK4091">
            <v>0</v>
          </cell>
          <cell r="AM4091">
            <v>0</v>
          </cell>
        </row>
        <row r="4092">
          <cell r="B4092" t="str">
            <v>ОВИК</v>
          </cell>
          <cell r="AD4092" t="str">
            <v>вкл в п. 1093.</v>
          </cell>
          <cell r="AK4092">
            <v>0</v>
          </cell>
          <cell r="AM4092">
            <v>0</v>
          </cell>
        </row>
        <row r="4093">
          <cell r="B4093" t="str">
            <v>ОВИК</v>
          </cell>
          <cell r="AD4093" t="str">
            <v>вкл в п. 1093.</v>
          </cell>
          <cell r="AK4093">
            <v>0</v>
          </cell>
          <cell r="AM4093">
            <v>0</v>
          </cell>
        </row>
        <row r="4094">
          <cell r="B4094" t="str">
            <v>ОВИК</v>
          </cell>
          <cell r="AD4094" t="str">
            <v>вкл в п. 1093.</v>
          </cell>
          <cell r="AK4094">
            <v>0</v>
          </cell>
          <cell r="AM4094">
            <v>0</v>
          </cell>
        </row>
        <row r="4095">
          <cell r="B4095" t="str">
            <v>ОВИК</v>
          </cell>
          <cell r="AD4095" t="str">
            <v>вкл в смр</v>
          </cell>
          <cell r="AK4095">
            <v>0</v>
          </cell>
          <cell r="AM4095">
            <v>0</v>
          </cell>
        </row>
        <row r="4096">
          <cell r="B4096" t="str">
            <v>ОВИК</v>
          </cell>
          <cell r="AD4096" t="str">
            <v>вкл в смр</v>
          </cell>
          <cell r="AK4096">
            <v>0</v>
          </cell>
          <cell r="AM4096">
            <v>0</v>
          </cell>
        </row>
        <row r="4097">
          <cell r="B4097" t="str">
            <v>ОВИК</v>
          </cell>
          <cell r="AD4097" t="str">
            <v>вкл в смр</v>
          </cell>
          <cell r="AK4097">
            <v>0</v>
          </cell>
          <cell r="AM4097">
            <v>0</v>
          </cell>
        </row>
        <row r="4098">
          <cell r="B4098" t="str">
            <v>ОВИК</v>
          </cell>
          <cell r="AD4098" t="str">
            <v>вкл в смр</v>
          </cell>
          <cell r="AK4098">
            <v>0</v>
          </cell>
          <cell r="AM4098">
            <v>0</v>
          </cell>
        </row>
        <row r="4099">
          <cell r="B4099" t="str">
            <v>ОВИК</v>
          </cell>
          <cell r="AD4099" t="str">
            <v>вкл в смр</v>
          </cell>
          <cell r="AK4099">
            <v>0</v>
          </cell>
          <cell r="AM4099">
            <v>0</v>
          </cell>
        </row>
        <row r="4100">
          <cell r="B4100" t="str">
            <v>ОВИК</v>
          </cell>
          <cell r="AD4100" t="str">
            <v>вкл в смр</v>
          </cell>
          <cell r="AK4100">
            <v>0</v>
          </cell>
          <cell r="AM4100">
            <v>0</v>
          </cell>
        </row>
        <row r="4101">
          <cell r="B4101" t="str">
            <v>ОВИК</v>
          </cell>
          <cell r="AD4101" t="str">
            <v>вкл в смр</v>
          </cell>
          <cell r="AK4101">
            <v>0</v>
          </cell>
          <cell r="AM4101">
            <v>0</v>
          </cell>
        </row>
        <row r="4102">
          <cell r="B4102" t="str">
            <v>ОВИК</v>
          </cell>
          <cell r="AD4102" t="str">
            <v>вкл в смр</v>
          </cell>
          <cell r="AK4102">
            <v>0</v>
          </cell>
          <cell r="AM4102">
            <v>0</v>
          </cell>
        </row>
        <row r="4103">
          <cell r="B4103" t="str">
            <v>ОВИК</v>
          </cell>
          <cell r="AK4103">
            <v>0</v>
          </cell>
        </row>
        <row r="4104">
          <cell r="B4104" t="str">
            <v>ОВИК</v>
          </cell>
          <cell r="AD4104" t="str">
            <v>вкл в смр</v>
          </cell>
          <cell r="AK4104">
            <v>0</v>
          </cell>
          <cell r="AM4104">
            <v>0</v>
          </cell>
        </row>
        <row r="4105">
          <cell r="B4105" t="str">
            <v>ОВИК</v>
          </cell>
          <cell r="AD4105" t="str">
            <v>вкл в смр</v>
          </cell>
          <cell r="AK4105">
            <v>0</v>
          </cell>
          <cell r="AM4105">
            <v>0</v>
          </cell>
        </row>
        <row r="4106">
          <cell r="B4106" t="str">
            <v>ОВИК</v>
          </cell>
          <cell r="AD4106" t="str">
            <v>вкл в смр</v>
          </cell>
          <cell r="AK4106">
            <v>0</v>
          </cell>
          <cell r="AM4106">
            <v>0</v>
          </cell>
        </row>
        <row r="4107">
          <cell r="B4107" t="str">
            <v>ОВИК</v>
          </cell>
          <cell r="AD4107" t="str">
            <v>вкл в смр</v>
          </cell>
          <cell r="AK4107">
            <v>0</v>
          </cell>
          <cell r="AM4107">
            <v>0</v>
          </cell>
        </row>
        <row r="4108">
          <cell r="B4108" t="str">
            <v>ОВИК</v>
          </cell>
          <cell r="AD4108" t="str">
            <v>вкл в смр</v>
          </cell>
          <cell r="AK4108">
            <v>0</v>
          </cell>
          <cell r="AM4108">
            <v>0</v>
          </cell>
        </row>
        <row r="4109">
          <cell r="B4109" t="str">
            <v>ОВИК</v>
          </cell>
          <cell r="AD4109" t="str">
            <v>вкл в смр</v>
          </cell>
          <cell r="AK4109">
            <v>0</v>
          </cell>
          <cell r="AM4109">
            <v>0</v>
          </cell>
        </row>
        <row r="4110">
          <cell r="B4110" t="str">
            <v>ОВИК</v>
          </cell>
          <cell r="AD4110" t="str">
            <v>вкл в смр</v>
          </cell>
          <cell r="AK4110">
            <v>0</v>
          </cell>
          <cell r="AM4110">
            <v>0</v>
          </cell>
        </row>
        <row r="4111">
          <cell r="B4111" t="str">
            <v>связь</v>
          </cell>
          <cell r="AD4111" t="str">
            <v>вкл в п. 1259.</v>
          </cell>
          <cell r="AK4111">
            <v>0</v>
          </cell>
          <cell r="AM4111">
            <v>0</v>
          </cell>
        </row>
        <row r="4112">
          <cell r="B4112" t="str">
            <v>связь</v>
          </cell>
          <cell r="AD4112" t="str">
            <v>вкл в п. 1259.</v>
          </cell>
          <cell r="AK4112">
            <v>0</v>
          </cell>
          <cell r="AM4112">
            <v>0</v>
          </cell>
        </row>
        <row r="4113">
          <cell r="B4113" t="str">
            <v>связь</v>
          </cell>
          <cell r="AD4113" t="str">
            <v>вкл в п. 1259.</v>
          </cell>
          <cell r="AK4113">
            <v>0</v>
          </cell>
          <cell r="AM4113">
            <v>0</v>
          </cell>
        </row>
        <row r="4114">
          <cell r="B4114" t="str">
            <v>связь</v>
          </cell>
          <cell r="AD4114" t="str">
            <v>вкл в п. 1259.</v>
          </cell>
          <cell r="AK4114">
            <v>0</v>
          </cell>
          <cell r="AM4114">
            <v>0</v>
          </cell>
        </row>
        <row r="4115">
          <cell r="B4115" t="str">
            <v>связь</v>
          </cell>
          <cell r="AD4115" t="str">
            <v>вкл в п. 1259.</v>
          </cell>
          <cell r="AK4115">
            <v>0</v>
          </cell>
          <cell r="AM4115">
            <v>0</v>
          </cell>
        </row>
        <row r="4116">
          <cell r="AD4116">
            <v>25178.604938485569</v>
          </cell>
          <cell r="AK4116">
            <v>16254.089416883135</v>
          </cell>
          <cell r="AM4116" t="str">
            <v>связь</v>
          </cell>
        </row>
        <row r="4117">
          <cell r="AD4117">
            <v>35969.435626407954</v>
          </cell>
          <cell r="AK4117">
            <v>23220.127738404477</v>
          </cell>
          <cell r="AM4117" t="str">
            <v>связь</v>
          </cell>
        </row>
        <row r="4118">
          <cell r="AD4118">
            <v>16900.460262221259</v>
          </cell>
          <cell r="AK4118">
            <v>10910.119641646323</v>
          </cell>
          <cell r="AM4118" t="str">
            <v>связь</v>
          </cell>
        </row>
        <row r="4119">
          <cell r="AD4119" t="str">
            <v>вкл в п. 2808.</v>
          </cell>
          <cell r="AK4119">
            <v>0</v>
          </cell>
          <cell r="AM4119">
            <v>0</v>
          </cell>
        </row>
        <row r="4120">
          <cell r="AD4120" t="str">
            <v>вкл в п. 2808.</v>
          </cell>
          <cell r="AK4120">
            <v>0</v>
          </cell>
          <cell r="AM4120">
            <v>0</v>
          </cell>
        </row>
        <row r="4121">
          <cell r="AD4121" t="str">
            <v>вкл в п. 2808.</v>
          </cell>
          <cell r="AK4121">
            <v>0</v>
          </cell>
          <cell r="AM4121">
            <v>0</v>
          </cell>
        </row>
        <row r="4122">
          <cell r="B4122" t="str">
            <v>ЛВС/СКС</v>
          </cell>
          <cell r="M4122">
            <v>2000000</v>
          </cell>
          <cell r="AD4122">
            <v>3056037.2020302494</v>
          </cell>
          <cell r="AK4122">
            <v>1972829.7919792826</v>
          </cell>
          <cell r="AM4122" t="str">
            <v>связь</v>
          </cell>
        </row>
        <row r="4123">
          <cell r="B4123" t="str">
            <v>ЛВС/СКС</v>
          </cell>
          <cell r="AD4123" t="str">
            <v>вкл в п. 4333.</v>
          </cell>
          <cell r="AK4123">
            <v>0</v>
          </cell>
          <cell r="AM4123">
            <v>0</v>
          </cell>
        </row>
        <row r="4124">
          <cell r="B4124" t="str">
            <v>ЛВС/СКС</v>
          </cell>
          <cell r="AD4124" t="str">
            <v>вкл в п. 4333.</v>
          </cell>
          <cell r="AK4124">
            <v>0</v>
          </cell>
          <cell r="AM4124">
            <v>0</v>
          </cell>
        </row>
        <row r="4125">
          <cell r="B4125" t="str">
            <v>ЛВС/СКС</v>
          </cell>
          <cell r="AD4125" t="str">
            <v>вкл в п. 4333.</v>
          </cell>
          <cell r="AK4125">
            <v>0</v>
          </cell>
          <cell r="AM4125">
            <v>0</v>
          </cell>
        </row>
        <row r="4126">
          <cell r="B4126" t="str">
            <v>ЛВС/СКС</v>
          </cell>
          <cell r="AD4126" t="str">
            <v>вкл в п. 4333.</v>
          </cell>
          <cell r="AK4126">
            <v>0</v>
          </cell>
          <cell r="AM4126">
            <v>0</v>
          </cell>
        </row>
        <row r="4127">
          <cell r="B4127" t="str">
            <v>ЛВС/СКС</v>
          </cell>
          <cell r="AD4127" t="str">
            <v>вкл в п. 4333.</v>
          </cell>
          <cell r="AK4127">
            <v>0</v>
          </cell>
          <cell r="AM4127">
            <v>0</v>
          </cell>
        </row>
        <row r="4128">
          <cell r="AD4128" t="str">
            <v>вкл в п. 4333.</v>
          </cell>
          <cell r="AK4128">
            <v>0</v>
          </cell>
          <cell r="AM4128">
            <v>0</v>
          </cell>
        </row>
        <row r="4129">
          <cell r="AD4129" t="str">
            <v>вкл в п. 4333.</v>
          </cell>
          <cell r="AK4129">
            <v>0</v>
          </cell>
          <cell r="AM4129">
            <v>0</v>
          </cell>
        </row>
        <row r="4130">
          <cell r="AD4130" t="str">
            <v>вкл в п. 4333.</v>
          </cell>
          <cell r="AK4130">
            <v>0</v>
          </cell>
          <cell r="AM4130">
            <v>0</v>
          </cell>
        </row>
        <row r="4131">
          <cell r="AD4131" t="str">
            <v>вкл в п. 1386.</v>
          </cell>
          <cell r="AK4131">
            <v>0</v>
          </cell>
          <cell r="AM4131">
            <v>0</v>
          </cell>
        </row>
        <row r="4132">
          <cell r="AD4132" t="str">
            <v>вкл в п. 1386.</v>
          </cell>
          <cell r="AK4132">
            <v>0</v>
          </cell>
          <cell r="AM4132">
            <v>0</v>
          </cell>
        </row>
        <row r="4133">
          <cell r="AD4133" t="str">
            <v>вкл в п. 1386.</v>
          </cell>
          <cell r="AK4133">
            <v>0</v>
          </cell>
          <cell r="AM4133">
            <v>0</v>
          </cell>
        </row>
        <row r="4134">
          <cell r="AD4134" t="str">
            <v>вкл в п. 1386.</v>
          </cell>
          <cell r="AK4134">
            <v>0</v>
          </cell>
          <cell r="AM4134">
            <v>0</v>
          </cell>
        </row>
        <row r="4135">
          <cell r="AD4135" t="str">
            <v>вкл в п. 1386.</v>
          </cell>
          <cell r="AK4135">
            <v>0</v>
          </cell>
          <cell r="AM4135">
            <v>0</v>
          </cell>
        </row>
        <row r="4136">
          <cell r="AD4136" t="str">
            <v>вкл в п. 1386.</v>
          </cell>
          <cell r="AK4136">
            <v>0</v>
          </cell>
          <cell r="AM4136">
            <v>0</v>
          </cell>
        </row>
        <row r="4137">
          <cell r="AD4137" t="str">
            <v>вкл в п. 1386.</v>
          </cell>
          <cell r="AK4137">
            <v>0</v>
          </cell>
          <cell r="AM4137">
            <v>0</v>
          </cell>
        </row>
        <row r="4138">
          <cell r="AD4138" t="str">
            <v>вкл в п. 1386.</v>
          </cell>
          <cell r="AK4138">
            <v>0</v>
          </cell>
          <cell r="AM4138">
            <v>0</v>
          </cell>
        </row>
        <row r="4139">
          <cell r="AD4139" t="str">
            <v>вкл в п. 1386.</v>
          </cell>
          <cell r="AK4139">
            <v>0</v>
          </cell>
          <cell r="AM4139">
            <v>0</v>
          </cell>
        </row>
        <row r="4140">
          <cell r="AD4140" t="str">
            <v>вкл в п. 1386.</v>
          </cell>
          <cell r="AK4140">
            <v>0</v>
          </cell>
          <cell r="AM4140">
            <v>0</v>
          </cell>
        </row>
        <row r="4141">
          <cell r="AD4141" t="str">
            <v>вкл в п. 1386.</v>
          </cell>
          <cell r="AK4141">
            <v>0</v>
          </cell>
          <cell r="AM4141">
            <v>0</v>
          </cell>
        </row>
        <row r="4142">
          <cell r="AD4142" t="str">
            <v>вкл в п. 1386.</v>
          </cell>
          <cell r="AK4142">
            <v>0</v>
          </cell>
          <cell r="AM4142">
            <v>0</v>
          </cell>
        </row>
        <row r="4143">
          <cell r="AD4143" t="str">
            <v>вкл в п. 1386.</v>
          </cell>
          <cell r="AK4143">
            <v>0</v>
          </cell>
          <cell r="AM4143">
            <v>0</v>
          </cell>
        </row>
        <row r="4144">
          <cell r="AD4144" t="str">
            <v>вкл в п. 1386.</v>
          </cell>
          <cell r="AK4144">
            <v>0</v>
          </cell>
          <cell r="AM4144">
            <v>0</v>
          </cell>
        </row>
        <row r="4145">
          <cell r="AD4145" t="str">
            <v>вкл в п. 1386.</v>
          </cell>
          <cell r="AK4145">
            <v>0</v>
          </cell>
          <cell r="AM4145">
            <v>0</v>
          </cell>
        </row>
        <row r="4146">
          <cell r="AD4146" t="str">
            <v>вкл в п. 1386.</v>
          </cell>
          <cell r="AK4146">
            <v>0</v>
          </cell>
          <cell r="AM4146">
            <v>0</v>
          </cell>
        </row>
        <row r="4147">
          <cell r="AD4147" t="str">
            <v>вкл в п. 1386.</v>
          </cell>
          <cell r="AK4147">
            <v>0</v>
          </cell>
          <cell r="AM4147">
            <v>0</v>
          </cell>
        </row>
        <row r="4148">
          <cell r="AD4148" t="str">
            <v>вкл в п. 1386.</v>
          </cell>
          <cell r="AK4148">
            <v>0</v>
          </cell>
          <cell r="AM4148">
            <v>0</v>
          </cell>
        </row>
        <row r="4149">
          <cell r="AD4149" t="str">
            <v>вкл в п. 1386.</v>
          </cell>
          <cell r="AK4149">
            <v>0</v>
          </cell>
          <cell r="AM4149">
            <v>0</v>
          </cell>
        </row>
        <row r="4150">
          <cell r="AD4150" t="str">
            <v>вкл в п. 1386.</v>
          </cell>
          <cell r="AK4150">
            <v>0</v>
          </cell>
          <cell r="AM4150">
            <v>0</v>
          </cell>
        </row>
        <row r="4151">
          <cell r="AD4151" t="str">
            <v>вкл в п. 1386.</v>
          </cell>
          <cell r="AK4151">
            <v>0</v>
          </cell>
          <cell r="AM4151">
            <v>0</v>
          </cell>
        </row>
        <row r="4152">
          <cell r="AD4152" t="str">
            <v>вкл в п. 1386.</v>
          </cell>
          <cell r="AK4152">
            <v>0</v>
          </cell>
          <cell r="AM4152">
            <v>0</v>
          </cell>
        </row>
        <row r="4153">
          <cell r="AD4153" t="str">
            <v>вкл в п. 1386.</v>
          </cell>
          <cell r="AK4153">
            <v>0</v>
          </cell>
          <cell r="AM4153">
            <v>0</v>
          </cell>
        </row>
        <row r="4154">
          <cell r="AK4154">
            <v>0</v>
          </cell>
          <cell r="AM4154">
            <v>0</v>
          </cell>
        </row>
        <row r="4155">
          <cell r="B4155" t="str">
            <v>ИТСО</v>
          </cell>
          <cell r="AD4155" t="str">
            <v>вкл в п. 943.</v>
          </cell>
          <cell r="AK4155">
            <v>0</v>
          </cell>
          <cell r="AM4155">
            <v>0</v>
          </cell>
        </row>
        <row r="4156">
          <cell r="B4156" t="str">
            <v>ИТСО</v>
          </cell>
          <cell r="AD4156" t="str">
            <v>вкл в п. 943.</v>
          </cell>
          <cell r="AK4156">
            <v>0</v>
          </cell>
          <cell r="AM4156">
            <v>0</v>
          </cell>
        </row>
        <row r="4157">
          <cell r="B4157" t="str">
            <v>ИТСО</v>
          </cell>
          <cell r="AD4157" t="str">
            <v>вкл в п. 943.</v>
          </cell>
          <cell r="AK4157">
            <v>0</v>
          </cell>
          <cell r="AM4157">
            <v>0</v>
          </cell>
        </row>
        <row r="4158">
          <cell r="B4158" t="str">
            <v>ИТСО</v>
          </cell>
          <cell r="AD4158" t="str">
            <v>вкл в п. 943.</v>
          </cell>
          <cell r="AK4158">
            <v>0</v>
          </cell>
          <cell r="AM4158">
            <v>0</v>
          </cell>
        </row>
        <row r="4159">
          <cell r="B4159" t="str">
            <v>ИТСО</v>
          </cell>
          <cell r="AD4159" t="str">
            <v>вкл в п. 943.</v>
          </cell>
          <cell r="AK4159">
            <v>0</v>
          </cell>
          <cell r="AM4159">
            <v>0</v>
          </cell>
        </row>
        <row r="4160">
          <cell r="B4160" t="str">
            <v>связь</v>
          </cell>
          <cell r="AD4160" t="str">
            <v>вкл в п. 1259.</v>
          </cell>
          <cell r="AK4160">
            <v>0</v>
          </cell>
          <cell r="AM4160">
            <v>0</v>
          </cell>
        </row>
        <row r="4161">
          <cell r="B4161" t="str">
            <v>связь</v>
          </cell>
          <cell r="AD4161" t="str">
            <v>вкл в п. 1259.</v>
          </cell>
          <cell r="AK4161">
            <v>0</v>
          </cell>
          <cell r="AM4161">
            <v>0</v>
          </cell>
        </row>
        <row r="4162">
          <cell r="B4162" t="str">
            <v>связь</v>
          </cell>
          <cell r="AD4162" t="str">
            <v>вкл в п. 1259.</v>
          </cell>
          <cell r="AK4162">
            <v>0</v>
          </cell>
          <cell r="AM4162">
            <v>0</v>
          </cell>
        </row>
        <row r="4163">
          <cell r="B4163" t="str">
            <v>связь</v>
          </cell>
          <cell r="AD4163" t="str">
            <v>вкл в п. 1259.</v>
          </cell>
          <cell r="AK4163">
            <v>0</v>
          </cell>
          <cell r="AM4163">
            <v>0</v>
          </cell>
        </row>
        <row r="4164">
          <cell r="B4164" t="str">
            <v>связь</v>
          </cell>
          <cell r="AD4164" t="str">
            <v>вкл в п. 1259.</v>
          </cell>
          <cell r="AK4164">
            <v>0</v>
          </cell>
          <cell r="AM4164">
            <v>0</v>
          </cell>
        </row>
        <row r="4165">
          <cell r="B4165" t="str">
            <v>ЛВС/СКС</v>
          </cell>
          <cell r="M4165">
            <v>1500000</v>
          </cell>
          <cell r="AD4165">
            <v>1833622.3212181497</v>
          </cell>
          <cell r="AK4165">
            <v>1183697.8751875695</v>
          </cell>
          <cell r="AM4165" t="str">
            <v>связь</v>
          </cell>
        </row>
        <row r="4166">
          <cell r="B4166" t="str">
            <v>ЛВС/СКС</v>
          </cell>
          <cell r="AD4166" t="str">
            <v>вкл в п. 4376.</v>
          </cell>
          <cell r="AK4166">
            <v>0</v>
          </cell>
          <cell r="AM4166">
            <v>0</v>
          </cell>
        </row>
        <row r="4167">
          <cell r="B4167" t="str">
            <v>ЛВС/СКС</v>
          </cell>
          <cell r="AD4167" t="str">
            <v>вкл в п. 4376.</v>
          </cell>
          <cell r="AK4167">
            <v>0</v>
          </cell>
          <cell r="AM4167">
            <v>0</v>
          </cell>
        </row>
        <row r="4168">
          <cell r="B4168" t="str">
            <v>ЛВС/СКС</v>
          </cell>
          <cell r="AD4168" t="str">
            <v>вкл в п. 4376.</v>
          </cell>
          <cell r="AK4168">
            <v>0</v>
          </cell>
          <cell r="AM4168">
            <v>0</v>
          </cell>
        </row>
        <row r="4169">
          <cell r="B4169" t="str">
            <v>ЛВС/СКС</v>
          </cell>
          <cell r="AD4169" t="str">
            <v>вкл в п. 4376.</v>
          </cell>
          <cell r="AK4169">
            <v>0</v>
          </cell>
          <cell r="AM4169">
            <v>0</v>
          </cell>
        </row>
        <row r="4170">
          <cell r="AD4170" t="str">
            <v>вкл в п. 2808.</v>
          </cell>
          <cell r="AK4170">
            <v>0</v>
          </cell>
          <cell r="AM4170">
            <v>0</v>
          </cell>
        </row>
        <row r="4171">
          <cell r="AD4171" t="str">
            <v>вкл в п. 2808.</v>
          </cell>
          <cell r="AK4171">
            <v>0</v>
          </cell>
          <cell r="AM4171">
            <v>0</v>
          </cell>
        </row>
        <row r="4172">
          <cell r="B4172" t="str">
            <v>ЛВС/СКС</v>
          </cell>
          <cell r="AD4172">
            <v>63767.577861283389</v>
          </cell>
          <cell r="AK4172">
            <v>41165.263722418909</v>
          </cell>
          <cell r="AM4172" t="str">
            <v>связь</v>
          </cell>
        </row>
        <row r="4173">
          <cell r="AK4173">
            <v>0</v>
          </cell>
          <cell r="AM4173">
            <v>0</v>
          </cell>
        </row>
        <row r="4174">
          <cell r="AD4174" t="str">
            <v>вкл в п. 1386.</v>
          </cell>
          <cell r="AK4174">
            <v>0</v>
          </cell>
          <cell r="AM4174">
            <v>0</v>
          </cell>
        </row>
        <row r="4175">
          <cell r="AD4175" t="str">
            <v>вкл в п. 1386.</v>
          </cell>
          <cell r="AK4175">
            <v>0</v>
          </cell>
          <cell r="AM4175">
            <v>0</v>
          </cell>
        </row>
        <row r="4176">
          <cell r="AD4176" t="str">
            <v>вкл в п. 1386.</v>
          </cell>
          <cell r="AK4176">
            <v>0</v>
          </cell>
          <cell r="AM4176">
            <v>0</v>
          </cell>
        </row>
        <row r="4177">
          <cell r="AD4177" t="str">
            <v>вкл в п. 1386.</v>
          </cell>
          <cell r="AK4177">
            <v>0</v>
          </cell>
          <cell r="AM4177">
            <v>0</v>
          </cell>
        </row>
        <row r="4178">
          <cell r="AD4178" t="str">
            <v>вкл в п. 1386.</v>
          </cell>
          <cell r="AK4178">
            <v>0</v>
          </cell>
          <cell r="AM4178">
            <v>0</v>
          </cell>
        </row>
        <row r="4179">
          <cell r="AD4179" t="str">
            <v>вкл в п. 1386.</v>
          </cell>
          <cell r="AK4179">
            <v>0</v>
          </cell>
          <cell r="AM4179">
            <v>0</v>
          </cell>
        </row>
        <row r="4180">
          <cell r="AD4180" t="str">
            <v>вкл в п. 1386.</v>
          </cell>
          <cell r="AK4180">
            <v>0</v>
          </cell>
          <cell r="AM4180">
            <v>0</v>
          </cell>
        </row>
        <row r="4181">
          <cell r="AD4181" t="str">
            <v>вкл в п. 1386.</v>
          </cell>
          <cell r="AK4181">
            <v>0</v>
          </cell>
          <cell r="AM4181">
            <v>0</v>
          </cell>
        </row>
        <row r="4182">
          <cell r="AD4182" t="str">
            <v>вкл в п. 1386.</v>
          </cell>
          <cell r="AK4182">
            <v>0</v>
          </cell>
          <cell r="AM4182">
            <v>0</v>
          </cell>
        </row>
        <row r="4183">
          <cell r="AD4183" t="str">
            <v>вкл в п. 1386.</v>
          </cell>
          <cell r="AK4183">
            <v>0</v>
          </cell>
          <cell r="AM4183">
            <v>0</v>
          </cell>
        </row>
        <row r="4184">
          <cell r="AK4184">
            <v>0</v>
          </cell>
          <cell r="AM4184">
            <v>0</v>
          </cell>
        </row>
        <row r="4185">
          <cell r="B4185" t="str">
            <v>ИТСО</v>
          </cell>
          <cell r="AD4185" t="str">
            <v>вкл в п. 943.</v>
          </cell>
          <cell r="AK4185">
            <v>0</v>
          </cell>
          <cell r="AM4185">
            <v>0</v>
          </cell>
        </row>
        <row r="4186">
          <cell r="B4186" t="str">
            <v>ИТСО</v>
          </cell>
          <cell r="AD4186" t="str">
            <v>вкл в п. 943.</v>
          </cell>
          <cell r="AK4186">
            <v>0</v>
          </cell>
          <cell r="AM4186">
            <v>0</v>
          </cell>
        </row>
        <row r="4187">
          <cell r="B4187" t="str">
            <v>ИТСО ?????</v>
          </cell>
          <cell r="AD4187" t="str">
            <v>вкл в п. 943.</v>
          </cell>
          <cell r="AK4187">
            <v>0</v>
          </cell>
          <cell r="AM4187">
            <v>0</v>
          </cell>
        </row>
        <row r="4188">
          <cell r="B4188" t="str">
            <v>ИТСО ?????</v>
          </cell>
          <cell r="AD4188" t="str">
            <v>вкл в п. 943.</v>
          </cell>
          <cell r="AK4188">
            <v>0</v>
          </cell>
          <cell r="AM4188">
            <v>0</v>
          </cell>
        </row>
        <row r="4189">
          <cell r="B4189" t="str">
            <v>ИТСО ?????</v>
          </cell>
          <cell r="AD4189" t="str">
            <v>вкл в п. 943.</v>
          </cell>
          <cell r="AK4189">
            <v>0</v>
          </cell>
          <cell r="AM4189">
            <v>0</v>
          </cell>
        </row>
        <row r="4190">
          <cell r="B4190" t="str">
            <v>связь</v>
          </cell>
          <cell r="AD4190" t="str">
            <v>вкл в п. 1259.</v>
          </cell>
          <cell r="AK4190">
            <v>0</v>
          </cell>
          <cell r="AM4190">
            <v>0</v>
          </cell>
        </row>
        <row r="4191">
          <cell r="B4191" t="str">
            <v>связь</v>
          </cell>
          <cell r="AD4191" t="str">
            <v>вкл в п. 1259.</v>
          </cell>
          <cell r="AK4191">
            <v>0</v>
          </cell>
          <cell r="AM4191">
            <v>0</v>
          </cell>
        </row>
        <row r="4192">
          <cell r="B4192" t="str">
            <v>связь</v>
          </cell>
          <cell r="AD4192" t="str">
            <v>вкл в п. 1259.</v>
          </cell>
          <cell r="AK4192">
            <v>0</v>
          </cell>
          <cell r="AM4192">
            <v>0</v>
          </cell>
        </row>
        <row r="4193">
          <cell r="B4193" t="str">
            <v>связь</v>
          </cell>
          <cell r="AD4193" t="str">
            <v>вкл в п. 1259.</v>
          </cell>
          <cell r="AK4193">
            <v>0</v>
          </cell>
          <cell r="AM4193">
            <v>0</v>
          </cell>
        </row>
        <row r="4194">
          <cell r="B4194" t="str">
            <v>связь</v>
          </cell>
          <cell r="AD4194" t="str">
            <v>вкл в п. 1259.</v>
          </cell>
          <cell r="AK4194">
            <v>0</v>
          </cell>
          <cell r="AM4194">
            <v>0</v>
          </cell>
        </row>
        <row r="4195">
          <cell r="B4195" t="str">
            <v>ЛВС/СКС</v>
          </cell>
          <cell r="M4195">
            <v>1500000</v>
          </cell>
          <cell r="AK4195">
            <v>0</v>
          </cell>
          <cell r="AM4195">
            <v>0</v>
          </cell>
        </row>
        <row r="4196">
          <cell r="B4196" t="str">
            <v>ЛВС/СКС</v>
          </cell>
          <cell r="AD4196">
            <v>1833622.3212181497</v>
          </cell>
          <cell r="AK4196">
            <v>1183697.8751875695</v>
          </cell>
          <cell r="AM4196" t="str">
            <v>связь</v>
          </cell>
        </row>
        <row r="4197">
          <cell r="B4197" t="str">
            <v>ЛВС/СКС</v>
          </cell>
          <cell r="AD4197" t="str">
            <v>вкл в п. 4407.</v>
          </cell>
          <cell r="AK4197">
            <v>0</v>
          </cell>
          <cell r="AM4197">
            <v>0</v>
          </cell>
        </row>
        <row r="4198">
          <cell r="B4198" t="str">
            <v>ЛВС/СКС</v>
          </cell>
          <cell r="AD4198" t="str">
            <v>вкл в п. 4407.</v>
          </cell>
          <cell r="AK4198">
            <v>0</v>
          </cell>
          <cell r="AM4198">
            <v>0</v>
          </cell>
        </row>
        <row r="4199">
          <cell r="B4199" t="str">
            <v>ЛВС/СКС</v>
          </cell>
          <cell r="AD4199" t="str">
            <v>вкл в п. 4407.</v>
          </cell>
          <cell r="AK4199">
            <v>0</v>
          </cell>
          <cell r="AM4199">
            <v>0</v>
          </cell>
        </row>
        <row r="4200">
          <cell r="B4200" t="str">
            <v>ЛВС/СКС</v>
          </cell>
          <cell r="AD4200" t="str">
            <v>вкл в п. 4407.</v>
          </cell>
          <cell r="AK4200">
            <v>0</v>
          </cell>
          <cell r="AM4200">
            <v>0</v>
          </cell>
        </row>
        <row r="4201">
          <cell r="AD4201" t="str">
            <v>вкл в п. 2808.</v>
          </cell>
          <cell r="AK4201">
            <v>0</v>
          </cell>
          <cell r="AM4201">
            <v>0</v>
          </cell>
        </row>
        <row r="4202">
          <cell r="AD4202" t="str">
            <v>вкл в п. 2808.</v>
          </cell>
          <cell r="AK4202">
            <v>0</v>
          </cell>
          <cell r="AM4202">
            <v>0</v>
          </cell>
        </row>
        <row r="4203">
          <cell r="AD4203" t="str">
            <v>вкл в п. 2808.</v>
          </cell>
          <cell r="AK4203">
            <v>0</v>
          </cell>
          <cell r="AM4203">
            <v>0</v>
          </cell>
        </row>
        <row r="4204">
          <cell r="AD4204" t="str">
            <v>вкл в п. 1386.</v>
          </cell>
          <cell r="AK4204">
            <v>0</v>
          </cell>
          <cell r="AM4204">
            <v>0</v>
          </cell>
        </row>
        <row r="4205">
          <cell r="AD4205" t="str">
            <v>вкл в п. 1386.</v>
          </cell>
          <cell r="AK4205">
            <v>0</v>
          </cell>
          <cell r="AM4205">
            <v>0</v>
          </cell>
        </row>
        <row r="4206">
          <cell r="AD4206" t="str">
            <v>вкл в п. 1386.</v>
          </cell>
          <cell r="AK4206">
            <v>0</v>
          </cell>
          <cell r="AM4206">
            <v>0</v>
          </cell>
        </row>
        <row r="4207">
          <cell r="AD4207" t="str">
            <v>вкл в п. 1386.</v>
          </cell>
          <cell r="AK4207">
            <v>0</v>
          </cell>
          <cell r="AM4207">
            <v>0</v>
          </cell>
        </row>
        <row r="4208">
          <cell r="AD4208" t="str">
            <v>вкл в п. 1386.</v>
          </cell>
          <cell r="AK4208">
            <v>0</v>
          </cell>
          <cell r="AM4208">
            <v>0</v>
          </cell>
        </row>
        <row r="4209">
          <cell r="AD4209" t="str">
            <v>вкл в п. 1386.</v>
          </cell>
          <cell r="AK4209">
            <v>0</v>
          </cell>
          <cell r="AM4209">
            <v>0</v>
          </cell>
        </row>
        <row r="4210">
          <cell r="AD4210" t="str">
            <v>вкл в п. 1386.</v>
          </cell>
          <cell r="AK4210">
            <v>0</v>
          </cell>
          <cell r="AM4210">
            <v>0</v>
          </cell>
        </row>
        <row r="4211">
          <cell r="AD4211" t="str">
            <v>вкл в п. 1386.</v>
          </cell>
          <cell r="AK4211">
            <v>0</v>
          </cell>
          <cell r="AM4211">
            <v>0</v>
          </cell>
        </row>
        <row r="4212">
          <cell r="AD4212" t="str">
            <v>вкл в п. 1386.</v>
          </cell>
          <cell r="AK4212">
            <v>0</v>
          </cell>
          <cell r="AM4212">
            <v>0</v>
          </cell>
        </row>
        <row r="4213">
          <cell r="AD4213" t="str">
            <v>вкл в п. 1386.</v>
          </cell>
          <cell r="AK4213">
            <v>0</v>
          </cell>
          <cell r="AM4213">
            <v>0</v>
          </cell>
        </row>
        <row r="4214">
          <cell r="AD4214" t="str">
            <v>вкл в п. 1386.</v>
          </cell>
          <cell r="AK4214">
            <v>0</v>
          </cell>
          <cell r="AM4214">
            <v>0</v>
          </cell>
        </row>
        <row r="4215">
          <cell r="AK4215">
            <v>0</v>
          </cell>
          <cell r="AM4215" t="str">
            <v>Насосы</v>
          </cell>
        </row>
        <row r="4216">
          <cell r="B4216" t="str">
            <v>ИТСО</v>
          </cell>
          <cell r="AD4216" t="str">
            <v>вкл в п. 943.</v>
          </cell>
          <cell r="AK4216">
            <v>0</v>
          </cell>
          <cell r="AM4216">
            <v>0</v>
          </cell>
        </row>
        <row r="4217">
          <cell r="B4217" t="str">
            <v>ИТСО ?????</v>
          </cell>
          <cell r="AD4217" t="str">
            <v>вкл в п. 943.</v>
          </cell>
          <cell r="AK4217">
            <v>0</v>
          </cell>
          <cell r="AM4217">
            <v>0</v>
          </cell>
        </row>
        <row r="4218">
          <cell r="B4218" t="str">
            <v>ИТСО ?????</v>
          </cell>
          <cell r="AD4218" t="str">
            <v>вкл в п. 943.</v>
          </cell>
          <cell r="AK4218">
            <v>0</v>
          </cell>
          <cell r="AM4218">
            <v>0</v>
          </cell>
        </row>
        <row r="4219">
          <cell r="B4219" t="str">
            <v>АУПСиП ?????</v>
          </cell>
          <cell r="AD4219" t="str">
            <v>вкл в п. 947.</v>
          </cell>
          <cell r="AK4219">
            <v>0</v>
          </cell>
          <cell r="AM4219">
            <v>0</v>
          </cell>
        </row>
        <row r="4220">
          <cell r="B4220" t="str">
            <v>АУПСиП ?????</v>
          </cell>
          <cell r="AD4220" t="str">
            <v>вкл в п. 947.</v>
          </cell>
          <cell r="AK4220">
            <v>0</v>
          </cell>
          <cell r="AM4220">
            <v>0</v>
          </cell>
        </row>
        <row r="4221">
          <cell r="B4221" t="str">
            <v>АУПСиП ?????</v>
          </cell>
          <cell r="AD4221" t="str">
            <v>вкл в п. 947.</v>
          </cell>
          <cell r="AK4221">
            <v>0</v>
          </cell>
          <cell r="AM4221">
            <v>0</v>
          </cell>
        </row>
        <row r="4222">
          <cell r="B4222" t="str">
            <v>АУПСиП ?????</v>
          </cell>
          <cell r="AD4222" t="str">
            <v>вкл в п. 947.</v>
          </cell>
          <cell r="AK4222">
            <v>0</v>
          </cell>
          <cell r="AM4222">
            <v>0</v>
          </cell>
        </row>
        <row r="4223">
          <cell r="B4223" t="str">
            <v>АУПСиП ?????</v>
          </cell>
          <cell r="AD4223" t="str">
            <v>вкл в п. 947.</v>
          </cell>
          <cell r="AK4223">
            <v>0</v>
          </cell>
          <cell r="AM4223">
            <v>0</v>
          </cell>
        </row>
        <row r="4224">
          <cell r="B4224" t="str">
            <v>АУПСиП ?????</v>
          </cell>
          <cell r="AD4224" t="str">
            <v>вкл в п. 947.</v>
          </cell>
          <cell r="AK4224">
            <v>0</v>
          </cell>
          <cell r="AM4224">
            <v>0</v>
          </cell>
        </row>
        <row r="4225">
          <cell r="B4225" t="str">
            <v>сборки</v>
          </cell>
          <cell r="M4225">
            <v>170000</v>
          </cell>
          <cell r="AD4225">
            <v>250065.69602649359</v>
          </cell>
          <cell r="AK4225">
            <v>161430.31725705368</v>
          </cell>
          <cell r="AM4225" t="str">
            <v>ЭТО</v>
          </cell>
        </row>
        <row r="4226">
          <cell r="B4226" t="str">
            <v>сухие трансформаторы</v>
          </cell>
          <cell r="M4226">
            <v>3124943.82</v>
          </cell>
          <cell r="AD4226">
            <v>3820857.5259146355</v>
          </cell>
          <cell r="AK4226">
            <v>2466560.797435618</v>
          </cell>
          <cell r="AM4226" t="str">
            <v>ЭТО</v>
          </cell>
        </row>
        <row r="4227">
          <cell r="B4227" t="str">
            <v>РУСН 0,4</v>
          </cell>
          <cell r="M4227">
            <v>11900000</v>
          </cell>
          <cell r="AD4227">
            <v>14558815.151893852</v>
          </cell>
          <cell r="AK4227">
            <v>9398466.8277252465</v>
          </cell>
          <cell r="AM4227" t="str">
            <v>ЭТО</v>
          </cell>
        </row>
        <row r="4228">
          <cell r="B4228" t="str">
            <v>сборки</v>
          </cell>
          <cell r="M4228">
            <v>1400000</v>
          </cell>
          <cell r="AD4228">
            <v>2379594.6869226503</v>
          </cell>
          <cell r="AK4228">
            <v>1536151.2248862181</v>
          </cell>
          <cell r="AM4228" t="str">
            <v>ЭТО</v>
          </cell>
        </row>
        <row r="4229">
          <cell r="B4229" t="str">
            <v>сборки</v>
          </cell>
          <cell r="M4229">
            <v>170000</v>
          </cell>
          <cell r="AD4229">
            <v>250065.69602649359</v>
          </cell>
          <cell r="AK4229">
            <v>161430.31725705368</v>
          </cell>
          <cell r="AM4229" t="str">
            <v>ЭТО</v>
          </cell>
        </row>
        <row r="4230">
          <cell r="B4230" t="str">
            <v>Баки</v>
          </cell>
          <cell r="C4230">
            <v>10</v>
          </cell>
          <cell r="M4230">
            <v>6110235.7000000002</v>
          </cell>
          <cell r="AD4230">
            <v>7469243.0449493378</v>
          </cell>
          <cell r="AK4230">
            <v>4821782.0099901548</v>
          </cell>
          <cell r="AM4230" t="str">
            <v>ТМО</v>
          </cell>
        </row>
        <row r="4231">
          <cell r="B4231" t="str">
            <v>Насосы прочие (руб.)</v>
          </cell>
          <cell r="C4231">
            <v>8</v>
          </cell>
          <cell r="AD4231" t="str">
            <v>вкл в п. 4441.</v>
          </cell>
          <cell r="AK4231">
            <v>0</v>
          </cell>
          <cell r="AM4231" t="str">
            <v>Насосы</v>
          </cell>
        </row>
        <row r="4232">
          <cell r="B4232" t="str">
            <v>Насосы прочие (руб.)</v>
          </cell>
          <cell r="C4232">
            <v>8</v>
          </cell>
          <cell r="AD4232" t="str">
            <v>вкл в п. 4441.</v>
          </cell>
          <cell r="AK4232">
            <v>0</v>
          </cell>
          <cell r="AM4232">
            <v>0</v>
          </cell>
        </row>
        <row r="4233">
          <cell r="B4233" t="str">
            <v>арматура НД</v>
          </cell>
          <cell r="AD4233" t="str">
            <v>вкл в смр</v>
          </cell>
          <cell r="AK4233">
            <v>0</v>
          </cell>
          <cell r="AM4233" t="str">
            <v>Арм-ра НД/ВД</v>
          </cell>
        </row>
        <row r="4234">
          <cell r="B4234" t="str">
            <v>арматура НД</v>
          </cell>
          <cell r="AD4234" t="str">
            <v>вкл в смр</v>
          </cell>
          <cell r="AK4234">
            <v>0</v>
          </cell>
          <cell r="AM4234" t="str">
            <v>Арм-ра НД/ВД</v>
          </cell>
        </row>
        <row r="4235">
          <cell r="B4235" t="str">
            <v>арматура НД</v>
          </cell>
          <cell r="AD4235" t="str">
            <v>вкл в смр</v>
          </cell>
          <cell r="AK4235">
            <v>0</v>
          </cell>
          <cell r="AM4235" t="str">
            <v>Арм-ра НД/ВД</v>
          </cell>
        </row>
        <row r="4236">
          <cell r="B4236" t="str">
            <v>Арматура ВД/НД (€)</v>
          </cell>
          <cell r="C4236">
            <v>19</v>
          </cell>
          <cell r="K4236">
            <v>6311.34</v>
          </cell>
          <cell r="M4236">
            <v>378680.4</v>
          </cell>
          <cell r="AD4236">
            <v>462904.55603187834</v>
          </cell>
          <cell r="AK4236">
            <v>46290.455603187838</v>
          </cell>
          <cell r="AM4236" t="str">
            <v>Арм-ра НД/ВД евро</v>
          </cell>
        </row>
        <row r="4237">
          <cell r="B4237" t="str">
            <v>водонагреватели</v>
          </cell>
          <cell r="M4237">
            <v>5500</v>
          </cell>
          <cell r="AD4237">
            <v>6723.281844466549</v>
          </cell>
          <cell r="AK4237">
            <v>4340.225542354422</v>
          </cell>
          <cell r="AM4237" t="str">
            <v>Прочие</v>
          </cell>
        </row>
        <row r="4238">
          <cell r="B4238" t="str">
            <v>арматура НД</v>
          </cell>
          <cell r="AD4238" t="str">
            <v>вкл в смр</v>
          </cell>
          <cell r="AK4238">
            <v>0</v>
          </cell>
          <cell r="AM4238" t="str">
            <v>Арм-ра НД/ВД</v>
          </cell>
        </row>
        <row r="4239">
          <cell r="B4239" t="str">
            <v>ОВИК</v>
          </cell>
          <cell r="AD4239" t="str">
            <v>вкл в п. 1093.</v>
          </cell>
          <cell r="AK4239">
            <v>0</v>
          </cell>
          <cell r="AM4239">
            <v>0</v>
          </cell>
        </row>
        <row r="4240">
          <cell r="B4240" t="str">
            <v>ОВИК</v>
          </cell>
          <cell r="AD4240" t="str">
            <v>вкл в п. 1093.</v>
          </cell>
          <cell r="AK4240">
            <v>0</v>
          </cell>
          <cell r="AM4240">
            <v>0</v>
          </cell>
        </row>
        <row r="4241">
          <cell r="B4241" t="str">
            <v>ОВИК</v>
          </cell>
          <cell r="AD4241" t="str">
            <v>вкл в смр</v>
          </cell>
          <cell r="AK4241">
            <v>0</v>
          </cell>
          <cell r="AM4241">
            <v>0</v>
          </cell>
        </row>
        <row r="4242">
          <cell r="B4242" t="str">
            <v>ОВИК</v>
          </cell>
          <cell r="AD4242" t="str">
            <v>вкл в смр</v>
          </cell>
          <cell r="AK4242">
            <v>0</v>
          </cell>
          <cell r="AM4242">
            <v>0</v>
          </cell>
        </row>
        <row r="4243">
          <cell r="B4243" t="str">
            <v>ОВИК</v>
          </cell>
          <cell r="AD4243" t="str">
            <v>вкл в смр</v>
          </cell>
          <cell r="AK4243">
            <v>0</v>
          </cell>
          <cell r="AM4243">
            <v>0</v>
          </cell>
        </row>
        <row r="4244">
          <cell r="B4244" t="str">
            <v>ОВИК</v>
          </cell>
          <cell r="AD4244" t="str">
            <v>вкл в смр</v>
          </cell>
          <cell r="AK4244">
            <v>0</v>
          </cell>
          <cell r="AM4244">
            <v>0</v>
          </cell>
        </row>
        <row r="4245">
          <cell r="B4245" t="str">
            <v>ОВИК</v>
          </cell>
          <cell r="AD4245" t="str">
            <v>вкл в смр</v>
          </cell>
          <cell r="AK4245">
            <v>0</v>
          </cell>
          <cell r="AM4245">
            <v>0</v>
          </cell>
        </row>
        <row r="4246">
          <cell r="B4246" t="str">
            <v>ОВИК</v>
          </cell>
          <cell r="AD4246" t="str">
            <v>вкл в смр</v>
          </cell>
          <cell r="AK4246">
            <v>0</v>
          </cell>
          <cell r="AM4246">
            <v>0</v>
          </cell>
        </row>
        <row r="4247">
          <cell r="B4247" t="str">
            <v>ОВИК</v>
          </cell>
          <cell r="AD4247" t="str">
            <v>вкл в смр</v>
          </cell>
          <cell r="AK4247">
            <v>0</v>
          </cell>
          <cell r="AM4247">
            <v>0</v>
          </cell>
        </row>
        <row r="4248">
          <cell r="B4248" t="str">
            <v>ОВИК</v>
          </cell>
          <cell r="AD4248" t="str">
            <v>вкл в смр</v>
          </cell>
          <cell r="AK4248">
            <v>0</v>
          </cell>
          <cell r="AM4248">
            <v>0</v>
          </cell>
        </row>
        <row r="4249">
          <cell r="B4249" t="str">
            <v>ОВИК</v>
          </cell>
          <cell r="AD4249" t="str">
            <v>вкл в смр</v>
          </cell>
          <cell r="AK4249">
            <v>0</v>
          </cell>
          <cell r="AM4249">
            <v>0</v>
          </cell>
        </row>
        <row r="4250">
          <cell r="B4250" t="str">
            <v>связь</v>
          </cell>
          <cell r="AD4250" t="str">
            <v>вкл в п. 1259.</v>
          </cell>
          <cell r="AK4250">
            <v>0</v>
          </cell>
          <cell r="AM4250">
            <v>0</v>
          </cell>
        </row>
        <row r="4251">
          <cell r="B4251" t="str">
            <v>связь</v>
          </cell>
          <cell r="AD4251" t="str">
            <v>вкл в п. 1259.</v>
          </cell>
          <cell r="AK4251">
            <v>0</v>
          </cell>
          <cell r="AM4251">
            <v>0</v>
          </cell>
        </row>
        <row r="4252">
          <cell r="B4252" t="str">
            <v>связь</v>
          </cell>
          <cell r="AK4252">
            <v>0</v>
          </cell>
        </row>
        <row r="4253">
          <cell r="B4253" t="str">
            <v>связь</v>
          </cell>
          <cell r="AD4253" t="str">
            <v>вкл в п. 1259.</v>
          </cell>
          <cell r="AK4253">
            <v>0</v>
          </cell>
          <cell r="AM4253">
            <v>0</v>
          </cell>
        </row>
        <row r="4254">
          <cell r="B4254" t="str">
            <v>Насосы прочие (€)</v>
          </cell>
          <cell r="C4254">
            <v>9</v>
          </cell>
          <cell r="K4254">
            <v>110500</v>
          </cell>
          <cell r="M4254">
            <v>6630000</v>
          </cell>
          <cell r="AD4254">
            <v>7979924.3419413883</v>
          </cell>
          <cell r="AK4254">
            <v>3989962.1709706942</v>
          </cell>
          <cell r="AM4254" t="str">
            <v>Насосы евро</v>
          </cell>
        </row>
        <row r="4255">
          <cell r="B4255" t="str">
            <v>Насосы прочие (руб.)</v>
          </cell>
          <cell r="C4255">
            <v>8</v>
          </cell>
          <cell r="M4255">
            <v>3997500</v>
          </cell>
          <cell r="AD4255">
            <v>4811424.9708764246</v>
          </cell>
          <cell r="AK4255">
            <v>2405712.4854382123</v>
          </cell>
          <cell r="AM4255" t="str">
            <v>Насосы</v>
          </cell>
        </row>
        <row r="4256">
          <cell r="B4256" t="str">
            <v>Насосы прочие (€)</v>
          </cell>
          <cell r="C4256">
            <v>9</v>
          </cell>
          <cell r="K4256">
            <v>98775.576271186437</v>
          </cell>
          <cell r="M4256">
            <v>5926534.5762711866</v>
          </cell>
          <cell r="AD4256">
            <v>7244684.0744636375</v>
          </cell>
          <cell r="AK4256">
            <v>3622342.0372318188</v>
          </cell>
          <cell r="AM4256" t="str">
            <v>Насосы евро</v>
          </cell>
        </row>
        <row r="4257">
          <cell r="B4257" t="str">
            <v>Насосы прочие (руб.)</v>
          </cell>
          <cell r="C4257">
            <v>8</v>
          </cell>
          <cell r="M4257">
            <v>5089500</v>
          </cell>
          <cell r="AD4257">
            <v>9068978.2088470533</v>
          </cell>
          <cell r="AK4257">
            <v>4534489.1044235267</v>
          </cell>
          <cell r="AM4257" t="str">
            <v>Насосы</v>
          </cell>
        </row>
        <row r="4258">
          <cell r="B4258" t="str">
            <v>Насосы прочие (руб.)</v>
          </cell>
          <cell r="C4258">
            <v>8</v>
          </cell>
          <cell r="M4258">
            <v>879808</v>
          </cell>
          <cell r="AD4258">
            <v>1075490.3914575318</v>
          </cell>
          <cell r="AK4258">
            <v>537745.19572876592</v>
          </cell>
          <cell r="AM4258" t="str">
            <v>Насосы</v>
          </cell>
        </row>
        <row r="4259">
          <cell r="B4259" t="str">
            <v>Насосы прочие (руб.)</v>
          </cell>
          <cell r="C4259">
            <v>8</v>
          </cell>
          <cell r="M4259">
            <v>1144364</v>
          </cell>
          <cell r="AD4259">
            <v>1398887.5826656579</v>
          </cell>
          <cell r="AK4259">
            <v>699443.79133282893</v>
          </cell>
          <cell r="AM4259" t="str">
            <v>Насосы</v>
          </cell>
        </row>
        <row r="4260">
          <cell r="B4260" t="str">
            <v>Насосы прочие (€)</v>
          </cell>
          <cell r="C4260">
            <v>9</v>
          </cell>
          <cell r="K4260">
            <v>23833.333333333332</v>
          </cell>
          <cell r="M4260">
            <v>1430000</v>
          </cell>
          <cell r="AD4260">
            <v>860580.07609171828</v>
          </cell>
          <cell r="AK4260">
            <v>430290.03804585914</v>
          </cell>
          <cell r="AM4260" t="str">
            <v>Насосы евро</v>
          </cell>
        </row>
        <row r="4261">
          <cell r="B4261" t="str">
            <v>Насосы прочие (€)</v>
          </cell>
          <cell r="C4261">
            <v>9</v>
          </cell>
          <cell r="K4261">
            <v>21233.333333333332</v>
          </cell>
          <cell r="M4261">
            <v>1274000</v>
          </cell>
          <cell r="AD4261">
            <v>1533397.2264906981</v>
          </cell>
          <cell r="AK4261">
            <v>766698.61324534903</v>
          </cell>
          <cell r="AM4261" t="str">
            <v>Насосы евро</v>
          </cell>
        </row>
        <row r="4262">
          <cell r="B4262" t="str">
            <v>Насосы прочие (руб.)</v>
          </cell>
          <cell r="C4262">
            <v>8</v>
          </cell>
          <cell r="M4262">
            <v>316120.40000000002</v>
          </cell>
          <cell r="AD4262">
            <v>386430.28108827333</v>
          </cell>
          <cell r="AK4262">
            <v>193215.14054413667</v>
          </cell>
          <cell r="AM4262" t="str">
            <v>Насосы</v>
          </cell>
        </row>
        <row r="4263">
          <cell r="B4263" t="str">
            <v>ГПМ до 10 тн</v>
          </cell>
          <cell r="C4263">
            <v>14</v>
          </cell>
          <cell r="M4263">
            <v>249627.11</v>
          </cell>
          <cell r="AD4263">
            <v>2366048.0319032762</v>
          </cell>
          <cell r="AK4263">
            <v>1892838.425522621</v>
          </cell>
          <cell r="AM4263" t="str">
            <v>Краны до 10</v>
          </cell>
        </row>
        <row r="4264">
          <cell r="B4264" t="str">
            <v>Арматура ВД/НД (€)</v>
          </cell>
          <cell r="C4264">
            <v>19</v>
          </cell>
          <cell r="K4264">
            <v>18534.599999999999</v>
          </cell>
          <cell r="M4264">
            <v>1112076</v>
          </cell>
          <cell r="AD4264">
            <v>1359418.2509939966</v>
          </cell>
          <cell r="AK4264">
            <v>135941.82509939969</v>
          </cell>
          <cell r="AM4264" t="str">
            <v>Арм-ра НД/ВД евро</v>
          </cell>
        </row>
        <row r="4265">
          <cell r="B4265" t="str">
            <v>Арматура ВД/НД (€)</v>
          </cell>
          <cell r="C4265">
            <v>19</v>
          </cell>
          <cell r="K4265">
            <v>12356.4</v>
          </cell>
          <cell r="M4265">
            <v>741384</v>
          </cell>
          <cell r="AD4265">
            <v>906278.83399599779</v>
          </cell>
          <cell r="AK4265">
            <v>90627.883399599785</v>
          </cell>
          <cell r="AM4265" t="str">
            <v>Арм-ра НД/ВД евро</v>
          </cell>
        </row>
        <row r="4266">
          <cell r="B4266" t="str">
            <v>Арматура ВД/НД (€)</v>
          </cell>
          <cell r="C4266">
            <v>19</v>
          </cell>
          <cell r="K4266">
            <v>9516.08</v>
          </cell>
          <cell r="M4266">
            <v>570964.80000000005</v>
          </cell>
          <cell r="AD4266">
            <v>697955.86793990445</v>
          </cell>
          <cell r="AK4266">
            <v>69795.586793990442</v>
          </cell>
          <cell r="AM4266" t="str">
            <v>Арм-ра НД/ВД евро</v>
          </cell>
        </row>
        <row r="4267">
          <cell r="B4267" t="str">
            <v>Арматура ВД/НД (€)</v>
          </cell>
          <cell r="C4267">
            <v>19</v>
          </cell>
          <cell r="K4267">
            <v>3830.7150000000006</v>
          </cell>
          <cell r="M4267">
            <v>229842.90000000002</v>
          </cell>
          <cell r="AD4267">
            <v>280963.38120900735</v>
          </cell>
          <cell r="AK4267">
            <v>28096.338120900735</v>
          </cell>
          <cell r="AM4267" t="str">
            <v>Арм-ра НД/ВД евро</v>
          </cell>
        </row>
        <row r="4268">
          <cell r="B4268" t="str">
            <v>Арматура ВД/НД (€)</v>
          </cell>
          <cell r="C4268">
            <v>19</v>
          </cell>
          <cell r="K4268">
            <v>15322.860000000002</v>
          </cell>
          <cell r="M4268">
            <v>919371.60000000009</v>
          </cell>
          <cell r="AD4268">
            <v>1123853.5248360294</v>
          </cell>
          <cell r="AK4268">
            <v>112385.35248360294</v>
          </cell>
          <cell r="AM4268" t="str">
            <v>Арм-ра НД/ВД евро</v>
          </cell>
        </row>
        <row r="4269">
          <cell r="B4269" t="str">
            <v>Арматура ВД/НД (€)</v>
          </cell>
          <cell r="C4269">
            <v>19</v>
          </cell>
          <cell r="K4269">
            <v>6236.6150000000007</v>
          </cell>
          <cell r="M4269">
            <v>374196.9</v>
          </cell>
          <cell r="AD4269">
            <v>457423.85891375726</v>
          </cell>
          <cell r="AK4269">
            <v>45742.385891375729</v>
          </cell>
          <cell r="AM4269" t="str">
            <v>Арм-ра НД/ВД евро</v>
          </cell>
        </row>
        <row r="4270">
          <cell r="B4270" t="str">
            <v>Арматура ВД/НД (€)</v>
          </cell>
          <cell r="C4270">
            <v>19</v>
          </cell>
          <cell r="K4270">
            <v>2674.49</v>
          </cell>
          <cell r="M4270">
            <v>160469.4</v>
          </cell>
          <cell r="AD4270">
            <v>196160.18247498915</v>
          </cell>
          <cell r="AK4270">
            <v>19616.018247498916</v>
          </cell>
          <cell r="AM4270" t="str">
            <v>Арм-ра НД/ВД евро</v>
          </cell>
        </row>
        <row r="4271">
          <cell r="B4271" t="str">
            <v>Арматура ВД/НД (€)</v>
          </cell>
          <cell r="C4271">
            <v>19</v>
          </cell>
          <cell r="K4271">
            <v>5348.98</v>
          </cell>
          <cell r="M4271">
            <v>320938.8</v>
          </cell>
          <cell r="AD4271">
            <v>392320.36494997831</v>
          </cell>
          <cell r="AK4271">
            <v>39232.036494997832</v>
          </cell>
          <cell r="AM4271" t="str">
            <v>Арм-ра НД/ВД евро</v>
          </cell>
        </row>
        <row r="4272">
          <cell r="B4272" t="str">
            <v>Арматура ВД/НД (€)</v>
          </cell>
          <cell r="C4272">
            <v>19</v>
          </cell>
          <cell r="K4272">
            <v>7315.7175000000007</v>
          </cell>
          <cell r="M4272">
            <v>438943.05000000005</v>
          </cell>
          <cell r="AD4272">
            <v>536570.51614904962</v>
          </cell>
          <cell r="AK4272">
            <v>53657.051614904965</v>
          </cell>
          <cell r="AM4272" t="str">
            <v>Арм-ра НД/ВД евро</v>
          </cell>
        </row>
        <row r="4273">
          <cell r="B4273" t="str">
            <v>Арматура ВД/НД (€)</v>
          </cell>
          <cell r="C4273">
            <v>19</v>
          </cell>
          <cell r="K4273">
            <v>9754.2900000000009</v>
          </cell>
          <cell r="M4273">
            <v>585257.4</v>
          </cell>
          <cell r="AD4273">
            <v>715427.35486539942</v>
          </cell>
          <cell r="AK4273">
            <v>71542.735486539939</v>
          </cell>
          <cell r="AM4273" t="str">
            <v>Арм-ра НД/ВД евро</v>
          </cell>
        </row>
        <row r="4274">
          <cell r="B4274" t="str">
            <v>Арматура ВД/НД (€)</v>
          </cell>
          <cell r="C4274">
            <v>19</v>
          </cell>
          <cell r="K4274">
            <v>34915.58</v>
          </cell>
          <cell r="M4274">
            <v>2094934.8</v>
          </cell>
          <cell r="AD4274">
            <v>2560879.4738511201</v>
          </cell>
          <cell r="AK4274">
            <v>256087.94738511203</v>
          </cell>
          <cell r="AM4274" t="str">
            <v>Арм-ра НД/ВД евро</v>
          </cell>
        </row>
        <row r="4275">
          <cell r="B4275" t="str">
            <v>Арматура ВД/НД (€)</v>
          </cell>
          <cell r="C4275">
            <v>19</v>
          </cell>
          <cell r="K4275">
            <v>26186.685000000001</v>
          </cell>
          <cell r="M4275">
            <v>1571201.1</v>
          </cell>
          <cell r="AD4275">
            <v>1920659.6053883401</v>
          </cell>
          <cell r="AK4275">
            <v>192065.96053883404</v>
          </cell>
          <cell r="AM4275" t="str">
            <v>Арм-ра НД/ВД евро</v>
          </cell>
        </row>
        <row r="4276">
          <cell r="B4276" t="str">
            <v>арматура НД</v>
          </cell>
          <cell r="AD4276" t="str">
            <v>вкл в смр</v>
          </cell>
          <cell r="AK4276">
            <v>0</v>
          </cell>
          <cell r="AM4276" t="str">
            <v>Арм-ра НД/ВД</v>
          </cell>
        </row>
        <row r="4277">
          <cell r="B4277" t="str">
            <v>арматура НД</v>
          </cell>
          <cell r="AD4277" t="str">
            <v>вкл в смр</v>
          </cell>
          <cell r="AK4277">
            <v>0</v>
          </cell>
          <cell r="AM4277" t="str">
            <v>Арм-ра НД/ВД</v>
          </cell>
        </row>
        <row r="4278">
          <cell r="B4278" t="str">
            <v>арматура НД</v>
          </cell>
          <cell r="AD4278" t="str">
            <v>вкл в смр</v>
          </cell>
          <cell r="AK4278">
            <v>0</v>
          </cell>
          <cell r="AM4278" t="str">
            <v>Арм-ра НД/ВД</v>
          </cell>
        </row>
        <row r="4279">
          <cell r="B4279" t="str">
            <v>арматура НД</v>
          </cell>
          <cell r="AD4279" t="str">
            <v>вкл в смр</v>
          </cell>
          <cell r="AK4279">
            <v>0</v>
          </cell>
          <cell r="AM4279" t="str">
            <v>Арм-ра НД/ВД</v>
          </cell>
        </row>
        <row r="4280">
          <cell r="B4280" t="str">
            <v>арматура НД</v>
          </cell>
          <cell r="AD4280" t="str">
            <v>вкл в смр</v>
          </cell>
          <cell r="AK4280">
            <v>0</v>
          </cell>
          <cell r="AM4280" t="str">
            <v>Арм-ра НД/ВД</v>
          </cell>
        </row>
        <row r="4281">
          <cell r="B4281" t="str">
            <v>арматура НД</v>
          </cell>
          <cell r="AD4281" t="str">
            <v>вкл в смр</v>
          </cell>
          <cell r="AK4281">
            <v>0</v>
          </cell>
          <cell r="AM4281" t="str">
            <v>Арм-ра НД/ВД</v>
          </cell>
        </row>
        <row r="4282">
          <cell r="B4282" t="str">
            <v>арматура НД</v>
          </cell>
          <cell r="AD4282" t="str">
            <v>вкл в смр</v>
          </cell>
          <cell r="AK4282">
            <v>0</v>
          </cell>
          <cell r="AM4282" t="str">
            <v>Арм-ра НД/ВД</v>
          </cell>
        </row>
        <row r="4283">
          <cell r="B4283" t="str">
            <v>арматура НД</v>
          </cell>
          <cell r="AD4283" t="str">
            <v>вкл в смр</v>
          </cell>
          <cell r="AK4283">
            <v>0</v>
          </cell>
          <cell r="AM4283" t="str">
            <v>Арм-ра НД/ВД</v>
          </cell>
        </row>
        <row r="4284">
          <cell r="B4284" t="str">
            <v>арматура НД</v>
          </cell>
          <cell r="AD4284" t="str">
            <v>вкл в смр</v>
          </cell>
          <cell r="AK4284">
            <v>0</v>
          </cell>
          <cell r="AM4284" t="str">
            <v>Арм-ра НД/ВД</v>
          </cell>
        </row>
        <row r="4285">
          <cell r="B4285" t="str">
            <v>арматура НД</v>
          </cell>
          <cell r="AD4285" t="str">
            <v>вкл в смр</v>
          </cell>
          <cell r="AK4285">
            <v>0</v>
          </cell>
          <cell r="AM4285" t="str">
            <v>Арм-ра НД/ВД</v>
          </cell>
        </row>
        <row r="4286">
          <cell r="B4286" t="str">
            <v>арматура НД</v>
          </cell>
          <cell r="AD4286" t="str">
            <v>вкл в смр</v>
          </cell>
          <cell r="AK4286">
            <v>0</v>
          </cell>
          <cell r="AM4286" t="str">
            <v>Арм-ра НД/ВД</v>
          </cell>
        </row>
        <row r="4287">
          <cell r="B4287" t="str">
            <v>арматура НД</v>
          </cell>
          <cell r="AD4287" t="str">
            <v>вкл в смр</v>
          </cell>
          <cell r="AK4287">
            <v>0</v>
          </cell>
          <cell r="AM4287" t="str">
            <v>Арм-ра НД/ВД</v>
          </cell>
        </row>
        <row r="4288">
          <cell r="B4288" t="str">
            <v>арматура НД</v>
          </cell>
          <cell r="AD4288" t="str">
            <v>вкл в смр</v>
          </cell>
          <cell r="AK4288">
            <v>0</v>
          </cell>
          <cell r="AM4288" t="str">
            <v>Арм-ра НД/ВД</v>
          </cell>
        </row>
        <row r="4289">
          <cell r="B4289" t="str">
            <v>арматура НД</v>
          </cell>
          <cell r="AD4289" t="str">
            <v>вкл в смр</v>
          </cell>
          <cell r="AK4289">
            <v>0</v>
          </cell>
          <cell r="AM4289" t="str">
            <v>Арм-ра НД/ВД</v>
          </cell>
        </row>
        <row r="4290">
          <cell r="B4290" t="str">
            <v>арматура НД</v>
          </cell>
          <cell r="AD4290" t="str">
            <v>вкл в смр</v>
          </cell>
          <cell r="AK4290">
            <v>0</v>
          </cell>
          <cell r="AM4290" t="str">
            <v>Арм-ра НД/ВД</v>
          </cell>
        </row>
        <row r="4291">
          <cell r="B4291" t="str">
            <v>арматура НД</v>
          </cell>
          <cell r="AD4291" t="str">
            <v>вкл в смр</v>
          </cell>
          <cell r="AK4291">
            <v>0</v>
          </cell>
          <cell r="AM4291" t="str">
            <v>Арм-ра НД/ВД</v>
          </cell>
        </row>
        <row r="4292">
          <cell r="AK4292">
            <v>0</v>
          </cell>
          <cell r="AM4292">
            <v>0</v>
          </cell>
        </row>
        <row r="4293">
          <cell r="AK4293">
            <v>0</v>
          </cell>
          <cell r="AM4293">
            <v>0</v>
          </cell>
        </row>
        <row r="4294">
          <cell r="B4294" t="str">
            <v>Насосы прочие (руб.)</v>
          </cell>
          <cell r="C4294">
            <v>8</v>
          </cell>
          <cell r="M4294">
            <v>965240</v>
          </cell>
          <cell r="AD4294">
            <v>1385040.0668958183</v>
          </cell>
          <cell r="AK4294">
            <v>692520.03344790917</v>
          </cell>
          <cell r="AM4294" t="str">
            <v>Насосы</v>
          </cell>
        </row>
        <row r="4295">
          <cell r="B4295" t="str">
            <v>Насосы прочие (руб.)</v>
          </cell>
          <cell r="C4295">
            <v>8</v>
          </cell>
          <cell r="M4295">
            <v>150000</v>
          </cell>
          <cell r="AD4295">
            <v>183362.23212181497</v>
          </cell>
          <cell r="AK4295">
            <v>91681.116060907487</v>
          </cell>
          <cell r="AM4295" t="str">
            <v>Насосы</v>
          </cell>
        </row>
        <row r="4296">
          <cell r="B4296" t="str">
            <v>Арматура ВД/НД (€)</v>
          </cell>
          <cell r="C4296">
            <v>19</v>
          </cell>
          <cell r="K4296">
            <v>100000</v>
          </cell>
          <cell r="M4296">
            <v>6000000</v>
          </cell>
          <cell r="AD4296">
            <v>7334489.2848725989</v>
          </cell>
          <cell r="AK4296">
            <v>4734791.5007502781</v>
          </cell>
          <cell r="AM4296" t="str">
            <v>ТМО</v>
          </cell>
        </row>
        <row r="4297">
          <cell r="AK4297">
            <v>0</v>
          </cell>
          <cell r="AM4297">
            <v>0</v>
          </cell>
        </row>
        <row r="4298">
          <cell r="B4298" t="str">
            <v>Арматура ВД/НД (€)</v>
          </cell>
          <cell r="C4298">
            <v>19</v>
          </cell>
          <cell r="K4298">
            <v>2298.4325000000003</v>
          </cell>
          <cell r="M4298">
            <v>137905.95000000001</v>
          </cell>
          <cell r="AD4298">
            <v>168578.2854325294</v>
          </cell>
          <cell r="AK4298">
            <v>16857.828543252941</v>
          </cell>
          <cell r="AM4298" t="str">
            <v>Арм-ра НД/ВД евро</v>
          </cell>
        </row>
        <row r="4299">
          <cell r="B4299" t="str">
            <v>Арматура ВД/НД (€)</v>
          </cell>
          <cell r="C4299">
            <v>19</v>
          </cell>
          <cell r="K4299">
            <v>8628.4624999999996</v>
          </cell>
          <cell r="M4299">
            <v>517707.75</v>
          </cell>
          <cell r="AD4299">
            <v>632853.65751175035</v>
          </cell>
          <cell r="AK4299">
            <v>63285.365751175035</v>
          </cell>
          <cell r="AM4299" t="str">
            <v>Арм-ра НД/ВД евро</v>
          </cell>
        </row>
        <row r="4300">
          <cell r="B4300" t="str">
            <v>Арматура ВД/НД (€)</v>
          </cell>
          <cell r="C4300">
            <v>19</v>
          </cell>
          <cell r="K4300">
            <v>6178.2</v>
          </cell>
          <cell r="M4300">
            <v>370692</v>
          </cell>
          <cell r="AD4300">
            <v>453139.41699799889</v>
          </cell>
          <cell r="AK4300">
            <v>45313.941699799892</v>
          </cell>
          <cell r="AM4300" t="str">
            <v>Арм-ра НД/ВД евро</v>
          </cell>
        </row>
        <row r="4301">
          <cell r="B4301" t="str">
            <v>Арматура ВД/НД (€)</v>
          </cell>
          <cell r="C4301">
            <v>19</v>
          </cell>
          <cell r="K4301">
            <v>6178.2</v>
          </cell>
          <cell r="M4301">
            <v>370692</v>
          </cell>
          <cell r="AD4301">
            <v>453139.41699799889</v>
          </cell>
          <cell r="AK4301">
            <v>45313.941699799892</v>
          </cell>
          <cell r="AM4301" t="str">
            <v>Арм-ра НД/ВД евро</v>
          </cell>
        </row>
        <row r="4302">
          <cell r="B4302" t="str">
            <v>Арматура ВД/НД (€)</v>
          </cell>
          <cell r="C4302">
            <v>19</v>
          </cell>
          <cell r="K4302">
            <v>9516.08</v>
          </cell>
          <cell r="M4302">
            <v>570964.80000000005</v>
          </cell>
          <cell r="AD4302">
            <v>697955.86793990445</v>
          </cell>
          <cell r="AK4302">
            <v>69795.586793990442</v>
          </cell>
          <cell r="AM4302" t="str">
            <v>Арм-ра НД/ВД евро</v>
          </cell>
        </row>
        <row r="4303">
          <cell r="B4303" t="str">
            <v>Арматура ВД/НД (€)</v>
          </cell>
          <cell r="C4303">
            <v>19</v>
          </cell>
          <cell r="K4303">
            <v>4758.04</v>
          </cell>
          <cell r="M4303">
            <v>285482.40000000002</v>
          </cell>
          <cell r="AD4303">
            <v>348977.93396995222</v>
          </cell>
          <cell r="AK4303">
            <v>34897.793396995221</v>
          </cell>
          <cell r="AM4303" t="str">
            <v>Арм-ра НД/ВД евро</v>
          </cell>
        </row>
        <row r="4304">
          <cell r="B4304" t="str">
            <v>Арматура ВД/НД (€)</v>
          </cell>
          <cell r="C4304">
            <v>19</v>
          </cell>
          <cell r="K4304">
            <v>3830.7150000000006</v>
          </cell>
          <cell r="M4304">
            <v>229842.90000000002</v>
          </cell>
          <cell r="AD4304">
            <v>280963.38120900735</v>
          </cell>
          <cell r="AK4304">
            <v>28096.338120900735</v>
          </cell>
          <cell r="AM4304" t="str">
            <v>Арм-ра НД/ВД евро</v>
          </cell>
        </row>
        <row r="4305">
          <cell r="B4305" t="str">
            <v>Арматура ВД/НД (€)</v>
          </cell>
          <cell r="C4305">
            <v>19</v>
          </cell>
          <cell r="K4305">
            <v>15591.537500000002</v>
          </cell>
          <cell r="M4305">
            <v>935492.25</v>
          </cell>
          <cell r="AD4305">
            <v>1143559.6472843932</v>
          </cell>
          <cell r="AK4305">
            <v>114355.96472843931</v>
          </cell>
          <cell r="AM4305" t="str">
            <v>Арм-ра НД/ВД евро</v>
          </cell>
        </row>
        <row r="4306">
          <cell r="B4306" t="str">
            <v>Арматура ВД/НД (€)</v>
          </cell>
          <cell r="C4306">
            <v>19</v>
          </cell>
          <cell r="K4306">
            <v>2674.49</v>
          </cell>
          <cell r="M4306">
            <v>160469.4</v>
          </cell>
          <cell r="AD4306">
            <v>196160.18247498915</v>
          </cell>
          <cell r="AK4306">
            <v>19616.018247498916</v>
          </cell>
          <cell r="AM4306" t="str">
            <v>Арм-ра НД/ВД евро</v>
          </cell>
        </row>
        <row r="4307">
          <cell r="B4307" t="str">
            <v>Арматура ВД/НД (€)</v>
          </cell>
          <cell r="C4307">
            <v>19</v>
          </cell>
          <cell r="K4307">
            <v>2251.7075</v>
          </cell>
          <cell r="M4307">
            <v>135102.45000000001</v>
          </cell>
          <cell r="AD4307">
            <v>165151.2453141727</v>
          </cell>
          <cell r="AK4307">
            <v>16515.12453141727</v>
          </cell>
          <cell r="AM4307" t="str">
            <v>Арм-ра НД/ВД евро</v>
          </cell>
        </row>
        <row r="4308">
          <cell r="B4308" t="str">
            <v>арматура НД</v>
          </cell>
          <cell r="AD4308" t="str">
            <v>вкл в смр</v>
          </cell>
          <cell r="AK4308">
            <v>0</v>
          </cell>
          <cell r="AM4308" t="str">
            <v>Арм-ра НД/ВД</v>
          </cell>
        </row>
        <row r="4309">
          <cell r="B4309" t="str">
            <v>арматура НД</v>
          </cell>
          <cell r="AD4309" t="str">
            <v>вкл в смр</v>
          </cell>
          <cell r="AK4309">
            <v>0</v>
          </cell>
          <cell r="AM4309" t="str">
            <v>Арм-ра НД/ВД</v>
          </cell>
        </row>
        <row r="4310">
          <cell r="B4310" t="str">
            <v>арматура НД</v>
          </cell>
          <cell r="AD4310" t="str">
            <v>вкл в смр</v>
          </cell>
          <cell r="AK4310">
            <v>0</v>
          </cell>
          <cell r="AM4310" t="str">
            <v>Арм-ра НД/ВД</v>
          </cell>
        </row>
        <row r="4311">
          <cell r="B4311" t="str">
            <v>арматура НД</v>
          </cell>
          <cell r="AD4311" t="str">
            <v>вкл в смр</v>
          </cell>
          <cell r="AK4311">
            <v>0</v>
          </cell>
          <cell r="AM4311" t="str">
            <v>Арм-ра НД/ВД</v>
          </cell>
        </row>
        <row r="4312">
          <cell r="B4312" t="str">
            <v>арматура НД</v>
          </cell>
          <cell r="AD4312" t="str">
            <v>вкл в смр</v>
          </cell>
          <cell r="AK4312">
            <v>0</v>
          </cell>
          <cell r="AM4312" t="str">
            <v>Арм-ра НД/ВД</v>
          </cell>
        </row>
        <row r="4313">
          <cell r="B4313" t="str">
            <v>арматура НД</v>
          </cell>
          <cell r="AD4313" t="str">
            <v>вкл в смр</v>
          </cell>
          <cell r="AK4313">
            <v>0</v>
          </cell>
          <cell r="AM4313" t="str">
            <v>Арм-ра НД/ВД</v>
          </cell>
        </row>
        <row r="4314">
          <cell r="B4314" t="str">
            <v>арматура НД</v>
          </cell>
          <cell r="AD4314" t="str">
            <v>вкл в смр</v>
          </cell>
          <cell r="AK4314">
            <v>0</v>
          </cell>
          <cell r="AM4314" t="str">
            <v>Арм-ра НД/ВД</v>
          </cell>
        </row>
        <row r="4315">
          <cell r="B4315" t="str">
            <v>арматура НД</v>
          </cell>
          <cell r="AD4315" t="str">
            <v>вкл в смр</v>
          </cell>
          <cell r="AK4315">
            <v>0</v>
          </cell>
          <cell r="AM4315" t="str">
            <v>Арм-ра НД/ВД</v>
          </cell>
        </row>
        <row r="4316">
          <cell r="B4316" t="str">
            <v>арматура НД</v>
          </cell>
          <cell r="AD4316" t="str">
            <v>вкл в смр</v>
          </cell>
          <cell r="AK4316">
            <v>0</v>
          </cell>
          <cell r="AM4316" t="str">
            <v>Арм-ра НД/ВД</v>
          </cell>
        </row>
        <row r="4317">
          <cell r="B4317" t="str">
            <v>арматура НД</v>
          </cell>
          <cell r="AD4317" t="str">
            <v>вкл в смр</v>
          </cell>
          <cell r="AK4317">
            <v>0</v>
          </cell>
          <cell r="AM4317" t="str">
            <v>Арм-ра НД/ВД</v>
          </cell>
        </row>
        <row r="4318">
          <cell r="B4318" t="str">
            <v>арматура НД</v>
          </cell>
          <cell r="AD4318" t="str">
            <v>вкл в смр</v>
          </cell>
          <cell r="AK4318">
            <v>0</v>
          </cell>
          <cell r="AM4318" t="str">
            <v>Арм-ра НД/ВД</v>
          </cell>
        </row>
        <row r="4319">
          <cell r="AK4319">
            <v>0</v>
          </cell>
          <cell r="AM4319">
            <v>0</v>
          </cell>
        </row>
        <row r="4320">
          <cell r="AK4320">
            <v>0</v>
          </cell>
          <cell r="AM4320">
            <v>0</v>
          </cell>
        </row>
        <row r="4321">
          <cell r="B4321" t="str">
            <v>Баки</v>
          </cell>
          <cell r="C4321">
            <v>10</v>
          </cell>
          <cell r="AD4321" t="str">
            <v>вкл в смр</v>
          </cell>
          <cell r="AK4321">
            <v>0</v>
          </cell>
          <cell r="AM4321">
            <v>0</v>
          </cell>
        </row>
        <row r="4322">
          <cell r="B4322" t="str">
            <v>Баки</v>
          </cell>
          <cell r="C4322">
            <v>10</v>
          </cell>
          <cell r="AD4322" t="str">
            <v>вкл в смр</v>
          </cell>
          <cell r="AK4322">
            <v>0</v>
          </cell>
          <cell r="AM4322">
            <v>0</v>
          </cell>
        </row>
        <row r="4323">
          <cell r="AK4323">
            <v>0</v>
          </cell>
          <cell r="AM4323">
            <v>0</v>
          </cell>
        </row>
        <row r="4324">
          <cell r="B4324" t="str">
            <v>Арматура ВД/НД (€)</v>
          </cell>
          <cell r="C4324">
            <v>19</v>
          </cell>
          <cell r="K4324">
            <v>43644.475000000006</v>
          </cell>
          <cell r="M4324">
            <v>2618668.5</v>
          </cell>
          <cell r="AD4324">
            <v>3201099.3423139001</v>
          </cell>
          <cell r="AK4324">
            <v>320109.93423139001</v>
          </cell>
          <cell r="AM4324" t="str">
            <v>Арм-ра НД/ВД евро</v>
          </cell>
        </row>
        <row r="4325">
          <cell r="B4325" t="str">
            <v>Арматура ВД/НД (€)</v>
          </cell>
          <cell r="C4325">
            <v>19</v>
          </cell>
          <cell r="K4325">
            <v>33226.8125</v>
          </cell>
          <cell r="M4325">
            <v>1993608.75</v>
          </cell>
          <cell r="AD4325">
            <v>2437017.0025172094</v>
          </cell>
          <cell r="AK4325">
            <v>243701.70025172093</v>
          </cell>
          <cell r="AM4325" t="str">
            <v>Арм-ра НД/ВД евро</v>
          </cell>
        </row>
        <row r="4326">
          <cell r="B4326" t="str">
            <v>арматура НД</v>
          </cell>
          <cell r="AD4326" t="str">
            <v>вкл в смр</v>
          </cell>
          <cell r="AK4326">
            <v>0</v>
          </cell>
          <cell r="AM4326" t="str">
            <v>Арм-ра НД/ВД</v>
          </cell>
        </row>
        <row r="4327">
          <cell r="B4327" t="str">
            <v>арматура НД</v>
          </cell>
          <cell r="AD4327" t="str">
            <v>вкл в смр</v>
          </cell>
          <cell r="AK4327">
            <v>0</v>
          </cell>
          <cell r="AM4327" t="str">
            <v>Арм-ра НД/ВД</v>
          </cell>
        </row>
        <row r="4328">
          <cell r="B4328" t="str">
            <v>арматура НД</v>
          </cell>
          <cell r="AD4328" t="str">
            <v>вкл в смр</v>
          </cell>
          <cell r="AK4328">
            <v>0</v>
          </cell>
          <cell r="AM4328" t="str">
            <v>Арм-ра НД/ВД</v>
          </cell>
        </row>
        <row r="4329">
          <cell r="B4329" t="str">
            <v>арматура НД</v>
          </cell>
          <cell r="AD4329" t="str">
            <v>вкл в смр</v>
          </cell>
          <cell r="AK4329">
            <v>0</v>
          </cell>
          <cell r="AM4329" t="str">
            <v>Арм-ра НД/ВД</v>
          </cell>
        </row>
        <row r="4330">
          <cell r="B4330" t="str">
            <v>арматура НД</v>
          </cell>
          <cell r="AD4330" t="str">
            <v>вкл в смр</v>
          </cell>
          <cell r="AK4330">
            <v>0</v>
          </cell>
          <cell r="AM4330" t="str">
            <v>Арм-ра НД/ВД</v>
          </cell>
        </row>
        <row r="4331">
          <cell r="B4331" t="str">
            <v>арматура НД</v>
          </cell>
          <cell r="AD4331" t="str">
            <v>вкл в смр</v>
          </cell>
          <cell r="AK4331">
            <v>0</v>
          </cell>
          <cell r="AM4331" t="str">
            <v>Арм-ра НД/ВД</v>
          </cell>
        </row>
        <row r="4332">
          <cell r="B4332" t="str">
            <v>арматура НД</v>
          </cell>
          <cell r="AD4332" t="str">
            <v>вкл в смр</v>
          </cell>
          <cell r="AK4332">
            <v>0</v>
          </cell>
          <cell r="AM4332" t="str">
            <v>Арм-ра НД/ВД</v>
          </cell>
        </row>
        <row r="4333">
          <cell r="B4333" t="str">
            <v>арматура НД</v>
          </cell>
          <cell r="AD4333" t="str">
            <v>вкл в смр</v>
          </cell>
          <cell r="AK4333">
            <v>0</v>
          </cell>
          <cell r="AM4333" t="str">
            <v>Арм-ра НД/ВД</v>
          </cell>
        </row>
        <row r="4334">
          <cell r="B4334" t="str">
            <v>арматура НД</v>
          </cell>
          <cell r="AD4334" t="str">
            <v>вкл в смр</v>
          </cell>
          <cell r="AK4334">
            <v>0</v>
          </cell>
          <cell r="AM4334" t="str">
            <v>Арм-ра НД/ВД</v>
          </cell>
        </row>
        <row r="4335">
          <cell r="B4335" t="str">
            <v>арматура НД</v>
          </cell>
          <cell r="AD4335" t="str">
            <v>вкл в смр</v>
          </cell>
          <cell r="AK4335">
            <v>0</v>
          </cell>
          <cell r="AM4335" t="str">
            <v>Арм-ра НД/ВД</v>
          </cell>
        </row>
        <row r="4336">
          <cell r="AK4336">
            <v>0</v>
          </cell>
          <cell r="AM4336">
            <v>0</v>
          </cell>
        </row>
        <row r="4337">
          <cell r="AD4337">
            <v>3406356.8585733813</v>
          </cell>
          <cell r="AK4337">
            <v>2198979.2166934521</v>
          </cell>
          <cell r="AM4337" t="str">
            <v>ТМО</v>
          </cell>
        </row>
        <row r="4338">
          <cell r="AD4338">
            <v>1760277.4283694238</v>
          </cell>
          <cell r="AK4338">
            <v>880138.71418471192</v>
          </cell>
          <cell r="AM4338" t="str">
            <v>Насосы</v>
          </cell>
        </row>
        <row r="4339">
          <cell r="AD4339">
            <v>366724.46424362995</v>
          </cell>
          <cell r="AK4339">
            <v>236739.57503751392</v>
          </cell>
          <cell r="AM4339" t="str">
            <v>ТМО</v>
          </cell>
        </row>
        <row r="4340">
          <cell r="AD4340">
            <v>366724.46424362995</v>
          </cell>
          <cell r="AK4340">
            <v>36672.446424362999</v>
          </cell>
          <cell r="AM4340" t="str">
            <v>Арм-ра НД/ВД</v>
          </cell>
        </row>
        <row r="4341">
          <cell r="AD4341">
            <v>586759.14278980787</v>
          </cell>
          <cell r="AK4341">
            <v>58675.914278980796</v>
          </cell>
          <cell r="AM4341" t="str">
            <v>Арм-ра НД/ВД</v>
          </cell>
        </row>
        <row r="4342">
          <cell r="AD4342">
            <v>135688.05177014307</v>
          </cell>
          <cell r="AK4342">
            <v>13568.805177014307</v>
          </cell>
          <cell r="AM4342" t="str">
            <v>Арм-ра НД/ВД</v>
          </cell>
        </row>
        <row r="4343">
          <cell r="AD4343">
            <v>1063500.9463065269</v>
          </cell>
          <cell r="AK4343">
            <v>106350.09463065269</v>
          </cell>
          <cell r="AM4343" t="str">
            <v>Арм-ра НД/ВД</v>
          </cell>
        </row>
        <row r="4344">
          <cell r="AD4344">
            <v>183362.23212181497</v>
          </cell>
          <cell r="AK4344">
            <v>118369.78751875696</v>
          </cell>
          <cell r="AM4344" t="str">
            <v>ТМО</v>
          </cell>
        </row>
        <row r="4345">
          <cell r="AD4345">
            <v>542752.20708057226</v>
          </cell>
          <cell r="AK4345">
            <v>54275.220708057226</v>
          </cell>
          <cell r="AM4345" t="str">
            <v>Арм-ра НД/ВД</v>
          </cell>
        </row>
        <row r="4346">
          <cell r="AK4346">
            <v>0</v>
          </cell>
          <cell r="AM4346">
            <v>0</v>
          </cell>
        </row>
        <row r="4347">
          <cell r="AD4347">
            <v>12224.148808120997</v>
          </cell>
          <cell r="AK4347">
            <v>7891.3191679171305</v>
          </cell>
          <cell r="AM4347" t="str">
            <v>Прочие</v>
          </cell>
        </row>
        <row r="4348">
          <cell r="AD4348" t="str">
            <v>вкл в п. 1386.</v>
          </cell>
          <cell r="AK4348">
            <v>0</v>
          </cell>
          <cell r="AM4348">
            <v>0</v>
          </cell>
        </row>
        <row r="4349">
          <cell r="AD4349" t="str">
            <v>вкл в п. 1386.</v>
          </cell>
          <cell r="AK4349">
            <v>0</v>
          </cell>
          <cell r="AM4349">
            <v>0</v>
          </cell>
        </row>
        <row r="4350">
          <cell r="AD4350" t="str">
            <v>вкл в п. 1386.</v>
          </cell>
          <cell r="AK4350">
            <v>0</v>
          </cell>
          <cell r="AM4350">
            <v>0</v>
          </cell>
        </row>
        <row r="4351">
          <cell r="AD4351" t="str">
            <v>вкл в п. 1386.</v>
          </cell>
          <cell r="AK4351">
            <v>0</v>
          </cell>
          <cell r="AM4351">
            <v>0</v>
          </cell>
        </row>
        <row r="4352">
          <cell r="AD4352" t="str">
            <v>вкл в п. 1386.</v>
          </cell>
          <cell r="AK4352">
            <v>0</v>
          </cell>
          <cell r="AM4352">
            <v>0</v>
          </cell>
        </row>
        <row r="4353">
          <cell r="AD4353" t="str">
            <v>вкл в п. 1386.</v>
          </cell>
          <cell r="AK4353">
            <v>0</v>
          </cell>
          <cell r="AM4353">
            <v>0</v>
          </cell>
        </row>
        <row r="4354">
          <cell r="AD4354" t="str">
            <v>вкл в п. 1386.</v>
          </cell>
          <cell r="AK4354">
            <v>0</v>
          </cell>
          <cell r="AM4354">
            <v>0</v>
          </cell>
        </row>
        <row r="4355">
          <cell r="AD4355" t="str">
            <v>вкл в п. 1386.</v>
          </cell>
          <cell r="AK4355">
            <v>0</v>
          </cell>
          <cell r="AM4355">
            <v>0</v>
          </cell>
        </row>
        <row r="4356">
          <cell r="AD4356" t="str">
            <v>вкл в п. 1386.</v>
          </cell>
          <cell r="AK4356">
            <v>0</v>
          </cell>
          <cell r="AM4356">
            <v>0</v>
          </cell>
        </row>
        <row r="4357">
          <cell r="AD4357" t="str">
            <v>вкл в п. 1386.</v>
          </cell>
          <cell r="AK4357">
            <v>0</v>
          </cell>
          <cell r="AM4357">
            <v>0</v>
          </cell>
        </row>
        <row r="4358">
          <cell r="AK4358">
            <v>0</v>
          </cell>
          <cell r="AM4358">
            <v>0</v>
          </cell>
        </row>
        <row r="4359">
          <cell r="AD4359">
            <v>117351.82855796158</v>
          </cell>
          <cell r="AK4359">
            <v>75756.664012004461</v>
          </cell>
          <cell r="AM4359" t="str">
            <v>КИПиА</v>
          </cell>
        </row>
        <row r="4360">
          <cell r="AD4360">
            <v>89238.7311290449</v>
          </cell>
          <cell r="AK4360">
            <v>57608.208189628633</v>
          </cell>
          <cell r="AM4360" t="str">
            <v>КИПиА</v>
          </cell>
        </row>
        <row r="4361">
          <cell r="AD4361">
            <v>23238.106884238019</v>
          </cell>
          <cell r="AK4361">
            <v>15001.397738210466</v>
          </cell>
          <cell r="AM4361" t="str">
            <v>КИПиА</v>
          </cell>
        </row>
        <row r="4362">
          <cell r="AD4362">
            <v>563319.33745023585</v>
          </cell>
          <cell r="AK4362">
            <v>363651.71555554116</v>
          </cell>
          <cell r="AM4362" t="str">
            <v>КИПиА</v>
          </cell>
        </row>
        <row r="4363">
          <cell r="AD4363">
            <v>72611.443920238729</v>
          </cell>
          <cell r="AK4363">
            <v>46874.43585742775</v>
          </cell>
          <cell r="AM4363" t="str">
            <v>КИПиА</v>
          </cell>
        </row>
        <row r="4364">
          <cell r="AD4364">
            <v>198031.21069156018</v>
          </cell>
          <cell r="AK4364">
            <v>127839.37052025751</v>
          </cell>
          <cell r="AM4364" t="str">
            <v>КИПиА</v>
          </cell>
        </row>
        <row r="4365">
          <cell r="AD4365">
            <v>1589597.7506360342</v>
          </cell>
          <cell r="AK4365">
            <v>1026167.4162980239</v>
          </cell>
          <cell r="AM4365" t="str">
            <v>КИПиА</v>
          </cell>
        </row>
        <row r="4366">
          <cell r="AD4366">
            <v>744407.87789374031</v>
          </cell>
          <cell r="AK4366">
            <v>480553.71770906559</v>
          </cell>
          <cell r="AM4366" t="str">
            <v>КИПиА</v>
          </cell>
        </row>
        <row r="4367">
          <cell r="AD4367">
            <v>140333.22831722905</v>
          </cell>
          <cell r="AK4367">
            <v>14033.322831722906</v>
          </cell>
          <cell r="AM4367" t="str">
            <v>Арм-ра НД/ВД</v>
          </cell>
        </row>
        <row r="4368">
          <cell r="AD4368">
            <v>1026828.4998821638</v>
          </cell>
          <cell r="AK4368">
            <v>662870.81010503892</v>
          </cell>
          <cell r="AM4368" t="str">
            <v>КИПиА</v>
          </cell>
        </row>
        <row r="4369">
          <cell r="AD4369">
            <v>99093.839898152059</v>
          </cell>
          <cell r="AK4369">
            <v>63970.189702803429</v>
          </cell>
          <cell r="AM4369" t="str">
            <v>КИПиА</v>
          </cell>
        </row>
        <row r="4370">
          <cell r="AD4370">
            <v>6112.0744040604986</v>
          </cell>
          <cell r="AK4370">
            <v>3945.6595839585652</v>
          </cell>
          <cell r="AM4370" t="str">
            <v>КИПиА</v>
          </cell>
        </row>
        <row r="4371">
          <cell r="AD4371">
            <v>660104.03563853388</v>
          </cell>
          <cell r="AK4371">
            <v>426131.23506752501</v>
          </cell>
          <cell r="AM4371" t="str">
            <v>КИПиА</v>
          </cell>
        </row>
        <row r="4372">
          <cell r="AD4372">
            <v>36672.446424362992</v>
          </cell>
          <cell r="AK4372">
            <v>23673.95750375139</v>
          </cell>
          <cell r="AM4372" t="str">
            <v>КИПиА</v>
          </cell>
        </row>
        <row r="4373">
          <cell r="AD4373">
            <v>3117157.9460708546</v>
          </cell>
          <cell r="AK4373">
            <v>2012286.3878188683</v>
          </cell>
          <cell r="AM4373" t="str">
            <v>КИПиА</v>
          </cell>
        </row>
        <row r="4374">
          <cell r="AD4374">
            <v>146689.78569745197</v>
          </cell>
          <cell r="AK4374">
            <v>94695.830015005558</v>
          </cell>
          <cell r="AM4374" t="str">
            <v>Прочие</v>
          </cell>
        </row>
        <row r="4375">
          <cell r="AD4375">
            <v>977931.9046496799</v>
          </cell>
          <cell r="AK4375">
            <v>631305.53343337053</v>
          </cell>
          <cell r="AM4375" t="str">
            <v>ЭТО</v>
          </cell>
        </row>
        <row r="4376">
          <cell r="AD4376">
            <v>733448.92848725989</v>
          </cell>
          <cell r="AK4376">
            <v>473479.15007502784</v>
          </cell>
          <cell r="AM4376" t="str">
            <v>ЭТО</v>
          </cell>
        </row>
        <row r="4377">
          <cell r="AD4377">
            <v>183362.23212181497</v>
          </cell>
          <cell r="AK4377">
            <v>18336.2232121815</v>
          </cell>
          <cell r="AM4377" t="str">
            <v>Арм-ра НД/ВД</v>
          </cell>
        </row>
        <row r="4378">
          <cell r="AD4378">
            <v>611207.44040604995</v>
          </cell>
          <cell r="AK4378">
            <v>394565.95839585655</v>
          </cell>
          <cell r="AM4378" t="str">
            <v>Прочие</v>
          </cell>
        </row>
        <row r="4379">
          <cell r="AK4379">
            <v>0</v>
          </cell>
          <cell r="AM4379">
            <v>0</v>
          </cell>
        </row>
        <row r="4380">
          <cell r="B4380" t="str">
            <v>ИТСО</v>
          </cell>
          <cell r="AD4380" t="str">
            <v>вкл в п. 943.</v>
          </cell>
          <cell r="AK4380">
            <v>0</v>
          </cell>
          <cell r="AM4380">
            <v>0</v>
          </cell>
        </row>
        <row r="4381">
          <cell r="B4381" t="str">
            <v>ИТСО</v>
          </cell>
          <cell r="AD4381" t="str">
            <v>вкл в п. 943.</v>
          </cell>
          <cell r="AK4381">
            <v>0</v>
          </cell>
          <cell r="AM4381">
            <v>0</v>
          </cell>
        </row>
        <row r="4382">
          <cell r="B4382" t="str">
            <v>ИТСО</v>
          </cell>
          <cell r="AD4382" t="str">
            <v>вкл в п. 943.</v>
          </cell>
          <cell r="AK4382">
            <v>0</v>
          </cell>
          <cell r="AM4382">
            <v>0</v>
          </cell>
        </row>
        <row r="4383">
          <cell r="B4383" t="str">
            <v>связь</v>
          </cell>
          <cell r="AD4383" t="str">
            <v>вкл в п. 1259.</v>
          </cell>
          <cell r="AK4383">
            <v>0</v>
          </cell>
          <cell r="AM4383">
            <v>0</v>
          </cell>
        </row>
        <row r="4384">
          <cell r="B4384" t="str">
            <v>связь</v>
          </cell>
          <cell r="AD4384" t="str">
            <v>вкл в п. 1259.</v>
          </cell>
          <cell r="AK4384">
            <v>0</v>
          </cell>
          <cell r="AM4384">
            <v>0</v>
          </cell>
        </row>
        <row r="4385">
          <cell r="B4385" t="str">
            <v>связь</v>
          </cell>
          <cell r="AD4385" t="str">
            <v>вкл в п. 1259.</v>
          </cell>
          <cell r="AK4385">
            <v>0</v>
          </cell>
          <cell r="AM4385">
            <v>0</v>
          </cell>
        </row>
        <row r="4386">
          <cell r="B4386" t="str">
            <v>связь</v>
          </cell>
          <cell r="AD4386" t="str">
            <v>вкл в п. 1259.</v>
          </cell>
          <cell r="AK4386">
            <v>0</v>
          </cell>
          <cell r="AM4386">
            <v>0</v>
          </cell>
        </row>
        <row r="4387">
          <cell r="AK4387">
            <v>0</v>
          </cell>
          <cell r="AM4387">
            <v>0</v>
          </cell>
        </row>
        <row r="4388">
          <cell r="B4388" t="str">
            <v>ПОК</v>
          </cell>
          <cell r="C4388">
            <v>4</v>
          </cell>
          <cell r="AD4388" t="str">
            <v>вкл в п. 3115.</v>
          </cell>
          <cell r="AK4388">
            <v>0</v>
          </cell>
          <cell r="AM4388">
            <v>0</v>
          </cell>
        </row>
        <row r="4389">
          <cell r="B4389" t="str">
            <v>БППГ</v>
          </cell>
          <cell r="C4389">
            <v>2</v>
          </cell>
          <cell r="AK4389">
            <v>0</v>
          </cell>
        </row>
        <row r="4390">
          <cell r="AK4390">
            <v>0</v>
          </cell>
        </row>
        <row r="4391">
          <cell r="B4391" t="str">
            <v>ДКС</v>
          </cell>
          <cell r="C4391">
            <v>1</v>
          </cell>
          <cell r="K4391">
            <v>18195937.84</v>
          </cell>
          <cell r="M4391">
            <v>1091756270.4000001</v>
          </cell>
          <cell r="AK4391">
            <v>0</v>
          </cell>
        </row>
        <row r="4392">
          <cell r="B4392" t="str">
            <v>ДКС</v>
          </cell>
          <cell r="C4392">
            <v>1</v>
          </cell>
          <cell r="AD4392" t="str">
            <v>поставка Заказчика</v>
          </cell>
          <cell r="AK4392">
            <v>0</v>
          </cell>
          <cell r="AM4392">
            <v>0</v>
          </cell>
        </row>
        <row r="4393">
          <cell r="B4393" t="str">
            <v>ДКС</v>
          </cell>
          <cell r="C4393">
            <v>1</v>
          </cell>
          <cell r="AD4393" t="str">
            <v>поставка Заказчика</v>
          </cell>
          <cell r="AK4393">
            <v>0</v>
          </cell>
          <cell r="AM4393">
            <v>0</v>
          </cell>
        </row>
        <row r="4394">
          <cell r="B4394" t="str">
            <v>ДКС</v>
          </cell>
          <cell r="C4394">
            <v>1</v>
          </cell>
          <cell r="AD4394" t="str">
            <v>поставка Заказчика</v>
          </cell>
          <cell r="AK4394">
            <v>0</v>
          </cell>
          <cell r="AM4394" t="str">
            <v>Насосы</v>
          </cell>
        </row>
        <row r="4395">
          <cell r="B4395" t="str">
            <v>ДКС</v>
          </cell>
          <cell r="C4395">
            <v>1</v>
          </cell>
          <cell r="AD4395" t="str">
            <v>поставка Заказчика</v>
          </cell>
          <cell r="AK4395">
            <v>0</v>
          </cell>
          <cell r="AM4395">
            <v>0</v>
          </cell>
        </row>
        <row r="4396">
          <cell r="B4396" t="str">
            <v>Баки</v>
          </cell>
          <cell r="C4396">
            <v>10</v>
          </cell>
          <cell r="M4396">
            <v>850198.68</v>
          </cell>
          <cell r="AD4396">
            <v>1039295.5180788046</v>
          </cell>
          <cell r="AK4396">
            <v>103929.55180788046</v>
          </cell>
          <cell r="AM4396" t="str">
            <v>Баки</v>
          </cell>
        </row>
        <row r="4397">
          <cell r="AK4397">
            <v>0</v>
          </cell>
          <cell r="AM4397">
            <v>0</v>
          </cell>
        </row>
        <row r="4398">
          <cell r="B4398" t="str">
            <v>Арматура ВД/НД (€)</v>
          </cell>
          <cell r="C4398">
            <v>19</v>
          </cell>
          <cell r="K4398">
            <v>64897.98</v>
          </cell>
          <cell r="M4398">
            <v>3893878.8000000003</v>
          </cell>
          <cell r="AD4398">
            <v>4759935.3891987624</v>
          </cell>
          <cell r="AK4398">
            <v>475993.53891987627</v>
          </cell>
          <cell r="AM4398" t="str">
            <v>Арм-ра НД/ВД евро</v>
          </cell>
        </row>
        <row r="4399">
          <cell r="B4399" t="str">
            <v>Арматура ВД/НД (€)</v>
          </cell>
          <cell r="C4399">
            <v>19</v>
          </cell>
          <cell r="K4399">
            <v>4089.9950000000003</v>
          </cell>
          <cell r="M4399">
            <v>245399.7</v>
          </cell>
          <cell r="AD4399">
            <v>299980.24502682505</v>
          </cell>
          <cell r="AK4399">
            <v>29998.024502682507</v>
          </cell>
          <cell r="AM4399" t="str">
            <v>Арм-ра НД/ВД евро</v>
          </cell>
        </row>
        <row r="4400">
          <cell r="B4400" t="str">
            <v>Арматура ВД/НД (€)</v>
          </cell>
          <cell r="C4400">
            <v>19</v>
          </cell>
          <cell r="K4400">
            <v>4979.9400000000005</v>
          </cell>
          <cell r="M4400">
            <v>298796.40000000002</v>
          </cell>
          <cell r="AD4400">
            <v>1858770.9158713112</v>
          </cell>
          <cell r="AK4400">
            <v>185877.09158713114</v>
          </cell>
          <cell r="AM4400" t="str">
            <v>Арм-ра НД/ВД евро</v>
          </cell>
        </row>
        <row r="4401">
          <cell r="B4401" t="str">
            <v>арматура НД</v>
          </cell>
          <cell r="AD4401" t="str">
            <v>вкл в смр</v>
          </cell>
          <cell r="AK4401">
            <v>0</v>
          </cell>
          <cell r="AM4401">
            <v>0</v>
          </cell>
        </row>
        <row r="4402">
          <cell r="B4402" t="str">
            <v>арматура НД</v>
          </cell>
          <cell r="AD4402" t="str">
            <v>вкл в смр</v>
          </cell>
          <cell r="AK4402">
            <v>0</v>
          </cell>
          <cell r="AM4402" t="str">
            <v>Арм-ра НД/ВД</v>
          </cell>
        </row>
        <row r="4403">
          <cell r="B4403" t="str">
            <v>Арматура ВД/НД (€)</v>
          </cell>
          <cell r="C4403">
            <v>19</v>
          </cell>
          <cell r="K4403">
            <v>42387.869999999995</v>
          </cell>
          <cell r="M4403">
            <v>2543272.1999999997</v>
          </cell>
          <cell r="AD4403">
            <v>3108933.7832357269</v>
          </cell>
          <cell r="AK4403">
            <v>310893.37832357275</v>
          </cell>
          <cell r="AM4403" t="str">
            <v>Арм-ра НД/ВД евро</v>
          </cell>
        </row>
        <row r="4404">
          <cell r="B4404" t="str">
            <v>арматура НД</v>
          </cell>
          <cell r="AD4404" t="str">
            <v>вкл в смр</v>
          </cell>
          <cell r="AK4404">
            <v>0</v>
          </cell>
          <cell r="AM4404" t="str">
            <v>Арм-ра НД/ВД</v>
          </cell>
        </row>
        <row r="4405">
          <cell r="B4405" t="str">
            <v>арматура НД</v>
          </cell>
          <cell r="AD4405" t="str">
            <v>вкл в смр</v>
          </cell>
          <cell r="AK4405">
            <v>0</v>
          </cell>
          <cell r="AM4405" t="str">
            <v>Арм-ра НД/ВД</v>
          </cell>
        </row>
        <row r="4406">
          <cell r="B4406" t="str">
            <v>Арматура ВД/НД (€)</v>
          </cell>
          <cell r="C4406">
            <v>19</v>
          </cell>
          <cell r="K4406">
            <v>33476.730000000003</v>
          </cell>
          <cell r="M4406">
            <v>2008603.8000000003</v>
          </cell>
          <cell r="AD4406">
            <v>25328005.478077818</v>
          </cell>
          <cell r="AK4406">
            <v>2532800.547807782</v>
          </cell>
          <cell r="AM4406" t="str">
            <v>Арм-ра НД/ВД евро</v>
          </cell>
        </row>
        <row r="4407">
          <cell r="AD4407">
            <v>2397159.7252589734</v>
          </cell>
          <cell r="AK4407">
            <v>239715.97252589735</v>
          </cell>
          <cell r="AM4407" t="str">
            <v>Арм-ра НД/ВД</v>
          </cell>
        </row>
        <row r="4408">
          <cell r="B4408" t="str">
            <v>арматура НД</v>
          </cell>
          <cell r="AD4408" t="str">
            <v>вкл в смр</v>
          </cell>
          <cell r="AK4408">
            <v>0</v>
          </cell>
          <cell r="AM4408" t="str">
            <v>Арм-ра НД/ВД</v>
          </cell>
        </row>
        <row r="4409">
          <cell r="B4409" t="str">
            <v>арматура НД</v>
          </cell>
          <cell r="AD4409" t="str">
            <v>вкл в смр</v>
          </cell>
          <cell r="AK4409">
            <v>0</v>
          </cell>
          <cell r="AM4409" t="str">
            <v>Арм-ра НД/ВД</v>
          </cell>
        </row>
        <row r="4410">
          <cell r="B4410" t="str">
            <v>арматура НД</v>
          </cell>
          <cell r="AD4410" t="str">
            <v>вкл в смр</v>
          </cell>
          <cell r="AK4410">
            <v>0</v>
          </cell>
          <cell r="AM4410" t="str">
            <v>Арм-ра НД/ВД</v>
          </cell>
        </row>
        <row r="4411">
          <cell r="B4411" t="str">
            <v>Арматура ВД/НД (€)</v>
          </cell>
          <cell r="C4411">
            <v>19</v>
          </cell>
          <cell r="K4411">
            <v>66612.524999999994</v>
          </cell>
          <cell r="M4411">
            <v>3996751.5</v>
          </cell>
          <cell r="AD4411">
            <v>4885688.5085080815</v>
          </cell>
          <cell r="AK4411">
            <v>488568.8508508082</v>
          </cell>
          <cell r="AM4411" t="str">
            <v>Арм-ра НД/ВД евро</v>
          </cell>
        </row>
        <row r="4412">
          <cell r="B4412" t="str">
            <v>арматура НД</v>
          </cell>
          <cell r="AD4412" t="str">
            <v>вкл в смр</v>
          </cell>
          <cell r="AK4412">
            <v>0</v>
          </cell>
          <cell r="AM4412" t="str">
            <v>Арм-ра НД/ВД</v>
          </cell>
        </row>
        <row r="4413">
          <cell r="AK4413">
            <v>0</v>
          </cell>
          <cell r="AM4413">
            <v>0</v>
          </cell>
        </row>
        <row r="4414">
          <cell r="B4414" t="str">
            <v>ИТСО</v>
          </cell>
          <cell r="AD4414" t="str">
            <v>вкл в п. 943.</v>
          </cell>
          <cell r="AK4414">
            <v>0</v>
          </cell>
          <cell r="AM4414">
            <v>0</v>
          </cell>
        </row>
        <row r="4415">
          <cell r="B4415" t="str">
            <v>ИТСО</v>
          </cell>
          <cell r="AD4415" t="str">
            <v>вкл в п. 943.</v>
          </cell>
          <cell r="AK4415">
            <v>0</v>
          </cell>
          <cell r="AM4415">
            <v>0</v>
          </cell>
        </row>
        <row r="4416">
          <cell r="B4416" t="str">
            <v>ИТСО</v>
          </cell>
          <cell r="AD4416" t="str">
            <v>вкл в п. 943.</v>
          </cell>
          <cell r="AK4416">
            <v>0</v>
          </cell>
          <cell r="AM4416">
            <v>0</v>
          </cell>
        </row>
        <row r="4417">
          <cell r="B4417" t="str">
            <v>связь</v>
          </cell>
          <cell r="AK4417">
            <v>0</v>
          </cell>
        </row>
        <row r="4418">
          <cell r="B4418" t="str">
            <v>связь</v>
          </cell>
          <cell r="AK4418">
            <v>0</v>
          </cell>
        </row>
        <row r="4419">
          <cell r="B4419" t="str">
            <v>связь</v>
          </cell>
          <cell r="AK4419">
            <v>0</v>
          </cell>
        </row>
        <row r="4420">
          <cell r="B4420" t="str">
            <v>связь</v>
          </cell>
          <cell r="AK4420">
            <v>0</v>
          </cell>
        </row>
        <row r="4421">
          <cell r="AK4421">
            <v>0</v>
          </cell>
          <cell r="AM4421" t="str">
            <v>Очистные</v>
          </cell>
        </row>
        <row r="4422">
          <cell r="B4422" t="str">
            <v>ИТСО ?????</v>
          </cell>
          <cell r="AD4422" t="str">
            <v>вкл в п. 943.</v>
          </cell>
          <cell r="AK4422">
            <v>0</v>
          </cell>
          <cell r="AM4422" t="str">
            <v>Очистные</v>
          </cell>
        </row>
        <row r="4423">
          <cell r="B4423" t="str">
            <v>ИТСО ?????</v>
          </cell>
          <cell r="AD4423" t="str">
            <v>вкл в п. 943.</v>
          </cell>
          <cell r="AK4423">
            <v>0</v>
          </cell>
          <cell r="AM4423" t="str">
            <v>Очистные</v>
          </cell>
        </row>
        <row r="4424">
          <cell r="B4424" t="str">
            <v>ИТСО ?????</v>
          </cell>
          <cell r="AD4424" t="str">
            <v>вкл в п. 943.</v>
          </cell>
          <cell r="AK4424">
            <v>0</v>
          </cell>
          <cell r="AM4424" t="str">
            <v>Очистные</v>
          </cell>
        </row>
        <row r="4425">
          <cell r="B4425" t="str">
            <v>очистные сооружения</v>
          </cell>
          <cell r="C4425">
            <v>5</v>
          </cell>
          <cell r="M4425">
            <v>45608076.789999999</v>
          </cell>
          <cell r="AD4425">
            <v>55751991.753316946</v>
          </cell>
          <cell r="AK4425">
            <v>27875995.876658473</v>
          </cell>
          <cell r="AM4425" t="str">
            <v>Очистные</v>
          </cell>
        </row>
        <row r="4426">
          <cell r="B4426" t="str">
            <v>очистные сооружения</v>
          </cell>
          <cell r="C4426">
            <v>5</v>
          </cell>
          <cell r="AD4426" t="str">
            <v>вкл в п. 4688.</v>
          </cell>
          <cell r="AK4426">
            <v>0</v>
          </cell>
          <cell r="AM4426" t="str">
            <v>Очистные</v>
          </cell>
        </row>
        <row r="4427">
          <cell r="B4427" t="str">
            <v>очистные сооружения</v>
          </cell>
          <cell r="C4427">
            <v>5</v>
          </cell>
          <cell r="M4427">
            <v>14000000</v>
          </cell>
          <cell r="AD4427">
            <v>17113808.331369396</v>
          </cell>
          <cell r="AK4427">
            <v>8556904.1656846981</v>
          </cell>
          <cell r="AM4427" t="str">
            <v>Очистные</v>
          </cell>
        </row>
        <row r="4428">
          <cell r="B4428" t="str">
            <v>очистные сооружения</v>
          </cell>
          <cell r="C4428">
            <v>5</v>
          </cell>
          <cell r="M4428">
            <v>2000000</v>
          </cell>
          <cell r="AD4428">
            <v>2444829.7616241998</v>
          </cell>
          <cell r="AK4428">
            <v>1222414.8808120999</v>
          </cell>
          <cell r="AM4428" t="str">
            <v>Очистные</v>
          </cell>
        </row>
        <row r="4429">
          <cell r="B4429" t="str">
            <v>очистные сооружения</v>
          </cell>
          <cell r="C4429">
            <v>5</v>
          </cell>
          <cell r="M4429">
            <v>2000000</v>
          </cell>
          <cell r="AD4429">
            <v>2444829.7616241998</v>
          </cell>
          <cell r="AK4429">
            <v>1222414.8808120999</v>
          </cell>
          <cell r="AM4429" t="str">
            <v>Очистные</v>
          </cell>
        </row>
        <row r="4430">
          <cell r="B4430" t="str">
            <v>очистные сооружения</v>
          </cell>
          <cell r="C4430">
            <v>5</v>
          </cell>
          <cell r="M4430">
            <v>250000</v>
          </cell>
          <cell r="AD4430">
            <v>611207.44040604995</v>
          </cell>
          <cell r="AK4430">
            <v>305603.72020302498</v>
          </cell>
          <cell r="AM4430" t="str">
            <v>Очистные</v>
          </cell>
        </row>
        <row r="4431">
          <cell r="B4431" t="str">
            <v>очистные сооружения</v>
          </cell>
          <cell r="C4431">
            <v>5</v>
          </cell>
          <cell r="M4431">
            <v>2000000</v>
          </cell>
          <cell r="AD4431">
            <v>2444829.7616241998</v>
          </cell>
          <cell r="AK4431">
            <v>1222414.8808120999</v>
          </cell>
          <cell r="AM4431" t="str">
            <v>Очистные</v>
          </cell>
        </row>
        <row r="4432">
          <cell r="B4432" t="str">
            <v>Насосы прочие (руб.)</v>
          </cell>
          <cell r="C4432">
            <v>8</v>
          </cell>
          <cell r="M4432">
            <v>150000</v>
          </cell>
          <cell r="AD4432">
            <v>244482.97616241997</v>
          </cell>
          <cell r="AK4432">
            <v>122241.48808120999</v>
          </cell>
          <cell r="AM4432" t="str">
            <v>Насосы</v>
          </cell>
        </row>
        <row r="4433">
          <cell r="B4433" t="str">
            <v>КИП</v>
          </cell>
          <cell r="M4433">
            <v>390138</v>
          </cell>
          <cell r="AD4433">
            <v>476910.49677027098</v>
          </cell>
          <cell r="AK4433">
            <v>307870.34775328531</v>
          </cell>
          <cell r="AM4433" t="str">
            <v>КИПиА</v>
          </cell>
        </row>
        <row r="4434">
          <cell r="AD4434">
            <v>427845.20828423492</v>
          </cell>
          <cell r="AK4434">
            <v>213922.60414211746</v>
          </cell>
          <cell r="AM4434" t="str">
            <v>Очистные</v>
          </cell>
        </row>
        <row r="4435">
          <cell r="B4435" t="str">
            <v>связь</v>
          </cell>
          <cell r="AD4435" t="str">
            <v>вкл в п. 1259.</v>
          </cell>
          <cell r="AK4435">
            <v>0</v>
          </cell>
          <cell r="AM4435" t="str">
            <v>Очистные</v>
          </cell>
        </row>
        <row r="4436">
          <cell r="B4436" t="str">
            <v>связь</v>
          </cell>
          <cell r="AD4436" t="str">
            <v>вкл в п. 1259.</v>
          </cell>
          <cell r="AK4436">
            <v>0</v>
          </cell>
          <cell r="AM4436" t="str">
            <v>Очистные</v>
          </cell>
        </row>
        <row r="4437">
          <cell r="B4437" t="str">
            <v>связь</v>
          </cell>
          <cell r="AD4437" t="str">
            <v>вкл в п. 1259.</v>
          </cell>
          <cell r="AK4437">
            <v>0</v>
          </cell>
          <cell r="AM4437" t="str">
            <v>Очистные</v>
          </cell>
        </row>
        <row r="4438">
          <cell r="AK4438">
            <v>0</v>
          </cell>
          <cell r="AM4438">
            <v>0</v>
          </cell>
        </row>
        <row r="4439">
          <cell r="B4439" t="str">
            <v>ИТСО ?????</v>
          </cell>
          <cell r="AD4439" t="str">
            <v>вкл в п. 943.</v>
          </cell>
          <cell r="AK4439">
            <v>0</v>
          </cell>
          <cell r="AM4439">
            <v>0</v>
          </cell>
        </row>
        <row r="4440">
          <cell r="B4440" t="str">
            <v>ИТСО ?????</v>
          </cell>
          <cell r="AD4440" t="str">
            <v>вкл в п. 943.</v>
          </cell>
          <cell r="AK4440">
            <v>0</v>
          </cell>
          <cell r="AM4440">
            <v>0</v>
          </cell>
        </row>
        <row r="4441">
          <cell r="B4441" t="str">
            <v>ИТСО ?????</v>
          </cell>
          <cell r="AD4441" t="str">
            <v>вкл в п. 943.</v>
          </cell>
          <cell r="AK4441">
            <v>0</v>
          </cell>
          <cell r="AM4441">
            <v>0</v>
          </cell>
        </row>
        <row r="4442">
          <cell r="B4442" t="str">
            <v>связь</v>
          </cell>
          <cell r="AK4442">
            <v>0</v>
          </cell>
        </row>
        <row r="4443">
          <cell r="B4443" t="str">
            <v>связь</v>
          </cell>
          <cell r="AK4443">
            <v>0</v>
          </cell>
        </row>
        <row r="4444">
          <cell r="AD4444" t="str">
            <v>вкл в п. 1386.</v>
          </cell>
          <cell r="AK4444">
            <v>0</v>
          </cell>
          <cell r="AM4444">
            <v>0</v>
          </cell>
        </row>
        <row r="4445">
          <cell r="AD4445" t="str">
            <v>вкл в п. 1386.</v>
          </cell>
          <cell r="AK4445">
            <v>0</v>
          </cell>
          <cell r="AM4445">
            <v>0</v>
          </cell>
        </row>
        <row r="4446">
          <cell r="AD4446" t="str">
            <v>вкл в п. 1386.</v>
          </cell>
          <cell r="AK4446">
            <v>0</v>
          </cell>
          <cell r="AM4446">
            <v>0</v>
          </cell>
        </row>
        <row r="4447">
          <cell r="AD4447" t="str">
            <v>вкл в п. 1386.</v>
          </cell>
          <cell r="AK4447">
            <v>0</v>
          </cell>
          <cell r="AM4447">
            <v>0</v>
          </cell>
        </row>
        <row r="4448">
          <cell r="AD4448" t="str">
            <v>вкл в п. 1386.</v>
          </cell>
          <cell r="AK4448">
            <v>0</v>
          </cell>
          <cell r="AM4448">
            <v>0</v>
          </cell>
        </row>
        <row r="4449">
          <cell r="AD4449" t="str">
            <v>вкл в п. 1386.</v>
          </cell>
          <cell r="AK4449">
            <v>0</v>
          </cell>
          <cell r="AM4449">
            <v>0</v>
          </cell>
        </row>
        <row r="4450">
          <cell r="AD4450" t="str">
            <v>вкл в п. 1386.</v>
          </cell>
          <cell r="AK4450">
            <v>0</v>
          </cell>
          <cell r="AM4450">
            <v>0</v>
          </cell>
        </row>
        <row r="4451">
          <cell r="AD4451" t="str">
            <v>вкл в п. 1386.</v>
          </cell>
          <cell r="AK4451">
            <v>0</v>
          </cell>
          <cell r="AM4451">
            <v>0</v>
          </cell>
        </row>
        <row r="4452">
          <cell r="AD4452" t="str">
            <v>вкл в п. 1386.</v>
          </cell>
          <cell r="AK4452">
            <v>0</v>
          </cell>
          <cell r="AM4452">
            <v>0</v>
          </cell>
        </row>
        <row r="4453">
          <cell r="AD4453" t="str">
            <v>вкл в п. 1386.</v>
          </cell>
          <cell r="AK4453">
            <v>0</v>
          </cell>
          <cell r="AM4453">
            <v>0</v>
          </cell>
        </row>
        <row r="4454">
          <cell r="AK4454">
            <v>0</v>
          </cell>
        </row>
        <row r="4455">
          <cell r="B4455" t="str">
            <v>ИТСО ?????</v>
          </cell>
          <cell r="AK4455">
            <v>0</v>
          </cell>
        </row>
        <row r="4456">
          <cell r="B4456" t="str">
            <v>ИТСО ?????</v>
          </cell>
          <cell r="AK4456">
            <v>0</v>
          </cell>
        </row>
        <row r="4457">
          <cell r="B4457" t="str">
            <v>ИТСО ?????</v>
          </cell>
          <cell r="AK4457">
            <v>0</v>
          </cell>
        </row>
        <row r="4458">
          <cell r="B4458" t="str">
            <v>связь</v>
          </cell>
          <cell r="AK4458">
            <v>0</v>
          </cell>
        </row>
        <row r="4459">
          <cell r="B4459" t="str">
            <v>связь</v>
          </cell>
          <cell r="AK4459">
            <v>0</v>
          </cell>
        </row>
        <row r="4460">
          <cell r="AK4460">
            <v>0</v>
          </cell>
        </row>
        <row r="4461">
          <cell r="AK4461">
            <v>0</v>
          </cell>
        </row>
        <row r="4462">
          <cell r="AK4462">
            <v>0</v>
          </cell>
        </row>
        <row r="4463">
          <cell r="AK4463">
            <v>0</v>
          </cell>
        </row>
        <row r="4464">
          <cell r="AK4464">
            <v>0</v>
          </cell>
        </row>
        <row r="4465">
          <cell r="AK4465">
            <v>0</v>
          </cell>
        </row>
        <row r="4466">
          <cell r="AK4466">
            <v>0</v>
          </cell>
        </row>
        <row r="4467">
          <cell r="AK4467">
            <v>0</v>
          </cell>
        </row>
        <row r="4468">
          <cell r="AK4468">
            <v>0</v>
          </cell>
        </row>
        <row r="4469">
          <cell r="AK4469">
            <v>0</v>
          </cell>
        </row>
        <row r="4470">
          <cell r="AK4470">
            <v>0</v>
          </cell>
        </row>
        <row r="4471">
          <cell r="AK4471">
            <v>0</v>
          </cell>
        </row>
        <row r="4472">
          <cell r="AK4472">
            <v>0</v>
          </cell>
          <cell r="AM4472">
            <v>0</v>
          </cell>
        </row>
        <row r="4473">
          <cell r="AD4473" t="str">
            <v>вкл в п. 1259.</v>
          </cell>
          <cell r="AK4473">
            <v>0</v>
          </cell>
          <cell r="AM4473">
            <v>0</v>
          </cell>
        </row>
        <row r="4474">
          <cell r="B4474" t="str">
            <v>связь</v>
          </cell>
          <cell r="AD4474" t="str">
            <v>вкл в п. 1259.</v>
          </cell>
          <cell r="AK4474">
            <v>0</v>
          </cell>
          <cell r="AM4474">
            <v>0</v>
          </cell>
        </row>
        <row r="4475">
          <cell r="B4475" t="str">
            <v>связь</v>
          </cell>
          <cell r="AD4475" t="str">
            <v>вкл в п. 1259.</v>
          </cell>
          <cell r="AK4475">
            <v>0</v>
          </cell>
          <cell r="AM4475">
            <v>0</v>
          </cell>
        </row>
        <row r="4476">
          <cell r="B4476" t="str">
            <v>связь</v>
          </cell>
          <cell r="AD4476" t="str">
            <v>вкл в п. 1259.</v>
          </cell>
          <cell r="AK4476">
            <v>0</v>
          </cell>
          <cell r="AM4476">
            <v>0</v>
          </cell>
        </row>
        <row r="4477">
          <cell r="B4477" t="str">
            <v>фильтры газа</v>
          </cell>
          <cell r="M4477">
            <v>2584923.56</v>
          </cell>
          <cell r="AD4477">
            <v>3159849.0255057886</v>
          </cell>
          <cell r="AK4477">
            <v>2039845.6836628586</v>
          </cell>
          <cell r="AM4477" t="str">
            <v>Прочие</v>
          </cell>
        </row>
        <row r="4478">
          <cell r="B4478" t="str">
            <v>запальный газ</v>
          </cell>
          <cell r="M4478">
            <v>4915254.24</v>
          </cell>
          <cell r="AD4478">
            <v>6008479.9259507684</v>
          </cell>
          <cell r="AK4478">
            <v>3878783.999929795</v>
          </cell>
          <cell r="AM4478" t="str">
            <v>Прочие</v>
          </cell>
        </row>
        <row r="4479">
          <cell r="B4479" t="str">
            <v>ГПМ до 10 тн</v>
          </cell>
          <cell r="C4479">
            <v>14</v>
          </cell>
          <cell r="M4479">
            <v>58316.7</v>
          </cell>
          <cell r="AD4479">
            <v>34429.510704453722</v>
          </cell>
          <cell r="AK4479">
            <v>27543.608563562979</v>
          </cell>
          <cell r="AM4479" t="str">
            <v>Краны до 10</v>
          </cell>
        </row>
        <row r="4480">
          <cell r="B4480" t="str">
            <v>Арматура ВД/НД (€)</v>
          </cell>
          <cell r="C4480">
            <v>19</v>
          </cell>
          <cell r="K4480">
            <v>25107.547500000001</v>
          </cell>
          <cell r="M4480">
            <v>1506452.85</v>
          </cell>
          <cell r="AD4480">
            <v>1841510.3810817981</v>
          </cell>
          <cell r="AK4480">
            <v>184151.03810817984</v>
          </cell>
          <cell r="AM4480" t="str">
            <v>Арм-ра НД/ВД евро</v>
          </cell>
        </row>
        <row r="4481">
          <cell r="B4481" t="str">
            <v>Арматура ВД/НД (€)</v>
          </cell>
          <cell r="C4481">
            <v>19</v>
          </cell>
          <cell r="K4481">
            <v>60410.909999999989</v>
          </cell>
          <cell r="M4481">
            <v>3624654.5999999996</v>
          </cell>
          <cell r="AD4481">
            <v>4430831.7208440294</v>
          </cell>
          <cell r="AK4481">
            <v>443083.17208440299</v>
          </cell>
          <cell r="AM4481" t="str">
            <v>Арм-ра НД/ВД евро</v>
          </cell>
        </row>
        <row r="4482">
          <cell r="AK4482">
            <v>0</v>
          </cell>
          <cell r="AM4482">
            <v>0</v>
          </cell>
        </row>
        <row r="4483">
          <cell r="B4483" t="str">
            <v>связь</v>
          </cell>
          <cell r="AD4483" t="str">
            <v>вкл в п. 1259.</v>
          </cell>
          <cell r="AK4483">
            <v>0</v>
          </cell>
          <cell r="AM4483">
            <v>0</v>
          </cell>
        </row>
        <row r="4484">
          <cell r="B4484" t="str">
            <v>связь</v>
          </cell>
          <cell r="AD4484" t="str">
            <v>вкл в п. 1259.</v>
          </cell>
          <cell r="AK4484">
            <v>0</v>
          </cell>
          <cell r="AM4484">
            <v>0</v>
          </cell>
        </row>
        <row r="4485">
          <cell r="B4485" t="str">
            <v>связь</v>
          </cell>
          <cell r="AD4485" t="str">
            <v>вкл в п. 1259.</v>
          </cell>
          <cell r="AK4485">
            <v>0</v>
          </cell>
          <cell r="AM4485">
            <v>0</v>
          </cell>
        </row>
        <row r="4486">
          <cell r="B4486" t="str">
            <v>связь</v>
          </cell>
          <cell r="AD4486" t="str">
            <v>вкл в п. 1259.</v>
          </cell>
          <cell r="AK4486">
            <v>0</v>
          </cell>
          <cell r="AM4486">
            <v>0</v>
          </cell>
        </row>
        <row r="4487">
          <cell r="B4487" t="str">
            <v>фильтры газа</v>
          </cell>
          <cell r="M4487">
            <v>2584923.56</v>
          </cell>
          <cell r="AD4487">
            <v>3159849.0255057886</v>
          </cell>
          <cell r="AK4487">
            <v>2039845.6836628586</v>
          </cell>
          <cell r="AM4487" t="str">
            <v>Прочие</v>
          </cell>
        </row>
        <row r="4488">
          <cell r="B4488" t="str">
            <v>запальный газ</v>
          </cell>
          <cell r="M4488">
            <v>4915254.24</v>
          </cell>
          <cell r="AD4488">
            <v>6008479.9259507684</v>
          </cell>
          <cell r="AK4488">
            <v>3878783.999929795</v>
          </cell>
          <cell r="AM4488" t="str">
            <v>Прочие</v>
          </cell>
        </row>
        <row r="4489">
          <cell r="B4489" t="str">
            <v>ГПМ до 10 тн</v>
          </cell>
          <cell r="C4489">
            <v>14</v>
          </cell>
          <cell r="M4489">
            <v>58316.7</v>
          </cell>
          <cell r="AD4489">
            <v>71287.201879854983</v>
          </cell>
          <cell r="AK4489">
            <v>57029.761503883987</v>
          </cell>
          <cell r="AM4489" t="str">
            <v>Краны до 10</v>
          </cell>
        </row>
        <row r="4490">
          <cell r="B4490" t="str">
            <v>Арматура ВД/НД (€)</v>
          </cell>
          <cell r="C4490">
            <v>19</v>
          </cell>
          <cell r="K4490">
            <v>25107.547500000001</v>
          </cell>
          <cell r="M4490">
            <v>1506452.85</v>
          </cell>
          <cell r="AD4490">
            <v>1841510.3810817981</v>
          </cell>
          <cell r="AK4490">
            <v>184151.03810817984</v>
          </cell>
          <cell r="AM4490" t="str">
            <v>Арм-ра НД/ВД евро</v>
          </cell>
        </row>
        <row r="4491">
          <cell r="B4491" t="str">
            <v>Арматура ВД/НД (€)</v>
          </cell>
          <cell r="C4491">
            <v>19</v>
          </cell>
          <cell r="K4491">
            <v>60410.909999999989</v>
          </cell>
          <cell r="M4491">
            <v>3624654.5999999996</v>
          </cell>
          <cell r="AD4491">
            <v>4430831.7208440294</v>
          </cell>
          <cell r="AK4491">
            <v>443083.17208440299</v>
          </cell>
          <cell r="AM4491" t="str">
            <v>Арм-ра НД/ВД евро</v>
          </cell>
        </row>
        <row r="4492">
          <cell r="AK4492">
            <v>0</v>
          </cell>
          <cell r="AM4492">
            <v>0</v>
          </cell>
        </row>
        <row r="4493">
          <cell r="B4493" t="str">
            <v>ГПМ до 10 тн</v>
          </cell>
          <cell r="C4493">
            <v>14</v>
          </cell>
          <cell r="M4493">
            <v>3927099.52</v>
          </cell>
          <cell r="AD4493">
            <v>4800544.8916780548</v>
          </cell>
          <cell r="AK4493">
            <v>3840435.9133424442</v>
          </cell>
          <cell r="AM4493" t="str">
            <v>краны до 10</v>
          </cell>
        </row>
        <row r="4494">
          <cell r="B4494" t="str">
            <v>арматура НД</v>
          </cell>
          <cell r="AD4494" t="str">
            <v>вкл в смр</v>
          </cell>
          <cell r="AK4494">
            <v>0</v>
          </cell>
          <cell r="AM4494" t="str">
            <v>Арм-ра НД/ВД</v>
          </cell>
        </row>
        <row r="4495">
          <cell r="B4495" t="str">
            <v>ОВИК</v>
          </cell>
          <cell r="AD4495" t="str">
            <v>вкл в смр</v>
          </cell>
          <cell r="AK4495">
            <v>0</v>
          </cell>
          <cell r="AM4495">
            <v>0</v>
          </cell>
        </row>
        <row r="4496">
          <cell r="B4496" t="str">
            <v>ОВИК</v>
          </cell>
          <cell r="AD4496" t="str">
            <v>вкл в смр</v>
          </cell>
          <cell r="AK4496">
            <v>0</v>
          </cell>
          <cell r="AM4496" t="str">
            <v>Арм-ра НД/ВД</v>
          </cell>
        </row>
        <row r="4497">
          <cell r="AD4497" t="str">
            <v>вкл в п. 1386.</v>
          </cell>
          <cell r="AK4497">
            <v>0</v>
          </cell>
          <cell r="AM4497">
            <v>0</v>
          </cell>
        </row>
        <row r="4498">
          <cell r="AD4498" t="str">
            <v>вкл в п. 1386.</v>
          </cell>
          <cell r="AK4498">
            <v>0</v>
          </cell>
          <cell r="AM4498">
            <v>0</v>
          </cell>
        </row>
        <row r="4499">
          <cell r="AD4499" t="str">
            <v>вкл в п. 1386.</v>
          </cell>
          <cell r="AK4499">
            <v>0</v>
          </cell>
          <cell r="AM4499">
            <v>0</v>
          </cell>
        </row>
        <row r="4500">
          <cell r="AD4500" t="str">
            <v>вкл в п. 1386.</v>
          </cell>
          <cell r="AK4500">
            <v>0</v>
          </cell>
          <cell r="AM4500">
            <v>0</v>
          </cell>
        </row>
        <row r="4501">
          <cell r="AD4501" t="str">
            <v>вкл в п. 1386.</v>
          </cell>
          <cell r="AK4501">
            <v>0</v>
          </cell>
          <cell r="AM4501">
            <v>0</v>
          </cell>
        </row>
        <row r="4502">
          <cell r="AD4502" t="str">
            <v>вкл в п. 1386.</v>
          </cell>
          <cell r="AK4502">
            <v>0</v>
          </cell>
          <cell r="AM4502">
            <v>0</v>
          </cell>
        </row>
        <row r="4503">
          <cell r="AD4503" t="str">
            <v>вкл в п. 1386.</v>
          </cell>
          <cell r="AK4503">
            <v>0</v>
          </cell>
          <cell r="AM4503">
            <v>0</v>
          </cell>
        </row>
        <row r="4504">
          <cell r="AD4504" t="str">
            <v>вкл в п. 1386.</v>
          </cell>
          <cell r="AK4504">
            <v>0</v>
          </cell>
          <cell r="AM4504">
            <v>0</v>
          </cell>
        </row>
        <row r="4505">
          <cell r="AD4505" t="str">
            <v>вкл в п. 1386.</v>
          </cell>
          <cell r="AK4505">
            <v>0</v>
          </cell>
          <cell r="AM4505">
            <v>0</v>
          </cell>
        </row>
        <row r="4506">
          <cell r="AD4506" t="str">
            <v>вкл в п. 1386.</v>
          </cell>
          <cell r="AK4506">
            <v>0</v>
          </cell>
          <cell r="AM4506">
            <v>0</v>
          </cell>
        </row>
        <row r="4507">
          <cell r="B4507" t="str">
            <v>ОРУ 110 кВ</v>
          </cell>
          <cell r="C4507">
            <v>17</v>
          </cell>
          <cell r="AK4507">
            <v>0</v>
          </cell>
          <cell r="AM4507">
            <v>0</v>
          </cell>
        </row>
        <row r="4508">
          <cell r="B4508" t="str">
            <v>ОРУ 110 кВ</v>
          </cell>
          <cell r="C4508">
            <v>17</v>
          </cell>
          <cell r="M4508">
            <v>293436000</v>
          </cell>
          <cell r="AD4508">
            <v>358700532.96597934</v>
          </cell>
          <cell r="AK4508">
            <v>251090373.07618552</v>
          </cell>
          <cell r="AM4508" t="str">
            <v>ОРУ</v>
          </cell>
        </row>
        <row r="4509">
          <cell r="B4509" t="str">
            <v>ОРУ 110 кВ</v>
          </cell>
          <cell r="C4509">
            <v>17</v>
          </cell>
          <cell r="AD4509" t="str">
            <v>вкл в п. 4783.</v>
          </cell>
          <cell r="AK4509">
            <v>0</v>
          </cell>
          <cell r="AM4509">
            <v>0</v>
          </cell>
        </row>
        <row r="4510">
          <cell r="B4510" t="str">
            <v>ОРУ 110 кВ</v>
          </cell>
          <cell r="C4510">
            <v>17</v>
          </cell>
          <cell r="AD4510" t="str">
            <v>вкл в п. 4783.</v>
          </cell>
          <cell r="AK4510">
            <v>0</v>
          </cell>
          <cell r="AM4510">
            <v>0</v>
          </cell>
        </row>
        <row r="4511">
          <cell r="B4511" t="str">
            <v>ОРУ 110 кВ</v>
          </cell>
          <cell r="C4511">
            <v>17</v>
          </cell>
          <cell r="AD4511" t="str">
            <v>вкл в п. 4783.</v>
          </cell>
          <cell r="AK4511">
            <v>0</v>
          </cell>
          <cell r="AM4511">
            <v>0</v>
          </cell>
        </row>
        <row r="4512">
          <cell r="B4512" t="str">
            <v>ОРУ 110 кВ</v>
          </cell>
          <cell r="C4512">
            <v>17</v>
          </cell>
          <cell r="AD4512" t="str">
            <v>вкл в п. 4783.</v>
          </cell>
          <cell r="AK4512">
            <v>0</v>
          </cell>
          <cell r="AM4512">
            <v>0</v>
          </cell>
        </row>
        <row r="4513">
          <cell r="B4513" t="str">
            <v>ОРУ 110 кВ</v>
          </cell>
          <cell r="C4513">
            <v>17</v>
          </cell>
          <cell r="AD4513" t="str">
            <v>вкл в п. 4783.</v>
          </cell>
          <cell r="AK4513">
            <v>0</v>
          </cell>
          <cell r="AM4513">
            <v>0</v>
          </cell>
        </row>
        <row r="4514">
          <cell r="B4514" t="str">
            <v>ОРУ 110 кВ</v>
          </cell>
          <cell r="C4514">
            <v>17</v>
          </cell>
          <cell r="AD4514" t="str">
            <v>вкл в п. 4783.</v>
          </cell>
          <cell r="AK4514">
            <v>0</v>
          </cell>
          <cell r="AM4514">
            <v>0</v>
          </cell>
        </row>
        <row r="4515">
          <cell r="B4515" t="str">
            <v>ОРУ 110 кВ</v>
          </cell>
          <cell r="C4515">
            <v>17</v>
          </cell>
          <cell r="AD4515" t="str">
            <v>вкл в п. 4783.</v>
          </cell>
          <cell r="AK4515">
            <v>0</v>
          </cell>
          <cell r="AM4515">
            <v>0</v>
          </cell>
        </row>
        <row r="4516">
          <cell r="B4516" t="str">
            <v>ОРУ 110 кВ</v>
          </cell>
          <cell r="C4516">
            <v>17</v>
          </cell>
          <cell r="AD4516" t="str">
            <v>вкл в п. 4783.</v>
          </cell>
          <cell r="AK4516">
            <v>0</v>
          </cell>
          <cell r="AM4516">
            <v>0</v>
          </cell>
        </row>
        <row r="4517">
          <cell r="B4517" t="str">
            <v>ОРУ 110 кВ</v>
          </cell>
          <cell r="C4517">
            <v>17</v>
          </cell>
          <cell r="AK4517">
            <v>0</v>
          </cell>
        </row>
        <row r="4518">
          <cell r="B4518" t="str">
            <v>ОРУ 110 кВ</v>
          </cell>
          <cell r="C4518">
            <v>17</v>
          </cell>
          <cell r="AK4518">
            <v>0</v>
          </cell>
        </row>
        <row r="4519">
          <cell r="AD4519">
            <v>26486.527740210477</v>
          </cell>
          <cell r="AK4519">
            <v>17098.421111254429</v>
          </cell>
          <cell r="AM4519" t="str">
            <v>Прочие</v>
          </cell>
        </row>
        <row r="4520">
          <cell r="AD4520">
            <v>31.073786270243581</v>
          </cell>
          <cell r="AK4520">
            <v>20.059733324845347</v>
          </cell>
          <cell r="AM4520" t="str">
            <v>Прочие</v>
          </cell>
        </row>
        <row r="4521">
          <cell r="AD4521">
            <v>2139.2260414211746</v>
          </cell>
          <cell r="AK4521">
            <v>1380.9808543854979</v>
          </cell>
          <cell r="AM4521" t="str">
            <v>Прочие</v>
          </cell>
        </row>
        <row r="4522">
          <cell r="AD4522">
            <v>4480.4683660453575</v>
          </cell>
          <cell r="AK4522">
            <v>2892.3736493399947</v>
          </cell>
          <cell r="AM4522" t="str">
            <v>Прочие</v>
          </cell>
        </row>
        <row r="4523">
          <cell r="AD4523">
            <v>4307.4477638152121</v>
          </cell>
          <cell r="AK4523">
            <v>2780.6799178372949</v>
          </cell>
          <cell r="AM4523" t="str">
            <v>Прочие</v>
          </cell>
        </row>
        <row r="4524">
          <cell r="AD4524">
            <v>2755.6165209218675</v>
          </cell>
          <cell r="AK4524">
            <v>1778.8927321085509</v>
          </cell>
          <cell r="AM4524" t="str">
            <v>Прочие</v>
          </cell>
        </row>
        <row r="4525">
          <cell r="AD4525">
            <v>925.88147902470064</v>
          </cell>
          <cell r="AK4525">
            <v>597.70429641637929</v>
          </cell>
          <cell r="AM4525" t="str">
            <v>Прочие</v>
          </cell>
        </row>
        <row r="4526">
          <cell r="AD4526">
            <v>925.88147902470064</v>
          </cell>
          <cell r="AK4526">
            <v>597.70429641637929</v>
          </cell>
          <cell r="AM4526" t="str">
            <v>Прочие</v>
          </cell>
        </row>
        <row r="4527">
          <cell r="AD4527">
            <v>2444.8297616241998</v>
          </cell>
          <cell r="AK4527">
            <v>1578.2638335834263</v>
          </cell>
          <cell r="AM4527" t="str">
            <v>Прочие</v>
          </cell>
        </row>
        <row r="4528">
          <cell r="AD4528">
            <v>225200.726073978</v>
          </cell>
          <cell r="AK4528">
            <v>145378.69541606182</v>
          </cell>
          <cell r="AM4528" t="str">
            <v>Прочие</v>
          </cell>
        </row>
        <row r="4529">
          <cell r="AK4529">
            <v>0</v>
          </cell>
        </row>
        <row r="4530">
          <cell r="B4530" t="str">
            <v>ОВИК</v>
          </cell>
          <cell r="AK4530">
            <v>0</v>
          </cell>
        </row>
        <row r="4531">
          <cell r="B4531" t="str">
            <v>ОВИК</v>
          </cell>
          <cell r="AK4531">
            <v>0</v>
          </cell>
        </row>
        <row r="4532">
          <cell r="AD4532">
            <v>14705981.227101315</v>
          </cell>
          <cell r="AK4532">
            <v>9493470.127208991</v>
          </cell>
          <cell r="AM4532" t="str">
            <v>Прочие</v>
          </cell>
        </row>
        <row r="4533">
          <cell r="AD4533" t="str">
            <v>вкл в п. 4802.</v>
          </cell>
          <cell r="AK4533">
            <v>0</v>
          </cell>
          <cell r="AM4533" t="str">
            <v>КИПиА</v>
          </cell>
        </row>
        <row r="4534">
          <cell r="AD4534" t="str">
            <v>вкл в п. 4802.</v>
          </cell>
          <cell r="AK4534">
            <v>0</v>
          </cell>
          <cell r="AM4534" t="str">
            <v>КИПиА</v>
          </cell>
        </row>
        <row r="4535">
          <cell r="AD4535" t="str">
            <v>вкл в п. 4802.</v>
          </cell>
          <cell r="AK4535">
            <v>0</v>
          </cell>
          <cell r="AM4535" t="str">
            <v>КИПиА</v>
          </cell>
        </row>
        <row r="4536">
          <cell r="AD4536" t="str">
            <v>вкл в п. 4802.</v>
          </cell>
          <cell r="AK4536">
            <v>0</v>
          </cell>
          <cell r="AM4536" t="str">
            <v>КИПиА</v>
          </cell>
        </row>
        <row r="4537">
          <cell r="AD4537" t="str">
            <v>вкл в п. 4802.</v>
          </cell>
          <cell r="AK4537">
            <v>0</v>
          </cell>
          <cell r="AM4537" t="str">
            <v>КИПиА</v>
          </cell>
        </row>
        <row r="4538">
          <cell r="AD4538" t="str">
            <v>вкл в п. 4802.</v>
          </cell>
          <cell r="AK4538">
            <v>0</v>
          </cell>
          <cell r="AM4538">
            <v>0</v>
          </cell>
        </row>
        <row r="4539">
          <cell r="AD4539" t="str">
            <v>вкл в п. 4802.</v>
          </cell>
          <cell r="AK4539">
            <v>0</v>
          </cell>
          <cell r="AM4539">
            <v>0</v>
          </cell>
        </row>
        <row r="4540">
          <cell r="AD4540" t="str">
            <v>вкл в п. 4802.</v>
          </cell>
          <cell r="AK4540">
            <v>0</v>
          </cell>
          <cell r="AM4540" t="str">
            <v>КИПиА</v>
          </cell>
        </row>
        <row r="4541">
          <cell r="AK4541">
            <v>0</v>
          </cell>
          <cell r="AM4541">
            <v>0</v>
          </cell>
        </row>
        <row r="4542">
          <cell r="AD4542">
            <v>488965.95232483995</v>
          </cell>
          <cell r="AK4542">
            <v>315652.76671668526</v>
          </cell>
          <cell r="AM4542" t="str">
            <v>ЭТО</v>
          </cell>
        </row>
        <row r="4543">
          <cell r="AD4543">
            <v>488965.95232483995</v>
          </cell>
          <cell r="AK4543">
            <v>48896.595232483996</v>
          </cell>
          <cell r="AM4543" t="str">
            <v>Арм-ра НД/ВД</v>
          </cell>
        </row>
        <row r="4544">
          <cell r="AD4544" t="str">
            <v>вкл в п. 901.</v>
          </cell>
          <cell r="AK4544">
            <v>0</v>
          </cell>
          <cell r="AM4544">
            <v>0</v>
          </cell>
        </row>
        <row r="4545">
          <cell r="AD4545" t="str">
            <v>вкл в п. 901.</v>
          </cell>
          <cell r="AK4545">
            <v>0</v>
          </cell>
          <cell r="AM4545">
            <v>0</v>
          </cell>
        </row>
        <row r="4546">
          <cell r="AD4546" t="str">
            <v>вкл в п. 901.</v>
          </cell>
          <cell r="AK4546">
            <v>0</v>
          </cell>
          <cell r="AM4546">
            <v>0</v>
          </cell>
        </row>
        <row r="4547">
          <cell r="AD4547" t="str">
            <v>вкл в п. 901.</v>
          </cell>
          <cell r="AK4547">
            <v>0</v>
          </cell>
          <cell r="AM4547">
            <v>0</v>
          </cell>
        </row>
        <row r="4548">
          <cell r="AD4548" t="str">
            <v>вкл в п. 901.</v>
          </cell>
          <cell r="AK4548">
            <v>0</v>
          </cell>
          <cell r="AM4548">
            <v>0</v>
          </cell>
        </row>
        <row r="4549">
          <cell r="AD4549" t="str">
            <v>вкл в п. 901.</v>
          </cell>
          <cell r="AK4549">
            <v>0</v>
          </cell>
          <cell r="AM4549">
            <v>0</v>
          </cell>
        </row>
        <row r="4550">
          <cell r="AD4550" t="str">
            <v>вкл в п. 901.</v>
          </cell>
          <cell r="AK4550">
            <v>0</v>
          </cell>
          <cell r="AM4550">
            <v>0</v>
          </cell>
        </row>
        <row r="4551">
          <cell r="AD4551" t="str">
            <v>вкл в п. 901.</v>
          </cell>
          <cell r="AK4551">
            <v>0</v>
          </cell>
          <cell r="AM4551">
            <v>0</v>
          </cell>
        </row>
        <row r="4552">
          <cell r="AD4552" t="str">
            <v>вкл в п. 901.</v>
          </cell>
          <cell r="AK4552">
            <v>0</v>
          </cell>
          <cell r="AM4552">
            <v>0</v>
          </cell>
        </row>
        <row r="4553">
          <cell r="AD4553" t="str">
            <v>вкл в п. 901.</v>
          </cell>
          <cell r="AK4553">
            <v>0</v>
          </cell>
          <cell r="AM4553">
            <v>0</v>
          </cell>
        </row>
        <row r="4554">
          <cell r="AD4554" t="str">
            <v>вкл в п. 901.</v>
          </cell>
          <cell r="AK4554">
            <v>0</v>
          </cell>
          <cell r="AM4554">
            <v>0</v>
          </cell>
        </row>
        <row r="4555">
          <cell r="AD4555" t="str">
            <v>вкл в п. 901.</v>
          </cell>
          <cell r="AK4555">
            <v>0</v>
          </cell>
          <cell r="AM4555">
            <v>0</v>
          </cell>
        </row>
        <row r="4556">
          <cell r="AD4556" t="str">
            <v>вкл в п. 901.</v>
          </cell>
          <cell r="AK4556">
            <v>0</v>
          </cell>
          <cell r="AM4556">
            <v>0</v>
          </cell>
        </row>
        <row r="4557">
          <cell r="AD4557" t="str">
            <v>вкл в п. 901.</v>
          </cell>
          <cell r="AK4557">
            <v>0</v>
          </cell>
          <cell r="AM4557">
            <v>0</v>
          </cell>
        </row>
        <row r="4558">
          <cell r="AD4558" t="str">
            <v>вкл в п. 901.</v>
          </cell>
          <cell r="AK4558">
            <v>0</v>
          </cell>
          <cell r="AM4558">
            <v>0</v>
          </cell>
        </row>
        <row r="4559">
          <cell r="AD4559" t="str">
            <v>вкл в п. 901.</v>
          </cell>
          <cell r="AK4559">
            <v>0</v>
          </cell>
          <cell r="AM4559">
            <v>0</v>
          </cell>
        </row>
        <row r="4560">
          <cell r="AD4560" t="str">
            <v>вкл в п. 901.</v>
          </cell>
          <cell r="AK4560">
            <v>0</v>
          </cell>
          <cell r="AM4560">
            <v>0</v>
          </cell>
        </row>
        <row r="4561">
          <cell r="AD4561" t="str">
            <v>вкл в п. 901.</v>
          </cell>
          <cell r="AK4561">
            <v>0</v>
          </cell>
          <cell r="AM4561">
            <v>0</v>
          </cell>
        </row>
        <row r="4562">
          <cell r="AD4562" t="str">
            <v>вкл в п. 901.</v>
          </cell>
          <cell r="AK4562">
            <v>0</v>
          </cell>
          <cell r="AM4562">
            <v>0</v>
          </cell>
        </row>
        <row r="4563">
          <cell r="AD4563" t="str">
            <v>вкл в п. 901.</v>
          </cell>
          <cell r="AK4563">
            <v>0</v>
          </cell>
          <cell r="AM4563">
            <v>0</v>
          </cell>
        </row>
        <row r="4564">
          <cell r="AD4564" t="str">
            <v>вкл в п. 901.</v>
          </cell>
          <cell r="AK4564">
            <v>0</v>
          </cell>
          <cell r="AM4564">
            <v>0</v>
          </cell>
        </row>
        <row r="4565">
          <cell r="AD4565" t="str">
            <v>вкл в п. 901.</v>
          </cell>
          <cell r="AK4565">
            <v>0</v>
          </cell>
          <cell r="AM4565">
            <v>0</v>
          </cell>
        </row>
        <row r="4566">
          <cell r="AD4566" t="str">
            <v>вкл в п. 901.</v>
          </cell>
          <cell r="AK4566">
            <v>0</v>
          </cell>
          <cell r="AM4566">
            <v>0</v>
          </cell>
        </row>
        <row r="4567">
          <cell r="AD4567" t="str">
            <v>вкл в п. 901.</v>
          </cell>
          <cell r="AK4567">
            <v>0</v>
          </cell>
          <cell r="AM4567">
            <v>0</v>
          </cell>
        </row>
        <row r="4568">
          <cell r="AD4568" t="str">
            <v>вкл в п. 901.</v>
          </cell>
          <cell r="AK4568">
            <v>0</v>
          </cell>
          <cell r="AM4568">
            <v>0</v>
          </cell>
        </row>
        <row r="4569">
          <cell r="AD4569" t="str">
            <v>вкл в п. 901.</v>
          </cell>
          <cell r="AK4569">
            <v>0</v>
          </cell>
          <cell r="AM4569">
            <v>0</v>
          </cell>
        </row>
        <row r="4570">
          <cell r="AD4570" t="str">
            <v>вкл в п. 901.</v>
          </cell>
          <cell r="AK4570">
            <v>0</v>
          </cell>
          <cell r="AM4570">
            <v>0</v>
          </cell>
        </row>
        <row r="4571">
          <cell r="AD4571" t="str">
            <v>вкл в п. 901.</v>
          </cell>
          <cell r="AK4571">
            <v>0</v>
          </cell>
          <cell r="AM4571">
            <v>0</v>
          </cell>
        </row>
        <row r="4572">
          <cell r="AD4572" t="str">
            <v>вкл в п. 901.</v>
          </cell>
          <cell r="AK4572">
            <v>0</v>
          </cell>
          <cell r="AM4572">
            <v>0</v>
          </cell>
        </row>
        <row r="4573">
          <cell r="AD4573" t="str">
            <v>вкл в п. 901.</v>
          </cell>
          <cell r="AK4573">
            <v>0</v>
          </cell>
          <cell r="AM4573">
            <v>0</v>
          </cell>
        </row>
        <row r="4574">
          <cell r="AD4574" t="str">
            <v>вкл в п. 901.</v>
          </cell>
          <cell r="AK4574">
            <v>0</v>
          </cell>
          <cell r="AM4574">
            <v>0</v>
          </cell>
        </row>
        <row r="4575">
          <cell r="AD4575" t="str">
            <v>вкл в п. 901.</v>
          </cell>
          <cell r="AK4575">
            <v>0</v>
          </cell>
          <cell r="AM4575">
            <v>0</v>
          </cell>
        </row>
        <row r="4576">
          <cell r="AD4576" t="str">
            <v>вкл в п. 901.</v>
          </cell>
          <cell r="AK4576">
            <v>0</v>
          </cell>
          <cell r="AM4576">
            <v>0</v>
          </cell>
        </row>
        <row r="4577">
          <cell r="AD4577" t="str">
            <v>вкл в п. 901.</v>
          </cell>
          <cell r="AK4577">
            <v>0</v>
          </cell>
          <cell r="AM4577">
            <v>0</v>
          </cell>
        </row>
        <row r="4578">
          <cell r="AD4578" t="str">
            <v>вкл в п. 901.</v>
          </cell>
          <cell r="AK4578">
            <v>0</v>
          </cell>
          <cell r="AM4578">
            <v>0</v>
          </cell>
        </row>
        <row r="4579">
          <cell r="AD4579" t="str">
            <v>вкл в п. 901.</v>
          </cell>
          <cell r="AK4579">
            <v>0</v>
          </cell>
          <cell r="AM4579">
            <v>0</v>
          </cell>
        </row>
        <row r="4580">
          <cell r="AD4580" t="str">
            <v>вкл в п. 901.</v>
          </cell>
          <cell r="AK4580">
            <v>0</v>
          </cell>
          <cell r="AM4580">
            <v>0</v>
          </cell>
        </row>
        <row r="4581">
          <cell r="AD4581" t="str">
            <v>вкл в п. 901.</v>
          </cell>
          <cell r="AK4581">
            <v>0</v>
          </cell>
          <cell r="AM4581">
            <v>0</v>
          </cell>
        </row>
        <row r="4582">
          <cell r="AD4582" t="str">
            <v>вкл в п. 901.</v>
          </cell>
          <cell r="AK4582">
            <v>0</v>
          </cell>
          <cell r="AM4582">
            <v>0</v>
          </cell>
        </row>
        <row r="4583">
          <cell r="AD4583" t="str">
            <v>вкл в п. 901.</v>
          </cell>
          <cell r="AK4583">
            <v>0</v>
          </cell>
          <cell r="AM4583">
            <v>0</v>
          </cell>
        </row>
        <row r="4584">
          <cell r="AD4584" t="str">
            <v>вкл в п. 901.</v>
          </cell>
          <cell r="AK4584">
            <v>0</v>
          </cell>
          <cell r="AM4584" t="str">
            <v>КИПиА</v>
          </cell>
        </row>
        <row r="4585">
          <cell r="AD4585" t="str">
            <v>вкл в п. 901.</v>
          </cell>
          <cell r="AK4585">
            <v>0</v>
          </cell>
          <cell r="AM4585">
            <v>0</v>
          </cell>
        </row>
        <row r="4586">
          <cell r="AD4586" t="str">
            <v>вкл в п. 901.</v>
          </cell>
          <cell r="AK4586">
            <v>0</v>
          </cell>
          <cell r="AM4586">
            <v>0</v>
          </cell>
        </row>
        <row r="4587">
          <cell r="AD4587" t="str">
            <v>вкл в п. 901.</v>
          </cell>
          <cell r="AK4587">
            <v>0</v>
          </cell>
          <cell r="AM4587">
            <v>0</v>
          </cell>
        </row>
        <row r="4588">
          <cell r="AD4588" t="str">
            <v>вкл в п. 901.</v>
          </cell>
          <cell r="AK4588">
            <v>0</v>
          </cell>
          <cell r="AM4588">
            <v>0</v>
          </cell>
        </row>
        <row r="4589">
          <cell r="AD4589" t="str">
            <v>вкл в п. 901.</v>
          </cell>
          <cell r="AK4589">
            <v>0</v>
          </cell>
          <cell r="AM4589">
            <v>0</v>
          </cell>
        </row>
        <row r="4590">
          <cell r="AD4590" t="str">
            <v>вкл в п. 901.</v>
          </cell>
          <cell r="AK4590">
            <v>0</v>
          </cell>
          <cell r="AM4590">
            <v>0</v>
          </cell>
        </row>
        <row r="4591">
          <cell r="AD4591" t="str">
            <v>вкл в п. 901.</v>
          </cell>
          <cell r="AK4591">
            <v>0</v>
          </cell>
          <cell r="AM4591">
            <v>0</v>
          </cell>
        </row>
        <row r="4592">
          <cell r="AD4592" t="str">
            <v>вкл в п. 901.</v>
          </cell>
          <cell r="AK4592">
            <v>0</v>
          </cell>
          <cell r="AM4592">
            <v>0</v>
          </cell>
        </row>
        <row r="4593">
          <cell r="AD4593" t="str">
            <v>вкл в п. 901.</v>
          </cell>
          <cell r="AK4593">
            <v>0</v>
          </cell>
          <cell r="AM4593">
            <v>0</v>
          </cell>
        </row>
        <row r="4594">
          <cell r="AD4594" t="str">
            <v>вкл в п. 901.</v>
          </cell>
          <cell r="AK4594">
            <v>0</v>
          </cell>
          <cell r="AM4594">
            <v>0</v>
          </cell>
        </row>
        <row r="4595">
          <cell r="AD4595" t="str">
            <v>вкл в п. 901.</v>
          </cell>
          <cell r="AK4595">
            <v>0</v>
          </cell>
          <cell r="AM4595">
            <v>0</v>
          </cell>
        </row>
        <row r="4596">
          <cell r="AD4596" t="str">
            <v>вкл в п. 901.</v>
          </cell>
          <cell r="AK4596">
            <v>0</v>
          </cell>
          <cell r="AM4596">
            <v>0</v>
          </cell>
        </row>
        <row r="4597">
          <cell r="AD4597" t="str">
            <v>вкл в п. 901.</v>
          </cell>
          <cell r="AK4597">
            <v>0</v>
          </cell>
          <cell r="AM4597">
            <v>0</v>
          </cell>
        </row>
        <row r="4598">
          <cell r="AD4598" t="str">
            <v>вкл в п. 901.</v>
          </cell>
          <cell r="AK4598">
            <v>0</v>
          </cell>
          <cell r="AM4598">
            <v>0</v>
          </cell>
        </row>
        <row r="4599">
          <cell r="AD4599" t="str">
            <v>вкл в п. 3433.</v>
          </cell>
          <cell r="AK4599">
            <v>0</v>
          </cell>
          <cell r="AM4599">
            <v>0</v>
          </cell>
        </row>
        <row r="4600">
          <cell r="AD4600" t="str">
            <v>вкл в п. 3433.</v>
          </cell>
          <cell r="AK4600">
            <v>0</v>
          </cell>
          <cell r="AM4600">
            <v>0</v>
          </cell>
        </row>
        <row r="4601">
          <cell r="AD4601" t="str">
            <v>вкл в п. 3433.</v>
          </cell>
          <cell r="AK4601">
            <v>0</v>
          </cell>
          <cell r="AM4601">
            <v>0</v>
          </cell>
        </row>
        <row r="4602">
          <cell r="AD4602" t="str">
            <v>вкл в п. 3433.</v>
          </cell>
          <cell r="AK4602">
            <v>0</v>
          </cell>
          <cell r="AM4602">
            <v>0</v>
          </cell>
        </row>
        <row r="4603">
          <cell r="AD4603" t="str">
            <v>вкл в п. 3433.</v>
          </cell>
          <cell r="AK4603">
            <v>0</v>
          </cell>
          <cell r="AM4603">
            <v>0</v>
          </cell>
        </row>
        <row r="4604">
          <cell r="AD4604" t="str">
            <v>вкл в п. 3433.</v>
          </cell>
          <cell r="AK4604">
            <v>0</v>
          </cell>
          <cell r="AM4604">
            <v>0</v>
          </cell>
        </row>
        <row r="4605">
          <cell r="AD4605" t="str">
            <v>вкл в п. 3433.</v>
          </cell>
          <cell r="AK4605">
            <v>0</v>
          </cell>
          <cell r="AM4605">
            <v>0</v>
          </cell>
        </row>
        <row r="4606">
          <cell r="AD4606" t="str">
            <v>вкл в п. 3433.</v>
          </cell>
          <cell r="AK4606">
            <v>0</v>
          </cell>
          <cell r="AM4606">
            <v>0</v>
          </cell>
        </row>
        <row r="4607">
          <cell r="AD4607" t="str">
            <v>вкл в п. 3433.</v>
          </cell>
          <cell r="AK4607">
            <v>0</v>
          </cell>
          <cell r="AM4607">
            <v>0</v>
          </cell>
        </row>
        <row r="4608">
          <cell r="AD4608" t="str">
            <v>вкл в п. 3433.</v>
          </cell>
          <cell r="AK4608">
            <v>0</v>
          </cell>
          <cell r="AM4608">
            <v>0</v>
          </cell>
        </row>
        <row r="4609">
          <cell r="AD4609" t="str">
            <v>вкл в п. 3433.</v>
          </cell>
          <cell r="AK4609">
            <v>0</v>
          </cell>
          <cell r="AM4609">
            <v>0</v>
          </cell>
        </row>
        <row r="4610">
          <cell r="AD4610" t="str">
            <v>вкл в п. 3433.</v>
          </cell>
          <cell r="AK4610">
            <v>0</v>
          </cell>
          <cell r="AM4610">
            <v>0</v>
          </cell>
        </row>
        <row r="4611">
          <cell r="AD4611" t="str">
            <v>вкл в п. 3433.</v>
          </cell>
          <cell r="AK4611">
            <v>0</v>
          </cell>
          <cell r="AM4611">
            <v>0</v>
          </cell>
        </row>
        <row r="4612">
          <cell r="AD4612" t="str">
            <v>вкл в п. 3433.</v>
          </cell>
          <cell r="AK4612">
            <v>0</v>
          </cell>
          <cell r="AM4612">
            <v>0</v>
          </cell>
        </row>
        <row r="4613">
          <cell r="AD4613" t="str">
            <v>вкл в п. 3433.</v>
          </cell>
          <cell r="AK4613">
            <v>0</v>
          </cell>
          <cell r="AM4613">
            <v>0</v>
          </cell>
        </row>
        <row r="4614">
          <cell r="AD4614" t="str">
            <v>вкл в п. 3433.</v>
          </cell>
          <cell r="AK4614">
            <v>0</v>
          </cell>
          <cell r="AM4614">
            <v>0</v>
          </cell>
        </row>
        <row r="4615">
          <cell r="AD4615" t="str">
            <v>вкл в п. 3433.</v>
          </cell>
          <cell r="AK4615">
            <v>0</v>
          </cell>
          <cell r="AM4615">
            <v>0</v>
          </cell>
        </row>
        <row r="4616">
          <cell r="AD4616" t="str">
            <v>вкл в п. 3433.</v>
          </cell>
          <cell r="AK4616">
            <v>0</v>
          </cell>
          <cell r="AM4616">
            <v>0</v>
          </cell>
        </row>
        <row r="4617">
          <cell r="AD4617" t="str">
            <v>вкл в п. 3433.</v>
          </cell>
          <cell r="AK4617">
            <v>0</v>
          </cell>
          <cell r="AM4617">
            <v>0</v>
          </cell>
        </row>
        <row r="4618">
          <cell r="AD4618" t="str">
            <v>вкл в п. 3433.</v>
          </cell>
          <cell r="AK4618">
            <v>0</v>
          </cell>
          <cell r="AM4618">
            <v>0</v>
          </cell>
        </row>
        <row r="4619">
          <cell r="AD4619" t="str">
            <v>вкл в п. 3433.</v>
          </cell>
          <cell r="AK4619">
            <v>0</v>
          </cell>
          <cell r="AM4619">
            <v>0</v>
          </cell>
        </row>
        <row r="4620">
          <cell r="AD4620" t="str">
            <v>вкл в п. 3433.</v>
          </cell>
          <cell r="AK4620">
            <v>0</v>
          </cell>
          <cell r="AM4620">
            <v>0</v>
          </cell>
        </row>
        <row r="4621">
          <cell r="AD4621" t="str">
            <v>вкл в п. 3433.</v>
          </cell>
          <cell r="AK4621">
            <v>0</v>
          </cell>
          <cell r="AM4621">
            <v>0</v>
          </cell>
        </row>
        <row r="4622">
          <cell r="AD4622" t="str">
            <v>вкл в п. 3433.</v>
          </cell>
          <cell r="AK4622">
            <v>0</v>
          </cell>
          <cell r="AM4622">
            <v>0</v>
          </cell>
        </row>
        <row r="4623">
          <cell r="AD4623" t="str">
            <v>вкл в п. 3433.</v>
          </cell>
          <cell r="AK4623">
            <v>0</v>
          </cell>
          <cell r="AM4623">
            <v>0</v>
          </cell>
        </row>
        <row r="4624">
          <cell r="AD4624" t="str">
            <v>вкл в п. 3433.</v>
          </cell>
          <cell r="AK4624">
            <v>0</v>
          </cell>
          <cell r="AM4624">
            <v>0</v>
          </cell>
        </row>
        <row r="4625">
          <cell r="AD4625" t="str">
            <v>вкл в п. 3433.</v>
          </cell>
          <cell r="AK4625">
            <v>0</v>
          </cell>
          <cell r="AM4625">
            <v>0</v>
          </cell>
        </row>
        <row r="4626">
          <cell r="AD4626" t="str">
            <v>вкл в п. 3433.</v>
          </cell>
          <cell r="AK4626">
            <v>0</v>
          </cell>
          <cell r="AM4626">
            <v>0</v>
          </cell>
        </row>
        <row r="4627">
          <cell r="AD4627" t="str">
            <v>вкл в п. 3433.</v>
          </cell>
          <cell r="AK4627">
            <v>0</v>
          </cell>
          <cell r="AM4627">
            <v>0</v>
          </cell>
        </row>
        <row r="4628">
          <cell r="AD4628" t="str">
            <v>вкл в п. 3433.</v>
          </cell>
          <cell r="AK4628">
            <v>0</v>
          </cell>
          <cell r="AM4628">
            <v>0</v>
          </cell>
        </row>
        <row r="4629">
          <cell r="AD4629" t="str">
            <v>вкл в п. 3433.</v>
          </cell>
          <cell r="AK4629">
            <v>0</v>
          </cell>
          <cell r="AM4629">
            <v>0</v>
          </cell>
        </row>
        <row r="4630">
          <cell r="AD4630" t="str">
            <v>вкл в п. 3433.</v>
          </cell>
          <cell r="AK4630">
            <v>0</v>
          </cell>
          <cell r="AM4630">
            <v>0</v>
          </cell>
        </row>
        <row r="4631">
          <cell r="AD4631" t="str">
            <v>вкл в п. 3433.</v>
          </cell>
          <cell r="AK4631">
            <v>0</v>
          </cell>
          <cell r="AM4631">
            <v>0</v>
          </cell>
        </row>
        <row r="4632">
          <cell r="AD4632" t="str">
            <v>вкл в п. 3433.</v>
          </cell>
          <cell r="AK4632">
            <v>0</v>
          </cell>
          <cell r="AM4632">
            <v>0</v>
          </cell>
        </row>
        <row r="4633">
          <cell r="AD4633" t="str">
            <v>вкл в п. 3433.</v>
          </cell>
          <cell r="AK4633">
            <v>0</v>
          </cell>
          <cell r="AM4633">
            <v>0</v>
          </cell>
        </row>
        <row r="4634">
          <cell r="AD4634" t="str">
            <v>вкл в п. 3433.</v>
          </cell>
          <cell r="AK4634">
            <v>0</v>
          </cell>
          <cell r="AM4634">
            <v>0</v>
          </cell>
        </row>
        <row r="4635">
          <cell r="AD4635" t="str">
            <v>вкл в п. 3433.</v>
          </cell>
          <cell r="AK4635">
            <v>0</v>
          </cell>
          <cell r="AM4635">
            <v>0</v>
          </cell>
        </row>
        <row r="4636">
          <cell r="AD4636" t="str">
            <v>вкл в п. 3433.</v>
          </cell>
          <cell r="AK4636">
            <v>0</v>
          </cell>
          <cell r="AM4636">
            <v>0</v>
          </cell>
        </row>
        <row r="4637">
          <cell r="AD4637" t="str">
            <v>вкл в п. 3433.</v>
          </cell>
          <cell r="AK4637">
            <v>0</v>
          </cell>
          <cell r="AM4637">
            <v>0</v>
          </cell>
        </row>
        <row r="4638">
          <cell r="AD4638" t="str">
            <v>вкл в п. 3433.</v>
          </cell>
          <cell r="AK4638">
            <v>0</v>
          </cell>
          <cell r="AM4638">
            <v>0</v>
          </cell>
        </row>
        <row r="4639">
          <cell r="AD4639" t="str">
            <v>вкл в п. 3433.</v>
          </cell>
          <cell r="AK4639">
            <v>0</v>
          </cell>
          <cell r="AM4639">
            <v>0</v>
          </cell>
        </row>
        <row r="4640">
          <cell r="AD4640" t="str">
            <v>вкл в п. 3433.</v>
          </cell>
          <cell r="AK4640">
            <v>0</v>
          </cell>
          <cell r="AM4640">
            <v>0</v>
          </cell>
        </row>
        <row r="4641">
          <cell r="AD4641" t="str">
            <v>вкл в п. 3433.</v>
          </cell>
          <cell r="AK4641">
            <v>0</v>
          </cell>
          <cell r="AM4641">
            <v>0</v>
          </cell>
        </row>
        <row r="4642">
          <cell r="AD4642" t="str">
            <v>вкл в п. 3433.</v>
          </cell>
          <cell r="AK4642">
            <v>0</v>
          </cell>
          <cell r="AM4642">
            <v>0</v>
          </cell>
        </row>
        <row r="4643">
          <cell r="AD4643" t="str">
            <v>вкл в п. 3433.</v>
          </cell>
          <cell r="AK4643">
            <v>0</v>
          </cell>
          <cell r="AM4643">
            <v>0</v>
          </cell>
        </row>
        <row r="4644">
          <cell r="AD4644" t="str">
            <v>вкл в п. 3433.</v>
          </cell>
          <cell r="AK4644">
            <v>0</v>
          </cell>
          <cell r="AM4644">
            <v>0</v>
          </cell>
        </row>
        <row r="4645">
          <cell r="AD4645" t="str">
            <v>вкл в п. 3433.</v>
          </cell>
          <cell r="AK4645">
            <v>0</v>
          </cell>
          <cell r="AM4645">
            <v>0</v>
          </cell>
        </row>
        <row r="4646">
          <cell r="AD4646" t="str">
            <v>вкл в п. 3433.</v>
          </cell>
          <cell r="AK4646">
            <v>0</v>
          </cell>
          <cell r="AM4646">
            <v>0</v>
          </cell>
        </row>
        <row r="4647">
          <cell r="AD4647" t="str">
            <v>вкл в п. 3433.</v>
          </cell>
          <cell r="AK4647">
            <v>0</v>
          </cell>
          <cell r="AM4647">
            <v>0</v>
          </cell>
        </row>
        <row r="4648">
          <cell r="AD4648" t="str">
            <v>вкл в п. 3433.</v>
          </cell>
          <cell r="AK4648">
            <v>0</v>
          </cell>
          <cell r="AM4648">
            <v>0</v>
          </cell>
        </row>
        <row r="4649">
          <cell r="AD4649" t="str">
            <v>вкл в п. 3433.</v>
          </cell>
          <cell r="AK4649">
            <v>0</v>
          </cell>
          <cell r="AM4649">
            <v>0</v>
          </cell>
        </row>
        <row r="4650">
          <cell r="AD4650" t="str">
            <v>вкл в п. 3433.</v>
          </cell>
          <cell r="AK4650">
            <v>0</v>
          </cell>
          <cell r="AM4650">
            <v>0</v>
          </cell>
        </row>
        <row r="4651">
          <cell r="AD4651" t="str">
            <v>вкл в п. 3433.</v>
          </cell>
          <cell r="AK4651">
            <v>0</v>
          </cell>
          <cell r="AM4651">
            <v>0</v>
          </cell>
        </row>
        <row r="4652">
          <cell r="AD4652" t="str">
            <v>вкл в п. 3433.</v>
          </cell>
          <cell r="AK4652">
            <v>0</v>
          </cell>
          <cell r="AM4652">
            <v>0</v>
          </cell>
        </row>
        <row r="4653">
          <cell r="AD4653" t="str">
            <v>вкл в п. 3433.</v>
          </cell>
          <cell r="AK4653">
            <v>0</v>
          </cell>
          <cell r="AM4653">
            <v>0</v>
          </cell>
        </row>
        <row r="4654">
          <cell r="AD4654" t="str">
            <v>вкл в п. 3433.</v>
          </cell>
          <cell r="AK4654">
            <v>0</v>
          </cell>
          <cell r="AM4654">
            <v>0</v>
          </cell>
        </row>
        <row r="4655">
          <cell r="AD4655" t="str">
            <v>вкл в п. 3433.</v>
          </cell>
          <cell r="AK4655">
            <v>0</v>
          </cell>
          <cell r="AM4655">
            <v>0</v>
          </cell>
        </row>
        <row r="4656">
          <cell r="AD4656" t="str">
            <v>вкл в п. 3433.</v>
          </cell>
          <cell r="AK4656">
            <v>0</v>
          </cell>
          <cell r="AM4656">
            <v>0</v>
          </cell>
        </row>
        <row r="4657">
          <cell r="AD4657" t="str">
            <v>вкл в п. 3433.</v>
          </cell>
          <cell r="AK4657">
            <v>0</v>
          </cell>
          <cell r="AM4657">
            <v>0</v>
          </cell>
        </row>
        <row r="4658">
          <cell r="AD4658" t="str">
            <v>вкл в п. 3433.</v>
          </cell>
          <cell r="AK4658">
            <v>0</v>
          </cell>
          <cell r="AM4658">
            <v>0</v>
          </cell>
        </row>
        <row r="4659">
          <cell r="AD4659" t="str">
            <v>вкл в п. 3433.</v>
          </cell>
          <cell r="AK4659">
            <v>0</v>
          </cell>
          <cell r="AM4659">
            <v>0</v>
          </cell>
        </row>
        <row r="4660">
          <cell r="AD4660" t="str">
            <v>вкл в п. 3433.</v>
          </cell>
          <cell r="AK4660">
            <v>0</v>
          </cell>
          <cell r="AM4660">
            <v>0</v>
          </cell>
        </row>
        <row r="4661">
          <cell r="AD4661" t="str">
            <v>вкл в п. 3433.</v>
          </cell>
          <cell r="AK4661">
            <v>0</v>
          </cell>
          <cell r="AM4661">
            <v>0</v>
          </cell>
        </row>
        <row r="4662">
          <cell r="AD4662" t="str">
            <v>вкл в п. 3433.</v>
          </cell>
          <cell r="AK4662">
            <v>0</v>
          </cell>
          <cell r="AM4662">
            <v>0</v>
          </cell>
        </row>
        <row r="4663">
          <cell r="AD4663" t="str">
            <v>вкл в п. 3433.</v>
          </cell>
          <cell r="AK4663">
            <v>0</v>
          </cell>
          <cell r="AM4663">
            <v>0</v>
          </cell>
        </row>
        <row r="4664">
          <cell r="AD4664" t="str">
            <v>вкл в п. 3433.</v>
          </cell>
          <cell r="AK4664">
            <v>0</v>
          </cell>
          <cell r="AM4664">
            <v>0</v>
          </cell>
        </row>
        <row r="4665">
          <cell r="AD4665" t="str">
            <v>вкл в п. 3433.</v>
          </cell>
          <cell r="AK4665">
            <v>0</v>
          </cell>
          <cell r="AM4665">
            <v>0</v>
          </cell>
        </row>
        <row r="4666">
          <cell r="AD4666" t="str">
            <v>вкл в п. 3433.</v>
          </cell>
          <cell r="AK4666">
            <v>0</v>
          </cell>
          <cell r="AM4666">
            <v>0</v>
          </cell>
        </row>
        <row r="4667">
          <cell r="AD4667" t="str">
            <v>вкл в п. 3433.</v>
          </cell>
          <cell r="AK4667">
            <v>0</v>
          </cell>
          <cell r="AM4667">
            <v>0</v>
          </cell>
        </row>
        <row r="4668">
          <cell r="AD4668" t="str">
            <v>вкл в п. 3433.</v>
          </cell>
          <cell r="AK4668">
            <v>0</v>
          </cell>
          <cell r="AM4668">
            <v>0</v>
          </cell>
        </row>
        <row r="4669">
          <cell r="AD4669" t="str">
            <v>вкл в п. 3433.</v>
          </cell>
          <cell r="AK4669">
            <v>0</v>
          </cell>
          <cell r="AM4669">
            <v>0</v>
          </cell>
        </row>
        <row r="4670">
          <cell r="AD4670" t="str">
            <v>вкл в п. 3433.</v>
          </cell>
          <cell r="AK4670">
            <v>0</v>
          </cell>
          <cell r="AM4670">
            <v>0</v>
          </cell>
        </row>
        <row r="4671">
          <cell r="AD4671" t="str">
            <v>вкл в п. 3433.</v>
          </cell>
          <cell r="AK4671">
            <v>0</v>
          </cell>
          <cell r="AM4671">
            <v>0</v>
          </cell>
        </row>
        <row r="4672">
          <cell r="AD4672" t="str">
            <v>вкл в п. 3433.</v>
          </cell>
          <cell r="AK4672">
            <v>0</v>
          </cell>
          <cell r="AM4672">
            <v>0</v>
          </cell>
        </row>
        <row r="4673">
          <cell r="AD4673" t="str">
            <v>вкл в п. 3433.</v>
          </cell>
          <cell r="AK4673">
            <v>0</v>
          </cell>
          <cell r="AM4673">
            <v>0</v>
          </cell>
        </row>
        <row r="4674">
          <cell r="AD4674" t="str">
            <v>вкл в п. 3433.</v>
          </cell>
          <cell r="AK4674">
            <v>0</v>
          </cell>
          <cell r="AM4674">
            <v>0</v>
          </cell>
        </row>
        <row r="4675">
          <cell r="AD4675" t="str">
            <v>вкл в п. 3433.</v>
          </cell>
          <cell r="AK4675">
            <v>0</v>
          </cell>
          <cell r="AM4675">
            <v>0</v>
          </cell>
        </row>
        <row r="4676">
          <cell r="AD4676" t="str">
            <v>вкл в п. 3433.</v>
          </cell>
          <cell r="AK4676">
            <v>0</v>
          </cell>
          <cell r="AM4676">
            <v>0</v>
          </cell>
        </row>
        <row r="4677">
          <cell r="AD4677" t="str">
            <v>вкл в п. 3433.</v>
          </cell>
          <cell r="AK4677">
            <v>0</v>
          </cell>
          <cell r="AM4677">
            <v>0</v>
          </cell>
        </row>
        <row r="4678">
          <cell r="AD4678" t="str">
            <v>вкл в п. 3433.</v>
          </cell>
          <cell r="AK4678">
            <v>0</v>
          </cell>
          <cell r="AM4678">
            <v>0</v>
          </cell>
        </row>
        <row r="4679">
          <cell r="AD4679" t="str">
            <v>вкл в п. 3433.</v>
          </cell>
          <cell r="AK4679">
            <v>0</v>
          </cell>
          <cell r="AM4679">
            <v>0</v>
          </cell>
        </row>
        <row r="4680">
          <cell r="AD4680" t="str">
            <v>вкл в п. 3433.</v>
          </cell>
          <cell r="AK4680">
            <v>0</v>
          </cell>
          <cell r="AM4680">
            <v>0</v>
          </cell>
        </row>
        <row r="4681">
          <cell r="AD4681" t="str">
            <v>вкл в п. 3433.</v>
          </cell>
          <cell r="AK4681">
            <v>0</v>
          </cell>
          <cell r="AM4681">
            <v>0</v>
          </cell>
        </row>
        <row r="4682">
          <cell r="AD4682" t="str">
            <v>вкл в п. 3433.</v>
          </cell>
          <cell r="AK4682">
            <v>0</v>
          </cell>
          <cell r="AM4682">
            <v>0</v>
          </cell>
        </row>
        <row r="4683">
          <cell r="AD4683" t="str">
            <v>вкл в п. 3433.</v>
          </cell>
          <cell r="AK4683">
            <v>0</v>
          </cell>
          <cell r="AM4683">
            <v>0</v>
          </cell>
        </row>
        <row r="4684">
          <cell r="AD4684" t="str">
            <v>вкл в п. 3433.</v>
          </cell>
          <cell r="AK4684">
            <v>0</v>
          </cell>
          <cell r="AM4684" t="str">
            <v>КИПиА</v>
          </cell>
        </row>
        <row r="4685">
          <cell r="AD4685" t="str">
            <v>вкл в п. 3433.</v>
          </cell>
          <cell r="AK4685">
            <v>0</v>
          </cell>
          <cell r="AM4685" t="str">
            <v>КИПиА</v>
          </cell>
        </row>
        <row r="4686">
          <cell r="AD4686" t="str">
            <v>вкл в п. 3433.</v>
          </cell>
          <cell r="AK4686">
            <v>0</v>
          </cell>
          <cell r="AM4686" t="str">
            <v>КИПиА</v>
          </cell>
        </row>
        <row r="4687">
          <cell r="AD4687" t="str">
            <v>вкл в п. 3433.</v>
          </cell>
          <cell r="AK4687">
            <v>0</v>
          </cell>
          <cell r="AM4687">
            <v>0</v>
          </cell>
        </row>
        <row r="4688">
          <cell r="AD4688" t="str">
            <v>вкл в п. 3433.</v>
          </cell>
          <cell r="AK4688">
            <v>0</v>
          </cell>
          <cell r="AM4688">
            <v>0</v>
          </cell>
        </row>
        <row r="4689">
          <cell r="AD4689" t="str">
            <v>вкл в п. 3433.</v>
          </cell>
          <cell r="AK4689">
            <v>0</v>
          </cell>
          <cell r="AM4689">
            <v>0</v>
          </cell>
        </row>
        <row r="4690">
          <cell r="AD4690" t="str">
            <v>вкл в п. 3433.</v>
          </cell>
          <cell r="AK4690">
            <v>0</v>
          </cell>
          <cell r="AM4690">
            <v>0</v>
          </cell>
        </row>
        <row r="4691">
          <cell r="AD4691" t="str">
            <v>вкл в п. 3433.</v>
          </cell>
          <cell r="AK4691">
            <v>0</v>
          </cell>
          <cell r="AM4691">
            <v>0</v>
          </cell>
        </row>
        <row r="4692">
          <cell r="AD4692" t="str">
            <v>вкл в п. 3433.</v>
          </cell>
          <cell r="AK4692">
            <v>0</v>
          </cell>
          <cell r="AM4692">
            <v>0</v>
          </cell>
        </row>
        <row r="4693">
          <cell r="AD4693" t="str">
            <v>вкл в п. 3433.</v>
          </cell>
          <cell r="AK4693">
            <v>0</v>
          </cell>
          <cell r="AM4693">
            <v>0</v>
          </cell>
        </row>
        <row r="4694">
          <cell r="AD4694" t="str">
            <v>вкл в п. 3433.</v>
          </cell>
          <cell r="AK4694">
            <v>0</v>
          </cell>
          <cell r="AM4694">
            <v>0</v>
          </cell>
        </row>
        <row r="4695">
          <cell r="AD4695" t="str">
            <v>вкл в п. 3433.</v>
          </cell>
          <cell r="AK4695">
            <v>0</v>
          </cell>
          <cell r="AM4695">
            <v>0</v>
          </cell>
        </row>
        <row r="4696">
          <cell r="AD4696" t="str">
            <v>вкл в п. 3433.</v>
          </cell>
          <cell r="AK4696">
            <v>0</v>
          </cell>
          <cell r="AM4696">
            <v>0</v>
          </cell>
        </row>
        <row r="4697">
          <cell r="AD4697" t="str">
            <v>вкл в п. 3433.</v>
          </cell>
          <cell r="AK4697">
            <v>0</v>
          </cell>
          <cell r="AM4697">
            <v>0</v>
          </cell>
        </row>
        <row r="4698">
          <cell r="AD4698" t="str">
            <v>вкл в п. 3433.</v>
          </cell>
          <cell r="AK4698">
            <v>0</v>
          </cell>
          <cell r="AM4698">
            <v>0</v>
          </cell>
        </row>
        <row r="4699">
          <cell r="AD4699" t="str">
            <v>вкл в п. 3433.</v>
          </cell>
          <cell r="AK4699">
            <v>0</v>
          </cell>
          <cell r="AM4699">
            <v>0</v>
          </cell>
        </row>
        <row r="4700">
          <cell r="AD4700" t="str">
            <v>вкл в п. 3433.</v>
          </cell>
          <cell r="AK4700">
            <v>0</v>
          </cell>
          <cell r="AM4700">
            <v>0</v>
          </cell>
        </row>
        <row r="4701">
          <cell r="AD4701" t="str">
            <v>вкл в п. 3433.</v>
          </cell>
          <cell r="AK4701">
            <v>0</v>
          </cell>
          <cell r="AM4701">
            <v>0</v>
          </cell>
        </row>
        <row r="4702">
          <cell r="AD4702" t="str">
            <v>вкл в п. 3433.</v>
          </cell>
          <cell r="AK4702">
            <v>0</v>
          </cell>
          <cell r="AM4702">
            <v>0</v>
          </cell>
        </row>
        <row r="4703">
          <cell r="AD4703" t="str">
            <v>вкл в п. 3433.</v>
          </cell>
          <cell r="AK4703">
            <v>0</v>
          </cell>
          <cell r="AM4703">
            <v>0</v>
          </cell>
        </row>
        <row r="4704">
          <cell r="AD4704" t="str">
            <v>вкл в п. 3433.</v>
          </cell>
          <cell r="AK4704">
            <v>0</v>
          </cell>
          <cell r="AM4704">
            <v>0</v>
          </cell>
        </row>
        <row r="4705">
          <cell r="AD4705" t="str">
            <v>вкл в п. 3433.</v>
          </cell>
          <cell r="AK4705">
            <v>0</v>
          </cell>
          <cell r="AM4705">
            <v>0</v>
          </cell>
        </row>
        <row r="4706">
          <cell r="AD4706" t="str">
            <v>вкл в п. 3433.</v>
          </cell>
          <cell r="AK4706">
            <v>0</v>
          </cell>
          <cell r="AM4706">
            <v>0</v>
          </cell>
        </row>
        <row r="4707">
          <cell r="AD4707" t="str">
            <v>вкл в п. 3433.</v>
          </cell>
          <cell r="AK4707">
            <v>0</v>
          </cell>
          <cell r="AM4707">
            <v>0</v>
          </cell>
        </row>
        <row r="4708">
          <cell r="AD4708" t="str">
            <v>вкл в п. 3433.</v>
          </cell>
          <cell r="AK4708">
            <v>0</v>
          </cell>
          <cell r="AM4708">
            <v>0</v>
          </cell>
        </row>
        <row r="4709">
          <cell r="AD4709" t="str">
            <v>вкл в п. 3433.</v>
          </cell>
          <cell r="AK4709">
            <v>0</v>
          </cell>
          <cell r="AM4709">
            <v>0</v>
          </cell>
        </row>
        <row r="4710">
          <cell r="AD4710" t="str">
            <v>вкл в п. 3433.</v>
          </cell>
          <cell r="AK4710">
            <v>0</v>
          </cell>
          <cell r="AM4710">
            <v>0</v>
          </cell>
        </row>
        <row r="4711">
          <cell r="AD4711" t="str">
            <v>вкл в п. 3433.</v>
          </cell>
          <cell r="AK4711">
            <v>0</v>
          </cell>
          <cell r="AM4711">
            <v>0</v>
          </cell>
        </row>
        <row r="4712">
          <cell r="AD4712" t="str">
            <v>вкл в п. 3433.</v>
          </cell>
          <cell r="AK4712">
            <v>0</v>
          </cell>
          <cell r="AM4712">
            <v>0</v>
          </cell>
        </row>
        <row r="4713">
          <cell r="AD4713" t="str">
            <v>вкл в п. 3433.</v>
          </cell>
          <cell r="AK4713">
            <v>0</v>
          </cell>
          <cell r="AM4713">
            <v>0</v>
          </cell>
        </row>
        <row r="4714">
          <cell r="AD4714" t="str">
            <v>вкл в п. 3433.</v>
          </cell>
          <cell r="AK4714">
            <v>0</v>
          </cell>
          <cell r="AM4714">
            <v>0</v>
          </cell>
        </row>
        <row r="4715">
          <cell r="AD4715" t="str">
            <v>вкл в п. 3433.</v>
          </cell>
          <cell r="AK4715">
            <v>0</v>
          </cell>
          <cell r="AM4715">
            <v>0</v>
          </cell>
        </row>
        <row r="4716">
          <cell r="AD4716" t="str">
            <v>вкл в п. 3433.</v>
          </cell>
          <cell r="AK4716">
            <v>0</v>
          </cell>
          <cell r="AM4716">
            <v>0</v>
          </cell>
        </row>
        <row r="4717">
          <cell r="AD4717" t="str">
            <v>вкл в п. 3433.</v>
          </cell>
          <cell r="AK4717">
            <v>0</v>
          </cell>
          <cell r="AM4717">
            <v>0</v>
          </cell>
        </row>
        <row r="4718">
          <cell r="AD4718" t="str">
            <v>вкл в п. 3433.</v>
          </cell>
          <cell r="AK4718">
            <v>0</v>
          </cell>
          <cell r="AM4718">
            <v>0</v>
          </cell>
        </row>
        <row r="4719">
          <cell r="AD4719" t="str">
            <v>вкл в п. 3433.</v>
          </cell>
          <cell r="AK4719">
            <v>0</v>
          </cell>
          <cell r="AM4719">
            <v>0</v>
          </cell>
        </row>
        <row r="4720">
          <cell r="AD4720" t="str">
            <v>вкл в п. 3433.</v>
          </cell>
          <cell r="AK4720">
            <v>0</v>
          </cell>
          <cell r="AM4720">
            <v>0</v>
          </cell>
        </row>
        <row r="4721">
          <cell r="AD4721" t="str">
            <v>вкл в п. 3433.</v>
          </cell>
          <cell r="AK4721">
            <v>0</v>
          </cell>
          <cell r="AM4721">
            <v>0</v>
          </cell>
        </row>
        <row r="4722">
          <cell r="AD4722" t="str">
            <v>вкл в п. 3433.</v>
          </cell>
          <cell r="AK4722">
            <v>0</v>
          </cell>
          <cell r="AM4722">
            <v>0</v>
          </cell>
        </row>
        <row r="4723">
          <cell r="AD4723" t="str">
            <v>вкл в п. 3433.</v>
          </cell>
          <cell r="AK4723">
            <v>0</v>
          </cell>
          <cell r="AM4723">
            <v>0</v>
          </cell>
        </row>
        <row r="4724">
          <cell r="AD4724" t="str">
            <v>вкл в п. 3433.</v>
          </cell>
          <cell r="AK4724">
            <v>0</v>
          </cell>
          <cell r="AM4724">
            <v>0</v>
          </cell>
        </row>
        <row r="4725">
          <cell r="AD4725" t="str">
            <v>вкл в п. 3433.</v>
          </cell>
          <cell r="AK4725">
            <v>0</v>
          </cell>
          <cell r="AM4725">
            <v>0</v>
          </cell>
        </row>
        <row r="4726">
          <cell r="AD4726" t="str">
            <v>вкл в п. 3433.</v>
          </cell>
          <cell r="AK4726">
            <v>0</v>
          </cell>
          <cell r="AM4726">
            <v>0</v>
          </cell>
        </row>
        <row r="4727">
          <cell r="AD4727" t="str">
            <v>вкл в п. 3433.</v>
          </cell>
          <cell r="AK4727">
            <v>0</v>
          </cell>
          <cell r="AM4727">
            <v>0</v>
          </cell>
        </row>
        <row r="4728">
          <cell r="AD4728" t="str">
            <v>вкл в п. 3433.</v>
          </cell>
          <cell r="AK4728">
            <v>0</v>
          </cell>
          <cell r="AM4728">
            <v>0</v>
          </cell>
        </row>
        <row r="4729">
          <cell r="AD4729" t="str">
            <v>вкл в п. 3433.</v>
          </cell>
          <cell r="AK4729">
            <v>0</v>
          </cell>
          <cell r="AM4729">
            <v>0</v>
          </cell>
        </row>
        <row r="4730">
          <cell r="AD4730" t="str">
            <v>вкл в п. 3433.</v>
          </cell>
          <cell r="AK4730">
            <v>0</v>
          </cell>
          <cell r="AM4730">
            <v>0</v>
          </cell>
        </row>
        <row r="4731">
          <cell r="AD4731" t="str">
            <v>вкл в п. 3433.</v>
          </cell>
          <cell r="AK4731">
            <v>0</v>
          </cell>
          <cell r="AM4731">
            <v>0</v>
          </cell>
        </row>
        <row r="4732">
          <cell r="AD4732" t="str">
            <v>вкл в п. 3433.</v>
          </cell>
          <cell r="AK4732">
            <v>0</v>
          </cell>
          <cell r="AM4732">
            <v>0</v>
          </cell>
        </row>
        <row r="4733">
          <cell r="AD4733" t="str">
            <v>вкл в п. 3433.</v>
          </cell>
          <cell r="AK4733">
            <v>0</v>
          </cell>
          <cell r="AM4733">
            <v>0</v>
          </cell>
        </row>
        <row r="4734">
          <cell r="AD4734" t="str">
            <v>вкл в п. 3433.</v>
          </cell>
          <cell r="AK4734">
            <v>0</v>
          </cell>
          <cell r="AM4734">
            <v>0</v>
          </cell>
        </row>
        <row r="4735">
          <cell r="AD4735" t="str">
            <v>вкл в п. 3433.</v>
          </cell>
          <cell r="AK4735">
            <v>0</v>
          </cell>
          <cell r="AM4735">
            <v>0</v>
          </cell>
        </row>
        <row r="4736">
          <cell r="AD4736" t="str">
            <v>вкл в п. 3433.</v>
          </cell>
          <cell r="AK4736">
            <v>0</v>
          </cell>
          <cell r="AM4736">
            <v>0</v>
          </cell>
        </row>
        <row r="4737">
          <cell r="AD4737" t="str">
            <v>вкл в п. 3433.</v>
          </cell>
          <cell r="AK4737">
            <v>0</v>
          </cell>
          <cell r="AM4737">
            <v>0</v>
          </cell>
        </row>
        <row r="4738">
          <cell r="AD4738" t="str">
            <v>вкл в п. 3433.</v>
          </cell>
          <cell r="AK4738">
            <v>0</v>
          </cell>
          <cell r="AM4738">
            <v>0</v>
          </cell>
        </row>
        <row r="4739">
          <cell r="AD4739" t="str">
            <v>вкл в п. 3433.</v>
          </cell>
          <cell r="AK4739">
            <v>0</v>
          </cell>
          <cell r="AM4739">
            <v>0</v>
          </cell>
        </row>
        <row r="4740">
          <cell r="AD4740" t="str">
            <v>вкл в п. 3433.</v>
          </cell>
          <cell r="AK4740">
            <v>0</v>
          </cell>
          <cell r="AM4740">
            <v>0</v>
          </cell>
        </row>
        <row r="4741">
          <cell r="AD4741" t="str">
            <v>вкл в п. 3433.</v>
          </cell>
          <cell r="AK4741">
            <v>0</v>
          </cell>
          <cell r="AM4741">
            <v>0</v>
          </cell>
        </row>
        <row r="4742">
          <cell r="AD4742" t="str">
            <v>вкл в п. 3433.</v>
          </cell>
          <cell r="AK4742">
            <v>0</v>
          </cell>
          <cell r="AM4742">
            <v>0</v>
          </cell>
        </row>
        <row r="4743">
          <cell r="AD4743" t="str">
            <v>вкл в п. 3433.</v>
          </cell>
          <cell r="AK4743">
            <v>0</v>
          </cell>
          <cell r="AM4743">
            <v>0</v>
          </cell>
        </row>
        <row r="4744">
          <cell r="AD4744" t="str">
            <v>вкл в п. 3433.</v>
          </cell>
          <cell r="AK4744">
            <v>0</v>
          </cell>
          <cell r="AM4744">
            <v>0</v>
          </cell>
        </row>
        <row r="4745">
          <cell r="AD4745" t="str">
            <v>вкл в п. 3433.</v>
          </cell>
          <cell r="AK4745">
            <v>0</v>
          </cell>
          <cell r="AM4745">
            <v>0</v>
          </cell>
        </row>
        <row r="4746">
          <cell r="AD4746" t="str">
            <v>вкл в п. 3433.</v>
          </cell>
          <cell r="AK4746">
            <v>0</v>
          </cell>
          <cell r="AM4746">
            <v>0</v>
          </cell>
        </row>
        <row r="4747">
          <cell r="AD4747" t="str">
            <v>вкл в п. 3433.</v>
          </cell>
          <cell r="AK4747">
            <v>0</v>
          </cell>
          <cell r="AM4747" t="str">
            <v>КИПиА</v>
          </cell>
        </row>
        <row r="4748">
          <cell r="AD4748" t="str">
            <v>вкл в п. 3433.</v>
          </cell>
          <cell r="AK4748">
            <v>0</v>
          </cell>
          <cell r="AM4748">
            <v>0</v>
          </cell>
        </row>
        <row r="4749">
          <cell r="AD4749" t="str">
            <v>вкл в п. 3433.</v>
          </cell>
          <cell r="AK4749">
            <v>0</v>
          </cell>
          <cell r="AM4749">
            <v>0</v>
          </cell>
        </row>
        <row r="4750">
          <cell r="AD4750" t="str">
            <v>вкл в п. 3433.</v>
          </cell>
          <cell r="AK4750">
            <v>0</v>
          </cell>
          <cell r="AM4750">
            <v>0</v>
          </cell>
        </row>
        <row r="4751">
          <cell r="AD4751" t="str">
            <v>вкл в п. 3433.</v>
          </cell>
          <cell r="AK4751">
            <v>0</v>
          </cell>
          <cell r="AM4751">
            <v>0</v>
          </cell>
        </row>
        <row r="4752">
          <cell r="AD4752" t="str">
            <v>вкл в п. 3433.</v>
          </cell>
          <cell r="AK4752">
            <v>0</v>
          </cell>
          <cell r="AM4752">
            <v>0</v>
          </cell>
        </row>
        <row r="4753">
          <cell r="AD4753" t="str">
            <v>вкл в п. 3433.</v>
          </cell>
          <cell r="AK4753">
            <v>0</v>
          </cell>
          <cell r="AM4753">
            <v>0</v>
          </cell>
        </row>
        <row r="4754">
          <cell r="AD4754" t="str">
            <v>вкл в п. 3433.</v>
          </cell>
          <cell r="AK4754">
            <v>0</v>
          </cell>
          <cell r="AM4754">
            <v>0</v>
          </cell>
        </row>
        <row r="4755">
          <cell r="AD4755" t="str">
            <v>вкл в п. 3433.</v>
          </cell>
          <cell r="AK4755">
            <v>0</v>
          </cell>
          <cell r="AM4755">
            <v>0</v>
          </cell>
        </row>
        <row r="4756">
          <cell r="AD4756" t="str">
            <v>вкл в п. 3433.</v>
          </cell>
          <cell r="AK4756">
            <v>0</v>
          </cell>
          <cell r="AM4756">
            <v>0</v>
          </cell>
        </row>
        <row r="4757">
          <cell r="AD4757" t="str">
            <v>вкл в п. 3433.</v>
          </cell>
          <cell r="AK4757">
            <v>0</v>
          </cell>
          <cell r="AM4757">
            <v>0</v>
          </cell>
        </row>
        <row r="4758">
          <cell r="AD4758" t="str">
            <v>вкл в п. 3433.</v>
          </cell>
          <cell r="AK4758">
            <v>0</v>
          </cell>
          <cell r="AM4758">
            <v>0</v>
          </cell>
        </row>
        <row r="4759">
          <cell r="AD4759" t="str">
            <v>вкл в п. 3433.</v>
          </cell>
          <cell r="AK4759">
            <v>0</v>
          </cell>
          <cell r="AM4759">
            <v>0</v>
          </cell>
        </row>
        <row r="4760">
          <cell r="AD4760" t="str">
            <v>вкл в п. 3433.</v>
          </cell>
          <cell r="AK4760">
            <v>0</v>
          </cell>
          <cell r="AM4760">
            <v>0</v>
          </cell>
        </row>
        <row r="4761">
          <cell r="AD4761" t="str">
            <v>вкл в п. 3433.</v>
          </cell>
          <cell r="AK4761">
            <v>0</v>
          </cell>
          <cell r="AM4761">
            <v>0</v>
          </cell>
        </row>
        <row r="4762">
          <cell r="AD4762" t="str">
            <v>вкл в п. 3433.</v>
          </cell>
          <cell r="AK4762">
            <v>0</v>
          </cell>
          <cell r="AM4762">
            <v>0</v>
          </cell>
        </row>
        <row r="4763">
          <cell r="AD4763" t="str">
            <v>вкл в п. 3433.</v>
          </cell>
          <cell r="AK4763">
            <v>0</v>
          </cell>
          <cell r="AM4763">
            <v>0</v>
          </cell>
        </row>
        <row r="4764">
          <cell r="AD4764" t="str">
            <v>вкл в п. 3433.</v>
          </cell>
          <cell r="AK4764">
            <v>0</v>
          </cell>
          <cell r="AM4764">
            <v>0</v>
          </cell>
        </row>
        <row r="4765">
          <cell r="AD4765" t="str">
            <v>вкл в п. 3433.</v>
          </cell>
          <cell r="AK4765">
            <v>0</v>
          </cell>
          <cell r="AM4765">
            <v>0</v>
          </cell>
        </row>
        <row r="4766">
          <cell r="AD4766" t="str">
            <v>вкл в п. 3433.</v>
          </cell>
          <cell r="AK4766">
            <v>0</v>
          </cell>
          <cell r="AM4766">
            <v>0</v>
          </cell>
        </row>
        <row r="4767">
          <cell r="AD4767" t="str">
            <v>вкл в п. 3433.</v>
          </cell>
          <cell r="AK4767">
            <v>0</v>
          </cell>
          <cell r="AM4767">
            <v>0</v>
          </cell>
        </row>
        <row r="4768">
          <cell r="AD4768" t="str">
            <v>вкл в п. 3433.</v>
          </cell>
          <cell r="AK4768">
            <v>0</v>
          </cell>
          <cell r="AM4768">
            <v>0</v>
          </cell>
        </row>
        <row r="4769">
          <cell r="AD4769" t="str">
            <v>вкл в п. 3433.</v>
          </cell>
          <cell r="AK4769">
            <v>0</v>
          </cell>
          <cell r="AM4769">
            <v>0</v>
          </cell>
        </row>
        <row r="4770">
          <cell r="AD4770" t="str">
            <v>вкл в п. 3433.</v>
          </cell>
          <cell r="AK4770">
            <v>0</v>
          </cell>
          <cell r="AM4770">
            <v>0</v>
          </cell>
        </row>
        <row r="4771">
          <cell r="AD4771" t="str">
            <v>вкл в п. 3433.</v>
          </cell>
          <cell r="AK4771">
            <v>0</v>
          </cell>
          <cell r="AM4771">
            <v>0</v>
          </cell>
        </row>
        <row r="4772">
          <cell r="AD4772" t="str">
            <v>вкл в п. 3433.</v>
          </cell>
          <cell r="AK4772">
            <v>0</v>
          </cell>
          <cell r="AM4772">
            <v>0</v>
          </cell>
        </row>
        <row r="4773">
          <cell r="AD4773" t="str">
            <v>вкл в п. 3433.</v>
          </cell>
          <cell r="AK4773">
            <v>0</v>
          </cell>
          <cell r="AM4773">
            <v>0</v>
          </cell>
        </row>
        <row r="4774">
          <cell r="AD4774" t="str">
            <v>вкл в п. 3433.</v>
          </cell>
          <cell r="AK4774">
            <v>0</v>
          </cell>
          <cell r="AM4774">
            <v>0</v>
          </cell>
        </row>
        <row r="4775">
          <cell r="AD4775" t="str">
            <v>вкл в п. 3433.</v>
          </cell>
          <cell r="AK4775">
            <v>0</v>
          </cell>
          <cell r="AM4775" t="str">
            <v>КИПиА</v>
          </cell>
        </row>
        <row r="4776">
          <cell r="AD4776" t="str">
            <v>вкл в п. 3433.</v>
          </cell>
          <cell r="AK4776">
            <v>0</v>
          </cell>
          <cell r="AM4776">
            <v>0</v>
          </cell>
        </row>
        <row r="4777">
          <cell r="AD4777" t="str">
            <v>вкл в п. 3433.</v>
          </cell>
          <cell r="AK4777">
            <v>0</v>
          </cell>
          <cell r="AM4777">
            <v>0</v>
          </cell>
        </row>
        <row r="4778">
          <cell r="AD4778" t="str">
            <v>вкл в п. 3433.</v>
          </cell>
          <cell r="AK4778">
            <v>0</v>
          </cell>
          <cell r="AM4778">
            <v>0</v>
          </cell>
        </row>
        <row r="4779">
          <cell r="AD4779" t="str">
            <v>вкл в п. 3433.</v>
          </cell>
          <cell r="AK4779">
            <v>0</v>
          </cell>
          <cell r="AM4779">
            <v>0</v>
          </cell>
        </row>
        <row r="4780">
          <cell r="AD4780" t="str">
            <v>вкл в п. 3433.</v>
          </cell>
          <cell r="AK4780">
            <v>0</v>
          </cell>
          <cell r="AM4780">
            <v>0</v>
          </cell>
        </row>
        <row r="4781">
          <cell r="AD4781" t="str">
            <v>вкл в п. 3433.</v>
          </cell>
          <cell r="AK4781">
            <v>0</v>
          </cell>
          <cell r="AM4781">
            <v>0</v>
          </cell>
        </row>
        <row r="4782">
          <cell r="AD4782" t="str">
            <v>вкл в п. 3433.</v>
          </cell>
          <cell r="AK4782">
            <v>0</v>
          </cell>
          <cell r="AM4782">
            <v>0</v>
          </cell>
        </row>
        <row r="4783">
          <cell r="AD4783" t="str">
            <v>вкл в п. 3433.</v>
          </cell>
          <cell r="AK4783">
            <v>0</v>
          </cell>
          <cell r="AM4783">
            <v>0</v>
          </cell>
        </row>
        <row r="4784">
          <cell r="AD4784" t="str">
            <v>вкл в п. 3433.</v>
          </cell>
          <cell r="AK4784">
            <v>0</v>
          </cell>
          <cell r="AM4784">
            <v>0</v>
          </cell>
        </row>
        <row r="4785">
          <cell r="AD4785" t="str">
            <v>вкл в п. 3433.</v>
          </cell>
          <cell r="AK4785">
            <v>0</v>
          </cell>
          <cell r="AM4785">
            <v>0</v>
          </cell>
        </row>
        <row r="4786">
          <cell r="AD4786" t="str">
            <v>вкл в п. 3433.</v>
          </cell>
          <cell r="AK4786">
            <v>0</v>
          </cell>
          <cell r="AM4786" t="str">
            <v>КИПиА</v>
          </cell>
        </row>
        <row r="4787">
          <cell r="AD4787" t="str">
            <v>вкл в п. 3433.</v>
          </cell>
          <cell r="AK4787">
            <v>0</v>
          </cell>
          <cell r="AM4787">
            <v>0</v>
          </cell>
        </row>
        <row r="4788">
          <cell r="AD4788" t="str">
            <v>вкл в п. 3433.</v>
          </cell>
          <cell r="AK4788">
            <v>0</v>
          </cell>
          <cell r="AM4788">
            <v>0</v>
          </cell>
        </row>
        <row r="4789">
          <cell r="AD4789" t="str">
            <v>вкл в п. 3433.</v>
          </cell>
          <cell r="AK4789">
            <v>0</v>
          </cell>
          <cell r="AM4789">
            <v>0</v>
          </cell>
        </row>
        <row r="4790">
          <cell r="AD4790" t="str">
            <v>вкл в п. 3433.</v>
          </cell>
          <cell r="AK4790">
            <v>0</v>
          </cell>
          <cell r="AM4790">
            <v>0</v>
          </cell>
        </row>
        <row r="4791">
          <cell r="AD4791" t="str">
            <v>вкл в п. 3433.</v>
          </cell>
          <cell r="AK4791">
            <v>0</v>
          </cell>
          <cell r="AM4791">
            <v>0</v>
          </cell>
        </row>
        <row r="4792">
          <cell r="AD4792" t="str">
            <v>вкл в п. 3433.</v>
          </cell>
          <cell r="AK4792">
            <v>0</v>
          </cell>
          <cell r="AM4792">
            <v>0</v>
          </cell>
        </row>
        <row r="4793">
          <cell r="AD4793" t="str">
            <v>вкл в п. 3433.</v>
          </cell>
          <cell r="AK4793">
            <v>0</v>
          </cell>
          <cell r="AM4793">
            <v>0</v>
          </cell>
        </row>
        <row r="4794">
          <cell r="AD4794" t="str">
            <v>вкл в п. 3433.</v>
          </cell>
          <cell r="AK4794">
            <v>0</v>
          </cell>
          <cell r="AM4794" t="str">
            <v>КИПиА</v>
          </cell>
        </row>
        <row r="4795">
          <cell r="AD4795" t="str">
            <v>вкл в п. 3433.</v>
          </cell>
          <cell r="AK4795">
            <v>0</v>
          </cell>
          <cell r="AM4795">
            <v>0</v>
          </cell>
        </row>
        <row r="4796">
          <cell r="AD4796" t="str">
            <v>вкл в п. 3433.</v>
          </cell>
          <cell r="AK4796">
            <v>0</v>
          </cell>
          <cell r="AM4796">
            <v>0</v>
          </cell>
        </row>
        <row r="4797">
          <cell r="AD4797" t="str">
            <v>вкл в п. 3433.</v>
          </cell>
          <cell r="AK4797">
            <v>0</v>
          </cell>
          <cell r="AM4797">
            <v>0</v>
          </cell>
        </row>
        <row r="4798">
          <cell r="AD4798" t="str">
            <v>вкл в п. 3433.</v>
          </cell>
          <cell r="AK4798">
            <v>0</v>
          </cell>
          <cell r="AM4798">
            <v>0</v>
          </cell>
        </row>
        <row r="4799">
          <cell r="AD4799" t="str">
            <v>вкл в п. 3433.</v>
          </cell>
          <cell r="AK4799">
            <v>0</v>
          </cell>
          <cell r="AM4799">
            <v>0</v>
          </cell>
        </row>
        <row r="4800">
          <cell r="AD4800" t="str">
            <v>вкл в п. 3433.</v>
          </cell>
          <cell r="AK4800">
            <v>0</v>
          </cell>
          <cell r="AM4800">
            <v>0</v>
          </cell>
        </row>
        <row r="4801">
          <cell r="AD4801" t="str">
            <v>вкл в п. 3433.</v>
          </cell>
          <cell r="AK4801">
            <v>0</v>
          </cell>
          <cell r="AM4801">
            <v>0</v>
          </cell>
        </row>
        <row r="4802">
          <cell r="AD4802" t="str">
            <v>вкл в п. 3433.</v>
          </cell>
          <cell r="AK4802">
            <v>0</v>
          </cell>
          <cell r="AM4802">
            <v>0</v>
          </cell>
        </row>
        <row r="4803">
          <cell r="AD4803" t="str">
            <v>вкл в п. 3433.</v>
          </cell>
          <cell r="AK4803">
            <v>0</v>
          </cell>
          <cell r="AM4803">
            <v>0</v>
          </cell>
        </row>
        <row r="4804">
          <cell r="AD4804" t="str">
            <v>вкл в п. 3433.</v>
          </cell>
          <cell r="AK4804">
            <v>0</v>
          </cell>
          <cell r="AM4804">
            <v>0</v>
          </cell>
        </row>
        <row r="4805">
          <cell r="AD4805" t="str">
            <v>вкл в п. 3433.</v>
          </cell>
          <cell r="AK4805">
            <v>0</v>
          </cell>
          <cell r="AM4805" t="str">
            <v>КИПиА</v>
          </cell>
        </row>
        <row r="4806">
          <cell r="AD4806" t="str">
            <v>вкл в п. 3433.</v>
          </cell>
          <cell r="AK4806">
            <v>0</v>
          </cell>
          <cell r="AM4806">
            <v>0</v>
          </cell>
        </row>
        <row r="4807">
          <cell r="AD4807" t="str">
            <v>вкл в п. 3433.</v>
          </cell>
          <cell r="AK4807">
            <v>0</v>
          </cell>
          <cell r="AM4807">
            <v>0</v>
          </cell>
        </row>
        <row r="4808">
          <cell r="AD4808" t="str">
            <v>вкл в п. 3433.</v>
          </cell>
          <cell r="AK4808">
            <v>0</v>
          </cell>
          <cell r="AM4808">
            <v>0</v>
          </cell>
        </row>
        <row r="4809">
          <cell r="AD4809" t="str">
            <v>вкл в п. 3433.</v>
          </cell>
          <cell r="AK4809">
            <v>0</v>
          </cell>
          <cell r="AM4809">
            <v>0</v>
          </cell>
        </row>
        <row r="4810">
          <cell r="AD4810" t="str">
            <v>вкл в п. 3433.</v>
          </cell>
          <cell r="AK4810">
            <v>0</v>
          </cell>
          <cell r="AM4810">
            <v>0</v>
          </cell>
        </row>
        <row r="4811">
          <cell r="AD4811" t="str">
            <v>вкл в п. 3433.</v>
          </cell>
          <cell r="AK4811">
            <v>0</v>
          </cell>
          <cell r="AM4811" t="str">
            <v>КИПиА</v>
          </cell>
        </row>
        <row r="4812">
          <cell r="AD4812" t="str">
            <v>вкл в п. 3433.</v>
          </cell>
          <cell r="AK4812">
            <v>0</v>
          </cell>
          <cell r="AM4812">
            <v>0</v>
          </cell>
        </row>
        <row r="4813">
          <cell r="AD4813" t="str">
            <v>вкл в п. 3433.</v>
          </cell>
          <cell r="AK4813">
            <v>0</v>
          </cell>
          <cell r="AM4813">
            <v>0</v>
          </cell>
        </row>
        <row r="4814">
          <cell r="AD4814" t="str">
            <v>вкл в п. 3433.</v>
          </cell>
          <cell r="AK4814">
            <v>0</v>
          </cell>
          <cell r="AM4814">
            <v>0</v>
          </cell>
        </row>
        <row r="4815">
          <cell r="AD4815" t="str">
            <v>вкл в п. 3433.</v>
          </cell>
          <cell r="AK4815">
            <v>0</v>
          </cell>
          <cell r="AM4815">
            <v>0</v>
          </cell>
        </row>
        <row r="4816">
          <cell r="AD4816" t="str">
            <v>вкл в п. 3433.</v>
          </cell>
          <cell r="AK4816">
            <v>0</v>
          </cell>
          <cell r="AM4816" t="str">
            <v>КИПиА</v>
          </cell>
        </row>
        <row r="4817">
          <cell r="AD4817" t="str">
            <v>вкл в п. 3433.</v>
          </cell>
          <cell r="AK4817">
            <v>0</v>
          </cell>
          <cell r="AM4817">
            <v>0</v>
          </cell>
        </row>
        <row r="4818">
          <cell r="AD4818" t="str">
            <v>вкл в п. 3433.</v>
          </cell>
          <cell r="AK4818">
            <v>0</v>
          </cell>
          <cell r="AM4818">
            <v>0</v>
          </cell>
        </row>
        <row r="4819">
          <cell r="AD4819" t="str">
            <v>вкл в п. 3433.</v>
          </cell>
          <cell r="AK4819">
            <v>0</v>
          </cell>
          <cell r="AM4819">
            <v>0</v>
          </cell>
        </row>
        <row r="4820">
          <cell r="AD4820" t="str">
            <v>вкл в п. 3433.</v>
          </cell>
          <cell r="AK4820">
            <v>0</v>
          </cell>
          <cell r="AM4820">
            <v>0</v>
          </cell>
        </row>
        <row r="4821">
          <cell r="AD4821" t="str">
            <v>вкл в п. 3433.</v>
          </cell>
          <cell r="AK4821">
            <v>0</v>
          </cell>
          <cell r="AM4821">
            <v>0</v>
          </cell>
        </row>
        <row r="4822">
          <cell r="AD4822" t="str">
            <v>вкл в п. 3433.</v>
          </cell>
          <cell r="AK4822">
            <v>0</v>
          </cell>
          <cell r="AM4822" t="str">
            <v>КИПиА</v>
          </cell>
        </row>
        <row r="4823">
          <cell r="AD4823" t="str">
            <v>вкл в п. 3433.</v>
          </cell>
          <cell r="AK4823">
            <v>0</v>
          </cell>
          <cell r="AM4823">
            <v>0</v>
          </cell>
        </row>
        <row r="4824">
          <cell r="AD4824" t="str">
            <v>вкл в п. 3433.</v>
          </cell>
          <cell r="AK4824">
            <v>0</v>
          </cell>
          <cell r="AM4824">
            <v>0</v>
          </cell>
        </row>
        <row r="4825">
          <cell r="AD4825" t="str">
            <v>вкл в п. 3433.</v>
          </cell>
          <cell r="AK4825">
            <v>0</v>
          </cell>
          <cell r="AM4825">
            <v>0</v>
          </cell>
        </row>
        <row r="4826">
          <cell r="AD4826" t="str">
            <v>вкл в п. 3433.</v>
          </cell>
          <cell r="AK4826">
            <v>0</v>
          </cell>
          <cell r="AM4826">
            <v>0</v>
          </cell>
        </row>
        <row r="4827">
          <cell r="AD4827" t="str">
            <v>вкл в п. 3433.</v>
          </cell>
          <cell r="AK4827">
            <v>0</v>
          </cell>
          <cell r="AM4827">
            <v>0</v>
          </cell>
        </row>
        <row r="4828">
          <cell r="AD4828" t="str">
            <v>вкл в п. 3433.</v>
          </cell>
          <cell r="AK4828">
            <v>0</v>
          </cell>
          <cell r="AM4828">
            <v>0</v>
          </cell>
        </row>
        <row r="4829">
          <cell r="AD4829" t="str">
            <v>вкл в п. 3433.</v>
          </cell>
          <cell r="AK4829">
            <v>0</v>
          </cell>
          <cell r="AM4829">
            <v>0</v>
          </cell>
        </row>
        <row r="4830">
          <cell r="AD4830" t="str">
            <v>вкл в п. 3433.</v>
          </cell>
          <cell r="AK4830">
            <v>0</v>
          </cell>
          <cell r="AM4830">
            <v>0</v>
          </cell>
        </row>
        <row r="4831">
          <cell r="AD4831" t="str">
            <v>вкл в п. 3433.</v>
          </cell>
          <cell r="AK4831">
            <v>0</v>
          </cell>
          <cell r="AM4831">
            <v>0</v>
          </cell>
        </row>
        <row r="4832">
          <cell r="AD4832" t="str">
            <v>вкл в п. 3433.</v>
          </cell>
          <cell r="AK4832">
            <v>0</v>
          </cell>
          <cell r="AM4832">
            <v>0</v>
          </cell>
        </row>
        <row r="4833">
          <cell r="AD4833" t="str">
            <v>вкл в п. 3433.</v>
          </cell>
          <cell r="AK4833">
            <v>0</v>
          </cell>
          <cell r="AM4833">
            <v>0</v>
          </cell>
        </row>
        <row r="4834">
          <cell r="AD4834" t="str">
            <v>вкл в п. 3433.</v>
          </cell>
          <cell r="AK4834">
            <v>0</v>
          </cell>
          <cell r="AM4834">
            <v>0</v>
          </cell>
        </row>
        <row r="4835">
          <cell r="AD4835" t="str">
            <v>вкл в п. 3433.</v>
          </cell>
          <cell r="AK4835">
            <v>0</v>
          </cell>
          <cell r="AM4835">
            <v>0</v>
          </cell>
        </row>
        <row r="4836">
          <cell r="AD4836" t="str">
            <v>вкл в п. 3433.</v>
          </cell>
          <cell r="AK4836">
            <v>0</v>
          </cell>
          <cell r="AM4836">
            <v>0</v>
          </cell>
        </row>
        <row r="4837">
          <cell r="AD4837" t="str">
            <v>вкл в п. 3433.</v>
          </cell>
          <cell r="AK4837">
            <v>0</v>
          </cell>
          <cell r="AM4837">
            <v>0</v>
          </cell>
        </row>
        <row r="4838">
          <cell r="AD4838" t="str">
            <v>вкл в п. 3433.</v>
          </cell>
          <cell r="AK4838">
            <v>0</v>
          </cell>
          <cell r="AM4838">
            <v>0</v>
          </cell>
        </row>
        <row r="4839">
          <cell r="AD4839" t="str">
            <v>вкл в п. 3433.</v>
          </cell>
          <cell r="AK4839">
            <v>0</v>
          </cell>
          <cell r="AM4839">
            <v>0</v>
          </cell>
        </row>
        <row r="4840">
          <cell r="AD4840" t="str">
            <v>вкл в п. 3433.</v>
          </cell>
          <cell r="AK4840">
            <v>0</v>
          </cell>
          <cell r="AM4840">
            <v>0</v>
          </cell>
        </row>
        <row r="4841">
          <cell r="AD4841" t="str">
            <v>вкл в п. 3433.</v>
          </cell>
          <cell r="AK4841">
            <v>0</v>
          </cell>
          <cell r="AM4841">
            <v>0</v>
          </cell>
        </row>
        <row r="4842">
          <cell r="AD4842" t="str">
            <v>вкл в п. 3433.</v>
          </cell>
          <cell r="AK4842">
            <v>0</v>
          </cell>
          <cell r="AM4842">
            <v>0</v>
          </cell>
        </row>
        <row r="4843">
          <cell r="AD4843" t="str">
            <v>вкл в п. 3433.</v>
          </cell>
          <cell r="AK4843">
            <v>0</v>
          </cell>
          <cell r="AM4843">
            <v>0</v>
          </cell>
        </row>
        <row r="4844">
          <cell r="AD4844" t="str">
            <v>вкл в п. 3433.</v>
          </cell>
          <cell r="AK4844">
            <v>0</v>
          </cell>
          <cell r="AM4844">
            <v>0</v>
          </cell>
        </row>
        <row r="4845">
          <cell r="AD4845" t="str">
            <v>вкл в п. 3433.</v>
          </cell>
          <cell r="AK4845">
            <v>0</v>
          </cell>
          <cell r="AM4845">
            <v>0</v>
          </cell>
        </row>
        <row r="4846">
          <cell r="AD4846" t="str">
            <v>вкл в п. 3433.</v>
          </cell>
          <cell r="AK4846">
            <v>0</v>
          </cell>
          <cell r="AM4846">
            <v>0</v>
          </cell>
        </row>
        <row r="4847">
          <cell r="AD4847" t="str">
            <v>вкл в п. 3433.</v>
          </cell>
          <cell r="AK4847">
            <v>0</v>
          </cell>
          <cell r="AM4847">
            <v>0</v>
          </cell>
        </row>
        <row r="4848">
          <cell r="AD4848" t="str">
            <v>вкл в п. 3433.</v>
          </cell>
          <cell r="AK4848">
            <v>0</v>
          </cell>
          <cell r="AM4848">
            <v>0</v>
          </cell>
        </row>
        <row r="4849">
          <cell r="AD4849" t="str">
            <v>вкл в п. 3433.</v>
          </cell>
          <cell r="AK4849">
            <v>0</v>
          </cell>
          <cell r="AM4849">
            <v>0</v>
          </cell>
        </row>
        <row r="4850">
          <cell r="AD4850" t="str">
            <v>вкл в п. 3433.</v>
          </cell>
          <cell r="AK4850">
            <v>0</v>
          </cell>
          <cell r="AM4850">
            <v>0</v>
          </cell>
        </row>
        <row r="4851">
          <cell r="AD4851" t="str">
            <v>вкл в п. 3433.</v>
          </cell>
          <cell r="AK4851">
            <v>0</v>
          </cell>
          <cell r="AM4851">
            <v>0</v>
          </cell>
        </row>
        <row r="4852">
          <cell r="AD4852" t="str">
            <v>вкл в п. 3433.</v>
          </cell>
          <cell r="AK4852">
            <v>0</v>
          </cell>
          <cell r="AM4852">
            <v>0</v>
          </cell>
        </row>
        <row r="4853">
          <cell r="AD4853" t="str">
            <v>вкл в п. 3433.</v>
          </cell>
          <cell r="AK4853">
            <v>0</v>
          </cell>
          <cell r="AM4853">
            <v>0</v>
          </cell>
        </row>
        <row r="4854">
          <cell r="AD4854" t="str">
            <v>вкл в п. 3433.</v>
          </cell>
          <cell r="AK4854">
            <v>0</v>
          </cell>
          <cell r="AM4854">
            <v>0</v>
          </cell>
        </row>
        <row r="4855">
          <cell r="AD4855" t="str">
            <v>вкл в п. 3433.</v>
          </cell>
          <cell r="AK4855">
            <v>0</v>
          </cell>
          <cell r="AM4855">
            <v>0</v>
          </cell>
        </row>
        <row r="4856">
          <cell r="AD4856" t="str">
            <v>вкл в п. 3433.</v>
          </cell>
          <cell r="AK4856">
            <v>0</v>
          </cell>
          <cell r="AM4856">
            <v>0</v>
          </cell>
        </row>
        <row r="4857">
          <cell r="AD4857" t="str">
            <v>вкл в п. 3433.</v>
          </cell>
          <cell r="AK4857">
            <v>0</v>
          </cell>
          <cell r="AM4857">
            <v>0</v>
          </cell>
        </row>
        <row r="4858">
          <cell r="AD4858" t="str">
            <v>вкл в п. 3433.</v>
          </cell>
          <cell r="AK4858">
            <v>0</v>
          </cell>
          <cell r="AM4858">
            <v>0</v>
          </cell>
        </row>
        <row r="4859">
          <cell r="AD4859" t="str">
            <v>вкл в п. 3433.</v>
          </cell>
          <cell r="AK4859">
            <v>0</v>
          </cell>
          <cell r="AM4859">
            <v>0</v>
          </cell>
        </row>
        <row r="4860">
          <cell r="AD4860" t="str">
            <v>вкл в п. 3433.</v>
          </cell>
          <cell r="AK4860">
            <v>0</v>
          </cell>
          <cell r="AM4860">
            <v>0</v>
          </cell>
        </row>
        <row r="4861">
          <cell r="AD4861" t="str">
            <v>вкл в п. 3433.</v>
          </cell>
          <cell r="AK4861">
            <v>0</v>
          </cell>
          <cell r="AM4861">
            <v>0</v>
          </cell>
        </row>
        <row r="4862">
          <cell r="AD4862" t="str">
            <v>вкл в п. 3433.</v>
          </cell>
          <cell r="AK4862">
            <v>0</v>
          </cell>
          <cell r="AM4862">
            <v>0</v>
          </cell>
        </row>
        <row r="4863">
          <cell r="AD4863" t="str">
            <v>вкл в п. 3433.</v>
          </cell>
          <cell r="AK4863">
            <v>0</v>
          </cell>
          <cell r="AM4863">
            <v>0</v>
          </cell>
        </row>
        <row r="4864">
          <cell r="AD4864" t="str">
            <v>вкл в п. 3433.</v>
          </cell>
          <cell r="AK4864">
            <v>0</v>
          </cell>
          <cell r="AM4864">
            <v>0</v>
          </cell>
        </row>
        <row r="4865">
          <cell r="AD4865" t="str">
            <v>вкл в п. 3433.</v>
          </cell>
          <cell r="AK4865">
            <v>0</v>
          </cell>
          <cell r="AM4865">
            <v>0</v>
          </cell>
        </row>
        <row r="4866">
          <cell r="AD4866" t="str">
            <v>вкл в п. 3433.</v>
          </cell>
          <cell r="AK4866">
            <v>0</v>
          </cell>
          <cell r="AM4866">
            <v>0</v>
          </cell>
        </row>
        <row r="4867">
          <cell r="AD4867" t="str">
            <v>вкл в п. 3433.</v>
          </cell>
          <cell r="AK4867">
            <v>0</v>
          </cell>
          <cell r="AM4867">
            <v>0</v>
          </cell>
        </row>
        <row r="4868">
          <cell r="AD4868" t="str">
            <v>вкл в п. 3433.</v>
          </cell>
          <cell r="AK4868">
            <v>0</v>
          </cell>
          <cell r="AM4868" t="str">
            <v>КИПиА</v>
          </cell>
        </row>
        <row r="4869">
          <cell r="AD4869" t="str">
            <v>вкл в п. 3433.</v>
          </cell>
          <cell r="AK4869">
            <v>0</v>
          </cell>
          <cell r="AM4869">
            <v>0</v>
          </cell>
        </row>
        <row r="4870">
          <cell r="AD4870" t="str">
            <v>вкл в п. 3433.</v>
          </cell>
          <cell r="AK4870">
            <v>0</v>
          </cell>
          <cell r="AM4870">
            <v>0</v>
          </cell>
        </row>
        <row r="4871">
          <cell r="AD4871" t="str">
            <v>вкл в п. 3433.</v>
          </cell>
          <cell r="AK4871">
            <v>0</v>
          </cell>
          <cell r="AM4871">
            <v>0</v>
          </cell>
        </row>
        <row r="4872">
          <cell r="AD4872" t="str">
            <v>вкл в п. 3433.</v>
          </cell>
          <cell r="AK4872">
            <v>0</v>
          </cell>
          <cell r="AM4872">
            <v>0</v>
          </cell>
        </row>
        <row r="4873">
          <cell r="AD4873" t="str">
            <v>вкл в п. 3433.</v>
          </cell>
          <cell r="AK4873">
            <v>0</v>
          </cell>
          <cell r="AM4873">
            <v>0</v>
          </cell>
        </row>
        <row r="4874">
          <cell r="AD4874" t="str">
            <v>вкл в п. 3433.</v>
          </cell>
          <cell r="AK4874">
            <v>0</v>
          </cell>
          <cell r="AM4874">
            <v>0</v>
          </cell>
        </row>
        <row r="4875">
          <cell r="AD4875" t="str">
            <v>вкл в п. 3433.</v>
          </cell>
          <cell r="AK4875">
            <v>0</v>
          </cell>
          <cell r="AM4875">
            <v>0</v>
          </cell>
        </row>
        <row r="4876">
          <cell r="AD4876" t="str">
            <v>вкл в п. 3433.</v>
          </cell>
          <cell r="AK4876">
            <v>0</v>
          </cell>
          <cell r="AM4876">
            <v>0</v>
          </cell>
        </row>
        <row r="4877">
          <cell r="AD4877" t="str">
            <v>вкл в п. 3433.</v>
          </cell>
          <cell r="AK4877">
            <v>0</v>
          </cell>
          <cell r="AM4877">
            <v>0</v>
          </cell>
        </row>
        <row r="4878">
          <cell r="AD4878" t="str">
            <v>вкл в п. 3433.</v>
          </cell>
          <cell r="AK4878">
            <v>0</v>
          </cell>
          <cell r="AM4878">
            <v>0</v>
          </cell>
        </row>
        <row r="4879">
          <cell r="AD4879" t="str">
            <v>вкл в п. 3433.</v>
          </cell>
          <cell r="AK4879">
            <v>0</v>
          </cell>
          <cell r="AM4879">
            <v>0</v>
          </cell>
        </row>
        <row r="4880">
          <cell r="AD4880" t="str">
            <v>вкл в п. 3433.</v>
          </cell>
          <cell r="AK4880">
            <v>0</v>
          </cell>
          <cell r="AM4880">
            <v>0</v>
          </cell>
        </row>
        <row r="4881">
          <cell r="AD4881" t="str">
            <v>вкл в п. 3433.</v>
          </cell>
          <cell r="AK4881">
            <v>0</v>
          </cell>
          <cell r="AM4881" t="str">
            <v>КИПиА</v>
          </cell>
        </row>
        <row r="4882">
          <cell r="AD4882" t="str">
            <v>вкл в п. 3433.</v>
          </cell>
          <cell r="AK4882">
            <v>0</v>
          </cell>
          <cell r="AM4882">
            <v>0</v>
          </cell>
        </row>
        <row r="4883">
          <cell r="AD4883" t="str">
            <v>вкл в п. 3433.</v>
          </cell>
          <cell r="AK4883">
            <v>0</v>
          </cell>
          <cell r="AM4883">
            <v>0</v>
          </cell>
        </row>
        <row r="4884">
          <cell r="AD4884" t="str">
            <v>вкл в п. 3433.</v>
          </cell>
          <cell r="AK4884">
            <v>0</v>
          </cell>
          <cell r="AM4884">
            <v>0</v>
          </cell>
        </row>
        <row r="4885">
          <cell r="AD4885" t="str">
            <v>вкл в п. 3433.</v>
          </cell>
          <cell r="AK4885">
            <v>0</v>
          </cell>
          <cell r="AM4885">
            <v>0</v>
          </cell>
        </row>
        <row r="4886">
          <cell r="AD4886" t="str">
            <v>вкл в п. 3433.</v>
          </cell>
          <cell r="AK4886">
            <v>0</v>
          </cell>
          <cell r="AM4886" t="str">
            <v>КИПиА</v>
          </cell>
        </row>
        <row r="4887">
          <cell r="AD4887" t="str">
            <v>вкл в п. 3433.</v>
          </cell>
          <cell r="AK4887">
            <v>0</v>
          </cell>
          <cell r="AM4887">
            <v>0</v>
          </cell>
        </row>
        <row r="4888">
          <cell r="AD4888" t="str">
            <v>вкл в п. 3433.</v>
          </cell>
          <cell r="AK4888">
            <v>0</v>
          </cell>
          <cell r="AM4888">
            <v>0</v>
          </cell>
        </row>
        <row r="4889">
          <cell r="AD4889" t="str">
            <v>вкл в п. 3433.</v>
          </cell>
          <cell r="AK4889">
            <v>0</v>
          </cell>
          <cell r="AM4889">
            <v>0</v>
          </cell>
        </row>
        <row r="4890">
          <cell r="AD4890" t="str">
            <v>вкл в п. 3433.</v>
          </cell>
          <cell r="AK4890">
            <v>0</v>
          </cell>
          <cell r="AM4890">
            <v>0</v>
          </cell>
        </row>
        <row r="4891">
          <cell r="AD4891" t="str">
            <v>вкл в п. 3433.</v>
          </cell>
          <cell r="AK4891">
            <v>0</v>
          </cell>
          <cell r="AM4891">
            <v>0</v>
          </cell>
        </row>
        <row r="4892">
          <cell r="AD4892" t="str">
            <v>вкл в п. 3433.</v>
          </cell>
          <cell r="AK4892">
            <v>0</v>
          </cell>
          <cell r="AM4892">
            <v>0</v>
          </cell>
        </row>
        <row r="4893">
          <cell r="AD4893" t="str">
            <v>вкл в п. 3433.</v>
          </cell>
          <cell r="AK4893">
            <v>0</v>
          </cell>
          <cell r="AM4893">
            <v>0</v>
          </cell>
        </row>
        <row r="4894">
          <cell r="AD4894" t="str">
            <v>вкл в п. 3433.</v>
          </cell>
          <cell r="AK4894">
            <v>0</v>
          </cell>
          <cell r="AM4894">
            <v>0</v>
          </cell>
        </row>
        <row r="4895">
          <cell r="AD4895" t="str">
            <v>вкл в п. 3433.</v>
          </cell>
          <cell r="AK4895">
            <v>0</v>
          </cell>
          <cell r="AM4895">
            <v>0</v>
          </cell>
        </row>
        <row r="4896">
          <cell r="AD4896" t="str">
            <v>вкл в п. 3433.</v>
          </cell>
          <cell r="AK4896">
            <v>0</v>
          </cell>
          <cell r="AM4896">
            <v>0</v>
          </cell>
        </row>
        <row r="4897">
          <cell r="AD4897" t="str">
            <v>вкл в п. 3433.</v>
          </cell>
          <cell r="AK4897">
            <v>0</v>
          </cell>
          <cell r="AM4897">
            <v>0</v>
          </cell>
        </row>
        <row r="4898">
          <cell r="AD4898" t="str">
            <v>вкл в п. 3433.</v>
          </cell>
          <cell r="AK4898">
            <v>0</v>
          </cell>
          <cell r="AM4898">
            <v>0</v>
          </cell>
        </row>
        <row r="4899">
          <cell r="AD4899" t="str">
            <v>вкл в п. 3433.</v>
          </cell>
          <cell r="AK4899">
            <v>0</v>
          </cell>
          <cell r="AM4899">
            <v>0</v>
          </cell>
        </row>
        <row r="4900">
          <cell r="AD4900" t="str">
            <v>вкл в п. 3433.</v>
          </cell>
          <cell r="AK4900">
            <v>0</v>
          </cell>
          <cell r="AM4900">
            <v>0</v>
          </cell>
        </row>
        <row r="4901">
          <cell r="AD4901" t="str">
            <v>вкл в п. 3433.</v>
          </cell>
          <cell r="AK4901">
            <v>0</v>
          </cell>
          <cell r="AM4901">
            <v>0</v>
          </cell>
        </row>
        <row r="4902">
          <cell r="AD4902" t="str">
            <v>вкл в п. 3433.</v>
          </cell>
          <cell r="AK4902">
            <v>0</v>
          </cell>
          <cell r="AM4902">
            <v>0</v>
          </cell>
        </row>
        <row r="4903">
          <cell r="AD4903" t="str">
            <v>вкл в п. 3433.</v>
          </cell>
          <cell r="AK4903">
            <v>0</v>
          </cell>
          <cell r="AM4903">
            <v>0</v>
          </cell>
        </row>
        <row r="4904">
          <cell r="AD4904" t="str">
            <v>вкл в п. 3433.</v>
          </cell>
          <cell r="AK4904">
            <v>0</v>
          </cell>
          <cell r="AM4904">
            <v>0</v>
          </cell>
        </row>
        <row r="4905">
          <cell r="AD4905" t="str">
            <v>вкл в п. 3433.</v>
          </cell>
          <cell r="AK4905">
            <v>0</v>
          </cell>
          <cell r="AM4905">
            <v>0</v>
          </cell>
        </row>
        <row r="4906">
          <cell r="AD4906" t="str">
            <v>вкл в п. 3433.</v>
          </cell>
          <cell r="AK4906">
            <v>0</v>
          </cell>
          <cell r="AM4906">
            <v>0</v>
          </cell>
        </row>
        <row r="4907">
          <cell r="AD4907" t="str">
            <v>вкл в п. 3433.</v>
          </cell>
          <cell r="AK4907">
            <v>0</v>
          </cell>
          <cell r="AM4907">
            <v>0</v>
          </cell>
        </row>
        <row r="4908">
          <cell r="AD4908" t="str">
            <v>вкл в п. 3433.</v>
          </cell>
          <cell r="AK4908">
            <v>0</v>
          </cell>
          <cell r="AM4908">
            <v>0</v>
          </cell>
        </row>
        <row r="4909">
          <cell r="AD4909" t="str">
            <v>вкл в п. 3433.</v>
          </cell>
          <cell r="AK4909">
            <v>0</v>
          </cell>
          <cell r="AM4909">
            <v>0</v>
          </cell>
        </row>
        <row r="4910">
          <cell r="AD4910" t="str">
            <v>вкл в п. 3433.</v>
          </cell>
          <cell r="AK4910">
            <v>0</v>
          </cell>
          <cell r="AM4910">
            <v>0</v>
          </cell>
        </row>
        <row r="4911">
          <cell r="AD4911" t="str">
            <v>вкл в п. 3433.</v>
          </cell>
          <cell r="AK4911">
            <v>0</v>
          </cell>
          <cell r="AM4911">
            <v>0</v>
          </cell>
        </row>
        <row r="4912">
          <cell r="AD4912" t="str">
            <v>вкл в п. 3433.</v>
          </cell>
          <cell r="AK4912">
            <v>0</v>
          </cell>
          <cell r="AM4912">
            <v>0</v>
          </cell>
        </row>
        <row r="4913">
          <cell r="AD4913" t="str">
            <v>вкл в п. 3433.</v>
          </cell>
          <cell r="AK4913">
            <v>0</v>
          </cell>
          <cell r="AM4913">
            <v>0</v>
          </cell>
        </row>
        <row r="4914">
          <cell r="AD4914" t="str">
            <v>вкл в п. 3433.</v>
          </cell>
          <cell r="AK4914">
            <v>0</v>
          </cell>
          <cell r="AM4914">
            <v>0</v>
          </cell>
        </row>
        <row r="4915">
          <cell r="AD4915" t="str">
            <v>вкл в п. 3433.</v>
          </cell>
          <cell r="AK4915">
            <v>0</v>
          </cell>
          <cell r="AM4915">
            <v>0</v>
          </cell>
        </row>
        <row r="4916">
          <cell r="AD4916" t="str">
            <v>вкл в п. 3433.</v>
          </cell>
          <cell r="AK4916">
            <v>0</v>
          </cell>
          <cell r="AM4916">
            <v>0</v>
          </cell>
        </row>
        <row r="4917">
          <cell r="AD4917" t="str">
            <v>вкл в п. 3433.</v>
          </cell>
          <cell r="AK4917">
            <v>0</v>
          </cell>
          <cell r="AM4917">
            <v>0</v>
          </cell>
        </row>
        <row r="4918">
          <cell r="AD4918" t="str">
            <v>вкл в п. 3433.</v>
          </cell>
          <cell r="AK4918">
            <v>0</v>
          </cell>
          <cell r="AM4918">
            <v>0</v>
          </cell>
        </row>
        <row r="4919">
          <cell r="AD4919" t="str">
            <v>вкл в п. 3433.</v>
          </cell>
          <cell r="AK4919">
            <v>0</v>
          </cell>
          <cell r="AM4919">
            <v>0</v>
          </cell>
        </row>
        <row r="4920">
          <cell r="AD4920" t="str">
            <v>вкл в п. 3433.</v>
          </cell>
          <cell r="AK4920">
            <v>0</v>
          </cell>
          <cell r="AM4920">
            <v>0</v>
          </cell>
        </row>
        <row r="4921">
          <cell r="AD4921" t="str">
            <v>вкл в п. 3433.</v>
          </cell>
          <cell r="AK4921">
            <v>0</v>
          </cell>
          <cell r="AM4921">
            <v>0</v>
          </cell>
        </row>
        <row r="4922">
          <cell r="AD4922" t="str">
            <v>вкл в п. 3433.</v>
          </cell>
          <cell r="AK4922">
            <v>0</v>
          </cell>
          <cell r="AM4922">
            <v>0</v>
          </cell>
        </row>
        <row r="4923">
          <cell r="AD4923" t="str">
            <v>вкл в п. 3433.</v>
          </cell>
          <cell r="AK4923">
            <v>0</v>
          </cell>
          <cell r="AM4923">
            <v>0</v>
          </cell>
        </row>
        <row r="4924">
          <cell r="AD4924" t="str">
            <v>вкл в п. 3433.</v>
          </cell>
          <cell r="AK4924">
            <v>0</v>
          </cell>
          <cell r="AM4924">
            <v>0</v>
          </cell>
        </row>
        <row r="4925">
          <cell r="AD4925" t="str">
            <v>вкл в п. 3433.</v>
          </cell>
          <cell r="AK4925">
            <v>0</v>
          </cell>
          <cell r="AM4925">
            <v>0</v>
          </cell>
        </row>
        <row r="4926">
          <cell r="AD4926" t="str">
            <v>вкл в п. 3433.</v>
          </cell>
          <cell r="AK4926">
            <v>0</v>
          </cell>
          <cell r="AM4926">
            <v>0</v>
          </cell>
        </row>
        <row r="4927">
          <cell r="AD4927" t="str">
            <v>вкл в п. 3433.</v>
          </cell>
          <cell r="AK4927">
            <v>0</v>
          </cell>
          <cell r="AM4927">
            <v>0</v>
          </cell>
        </row>
        <row r="4928">
          <cell r="AD4928" t="str">
            <v>вкл в п. 3433.</v>
          </cell>
          <cell r="AK4928">
            <v>0</v>
          </cell>
          <cell r="AM4928">
            <v>0</v>
          </cell>
        </row>
        <row r="4929">
          <cell r="AD4929" t="str">
            <v>вкл в п. 3433.</v>
          </cell>
          <cell r="AK4929">
            <v>0</v>
          </cell>
          <cell r="AM4929">
            <v>0</v>
          </cell>
        </row>
        <row r="4930">
          <cell r="AD4930" t="str">
            <v>вкл в п. 3433.</v>
          </cell>
          <cell r="AK4930">
            <v>0</v>
          </cell>
          <cell r="AM4930">
            <v>0</v>
          </cell>
        </row>
        <row r="4931">
          <cell r="AD4931" t="str">
            <v>вкл в п. 3433.</v>
          </cell>
          <cell r="AK4931">
            <v>0</v>
          </cell>
          <cell r="AM4931">
            <v>0</v>
          </cell>
        </row>
        <row r="4932">
          <cell r="AD4932" t="str">
            <v>вкл в п. 3433.</v>
          </cell>
          <cell r="AK4932">
            <v>0</v>
          </cell>
          <cell r="AM4932">
            <v>0</v>
          </cell>
        </row>
        <row r="4933">
          <cell r="AD4933" t="str">
            <v>вкл в п. 3433.</v>
          </cell>
          <cell r="AK4933">
            <v>0</v>
          </cell>
          <cell r="AM4933">
            <v>0</v>
          </cell>
        </row>
        <row r="4934">
          <cell r="AD4934" t="str">
            <v>вкл в п. 3433.</v>
          </cell>
          <cell r="AK4934">
            <v>0</v>
          </cell>
          <cell r="AM4934">
            <v>0</v>
          </cell>
        </row>
        <row r="4935">
          <cell r="AD4935" t="str">
            <v>вкл в п. 3433.</v>
          </cell>
          <cell r="AK4935">
            <v>0</v>
          </cell>
          <cell r="AM4935">
            <v>0</v>
          </cell>
        </row>
        <row r="4936">
          <cell r="AD4936" t="str">
            <v>вкл в п. 3433.</v>
          </cell>
          <cell r="AK4936">
            <v>0</v>
          </cell>
          <cell r="AM4936" t="str">
            <v>КИПиА</v>
          </cell>
        </row>
        <row r="4937">
          <cell r="AD4937" t="str">
            <v>вкл в п. 3433.</v>
          </cell>
          <cell r="AK4937">
            <v>0</v>
          </cell>
          <cell r="AM4937">
            <v>0</v>
          </cell>
        </row>
        <row r="4938">
          <cell r="AD4938" t="str">
            <v>вкл в п. 3433.</v>
          </cell>
          <cell r="AK4938">
            <v>0</v>
          </cell>
          <cell r="AM4938">
            <v>0</v>
          </cell>
        </row>
        <row r="4939">
          <cell r="AD4939" t="str">
            <v>вкл в п. 3433.</v>
          </cell>
          <cell r="AK4939">
            <v>0</v>
          </cell>
          <cell r="AM4939">
            <v>0</v>
          </cell>
        </row>
        <row r="4940">
          <cell r="AD4940" t="str">
            <v>вкл в п. 3433.</v>
          </cell>
          <cell r="AK4940">
            <v>0</v>
          </cell>
          <cell r="AM4940" t="str">
            <v>КИПиА</v>
          </cell>
        </row>
        <row r="4941">
          <cell r="AD4941" t="str">
            <v>вкл в п. 3433.</v>
          </cell>
          <cell r="AK4941">
            <v>0</v>
          </cell>
          <cell r="AM4941">
            <v>0</v>
          </cell>
        </row>
        <row r="4942">
          <cell r="AD4942" t="str">
            <v>вкл в п. 3433.</v>
          </cell>
          <cell r="AK4942">
            <v>0</v>
          </cell>
          <cell r="AM4942">
            <v>0</v>
          </cell>
        </row>
        <row r="4943">
          <cell r="AD4943" t="str">
            <v>вкл в п. 3433.</v>
          </cell>
          <cell r="AK4943">
            <v>0</v>
          </cell>
          <cell r="AM4943">
            <v>0</v>
          </cell>
        </row>
        <row r="4944">
          <cell r="AD4944" t="str">
            <v>вкл в п. 3433.</v>
          </cell>
          <cell r="AK4944">
            <v>0</v>
          </cell>
          <cell r="AM4944">
            <v>0</v>
          </cell>
        </row>
        <row r="4945">
          <cell r="AD4945" t="str">
            <v>вкл в п. 3433.</v>
          </cell>
          <cell r="AK4945">
            <v>0</v>
          </cell>
          <cell r="AM4945">
            <v>0</v>
          </cell>
        </row>
        <row r="4946">
          <cell r="AD4946" t="str">
            <v>вкл в п. 3433.</v>
          </cell>
          <cell r="AK4946">
            <v>0</v>
          </cell>
          <cell r="AM4946">
            <v>0</v>
          </cell>
        </row>
        <row r="4947">
          <cell r="AD4947" t="str">
            <v>вкл в п. 3433.</v>
          </cell>
          <cell r="AK4947">
            <v>0</v>
          </cell>
          <cell r="AM4947">
            <v>0</v>
          </cell>
        </row>
        <row r="4948">
          <cell r="AD4948" t="str">
            <v>вкл в п. 3433.</v>
          </cell>
          <cell r="AK4948">
            <v>0</v>
          </cell>
          <cell r="AM4948">
            <v>0</v>
          </cell>
        </row>
        <row r="4949">
          <cell r="AD4949" t="str">
            <v>вкл в п. 3433.</v>
          </cell>
          <cell r="AK4949">
            <v>0</v>
          </cell>
          <cell r="AM4949">
            <v>0</v>
          </cell>
        </row>
        <row r="4950">
          <cell r="AD4950" t="str">
            <v>вкл в п. 3433.</v>
          </cell>
          <cell r="AK4950">
            <v>0</v>
          </cell>
          <cell r="AM4950" t="str">
            <v>КИПиА</v>
          </cell>
        </row>
        <row r="4951">
          <cell r="AD4951" t="str">
            <v>вкл в п. 3433.</v>
          </cell>
          <cell r="AK4951">
            <v>0</v>
          </cell>
          <cell r="AM4951">
            <v>0</v>
          </cell>
        </row>
        <row r="4952">
          <cell r="AD4952" t="str">
            <v>вкл в п. 3433.</v>
          </cell>
          <cell r="AK4952">
            <v>0</v>
          </cell>
          <cell r="AM4952">
            <v>0</v>
          </cell>
        </row>
        <row r="4953">
          <cell r="AD4953" t="str">
            <v>вкл в п. 3433.</v>
          </cell>
          <cell r="AK4953">
            <v>0</v>
          </cell>
          <cell r="AM4953">
            <v>0</v>
          </cell>
        </row>
        <row r="4954">
          <cell r="AD4954" t="str">
            <v>вкл в п. 3433.</v>
          </cell>
          <cell r="AK4954">
            <v>0</v>
          </cell>
          <cell r="AM4954">
            <v>0</v>
          </cell>
        </row>
        <row r="4955">
          <cell r="AD4955" t="str">
            <v>вкл в п. 3433.</v>
          </cell>
          <cell r="AK4955">
            <v>0</v>
          </cell>
          <cell r="AM4955">
            <v>0</v>
          </cell>
        </row>
        <row r="4956">
          <cell r="AD4956" t="str">
            <v>вкл в п. 3433.</v>
          </cell>
          <cell r="AK4956">
            <v>0</v>
          </cell>
          <cell r="AM4956">
            <v>0</v>
          </cell>
        </row>
        <row r="4957">
          <cell r="AD4957" t="str">
            <v>вкл в п. 3433.</v>
          </cell>
          <cell r="AK4957">
            <v>0</v>
          </cell>
          <cell r="AM4957">
            <v>0</v>
          </cell>
        </row>
        <row r="4958">
          <cell r="AD4958" t="str">
            <v>вкл в п. 3433.</v>
          </cell>
          <cell r="AK4958">
            <v>0</v>
          </cell>
          <cell r="AM4958">
            <v>0</v>
          </cell>
        </row>
        <row r="4959">
          <cell r="AD4959" t="str">
            <v>вкл в п. 3433.</v>
          </cell>
          <cell r="AK4959">
            <v>0</v>
          </cell>
          <cell r="AM4959">
            <v>0</v>
          </cell>
        </row>
        <row r="4960">
          <cell r="AD4960" t="str">
            <v>вкл в п. 3433.</v>
          </cell>
          <cell r="AK4960">
            <v>0</v>
          </cell>
          <cell r="AM4960">
            <v>0</v>
          </cell>
        </row>
        <row r="4961">
          <cell r="AD4961" t="str">
            <v>вкл в п. 3433.</v>
          </cell>
          <cell r="AK4961">
            <v>0</v>
          </cell>
          <cell r="AM4961">
            <v>0</v>
          </cell>
        </row>
        <row r="4962">
          <cell r="AD4962" t="str">
            <v>вкл в п. 3433.</v>
          </cell>
          <cell r="AK4962">
            <v>0</v>
          </cell>
          <cell r="AM4962">
            <v>0</v>
          </cell>
        </row>
        <row r="4963">
          <cell r="AD4963" t="str">
            <v>вкл в п. 3433.</v>
          </cell>
          <cell r="AK4963">
            <v>0</v>
          </cell>
          <cell r="AM4963">
            <v>0</v>
          </cell>
        </row>
        <row r="4964">
          <cell r="AD4964" t="str">
            <v>вкл в п. 3433.</v>
          </cell>
          <cell r="AK4964">
            <v>0</v>
          </cell>
          <cell r="AM4964">
            <v>0</v>
          </cell>
        </row>
        <row r="4965">
          <cell r="AD4965" t="str">
            <v>вкл в п. 3433.</v>
          </cell>
          <cell r="AK4965">
            <v>0</v>
          </cell>
          <cell r="AM4965">
            <v>0</v>
          </cell>
        </row>
        <row r="4966">
          <cell r="AD4966" t="str">
            <v>вкл в п. 3433.</v>
          </cell>
          <cell r="AK4966">
            <v>0</v>
          </cell>
          <cell r="AM4966">
            <v>0</v>
          </cell>
        </row>
        <row r="4967">
          <cell r="AD4967" t="str">
            <v>вкл в п. 3433.</v>
          </cell>
          <cell r="AK4967">
            <v>0</v>
          </cell>
          <cell r="AM4967">
            <v>0</v>
          </cell>
        </row>
        <row r="4968">
          <cell r="AD4968" t="str">
            <v>вкл в п. 3433.</v>
          </cell>
          <cell r="AK4968">
            <v>0</v>
          </cell>
          <cell r="AM4968">
            <v>0</v>
          </cell>
        </row>
        <row r="4969">
          <cell r="AD4969" t="str">
            <v>вкл в п. 3433.</v>
          </cell>
          <cell r="AK4969">
            <v>0</v>
          </cell>
          <cell r="AM4969">
            <v>0</v>
          </cell>
        </row>
        <row r="4970">
          <cell r="AD4970" t="str">
            <v>вкл в п. 3433.</v>
          </cell>
          <cell r="AK4970">
            <v>0</v>
          </cell>
          <cell r="AM4970">
            <v>0</v>
          </cell>
        </row>
        <row r="4971">
          <cell r="AD4971" t="str">
            <v>вкл в п. 3433.</v>
          </cell>
          <cell r="AK4971">
            <v>0</v>
          </cell>
          <cell r="AM4971">
            <v>0</v>
          </cell>
        </row>
        <row r="4972">
          <cell r="AD4972" t="str">
            <v>вкл в п. 3433.</v>
          </cell>
          <cell r="AK4972">
            <v>0</v>
          </cell>
          <cell r="AM4972">
            <v>0</v>
          </cell>
        </row>
        <row r="4973">
          <cell r="AD4973" t="str">
            <v>вкл в п. 3433.</v>
          </cell>
          <cell r="AK4973">
            <v>0</v>
          </cell>
          <cell r="AM4973">
            <v>0</v>
          </cell>
        </row>
        <row r="4974">
          <cell r="AD4974" t="str">
            <v>вкл в п. 3433.</v>
          </cell>
          <cell r="AK4974">
            <v>0</v>
          </cell>
          <cell r="AM4974">
            <v>0</v>
          </cell>
        </row>
        <row r="4975">
          <cell r="AD4975" t="str">
            <v>вкл в п. 3433.</v>
          </cell>
          <cell r="AK4975">
            <v>0</v>
          </cell>
          <cell r="AM4975">
            <v>0</v>
          </cell>
        </row>
        <row r="4976">
          <cell r="AD4976" t="str">
            <v>вкл в п. 3433.</v>
          </cell>
          <cell r="AK4976">
            <v>0</v>
          </cell>
          <cell r="AM4976">
            <v>0</v>
          </cell>
        </row>
        <row r="4977">
          <cell r="AD4977" t="str">
            <v>вкл в п. 3433.</v>
          </cell>
          <cell r="AK4977">
            <v>0</v>
          </cell>
          <cell r="AM4977">
            <v>0</v>
          </cell>
        </row>
        <row r="4978">
          <cell r="AD4978" t="str">
            <v>вкл в п. 3433.</v>
          </cell>
          <cell r="AK4978">
            <v>0</v>
          </cell>
          <cell r="AM4978">
            <v>0</v>
          </cell>
        </row>
        <row r="4979">
          <cell r="AD4979" t="str">
            <v>вкл в п. 3433.</v>
          </cell>
          <cell r="AK4979">
            <v>0</v>
          </cell>
          <cell r="AM4979">
            <v>0</v>
          </cell>
        </row>
        <row r="4980">
          <cell r="AD4980" t="str">
            <v>вкл в п. 3433.</v>
          </cell>
          <cell r="AK4980">
            <v>0</v>
          </cell>
          <cell r="AM4980">
            <v>0</v>
          </cell>
        </row>
        <row r="4981">
          <cell r="AD4981" t="str">
            <v>вкл в п. 3433.</v>
          </cell>
          <cell r="AK4981">
            <v>0</v>
          </cell>
          <cell r="AM4981">
            <v>0</v>
          </cell>
        </row>
        <row r="4982">
          <cell r="AD4982" t="str">
            <v>вкл в п. 3433.</v>
          </cell>
          <cell r="AK4982">
            <v>0</v>
          </cell>
          <cell r="AM4982">
            <v>0</v>
          </cell>
        </row>
        <row r="4983">
          <cell r="AD4983" t="str">
            <v>вкл в п. 3433.</v>
          </cell>
          <cell r="AK4983">
            <v>0</v>
          </cell>
          <cell r="AM4983">
            <v>0</v>
          </cell>
        </row>
        <row r="4984">
          <cell r="AD4984" t="str">
            <v>вкл в п. 3433.</v>
          </cell>
          <cell r="AK4984">
            <v>0</v>
          </cell>
          <cell r="AM4984">
            <v>0</v>
          </cell>
        </row>
        <row r="4985">
          <cell r="AD4985" t="str">
            <v>вкл в п. 3433.</v>
          </cell>
          <cell r="AK4985">
            <v>0</v>
          </cell>
          <cell r="AM4985">
            <v>0</v>
          </cell>
        </row>
        <row r="4986">
          <cell r="AD4986" t="str">
            <v>вкл в п. 3433.</v>
          </cell>
          <cell r="AK4986">
            <v>0</v>
          </cell>
          <cell r="AM4986">
            <v>0</v>
          </cell>
        </row>
        <row r="4987">
          <cell r="AD4987" t="str">
            <v>вкл в п. 3433.</v>
          </cell>
          <cell r="AK4987">
            <v>0</v>
          </cell>
          <cell r="AM4987">
            <v>0</v>
          </cell>
        </row>
        <row r="4988">
          <cell r="AD4988" t="str">
            <v>вкл в п. 3433.</v>
          </cell>
          <cell r="AK4988">
            <v>0</v>
          </cell>
          <cell r="AM4988">
            <v>0</v>
          </cell>
        </row>
        <row r="4989">
          <cell r="AD4989" t="str">
            <v>вкл в п. 3433.</v>
          </cell>
          <cell r="AK4989">
            <v>0</v>
          </cell>
          <cell r="AM4989">
            <v>0</v>
          </cell>
        </row>
        <row r="4990">
          <cell r="AD4990" t="str">
            <v>вкл в п. 3433.</v>
          </cell>
          <cell r="AK4990">
            <v>0</v>
          </cell>
          <cell r="AM4990">
            <v>0</v>
          </cell>
        </row>
        <row r="4991">
          <cell r="AD4991" t="str">
            <v>вкл в п. 3433.</v>
          </cell>
          <cell r="AK4991">
            <v>0</v>
          </cell>
          <cell r="AM4991">
            <v>0</v>
          </cell>
        </row>
        <row r="4992">
          <cell r="AD4992" t="str">
            <v>вкл в п. 3433.</v>
          </cell>
          <cell r="AK4992">
            <v>0</v>
          </cell>
          <cell r="AM4992">
            <v>0</v>
          </cell>
        </row>
        <row r="4993">
          <cell r="AD4993" t="str">
            <v>вкл в п. 3433.</v>
          </cell>
          <cell r="AK4993">
            <v>0</v>
          </cell>
          <cell r="AM4993">
            <v>0</v>
          </cell>
        </row>
        <row r="4994">
          <cell r="AD4994" t="str">
            <v>вкл в п. 3433.</v>
          </cell>
          <cell r="AK4994">
            <v>0</v>
          </cell>
          <cell r="AM4994">
            <v>0</v>
          </cell>
        </row>
        <row r="4995">
          <cell r="AD4995" t="str">
            <v>вкл в п. 3433.</v>
          </cell>
          <cell r="AK4995">
            <v>0</v>
          </cell>
          <cell r="AM4995">
            <v>0</v>
          </cell>
        </row>
        <row r="4996">
          <cell r="AD4996" t="str">
            <v>вкл в п. 3433.</v>
          </cell>
          <cell r="AK4996">
            <v>0</v>
          </cell>
          <cell r="AM4996">
            <v>0</v>
          </cell>
        </row>
        <row r="4997">
          <cell r="AD4997" t="str">
            <v>вкл в п. 3433.</v>
          </cell>
          <cell r="AK4997">
            <v>0</v>
          </cell>
          <cell r="AM4997">
            <v>0</v>
          </cell>
        </row>
        <row r="4998">
          <cell r="AD4998" t="str">
            <v>вкл в п. 3433.</v>
          </cell>
          <cell r="AK4998">
            <v>0</v>
          </cell>
          <cell r="AM4998">
            <v>0</v>
          </cell>
        </row>
        <row r="4999">
          <cell r="AD4999" t="str">
            <v>вкл в п. 3433.</v>
          </cell>
          <cell r="AK4999">
            <v>0</v>
          </cell>
          <cell r="AM4999">
            <v>0</v>
          </cell>
        </row>
        <row r="5000">
          <cell r="AD5000" t="str">
            <v>вкл в п. 3433.</v>
          </cell>
          <cell r="AK5000">
            <v>0</v>
          </cell>
          <cell r="AM5000">
            <v>0</v>
          </cell>
        </row>
        <row r="5001">
          <cell r="AD5001" t="str">
            <v>вкл в п. 3433.</v>
          </cell>
          <cell r="AK5001">
            <v>0</v>
          </cell>
          <cell r="AM5001">
            <v>0</v>
          </cell>
        </row>
        <row r="5002">
          <cell r="AD5002" t="str">
            <v>вкл в п. 3433.</v>
          </cell>
          <cell r="AK5002">
            <v>0</v>
          </cell>
          <cell r="AM5002">
            <v>0</v>
          </cell>
        </row>
        <row r="5003">
          <cell r="AD5003" t="str">
            <v>вкл в п. 3433.</v>
          </cell>
          <cell r="AK5003">
            <v>0</v>
          </cell>
          <cell r="AM5003">
            <v>0</v>
          </cell>
        </row>
        <row r="5004">
          <cell r="AD5004" t="str">
            <v>вкл в п. 3433.</v>
          </cell>
          <cell r="AK5004">
            <v>0</v>
          </cell>
          <cell r="AM5004">
            <v>0</v>
          </cell>
        </row>
        <row r="5005">
          <cell r="AD5005" t="str">
            <v>вкл в п. 3433.</v>
          </cell>
          <cell r="AK5005">
            <v>0</v>
          </cell>
          <cell r="AM5005">
            <v>0</v>
          </cell>
        </row>
        <row r="5006">
          <cell r="AD5006" t="str">
            <v>вкл в п. 3433.</v>
          </cell>
          <cell r="AK5006">
            <v>0</v>
          </cell>
          <cell r="AM5006">
            <v>0</v>
          </cell>
        </row>
        <row r="5007">
          <cell r="AD5007" t="str">
            <v>вкл в п. 3433.</v>
          </cell>
          <cell r="AK5007">
            <v>0</v>
          </cell>
          <cell r="AM5007">
            <v>0</v>
          </cell>
        </row>
        <row r="5008">
          <cell r="AD5008" t="str">
            <v>вкл в п. 3433.</v>
          </cell>
          <cell r="AK5008">
            <v>0</v>
          </cell>
          <cell r="AM5008">
            <v>0</v>
          </cell>
        </row>
        <row r="5009">
          <cell r="AD5009" t="str">
            <v>вкл в п. 3433.</v>
          </cell>
          <cell r="AK5009">
            <v>0</v>
          </cell>
          <cell r="AM5009">
            <v>0</v>
          </cell>
        </row>
        <row r="5010">
          <cell r="AD5010" t="str">
            <v>вкл в п. 3433.</v>
          </cell>
          <cell r="AK5010">
            <v>0</v>
          </cell>
          <cell r="AM5010">
            <v>0</v>
          </cell>
        </row>
        <row r="5011">
          <cell r="AD5011" t="str">
            <v>вкл в п. 3433.</v>
          </cell>
          <cell r="AK5011">
            <v>0</v>
          </cell>
          <cell r="AM5011">
            <v>0</v>
          </cell>
        </row>
        <row r="5012">
          <cell r="AD5012" t="str">
            <v>вкл в п. 3433.</v>
          </cell>
          <cell r="AK5012">
            <v>0</v>
          </cell>
          <cell r="AM5012">
            <v>0</v>
          </cell>
        </row>
        <row r="5013">
          <cell r="AD5013" t="str">
            <v>вкл в п. 3433.</v>
          </cell>
          <cell r="AK5013">
            <v>0</v>
          </cell>
          <cell r="AM5013">
            <v>0</v>
          </cell>
        </row>
        <row r="5014">
          <cell r="AD5014" t="str">
            <v>вкл в п. 3433.</v>
          </cell>
          <cell r="AK5014">
            <v>0</v>
          </cell>
          <cell r="AM5014">
            <v>0</v>
          </cell>
        </row>
        <row r="5015">
          <cell r="AD5015" t="str">
            <v>вкл в п. 3433.</v>
          </cell>
          <cell r="AK5015">
            <v>0</v>
          </cell>
          <cell r="AM5015">
            <v>0</v>
          </cell>
        </row>
        <row r="5016">
          <cell r="AD5016" t="str">
            <v>вкл в п. 3433.</v>
          </cell>
          <cell r="AK5016">
            <v>0</v>
          </cell>
          <cell r="AM5016">
            <v>0</v>
          </cell>
        </row>
        <row r="5017">
          <cell r="AD5017" t="str">
            <v>вкл в п. 3433.</v>
          </cell>
          <cell r="AK5017">
            <v>0</v>
          </cell>
          <cell r="AM5017">
            <v>0</v>
          </cell>
        </row>
        <row r="5018">
          <cell r="AD5018" t="str">
            <v>вкл в п. 3433.</v>
          </cell>
          <cell r="AK5018">
            <v>0</v>
          </cell>
          <cell r="AM5018">
            <v>0</v>
          </cell>
        </row>
        <row r="5019">
          <cell r="AD5019" t="str">
            <v>вкл в п. 3433.</v>
          </cell>
          <cell r="AK5019">
            <v>0</v>
          </cell>
          <cell r="AM5019">
            <v>0</v>
          </cell>
        </row>
        <row r="5020">
          <cell r="AD5020" t="str">
            <v>вкл в п. 3433.</v>
          </cell>
          <cell r="AK5020">
            <v>0</v>
          </cell>
          <cell r="AM5020">
            <v>0</v>
          </cell>
        </row>
        <row r="5021">
          <cell r="AD5021" t="str">
            <v>вкл в п. 3433.</v>
          </cell>
          <cell r="AK5021">
            <v>0</v>
          </cell>
          <cell r="AM5021">
            <v>0</v>
          </cell>
        </row>
        <row r="5022">
          <cell r="AD5022" t="str">
            <v>вкл в п. 3433.</v>
          </cell>
          <cell r="AK5022">
            <v>0</v>
          </cell>
          <cell r="AM5022" t="str">
            <v>КИПиА</v>
          </cell>
        </row>
        <row r="5023">
          <cell r="AD5023" t="str">
            <v>вкл в п. 3433.</v>
          </cell>
          <cell r="AK5023">
            <v>0</v>
          </cell>
          <cell r="AM5023">
            <v>0</v>
          </cell>
        </row>
        <row r="5024">
          <cell r="AD5024" t="str">
            <v>вкл в п. 3433.</v>
          </cell>
          <cell r="AK5024">
            <v>0</v>
          </cell>
          <cell r="AM5024">
            <v>0</v>
          </cell>
        </row>
        <row r="5025">
          <cell r="AD5025" t="str">
            <v>вкл в п. 3433.</v>
          </cell>
          <cell r="AK5025">
            <v>0</v>
          </cell>
          <cell r="AM5025">
            <v>0</v>
          </cell>
        </row>
        <row r="5026">
          <cell r="AD5026" t="str">
            <v>вкл в п. 3433.</v>
          </cell>
          <cell r="AK5026">
            <v>0</v>
          </cell>
          <cell r="AM5026">
            <v>0</v>
          </cell>
        </row>
        <row r="5027">
          <cell r="AD5027" t="str">
            <v>вкл в п. 3433.</v>
          </cell>
          <cell r="AK5027">
            <v>0</v>
          </cell>
          <cell r="AM5027">
            <v>0</v>
          </cell>
        </row>
        <row r="5028">
          <cell r="AD5028" t="str">
            <v>вкл в п. 3433.</v>
          </cell>
          <cell r="AK5028">
            <v>0</v>
          </cell>
          <cell r="AM5028">
            <v>0</v>
          </cell>
        </row>
        <row r="5029">
          <cell r="AD5029" t="str">
            <v>вкл в п. 3433.</v>
          </cell>
          <cell r="AK5029">
            <v>0</v>
          </cell>
          <cell r="AM5029">
            <v>0</v>
          </cell>
        </row>
        <row r="5030">
          <cell r="AD5030" t="str">
            <v>вкл в п. 3433.</v>
          </cell>
          <cell r="AK5030">
            <v>0</v>
          </cell>
          <cell r="AM5030">
            <v>0</v>
          </cell>
        </row>
        <row r="5031">
          <cell r="AD5031" t="str">
            <v>вкл в п. 3433.</v>
          </cell>
          <cell r="AK5031">
            <v>0</v>
          </cell>
          <cell r="AM5031">
            <v>0</v>
          </cell>
        </row>
        <row r="5032">
          <cell r="AD5032" t="str">
            <v>вкл в п. 3433.</v>
          </cell>
          <cell r="AK5032">
            <v>0</v>
          </cell>
          <cell r="AM5032">
            <v>0</v>
          </cell>
        </row>
        <row r="5033">
          <cell r="AD5033" t="str">
            <v>вкл в п. 3433.</v>
          </cell>
          <cell r="AK5033">
            <v>0</v>
          </cell>
          <cell r="AM5033">
            <v>0</v>
          </cell>
        </row>
        <row r="5034">
          <cell r="AD5034" t="str">
            <v>вкл в п. 3433.</v>
          </cell>
          <cell r="AK5034">
            <v>0</v>
          </cell>
          <cell r="AM5034">
            <v>0</v>
          </cell>
        </row>
        <row r="5035">
          <cell r="AD5035" t="str">
            <v>вкл в п. 3433.</v>
          </cell>
          <cell r="AK5035">
            <v>0</v>
          </cell>
          <cell r="AM5035">
            <v>0</v>
          </cell>
        </row>
        <row r="5036">
          <cell r="AD5036" t="str">
            <v>вкл в п. 3433.</v>
          </cell>
          <cell r="AK5036">
            <v>0</v>
          </cell>
          <cell r="AM5036">
            <v>0</v>
          </cell>
        </row>
        <row r="5037">
          <cell r="AD5037" t="str">
            <v>вкл в п. 3433.</v>
          </cell>
          <cell r="AK5037">
            <v>0</v>
          </cell>
          <cell r="AM5037">
            <v>0</v>
          </cell>
        </row>
        <row r="5038">
          <cell r="AD5038" t="str">
            <v>вкл в п. 3433.</v>
          </cell>
          <cell r="AK5038">
            <v>0</v>
          </cell>
          <cell r="AM5038">
            <v>0</v>
          </cell>
        </row>
        <row r="5039">
          <cell r="AD5039" t="str">
            <v>вкл в п. 3433.</v>
          </cell>
          <cell r="AK5039">
            <v>0</v>
          </cell>
          <cell r="AM5039">
            <v>0</v>
          </cell>
        </row>
        <row r="5040">
          <cell r="AD5040" t="str">
            <v>вкл в п. 3433.</v>
          </cell>
          <cell r="AK5040">
            <v>0</v>
          </cell>
          <cell r="AM5040">
            <v>0</v>
          </cell>
        </row>
        <row r="5041">
          <cell r="AD5041" t="str">
            <v>вкл в п. 3433.</v>
          </cell>
          <cell r="AK5041">
            <v>0</v>
          </cell>
          <cell r="AM5041">
            <v>0</v>
          </cell>
        </row>
        <row r="5042">
          <cell r="AD5042" t="str">
            <v>вкл в п. 3433.</v>
          </cell>
          <cell r="AK5042">
            <v>0</v>
          </cell>
          <cell r="AM5042">
            <v>0</v>
          </cell>
        </row>
        <row r="5043">
          <cell r="AD5043" t="str">
            <v>вкл в п. 3433.</v>
          </cell>
          <cell r="AK5043">
            <v>0</v>
          </cell>
          <cell r="AM5043" t="str">
            <v>КИПиА</v>
          </cell>
        </row>
        <row r="5044">
          <cell r="AD5044" t="str">
            <v>вкл в п. 3433.</v>
          </cell>
          <cell r="AK5044">
            <v>0</v>
          </cell>
          <cell r="AM5044">
            <v>0</v>
          </cell>
        </row>
        <row r="5045">
          <cell r="AD5045" t="str">
            <v>вкл в п. 3433.</v>
          </cell>
          <cell r="AK5045">
            <v>0</v>
          </cell>
          <cell r="AM5045">
            <v>0</v>
          </cell>
        </row>
        <row r="5046">
          <cell r="AD5046" t="str">
            <v>вкл в п. 3433.</v>
          </cell>
          <cell r="AK5046">
            <v>0</v>
          </cell>
          <cell r="AM5046">
            <v>0</v>
          </cell>
        </row>
        <row r="5047">
          <cell r="AD5047" t="str">
            <v>вкл в п. 869.</v>
          </cell>
          <cell r="AK5047">
            <v>0</v>
          </cell>
          <cell r="AM5047">
            <v>0</v>
          </cell>
        </row>
        <row r="5048">
          <cell r="AD5048" t="str">
            <v>вкл в п. 869.</v>
          </cell>
          <cell r="AK5048">
            <v>0</v>
          </cell>
          <cell r="AM5048">
            <v>0</v>
          </cell>
        </row>
        <row r="5049">
          <cell r="AD5049" t="str">
            <v>вкл в п. 869.</v>
          </cell>
          <cell r="AK5049">
            <v>0</v>
          </cell>
          <cell r="AM5049">
            <v>0</v>
          </cell>
        </row>
        <row r="5050">
          <cell r="AD5050" t="str">
            <v>вкл в п. 869.</v>
          </cell>
          <cell r="AK5050">
            <v>0</v>
          </cell>
          <cell r="AM5050">
            <v>0</v>
          </cell>
        </row>
        <row r="5051">
          <cell r="AD5051" t="str">
            <v>вкл в п. 869.</v>
          </cell>
          <cell r="AK5051">
            <v>0</v>
          </cell>
          <cell r="AM5051">
            <v>0</v>
          </cell>
        </row>
        <row r="5052">
          <cell r="AD5052" t="str">
            <v>вкл в п. 869.</v>
          </cell>
          <cell r="AK5052">
            <v>0</v>
          </cell>
          <cell r="AM5052">
            <v>0</v>
          </cell>
        </row>
        <row r="5053">
          <cell r="AD5053" t="str">
            <v>вкл в п. 869.</v>
          </cell>
          <cell r="AK5053">
            <v>0</v>
          </cell>
          <cell r="AM5053">
            <v>0</v>
          </cell>
        </row>
        <row r="5054">
          <cell r="AD5054" t="str">
            <v>вкл в п. 869.</v>
          </cell>
          <cell r="AK5054">
            <v>0</v>
          </cell>
          <cell r="AM5054">
            <v>0</v>
          </cell>
        </row>
        <row r="5055">
          <cell r="AD5055" t="str">
            <v>вкл в п. 869.</v>
          </cell>
          <cell r="AK5055">
            <v>0</v>
          </cell>
          <cell r="AM5055">
            <v>0</v>
          </cell>
        </row>
        <row r="5056">
          <cell r="AD5056" t="str">
            <v>вкл в п. 869.</v>
          </cell>
          <cell r="AK5056">
            <v>0</v>
          </cell>
          <cell r="AM5056">
            <v>0</v>
          </cell>
        </row>
        <row r="5057">
          <cell r="AD5057" t="str">
            <v>вкл в п. 869.</v>
          </cell>
          <cell r="AK5057">
            <v>0</v>
          </cell>
          <cell r="AM5057">
            <v>0</v>
          </cell>
        </row>
        <row r="5058">
          <cell r="AD5058" t="str">
            <v>вкл в п. 869.</v>
          </cell>
          <cell r="AK5058">
            <v>0</v>
          </cell>
          <cell r="AM5058">
            <v>0</v>
          </cell>
        </row>
        <row r="5059">
          <cell r="AD5059" t="str">
            <v>вкл в п. 869.</v>
          </cell>
          <cell r="AK5059">
            <v>0</v>
          </cell>
          <cell r="AM5059">
            <v>0</v>
          </cell>
        </row>
        <row r="5060">
          <cell r="AD5060" t="str">
            <v>вкл в п. 869.</v>
          </cell>
          <cell r="AK5060">
            <v>0</v>
          </cell>
          <cell r="AM5060">
            <v>0</v>
          </cell>
        </row>
        <row r="5061">
          <cell r="AD5061" t="str">
            <v>вкл в п. 869.</v>
          </cell>
          <cell r="AK5061">
            <v>0</v>
          </cell>
          <cell r="AM5061">
            <v>0</v>
          </cell>
        </row>
        <row r="5062">
          <cell r="AD5062" t="str">
            <v>вкл в п. 869.</v>
          </cell>
          <cell r="AK5062">
            <v>0</v>
          </cell>
          <cell r="AM5062">
            <v>0</v>
          </cell>
        </row>
        <row r="5063">
          <cell r="AD5063" t="str">
            <v>вкл в п. 869.</v>
          </cell>
          <cell r="AK5063">
            <v>0</v>
          </cell>
          <cell r="AM5063">
            <v>0</v>
          </cell>
        </row>
        <row r="5064">
          <cell r="AD5064" t="str">
            <v>вкл в п. 869.</v>
          </cell>
          <cell r="AK5064">
            <v>0</v>
          </cell>
          <cell r="AM5064" t="str">
            <v>КИПиА</v>
          </cell>
        </row>
        <row r="5065">
          <cell r="AD5065" t="str">
            <v>вкл в п. 869.</v>
          </cell>
          <cell r="AK5065">
            <v>0</v>
          </cell>
          <cell r="AM5065" t="str">
            <v>КИПиА</v>
          </cell>
        </row>
        <row r="5066">
          <cell r="AD5066" t="str">
            <v>вкл в п. 869.</v>
          </cell>
          <cell r="AK5066">
            <v>0</v>
          </cell>
          <cell r="AM5066" t="str">
            <v>КИПиА</v>
          </cell>
        </row>
        <row r="5067">
          <cell r="AD5067" t="str">
            <v>вкл в п. 869.</v>
          </cell>
          <cell r="AK5067">
            <v>0</v>
          </cell>
          <cell r="AM5067">
            <v>0</v>
          </cell>
        </row>
        <row r="5068">
          <cell r="AD5068" t="str">
            <v>вкл в п. 869.</v>
          </cell>
          <cell r="AK5068">
            <v>0</v>
          </cell>
          <cell r="AM5068">
            <v>0</v>
          </cell>
        </row>
        <row r="5069">
          <cell r="AD5069" t="str">
            <v>вкл в п. 869.</v>
          </cell>
          <cell r="AK5069">
            <v>0</v>
          </cell>
          <cell r="AM5069">
            <v>0</v>
          </cell>
        </row>
        <row r="5070">
          <cell r="AD5070" t="str">
            <v>вкл в п. 869.</v>
          </cell>
          <cell r="AK5070">
            <v>0</v>
          </cell>
          <cell r="AM5070">
            <v>0</v>
          </cell>
        </row>
        <row r="5071">
          <cell r="AD5071" t="str">
            <v>вкл в п. 869.</v>
          </cell>
          <cell r="AK5071">
            <v>0</v>
          </cell>
          <cell r="AM5071">
            <v>0</v>
          </cell>
        </row>
        <row r="5072">
          <cell r="AD5072" t="str">
            <v>вкл в п. 869.</v>
          </cell>
          <cell r="AK5072">
            <v>0</v>
          </cell>
          <cell r="AM5072">
            <v>0</v>
          </cell>
        </row>
        <row r="5073">
          <cell r="AD5073" t="str">
            <v>вкл в п. 869.</v>
          </cell>
          <cell r="AK5073">
            <v>0</v>
          </cell>
          <cell r="AM5073">
            <v>0</v>
          </cell>
        </row>
        <row r="5074">
          <cell r="AD5074" t="str">
            <v>вкл в п. 869.</v>
          </cell>
          <cell r="AK5074">
            <v>0</v>
          </cell>
          <cell r="AM5074">
            <v>0</v>
          </cell>
        </row>
        <row r="5075">
          <cell r="AD5075" t="str">
            <v>вкл в п. 869.</v>
          </cell>
          <cell r="AK5075">
            <v>0</v>
          </cell>
          <cell r="AM5075">
            <v>0</v>
          </cell>
        </row>
        <row r="5076">
          <cell r="AD5076" t="str">
            <v>вкл в п. 869.</v>
          </cell>
          <cell r="AK5076">
            <v>0</v>
          </cell>
          <cell r="AM5076">
            <v>0</v>
          </cell>
        </row>
        <row r="5077">
          <cell r="AD5077" t="str">
            <v>вкл в п. 869.</v>
          </cell>
          <cell r="AK5077">
            <v>0</v>
          </cell>
          <cell r="AM5077">
            <v>0</v>
          </cell>
        </row>
        <row r="5078">
          <cell r="AD5078" t="str">
            <v>вкл в п. 869.</v>
          </cell>
          <cell r="AK5078">
            <v>0</v>
          </cell>
          <cell r="AM5078">
            <v>0</v>
          </cell>
        </row>
        <row r="5079">
          <cell r="AK5079">
            <v>0</v>
          </cell>
          <cell r="AM5079">
            <v>0</v>
          </cell>
        </row>
        <row r="5080">
          <cell r="AD5080">
            <v>39117.276185987197</v>
          </cell>
          <cell r="AK5080">
            <v>25252.221337334817</v>
          </cell>
          <cell r="AM5080" t="str">
            <v>Прочие</v>
          </cell>
        </row>
        <row r="5081">
          <cell r="AD5081">
            <v>4889.6595232483996</v>
          </cell>
          <cell r="AK5081">
            <v>3156.5276671668521</v>
          </cell>
          <cell r="AM5081" t="str">
            <v>Прочие</v>
          </cell>
        </row>
        <row r="5082">
          <cell r="AK5082">
            <v>0</v>
          </cell>
          <cell r="AM5082">
            <v>0</v>
          </cell>
        </row>
        <row r="5083">
          <cell r="AD5083">
            <v>19069.672140668757</v>
          </cell>
          <cell r="AK5083">
            <v>12310.457901950724</v>
          </cell>
          <cell r="AM5083" t="str">
            <v>Прочие</v>
          </cell>
        </row>
        <row r="5084">
          <cell r="AD5084">
            <v>6356.5573802229192</v>
          </cell>
          <cell r="AK5084">
            <v>4103.4859673169076</v>
          </cell>
          <cell r="AM5084" t="str">
            <v>Прочие</v>
          </cell>
        </row>
        <row r="5085">
          <cell r="AD5085">
            <v>28848.991187165557</v>
          </cell>
          <cell r="AK5085">
            <v>18623.513236284427</v>
          </cell>
          <cell r="AM5085" t="str">
            <v>Прочие</v>
          </cell>
        </row>
        <row r="5086">
          <cell r="AD5086">
            <v>2444.8297616241998</v>
          </cell>
          <cell r="AK5086">
            <v>1578.263833583426</v>
          </cell>
          <cell r="AM5086" t="str">
            <v>Прочие</v>
          </cell>
        </row>
        <row r="5087">
          <cell r="AD5087">
            <v>55253.152612706908</v>
          </cell>
          <cell r="AK5087">
            <v>35668.762638985434</v>
          </cell>
          <cell r="AM5087" t="str">
            <v>Прочие</v>
          </cell>
        </row>
        <row r="5088">
          <cell r="AD5088">
            <v>13202.080712770678</v>
          </cell>
          <cell r="AK5088">
            <v>8522.6247013505017</v>
          </cell>
          <cell r="AM5088" t="str">
            <v>Прочие</v>
          </cell>
        </row>
        <row r="5089">
          <cell r="AD5089">
            <v>13202.080712770678</v>
          </cell>
          <cell r="AK5089">
            <v>8522.6247013505017</v>
          </cell>
          <cell r="AM5089" t="str">
            <v>Прочие</v>
          </cell>
        </row>
        <row r="5090">
          <cell r="AD5090">
            <v>12713.114760445838</v>
          </cell>
          <cell r="AK5090">
            <v>8206.9719346338152</v>
          </cell>
          <cell r="AM5090" t="str">
            <v>Прочие</v>
          </cell>
        </row>
        <row r="5091">
          <cell r="AD5091">
            <v>16135.876426719717</v>
          </cell>
          <cell r="AK5091">
            <v>10416.541301650612</v>
          </cell>
          <cell r="AM5091" t="str">
            <v>Прочие</v>
          </cell>
        </row>
        <row r="5092">
          <cell r="AD5092">
            <v>2444.8297616241998</v>
          </cell>
          <cell r="AK5092">
            <v>1578.263833583426</v>
          </cell>
          <cell r="AM5092" t="str">
            <v>Прочие</v>
          </cell>
        </row>
        <row r="5093">
          <cell r="AK5093">
            <v>0</v>
          </cell>
          <cell r="AM5093">
            <v>0</v>
          </cell>
        </row>
        <row r="5094">
          <cell r="AD5094">
            <v>10268.284998821639</v>
          </cell>
          <cell r="AK5094">
            <v>6628.7081010503889</v>
          </cell>
          <cell r="AM5094" t="str">
            <v>Прочие</v>
          </cell>
        </row>
        <row r="5095">
          <cell r="AD5095">
            <v>44984.867613885275</v>
          </cell>
          <cell r="AK5095">
            <v>29040.054537935041</v>
          </cell>
          <cell r="AM5095" t="str">
            <v>Прочие</v>
          </cell>
        </row>
        <row r="5096">
          <cell r="AD5096">
            <v>10757.250951146478</v>
          </cell>
          <cell r="AK5096">
            <v>6944.3608677670745</v>
          </cell>
          <cell r="AM5096" t="str">
            <v>Прочие</v>
          </cell>
        </row>
        <row r="5097">
          <cell r="AD5097">
            <v>5378.6254755732389</v>
          </cell>
          <cell r="AK5097">
            <v>3472.1804338835373</v>
          </cell>
          <cell r="AM5097" t="str">
            <v>Прочие</v>
          </cell>
        </row>
        <row r="5098">
          <cell r="AD5098">
            <v>1955.8638092993597</v>
          </cell>
          <cell r="AK5098">
            <v>1262.6110668667409</v>
          </cell>
          <cell r="AM5098" t="str">
            <v>Прочие</v>
          </cell>
        </row>
        <row r="5099">
          <cell r="AD5099">
            <v>3667.2446424362993</v>
          </cell>
          <cell r="AK5099">
            <v>2367.395750375139</v>
          </cell>
          <cell r="AM5099" t="str">
            <v>Прочие</v>
          </cell>
        </row>
        <row r="5100">
          <cell r="AD5100">
            <v>5623.1084517356594</v>
          </cell>
          <cell r="AK5100">
            <v>3630.0068172418801</v>
          </cell>
          <cell r="AM5100" t="str">
            <v>Прочие</v>
          </cell>
        </row>
        <row r="5101">
          <cell r="AK5101">
            <v>0</v>
          </cell>
          <cell r="AM5101">
            <v>0</v>
          </cell>
        </row>
        <row r="5102">
          <cell r="AD5102">
            <v>17602.774283694238</v>
          </cell>
          <cell r="AK5102">
            <v>11363.499601800668</v>
          </cell>
          <cell r="AM5102" t="str">
            <v>Прочие</v>
          </cell>
        </row>
        <row r="5103">
          <cell r="AD5103">
            <v>4889.6595232483996</v>
          </cell>
          <cell r="AK5103">
            <v>3156.5276671668521</v>
          </cell>
          <cell r="AM5103" t="str">
            <v>Прочие</v>
          </cell>
        </row>
        <row r="5104">
          <cell r="AD5104">
            <v>2444.8297616241998</v>
          </cell>
          <cell r="AK5104">
            <v>1578.263833583426</v>
          </cell>
          <cell r="AM5104" t="str">
            <v>Прочие</v>
          </cell>
        </row>
        <row r="5105">
          <cell r="AD5105">
            <v>48896.595232483989</v>
          </cell>
          <cell r="AK5105">
            <v>31565.276671668522</v>
          </cell>
          <cell r="AM5105" t="str">
            <v>Прочие</v>
          </cell>
        </row>
        <row r="5106">
          <cell r="AD5106">
            <v>48896.595232483989</v>
          </cell>
          <cell r="AK5106">
            <v>31565.276671668522</v>
          </cell>
          <cell r="AM5106" t="str">
            <v>Прочие</v>
          </cell>
        </row>
        <row r="5107">
          <cell r="AD5107">
            <v>2933.7957139490395</v>
          </cell>
          <cell r="AK5107">
            <v>1893.9166003001112</v>
          </cell>
          <cell r="AM5107" t="str">
            <v>Прочие</v>
          </cell>
        </row>
        <row r="5108">
          <cell r="AD5108">
            <v>10757.250951146478</v>
          </cell>
          <cell r="AK5108">
            <v>6944.3608677670745</v>
          </cell>
          <cell r="AM5108" t="str">
            <v>Прочие</v>
          </cell>
        </row>
        <row r="5109">
          <cell r="AK5109">
            <v>0</v>
          </cell>
          <cell r="AM5109">
            <v>0</v>
          </cell>
        </row>
        <row r="5110">
          <cell r="AD5110">
            <v>39117.276185987197</v>
          </cell>
          <cell r="AK5110">
            <v>25252.221337334817</v>
          </cell>
          <cell r="AM5110" t="str">
            <v>Прочие</v>
          </cell>
        </row>
        <row r="5111">
          <cell r="AD5111">
            <v>39117.276185987197</v>
          </cell>
          <cell r="AK5111">
            <v>25252.221337334817</v>
          </cell>
          <cell r="AM5111" t="str">
            <v>Прочие</v>
          </cell>
        </row>
        <row r="5112">
          <cell r="AK5112">
            <v>0</v>
          </cell>
          <cell r="AM5112">
            <v>0</v>
          </cell>
        </row>
        <row r="5113">
          <cell r="AD5113">
            <v>268931.27377866197</v>
          </cell>
          <cell r="AK5113">
            <v>173609.02169417689</v>
          </cell>
          <cell r="AM5113" t="str">
            <v>Прочие</v>
          </cell>
        </row>
        <row r="5114">
          <cell r="AD5114">
            <v>146689.785697452</v>
          </cell>
          <cell r="AK5114">
            <v>94695.830015005573</v>
          </cell>
          <cell r="AM5114" t="str">
            <v>Прочие</v>
          </cell>
        </row>
        <row r="5115">
          <cell r="AD5115">
            <v>34227.616662738794</v>
          </cell>
          <cell r="AK5115">
            <v>22095.693670167966</v>
          </cell>
          <cell r="AM5115" t="str">
            <v>Прочие</v>
          </cell>
        </row>
        <row r="5116">
          <cell r="AD5116">
            <v>403396.9106679929</v>
          </cell>
          <cell r="AK5116">
            <v>260413.53254126527</v>
          </cell>
          <cell r="AM5116" t="str">
            <v>Прочие</v>
          </cell>
        </row>
        <row r="5117">
          <cell r="AD5117">
            <v>488965.95232483989</v>
          </cell>
          <cell r="AK5117">
            <v>315652.7667166852</v>
          </cell>
          <cell r="AM5117" t="str">
            <v>Прочие</v>
          </cell>
        </row>
        <row r="5118">
          <cell r="AD5118">
            <v>112462.16903471318</v>
          </cell>
          <cell r="AK5118">
            <v>72600.136344837607</v>
          </cell>
          <cell r="AM5118" t="str">
            <v>Прочие</v>
          </cell>
        </row>
        <row r="5119">
          <cell r="AD5119">
            <v>97793.190464967978</v>
          </cell>
          <cell r="AK5119">
            <v>63130.553343337044</v>
          </cell>
          <cell r="AM5119" t="str">
            <v>Прочие</v>
          </cell>
        </row>
        <row r="5120">
          <cell r="AD5120">
            <v>12224.148808120997</v>
          </cell>
          <cell r="AK5120">
            <v>7891.3191679171305</v>
          </cell>
          <cell r="AM5120" t="str">
            <v>Прочие</v>
          </cell>
        </row>
        <row r="5121">
          <cell r="AD5121">
            <v>36672.446424362992</v>
          </cell>
          <cell r="AK5121">
            <v>23673.95750375139</v>
          </cell>
          <cell r="AM5121" t="str">
            <v>Прочие</v>
          </cell>
        </row>
        <row r="5122">
          <cell r="AD5122">
            <v>12224.148808120997</v>
          </cell>
          <cell r="AK5122">
            <v>7891.3191679171305</v>
          </cell>
          <cell r="AM5122" t="str">
            <v>Прочие</v>
          </cell>
        </row>
        <row r="5123">
          <cell r="AD5123">
            <v>18336.223212181496</v>
          </cell>
          <cell r="AK5123">
            <v>11836.978751875695</v>
          </cell>
          <cell r="AM5123" t="str">
            <v>Прочие</v>
          </cell>
        </row>
        <row r="5124">
          <cell r="AD5124">
            <v>122241.48808120997</v>
          </cell>
          <cell r="AK5124">
            <v>78913.191679171301</v>
          </cell>
          <cell r="AM5124" t="str">
            <v>Прочие</v>
          </cell>
        </row>
        <row r="5125">
          <cell r="AD5125" t="str">
            <v>вкл в п. 943.</v>
          </cell>
          <cell r="AK5125">
            <v>0</v>
          </cell>
          <cell r="AM5125">
            <v>0</v>
          </cell>
        </row>
        <row r="5126">
          <cell r="AD5126" t="str">
            <v>вкл в п. 943.</v>
          </cell>
          <cell r="AK5126">
            <v>0</v>
          </cell>
          <cell r="AM5126">
            <v>0</v>
          </cell>
        </row>
        <row r="5127">
          <cell r="AD5127" t="str">
            <v>вкл в п. 943.</v>
          </cell>
          <cell r="AK5127">
            <v>0</v>
          </cell>
          <cell r="AM5127">
            <v>0</v>
          </cell>
        </row>
        <row r="5128">
          <cell r="AD5128" t="str">
            <v>вкл в п. 943.</v>
          </cell>
          <cell r="AK5128">
            <v>0</v>
          </cell>
          <cell r="AM5128" t="str">
            <v>КИПиА</v>
          </cell>
        </row>
        <row r="5129">
          <cell r="AD5129" t="str">
            <v>вкл в п. 943.</v>
          </cell>
          <cell r="AK5129">
            <v>0</v>
          </cell>
          <cell r="AM5129">
            <v>0</v>
          </cell>
        </row>
        <row r="5130">
          <cell r="AD5130" t="str">
            <v>вкл в п. 943.</v>
          </cell>
          <cell r="AK5130">
            <v>0</v>
          </cell>
          <cell r="AM5130">
            <v>0</v>
          </cell>
        </row>
        <row r="5131">
          <cell r="AD5131" t="str">
            <v>вкл в п. 943.</v>
          </cell>
          <cell r="AK5131">
            <v>0</v>
          </cell>
          <cell r="AM5131" t="str">
            <v>КИПиА</v>
          </cell>
        </row>
        <row r="5132">
          <cell r="AD5132" t="str">
            <v>вкл в п. 943.</v>
          </cell>
          <cell r="AK5132">
            <v>0</v>
          </cell>
          <cell r="AM5132">
            <v>0</v>
          </cell>
        </row>
        <row r="5133">
          <cell r="AD5133" t="str">
            <v>вкл в п. 943.</v>
          </cell>
          <cell r="AK5133">
            <v>0</v>
          </cell>
          <cell r="AM5133">
            <v>0</v>
          </cell>
        </row>
        <row r="5134">
          <cell r="AD5134" t="str">
            <v>вкл в п. 943.</v>
          </cell>
          <cell r="AK5134">
            <v>0</v>
          </cell>
          <cell r="AM5134">
            <v>0</v>
          </cell>
        </row>
        <row r="5135">
          <cell r="AD5135" t="str">
            <v>вкл в п. 943.</v>
          </cell>
          <cell r="AK5135">
            <v>0</v>
          </cell>
          <cell r="AM5135">
            <v>0</v>
          </cell>
        </row>
        <row r="5136">
          <cell r="AD5136" t="str">
            <v>вкл в п. 943.</v>
          </cell>
          <cell r="AK5136">
            <v>0</v>
          </cell>
          <cell r="AM5136" t="str">
            <v>КИПиА</v>
          </cell>
        </row>
        <row r="5137">
          <cell r="AD5137" t="str">
            <v>вкл в п. 943.</v>
          </cell>
          <cell r="AK5137">
            <v>0</v>
          </cell>
          <cell r="AM5137">
            <v>0</v>
          </cell>
        </row>
        <row r="5138">
          <cell r="AD5138" t="str">
            <v>вкл в п. 943.</v>
          </cell>
          <cell r="AK5138">
            <v>0</v>
          </cell>
          <cell r="AM5138">
            <v>0</v>
          </cell>
        </row>
        <row r="5139">
          <cell r="AD5139" t="str">
            <v>вкл в п. 943.</v>
          </cell>
          <cell r="AK5139">
            <v>0</v>
          </cell>
          <cell r="AM5139">
            <v>0</v>
          </cell>
        </row>
        <row r="5140">
          <cell r="AD5140" t="str">
            <v>вкл в п. 943.</v>
          </cell>
          <cell r="AK5140">
            <v>0</v>
          </cell>
          <cell r="AM5140">
            <v>0</v>
          </cell>
        </row>
        <row r="5141">
          <cell r="AD5141" t="str">
            <v>вкл в п. 943.</v>
          </cell>
          <cell r="AK5141">
            <v>0</v>
          </cell>
          <cell r="AM5141">
            <v>0</v>
          </cell>
        </row>
        <row r="5142">
          <cell r="AD5142" t="str">
            <v>вкл в п. 943.</v>
          </cell>
          <cell r="AK5142">
            <v>0</v>
          </cell>
          <cell r="AM5142">
            <v>0</v>
          </cell>
        </row>
        <row r="5143">
          <cell r="AD5143" t="str">
            <v>вкл в п. 943.</v>
          </cell>
          <cell r="AK5143">
            <v>0</v>
          </cell>
          <cell r="AM5143">
            <v>0</v>
          </cell>
        </row>
        <row r="5144">
          <cell r="AD5144" t="str">
            <v>вкл в п. 943.</v>
          </cell>
          <cell r="AK5144">
            <v>0</v>
          </cell>
          <cell r="AM5144">
            <v>0</v>
          </cell>
        </row>
        <row r="5145">
          <cell r="AD5145" t="str">
            <v>вкл в п. 943.</v>
          </cell>
          <cell r="AK5145">
            <v>0</v>
          </cell>
          <cell r="AM5145">
            <v>0</v>
          </cell>
        </row>
        <row r="5146">
          <cell r="AD5146" t="str">
            <v>вкл в п. 943.</v>
          </cell>
          <cell r="AK5146">
            <v>0</v>
          </cell>
          <cell r="AM5146">
            <v>0</v>
          </cell>
        </row>
        <row r="5147">
          <cell r="AD5147" t="str">
            <v>вкл в п. 943.</v>
          </cell>
          <cell r="AK5147">
            <v>0</v>
          </cell>
          <cell r="AM5147">
            <v>0</v>
          </cell>
        </row>
        <row r="5148">
          <cell r="AD5148" t="str">
            <v>вкл в п. 943.</v>
          </cell>
          <cell r="AK5148">
            <v>0</v>
          </cell>
          <cell r="AM5148">
            <v>0</v>
          </cell>
        </row>
        <row r="5149">
          <cell r="AD5149" t="str">
            <v>вкл в п. 943.</v>
          </cell>
          <cell r="AK5149">
            <v>0</v>
          </cell>
          <cell r="AM5149">
            <v>0</v>
          </cell>
        </row>
        <row r="5150">
          <cell r="AD5150" t="str">
            <v>вкл в п. 943.</v>
          </cell>
          <cell r="AK5150">
            <v>0</v>
          </cell>
          <cell r="AM5150">
            <v>0</v>
          </cell>
        </row>
        <row r="5151">
          <cell r="AD5151" t="str">
            <v>вкл в п. 943.</v>
          </cell>
          <cell r="AK5151">
            <v>0</v>
          </cell>
          <cell r="AM5151">
            <v>0</v>
          </cell>
        </row>
        <row r="5152">
          <cell r="AD5152" t="str">
            <v>вкл в п. 943.</v>
          </cell>
          <cell r="AK5152">
            <v>0</v>
          </cell>
          <cell r="AM5152" t="str">
            <v>КИПиА</v>
          </cell>
        </row>
        <row r="5153">
          <cell r="AD5153" t="str">
            <v>вкл в п. 943.</v>
          </cell>
          <cell r="AK5153">
            <v>0</v>
          </cell>
          <cell r="AM5153">
            <v>0</v>
          </cell>
        </row>
        <row r="5154">
          <cell r="AD5154" t="str">
            <v>вкл в п. 943.</v>
          </cell>
          <cell r="AK5154">
            <v>0</v>
          </cell>
          <cell r="AM5154">
            <v>0</v>
          </cell>
        </row>
        <row r="5155">
          <cell r="AD5155" t="str">
            <v>вкл в п. 943.</v>
          </cell>
          <cell r="AK5155">
            <v>0</v>
          </cell>
          <cell r="AM5155" t="str">
            <v>КИПиА</v>
          </cell>
        </row>
        <row r="5156">
          <cell r="AD5156" t="str">
            <v>вкл в п. 943.</v>
          </cell>
          <cell r="AK5156">
            <v>0</v>
          </cell>
          <cell r="AM5156">
            <v>0</v>
          </cell>
        </row>
        <row r="5157">
          <cell r="AD5157" t="str">
            <v>вкл в п. 943.</v>
          </cell>
          <cell r="AK5157">
            <v>0</v>
          </cell>
          <cell r="AM5157">
            <v>0</v>
          </cell>
        </row>
        <row r="5158">
          <cell r="AD5158" t="str">
            <v>вкл в п. 943.</v>
          </cell>
          <cell r="AK5158">
            <v>0</v>
          </cell>
          <cell r="AM5158">
            <v>0</v>
          </cell>
        </row>
        <row r="5159">
          <cell r="AD5159" t="str">
            <v>вкл в п. 943.</v>
          </cell>
          <cell r="AK5159">
            <v>0</v>
          </cell>
          <cell r="AM5159">
            <v>0</v>
          </cell>
        </row>
        <row r="5160">
          <cell r="AD5160" t="str">
            <v>вкл в п. 943.</v>
          </cell>
          <cell r="AK5160">
            <v>0</v>
          </cell>
          <cell r="AM5160">
            <v>0</v>
          </cell>
        </row>
        <row r="5161">
          <cell r="AD5161" t="str">
            <v>вкл в п. 943.</v>
          </cell>
          <cell r="AK5161">
            <v>0</v>
          </cell>
          <cell r="AM5161">
            <v>0</v>
          </cell>
        </row>
        <row r="5162">
          <cell r="AD5162" t="str">
            <v>вкл в п. 943.</v>
          </cell>
          <cell r="AK5162">
            <v>0</v>
          </cell>
          <cell r="AM5162">
            <v>0</v>
          </cell>
        </row>
        <row r="5163">
          <cell r="AD5163" t="str">
            <v>вкл в п. 943.</v>
          </cell>
          <cell r="AK5163">
            <v>0</v>
          </cell>
          <cell r="AM5163">
            <v>0</v>
          </cell>
        </row>
        <row r="5164">
          <cell r="AD5164" t="str">
            <v>вкл в п. 943.</v>
          </cell>
          <cell r="AK5164">
            <v>0</v>
          </cell>
          <cell r="AM5164">
            <v>0</v>
          </cell>
        </row>
        <row r="5165">
          <cell r="AD5165" t="str">
            <v>вкл в п. 943.</v>
          </cell>
          <cell r="AK5165">
            <v>0</v>
          </cell>
          <cell r="AM5165">
            <v>0</v>
          </cell>
        </row>
        <row r="5166">
          <cell r="AD5166" t="str">
            <v>вкл в п. 943.</v>
          </cell>
          <cell r="AK5166">
            <v>0</v>
          </cell>
          <cell r="AM5166">
            <v>0</v>
          </cell>
        </row>
        <row r="5167">
          <cell r="AD5167" t="str">
            <v>вкл в п. 943.</v>
          </cell>
          <cell r="AK5167">
            <v>0</v>
          </cell>
          <cell r="AM5167">
            <v>0</v>
          </cell>
        </row>
        <row r="5168">
          <cell r="AD5168" t="str">
            <v>вкл в п. 943.</v>
          </cell>
          <cell r="AK5168">
            <v>0</v>
          </cell>
          <cell r="AM5168">
            <v>0</v>
          </cell>
        </row>
        <row r="5169">
          <cell r="AD5169" t="str">
            <v>вкл в п. 943.</v>
          </cell>
          <cell r="AK5169">
            <v>0</v>
          </cell>
          <cell r="AM5169">
            <v>0</v>
          </cell>
        </row>
        <row r="5170">
          <cell r="AD5170" t="str">
            <v>вкл в п. 943.</v>
          </cell>
          <cell r="AK5170">
            <v>0</v>
          </cell>
          <cell r="AM5170">
            <v>0</v>
          </cell>
        </row>
        <row r="5171">
          <cell r="AD5171" t="str">
            <v>вкл в п. 943.</v>
          </cell>
          <cell r="AK5171">
            <v>0</v>
          </cell>
          <cell r="AM5171">
            <v>0</v>
          </cell>
        </row>
        <row r="5172">
          <cell r="AD5172" t="str">
            <v>вкл в п. 943.</v>
          </cell>
          <cell r="AK5172">
            <v>0</v>
          </cell>
          <cell r="AM5172">
            <v>0</v>
          </cell>
        </row>
        <row r="5173">
          <cell r="AD5173" t="str">
            <v>вкл в п. 943.</v>
          </cell>
          <cell r="AK5173">
            <v>0</v>
          </cell>
          <cell r="AM5173">
            <v>0</v>
          </cell>
        </row>
        <row r="5174">
          <cell r="AD5174" t="str">
            <v>вкл в п. 943.</v>
          </cell>
          <cell r="AK5174">
            <v>0</v>
          </cell>
          <cell r="AM5174">
            <v>0</v>
          </cell>
        </row>
        <row r="5175">
          <cell r="AD5175" t="str">
            <v>вкл в п. 943.</v>
          </cell>
          <cell r="AK5175">
            <v>0</v>
          </cell>
          <cell r="AM5175">
            <v>0</v>
          </cell>
        </row>
        <row r="5176">
          <cell r="AD5176" t="str">
            <v>вкл в п. 943.</v>
          </cell>
          <cell r="AK5176">
            <v>0</v>
          </cell>
          <cell r="AM5176">
            <v>0</v>
          </cell>
        </row>
        <row r="5177">
          <cell r="AD5177" t="str">
            <v>вкл в п. 943.</v>
          </cell>
          <cell r="AK5177">
            <v>0</v>
          </cell>
          <cell r="AM5177">
            <v>0</v>
          </cell>
        </row>
        <row r="5178">
          <cell r="AD5178" t="str">
            <v>вкл в п. 943.</v>
          </cell>
          <cell r="AK5178">
            <v>0</v>
          </cell>
          <cell r="AM5178">
            <v>0</v>
          </cell>
        </row>
        <row r="5179">
          <cell r="AD5179" t="str">
            <v>вкл в п. 943.</v>
          </cell>
          <cell r="AK5179">
            <v>0</v>
          </cell>
          <cell r="AM5179">
            <v>0</v>
          </cell>
        </row>
        <row r="5180">
          <cell r="AD5180" t="str">
            <v>вкл в п. 943.</v>
          </cell>
          <cell r="AK5180">
            <v>0</v>
          </cell>
          <cell r="AM5180">
            <v>0</v>
          </cell>
        </row>
        <row r="5181">
          <cell r="AD5181" t="str">
            <v>вкл в п. 943.</v>
          </cell>
          <cell r="AK5181">
            <v>0</v>
          </cell>
          <cell r="AM5181">
            <v>0</v>
          </cell>
        </row>
        <row r="5182">
          <cell r="AD5182" t="str">
            <v>вкл в п. 943.</v>
          </cell>
          <cell r="AK5182">
            <v>0</v>
          </cell>
          <cell r="AM5182">
            <v>0</v>
          </cell>
        </row>
        <row r="5183">
          <cell r="AD5183" t="str">
            <v>вкл в п. 943.</v>
          </cell>
          <cell r="AK5183">
            <v>0</v>
          </cell>
          <cell r="AM5183">
            <v>0</v>
          </cell>
        </row>
        <row r="5184">
          <cell r="AD5184" t="str">
            <v>вкл в п. 943.</v>
          </cell>
          <cell r="AK5184">
            <v>0</v>
          </cell>
          <cell r="AM5184">
            <v>0</v>
          </cell>
        </row>
        <row r="5185">
          <cell r="AD5185" t="str">
            <v>вкл в п. 943.</v>
          </cell>
          <cell r="AK5185">
            <v>0</v>
          </cell>
          <cell r="AM5185">
            <v>0</v>
          </cell>
        </row>
        <row r="5186">
          <cell r="AD5186" t="str">
            <v>вкл в п. 943.</v>
          </cell>
          <cell r="AK5186">
            <v>0</v>
          </cell>
          <cell r="AM5186">
            <v>0</v>
          </cell>
        </row>
        <row r="5187">
          <cell r="AD5187" t="str">
            <v>вкл в п. 943.</v>
          </cell>
          <cell r="AK5187">
            <v>0</v>
          </cell>
          <cell r="AM5187">
            <v>0</v>
          </cell>
        </row>
        <row r="5188">
          <cell r="AD5188" t="str">
            <v>вкл в п. 943.</v>
          </cell>
          <cell r="AK5188">
            <v>0</v>
          </cell>
          <cell r="AM5188">
            <v>0</v>
          </cell>
        </row>
        <row r="5189">
          <cell r="AD5189" t="str">
            <v>вкл в п. 943.</v>
          </cell>
          <cell r="AK5189">
            <v>0</v>
          </cell>
          <cell r="AM5189">
            <v>0</v>
          </cell>
        </row>
        <row r="5190">
          <cell r="AD5190" t="str">
            <v>вкл в п. 943.</v>
          </cell>
          <cell r="AK5190">
            <v>0</v>
          </cell>
          <cell r="AM5190">
            <v>0</v>
          </cell>
        </row>
        <row r="5191">
          <cell r="AD5191" t="str">
            <v>вкл в п. 943.</v>
          </cell>
          <cell r="AK5191">
            <v>0</v>
          </cell>
          <cell r="AM5191">
            <v>0</v>
          </cell>
        </row>
        <row r="5192">
          <cell r="AD5192" t="str">
            <v>вкл в п. 943.</v>
          </cell>
          <cell r="AK5192">
            <v>0</v>
          </cell>
          <cell r="AM5192">
            <v>0</v>
          </cell>
        </row>
        <row r="5193">
          <cell r="AD5193" t="str">
            <v>вкл в п. 943.</v>
          </cell>
          <cell r="AK5193">
            <v>0</v>
          </cell>
          <cell r="AM5193">
            <v>0</v>
          </cell>
        </row>
        <row r="5194">
          <cell r="AD5194" t="str">
            <v>вкл в п. 943.</v>
          </cell>
          <cell r="AK5194">
            <v>0</v>
          </cell>
          <cell r="AM5194">
            <v>0</v>
          </cell>
        </row>
        <row r="5195">
          <cell r="AD5195" t="str">
            <v>вкл в п. 943.</v>
          </cell>
          <cell r="AK5195">
            <v>0</v>
          </cell>
          <cell r="AM5195">
            <v>0</v>
          </cell>
        </row>
        <row r="5196">
          <cell r="AD5196" t="str">
            <v>вкл в п. 943.</v>
          </cell>
          <cell r="AK5196">
            <v>0</v>
          </cell>
          <cell r="AM5196">
            <v>0</v>
          </cell>
        </row>
        <row r="5197">
          <cell r="AD5197" t="str">
            <v>вкл в п. 943.</v>
          </cell>
          <cell r="AK5197">
            <v>0</v>
          </cell>
          <cell r="AM5197">
            <v>0</v>
          </cell>
        </row>
        <row r="5198">
          <cell r="AD5198" t="str">
            <v>вкл в п. 943.</v>
          </cell>
          <cell r="AK5198">
            <v>0</v>
          </cell>
          <cell r="AM5198">
            <v>0</v>
          </cell>
        </row>
        <row r="5199">
          <cell r="AD5199" t="str">
            <v>вкл в п. 943.</v>
          </cell>
          <cell r="AK5199">
            <v>0</v>
          </cell>
          <cell r="AM5199">
            <v>0</v>
          </cell>
        </row>
        <row r="5200">
          <cell r="AD5200" t="str">
            <v>вкл в п. 943.</v>
          </cell>
          <cell r="AK5200">
            <v>0</v>
          </cell>
          <cell r="AM5200">
            <v>0</v>
          </cell>
        </row>
        <row r="5201">
          <cell r="AD5201" t="str">
            <v>вкл в п. 943.</v>
          </cell>
          <cell r="AK5201">
            <v>0</v>
          </cell>
          <cell r="AM5201">
            <v>0</v>
          </cell>
        </row>
        <row r="5202">
          <cell r="AD5202" t="str">
            <v>вкл в п. 943.</v>
          </cell>
          <cell r="AK5202">
            <v>0</v>
          </cell>
          <cell r="AM5202">
            <v>0</v>
          </cell>
        </row>
        <row r="5203">
          <cell r="AD5203" t="str">
            <v>вкл в п. 943.</v>
          </cell>
          <cell r="AK5203">
            <v>0</v>
          </cell>
          <cell r="AM5203">
            <v>0</v>
          </cell>
        </row>
        <row r="5204">
          <cell r="AD5204" t="str">
            <v>вкл в п. 943.</v>
          </cell>
          <cell r="AK5204">
            <v>0</v>
          </cell>
          <cell r="AM5204">
            <v>0</v>
          </cell>
        </row>
        <row r="5205">
          <cell r="AD5205" t="str">
            <v>вкл в п. 943.</v>
          </cell>
          <cell r="AK5205">
            <v>0</v>
          </cell>
          <cell r="AM5205">
            <v>0</v>
          </cell>
        </row>
        <row r="5206">
          <cell r="AD5206" t="str">
            <v>вкл в п. 943.</v>
          </cell>
          <cell r="AK5206">
            <v>0</v>
          </cell>
          <cell r="AM5206">
            <v>0</v>
          </cell>
        </row>
        <row r="5207">
          <cell r="AD5207" t="str">
            <v>вкл в п. 943.</v>
          </cell>
          <cell r="AK5207">
            <v>0</v>
          </cell>
          <cell r="AM5207">
            <v>0</v>
          </cell>
        </row>
        <row r="5208">
          <cell r="AD5208" t="str">
            <v>вкл в п. 943.</v>
          </cell>
          <cell r="AK5208">
            <v>0</v>
          </cell>
          <cell r="AM5208">
            <v>0</v>
          </cell>
        </row>
        <row r="5209">
          <cell r="AD5209" t="str">
            <v>вкл в п. 943.</v>
          </cell>
          <cell r="AK5209">
            <v>0</v>
          </cell>
          <cell r="AM5209">
            <v>0</v>
          </cell>
        </row>
        <row r="5210">
          <cell r="AD5210" t="str">
            <v>вкл в п. 943.</v>
          </cell>
          <cell r="AK5210">
            <v>0</v>
          </cell>
          <cell r="AM5210">
            <v>0</v>
          </cell>
        </row>
        <row r="5211">
          <cell r="AD5211" t="str">
            <v>вкл в п. 943.</v>
          </cell>
          <cell r="AK5211">
            <v>0</v>
          </cell>
          <cell r="AM5211">
            <v>0</v>
          </cell>
        </row>
        <row r="5212">
          <cell r="AD5212" t="str">
            <v>вкл в п. 943.</v>
          </cell>
          <cell r="AK5212">
            <v>0</v>
          </cell>
          <cell r="AM5212">
            <v>0</v>
          </cell>
        </row>
        <row r="5213">
          <cell r="AD5213" t="str">
            <v>вкл в п. 943.</v>
          </cell>
          <cell r="AK5213">
            <v>0</v>
          </cell>
          <cell r="AM5213">
            <v>0</v>
          </cell>
        </row>
        <row r="5214">
          <cell r="AD5214" t="str">
            <v>вкл в п. 943.</v>
          </cell>
          <cell r="AK5214">
            <v>0</v>
          </cell>
          <cell r="AM5214">
            <v>0</v>
          </cell>
        </row>
        <row r="5215">
          <cell r="AD5215" t="str">
            <v>вкл в п. 943.</v>
          </cell>
          <cell r="AK5215">
            <v>0</v>
          </cell>
          <cell r="AM5215">
            <v>0</v>
          </cell>
        </row>
        <row r="5216">
          <cell r="AD5216" t="str">
            <v>вкл в п. 943.</v>
          </cell>
          <cell r="AK5216">
            <v>0</v>
          </cell>
          <cell r="AM5216">
            <v>0</v>
          </cell>
        </row>
        <row r="5217">
          <cell r="AD5217" t="str">
            <v>вкл в п. 943.</v>
          </cell>
          <cell r="AK5217">
            <v>0</v>
          </cell>
          <cell r="AM5217">
            <v>0</v>
          </cell>
        </row>
        <row r="5218">
          <cell r="AD5218" t="str">
            <v>вкл в п. 943.</v>
          </cell>
          <cell r="AK5218">
            <v>0</v>
          </cell>
          <cell r="AM5218">
            <v>0</v>
          </cell>
        </row>
        <row r="5219">
          <cell r="AD5219" t="str">
            <v>вкл в п. 943.</v>
          </cell>
          <cell r="AK5219">
            <v>0</v>
          </cell>
          <cell r="AM5219">
            <v>0</v>
          </cell>
        </row>
        <row r="5220">
          <cell r="AD5220" t="str">
            <v>вкл в п. 943.</v>
          </cell>
          <cell r="AK5220">
            <v>0</v>
          </cell>
          <cell r="AM5220">
            <v>0</v>
          </cell>
        </row>
        <row r="5221">
          <cell r="AD5221" t="str">
            <v>вкл в п. 943.</v>
          </cell>
          <cell r="AK5221">
            <v>0</v>
          </cell>
          <cell r="AM5221">
            <v>0</v>
          </cell>
        </row>
        <row r="5222">
          <cell r="AD5222" t="str">
            <v>вкл в п. 943.</v>
          </cell>
          <cell r="AK5222">
            <v>0</v>
          </cell>
          <cell r="AM5222">
            <v>0</v>
          </cell>
        </row>
        <row r="5223">
          <cell r="AD5223" t="str">
            <v>вкл в п. 943.</v>
          </cell>
          <cell r="AK5223">
            <v>0</v>
          </cell>
          <cell r="AM5223">
            <v>0</v>
          </cell>
        </row>
        <row r="5224">
          <cell r="AD5224" t="str">
            <v>вкл в п. 943.</v>
          </cell>
          <cell r="AK5224">
            <v>0</v>
          </cell>
          <cell r="AM5224">
            <v>0</v>
          </cell>
        </row>
        <row r="5225">
          <cell r="AD5225" t="str">
            <v>вкл в п. 943.</v>
          </cell>
          <cell r="AK5225">
            <v>0</v>
          </cell>
          <cell r="AM5225">
            <v>0</v>
          </cell>
        </row>
        <row r="5226">
          <cell r="AD5226" t="str">
            <v>вкл в п. 943.</v>
          </cell>
          <cell r="AK5226">
            <v>0</v>
          </cell>
          <cell r="AM5226">
            <v>0</v>
          </cell>
        </row>
        <row r="5227">
          <cell r="AD5227" t="str">
            <v>вкл в п. 943.</v>
          </cell>
          <cell r="AK5227">
            <v>0</v>
          </cell>
          <cell r="AM5227">
            <v>0</v>
          </cell>
        </row>
        <row r="5228">
          <cell r="AD5228" t="str">
            <v>вкл в п. 943.</v>
          </cell>
          <cell r="AK5228">
            <v>0</v>
          </cell>
          <cell r="AM5228">
            <v>0</v>
          </cell>
        </row>
        <row r="5229">
          <cell r="AD5229" t="str">
            <v>вкл в п. 943.</v>
          </cell>
          <cell r="AK5229">
            <v>0</v>
          </cell>
          <cell r="AM5229">
            <v>0</v>
          </cell>
        </row>
        <row r="5230">
          <cell r="AD5230" t="str">
            <v>вкл в п. 943.</v>
          </cell>
          <cell r="AK5230">
            <v>0</v>
          </cell>
          <cell r="AM5230">
            <v>0</v>
          </cell>
        </row>
        <row r="5231">
          <cell r="AD5231" t="str">
            <v>вкл в п. 943.</v>
          </cell>
          <cell r="AK5231">
            <v>0</v>
          </cell>
          <cell r="AM5231">
            <v>0</v>
          </cell>
        </row>
        <row r="5232">
          <cell r="AD5232" t="str">
            <v>вкл в п. 943.</v>
          </cell>
          <cell r="AK5232">
            <v>0</v>
          </cell>
          <cell r="AM5232">
            <v>0</v>
          </cell>
        </row>
        <row r="5233">
          <cell r="AD5233" t="str">
            <v>вкл в п. 943.</v>
          </cell>
          <cell r="AK5233">
            <v>0</v>
          </cell>
          <cell r="AM5233">
            <v>0</v>
          </cell>
        </row>
        <row r="5234">
          <cell r="AD5234" t="str">
            <v>вкл в п. 943.</v>
          </cell>
          <cell r="AK5234">
            <v>0</v>
          </cell>
          <cell r="AM5234">
            <v>0</v>
          </cell>
        </row>
        <row r="5235">
          <cell r="AD5235" t="str">
            <v>вкл в п. 943.</v>
          </cell>
          <cell r="AK5235">
            <v>0</v>
          </cell>
          <cell r="AM5235">
            <v>0</v>
          </cell>
        </row>
        <row r="5236">
          <cell r="AD5236" t="str">
            <v>вкл в п. 943.</v>
          </cell>
          <cell r="AK5236">
            <v>0</v>
          </cell>
          <cell r="AM5236">
            <v>0</v>
          </cell>
        </row>
        <row r="5237">
          <cell r="AD5237" t="str">
            <v>вкл в п. 943.</v>
          </cell>
          <cell r="AK5237">
            <v>0</v>
          </cell>
          <cell r="AM5237">
            <v>0</v>
          </cell>
        </row>
        <row r="5238">
          <cell r="AD5238" t="str">
            <v>вкл в п. 943.</v>
          </cell>
          <cell r="AK5238">
            <v>0</v>
          </cell>
          <cell r="AM5238">
            <v>0</v>
          </cell>
        </row>
        <row r="5239">
          <cell r="AD5239" t="str">
            <v>вкл в п. 943.</v>
          </cell>
          <cell r="AK5239">
            <v>0</v>
          </cell>
          <cell r="AM5239">
            <v>0</v>
          </cell>
        </row>
        <row r="5240">
          <cell r="AD5240" t="str">
            <v>вкл в п. 943.</v>
          </cell>
          <cell r="AK5240">
            <v>0</v>
          </cell>
          <cell r="AM5240">
            <v>0</v>
          </cell>
        </row>
        <row r="5241">
          <cell r="AD5241" t="str">
            <v>вкл в п. 943.</v>
          </cell>
          <cell r="AK5241">
            <v>0</v>
          </cell>
          <cell r="AM5241">
            <v>0</v>
          </cell>
        </row>
        <row r="5242">
          <cell r="AD5242" t="str">
            <v>вкл в п. 943.</v>
          </cell>
          <cell r="AK5242">
            <v>0</v>
          </cell>
          <cell r="AM5242">
            <v>0</v>
          </cell>
        </row>
        <row r="5243">
          <cell r="AD5243" t="str">
            <v>вкл в п. 943.</v>
          </cell>
          <cell r="AK5243">
            <v>0</v>
          </cell>
          <cell r="AM5243">
            <v>0</v>
          </cell>
        </row>
        <row r="5244">
          <cell r="AD5244" t="str">
            <v>вкл в п. 943.</v>
          </cell>
          <cell r="AK5244">
            <v>0</v>
          </cell>
          <cell r="AM5244">
            <v>0</v>
          </cell>
        </row>
        <row r="5245">
          <cell r="AD5245" t="str">
            <v>вкл в п. 943.</v>
          </cell>
          <cell r="AK5245">
            <v>0</v>
          </cell>
          <cell r="AM5245">
            <v>0</v>
          </cell>
        </row>
        <row r="5246">
          <cell r="AD5246" t="str">
            <v>вкл в п. 943.</v>
          </cell>
          <cell r="AK5246">
            <v>0</v>
          </cell>
          <cell r="AM5246">
            <v>0</v>
          </cell>
        </row>
        <row r="5247">
          <cell r="AD5247" t="str">
            <v>вкл в п. 943.</v>
          </cell>
          <cell r="AK5247">
            <v>0</v>
          </cell>
          <cell r="AM5247">
            <v>0</v>
          </cell>
        </row>
        <row r="5248">
          <cell r="AD5248" t="str">
            <v>вкл в п. 943.</v>
          </cell>
          <cell r="AK5248">
            <v>0</v>
          </cell>
          <cell r="AM5248">
            <v>0</v>
          </cell>
        </row>
        <row r="5249">
          <cell r="AD5249" t="str">
            <v>вкл в п. 943.</v>
          </cell>
          <cell r="AK5249">
            <v>0</v>
          </cell>
          <cell r="AM5249">
            <v>0</v>
          </cell>
        </row>
        <row r="5250">
          <cell r="AD5250" t="str">
            <v>вкл в п. 943.</v>
          </cell>
          <cell r="AK5250">
            <v>0</v>
          </cell>
          <cell r="AM5250">
            <v>0</v>
          </cell>
        </row>
        <row r="5251">
          <cell r="AD5251" t="str">
            <v>вкл в п. 943.</v>
          </cell>
          <cell r="AK5251">
            <v>0</v>
          </cell>
          <cell r="AM5251">
            <v>0</v>
          </cell>
        </row>
        <row r="5252">
          <cell r="AD5252" t="str">
            <v>вкл в п. 943.</v>
          </cell>
          <cell r="AK5252">
            <v>0</v>
          </cell>
          <cell r="AM5252">
            <v>0</v>
          </cell>
        </row>
        <row r="5253">
          <cell r="AD5253" t="str">
            <v>вкл в п. 943.</v>
          </cell>
          <cell r="AK5253">
            <v>0</v>
          </cell>
          <cell r="AM5253">
            <v>0</v>
          </cell>
        </row>
        <row r="5254">
          <cell r="AD5254" t="str">
            <v>вкл в п. 943.</v>
          </cell>
          <cell r="AK5254">
            <v>0</v>
          </cell>
          <cell r="AM5254">
            <v>0</v>
          </cell>
        </row>
        <row r="5255">
          <cell r="AD5255" t="str">
            <v>вкл в п. 943.</v>
          </cell>
          <cell r="AK5255">
            <v>0</v>
          </cell>
          <cell r="AM5255">
            <v>0</v>
          </cell>
        </row>
        <row r="5256">
          <cell r="AD5256" t="str">
            <v>вкл в п. 943.</v>
          </cell>
          <cell r="AK5256">
            <v>0</v>
          </cell>
          <cell r="AM5256">
            <v>0</v>
          </cell>
        </row>
        <row r="5257">
          <cell r="AD5257" t="str">
            <v>вкл в п. 943.</v>
          </cell>
          <cell r="AK5257">
            <v>0</v>
          </cell>
          <cell r="AM5257">
            <v>0</v>
          </cell>
        </row>
        <row r="5258">
          <cell r="AD5258" t="str">
            <v>вкл в п. 943.</v>
          </cell>
          <cell r="AK5258">
            <v>0</v>
          </cell>
          <cell r="AM5258">
            <v>0</v>
          </cell>
        </row>
        <row r="5259">
          <cell r="AD5259" t="str">
            <v>вкл в п. 943.</v>
          </cell>
          <cell r="AK5259">
            <v>0</v>
          </cell>
          <cell r="AM5259">
            <v>0</v>
          </cell>
        </row>
        <row r="5260">
          <cell r="AD5260" t="str">
            <v>вкл в п. 943.</v>
          </cell>
          <cell r="AK5260">
            <v>0</v>
          </cell>
          <cell r="AM5260">
            <v>0</v>
          </cell>
        </row>
        <row r="5261">
          <cell r="AD5261" t="str">
            <v>вкл в п. 943.</v>
          </cell>
          <cell r="AK5261">
            <v>0</v>
          </cell>
          <cell r="AM5261">
            <v>0</v>
          </cell>
        </row>
        <row r="5262">
          <cell r="AD5262" t="str">
            <v>вкл в п. 943.</v>
          </cell>
          <cell r="AK5262">
            <v>0</v>
          </cell>
          <cell r="AM5262">
            <v>0</v>
          </cell>
        </row>
        <row r="5263">
          <cell r="AD5263" t="str">
            <v>вкл в п. 943.</v>
          </cell>
          <cell r="AK5263">
            <v>0</v>
          </cell>
          <cell r="AM5263">
            <v>0</v>
          </cell>
        </row>
        <row r="5264">
          <cell r="AD5264" t="str">
            <v>вкл в п. 943.</v>
          </cell>
          <cell r="AK5264">
            <v>0</v>
          </cell>
          <cell r="AM5264">
            <v>0</v>
          </cell>
        </row>
        <row r="5265">
          <cell r="AD5265" t="str">
            <v>вкл в п. 943.</v>
          </cell>
          <cell r="AK5265">
            <v>0</v>
          </cell>
          <cell r="AM5265">
            <v>0</v>
          </cell>
        </row>
        <row r="5266">
          <cell r="AD5266" t="str">
            <v>вкл в п. 943.</v>
          </cell>
          <cell r="AK5266">
            <v>0</v>
          </cell>
          <cell r="AM5266">
            <v>0</v>
          </cell>
        </row>
        <row r="5267">
          <cell r="AD5267" t="str">
            <v>вкл в п. 943.</v>
          </cell>
          <cell r="AK5267">
            <v>0</v>
          </cell>
          <cell r="AM5267">
            <v>0</v>
          </cell>
        </row>
        <row r="5268">
          <cell r="AD5268" t="str">
            <v>вкл в п. 943.</v>
          </cell>
          <cell r="AK5268">
            <v>0</v>
          </cell>
          <cell r="AM5268">
            <v>0</v>
          </cell>
        </row>
        <row r="5269">
          <cell r="AD5269" t="str">
            <v>вкл в п. 943.</v>
          </cell>
          <cell r="AK5269">
            <v>0</v>
          </cell>
          <cell r="AM5269">
            <v>0</v>
          </cell>
        </row>
        <row r="5270">
          <cell r="AD5270" t="str">
            <v>вкл в п. 943.</v>
          </cell>
          <cell r="AK5270">
            <v>0</v>
          </cell>
          <cell r="AM5270">
            <v>0</v>
          </cell>
        </row>
        <row r="5271">
          <cell r="AD5271" t="str">
            <v>вкл в п. 943.</v>
          </cell>
          <cell r="AK5271">
            <v>0</v>
          </cell>
          <cell r="AM5271">
            <v>0</v>
          </cell>
        </row>
        <row r="5272">
          <cell r="AD5272" t="str">
            <v>вкл в п. 943.</v>
          </cell>
          <cell r="AK5272">
            <v>0</v>
          </cell>
          <cell r="AM5272">
            <v>0</v>
          </cell>
        </row>
        <row r="5273">
          <cell r="AD5273" t="str">
            <v>вкл в п. 943.</v>
          </cell>
          <cell r="AK5273">
            <v>0</v>
          </cell>
          <cell r="AM5273">
            <v>0</v>
          </cell>
        </row>
        <row r="5274">
          <cell r="AD5274" t="str">
            <v>вкл в п. 943.</v>
          </cell>
          <cell r="AK5274">
            <v>0</v>
          </cell>
          <cell r="AM5274">
            <v>0</v>
          </cell>
        </row>
        <row r="5275">
          <cell r="AD5275" t="str">
            <v>вкл в п. 943.</v>
          </cell>
          <cell r="AK5275">
            <v>0</v>
          </cell>
          <cell r="AM5275">
            <v>0</v>
          </cell>
        </row>
        <row r="5276">
          <cell r="AD5276" t="str">
            <v>вкл в п. 943.</v>
          </cell>
          <cell r="AK5276">
            <v>0</v>
          </cell>
          <cell r="AM5276">
            <v>0</v>
          </cell>
        </row>
        <row r="5277">
          <cell r="AD5277" t="str">
            <v>вкл в п. 943.</v>
          </cell>
          <cell r="AK5277">
            <v>0</v>
          </cell>
          <cell r="AM5277">
            <v>0</v>
          </cell>
        </row>
        <row r="5278">
          <cell r="AD5278" t="str">
            <v>вкл в п. 943.</v>
          </cell>
          <cell r="AK5278">
            <v>0</v>
          </cell>
          <cell r="AM5278">
            <v>0</v>
          </cell>
        </row>
        <row r="5279">
          <cell r="AD5279" t="str">
            <v>вкл в п. 943.</v>
          </cell>
          <cell r="AK5279">
            <v>0</v>
          </cell>
          <cell r="AM5279">
            <v>0</v>
          </cell>
        </row>
        <row r="5280">
          <cell r="AD5280" t="str">
            <v>вкл в п. 943.</v>
          </cell>
          <cell r="AK5280">
            <v>0</v>
          </cell>
          <cell r="AM5280">
            <v>0</v>
          </cell>
        </row>
        <row r="5281">
          <cell r="AD5281" t="str">
            <v>вкл в п. 943.</v>
          </cell>
          <cell r="AK5281">
            <v>0</v>
          </cell>
          <cell r="AM5281">
            <v>0</v>
          </cell>
        </row>
        <row r="5282">
          <cell r="AD5282" t="str">
            <v>вкл в п. 943.</v>
          </cell>
          <cell r="AK5282">
            <v>0</v>
          </cell>
          <cell r="AM5282">
            <v>0</v>
          </cell>
        </row>
        <row r="5283">
          <cell r="AD5283" t="str">
            <v>вкл в п. 943.</v>
          </cell>
          <cell r="AK5283">
            <v>0</v>
          </cell>
          <cell r="AM5283">
            <v>0</v>
          </cell>
        </row>
        <row r="5284">
          <cell r="AD5284" t="str">
            <v>вкл в п. 943.</v>
          </cell>
          <cell r="AK5284">
            <v>0</v>
          </cell>
          <cell r="AM5284">
            <v>0</v>
          </cell>
        </row>
        <row r="5285">
          <cell r="AD5285" t="str">
            <v>вкл в п. 943.</v>
          </cell>
          <cell r="AK5285">
            <v>0</v>
          </cell>
          <cell r="AM5285">
            <v>0</v>
          </cell>
        </row>
        <row r="5286">
          <cell r="AD5286" t="str">
            <v>вкл в п. 943.</v>
          </cell>
          <cell r="AK5286">
            <v>0</v>
          </cell>
          <cell r="AM5286">
            <v>0</v>
          </cell>
        </row>
        <row r="5287">
          <cell r="AD5287" t="str">
            <v>вкл в п. 943.</v>
          </cell>
          <cell r="AK5287">
            <v>0</v>
          </cell>
          <cell r="AM5287">
            <v>0</v>
          </cell>
        </row>
        <row r="5288">
          <cell r="AD5288" t="str">
            <v>вкл в п. 943.</v>
          </cell>
          <cell r="AK5288">
            <v>0</v>
          </cell>
          <cell r="AM5288">
            <v>0</v>
          </cell>
        </row>
        <row r="5289">
          <cell r="AD5289" t="str">
            <v>вкл в п. 943.</v>
          </cell>
          <cell r="AK5289">
            <v>0</v>
          </cell>
          <cell r="AM5289">
            <v>0</v>
          </cell>
        </row>
        <row r="5290">
          <cell r="AD5290" t="str">
            <v>вкл в п. 943.</v>
          </cell>
          <cell r="AK5290">
            <v>0</v>
          </cell>
          <cell r="AM5290">
            <v>0</v>
          </cell>
        </row>
        <row r="5291">
          <cell r="AD5291" t="str">
            <v>вкл в п. 943.</v>
          </cell>
          <cell r="AK5291">
            <v>0</v>
          </cell>
          <cell r="AM5291">
            <v>0</v>
          </cell>
        </row>
        <row r="5292">
          <cell r="AD5292" t="str">
            <v>вкл в п. 943.</v>
          </cell>
          <cell r="AK5292">
            <v>0</v>
          </cell>
          <cell r="AM5292">
            <v>0</v>
          </cell>
        </row>
        <row r="5293">
          <cell r="AD5293" t="str">
            <v>вкл в п. 943.</v>
          </cell>
          <cell r="AK5293">
            <v>0</v>
          </cell>
          <cell r="AM5293">
            <v>0</v>
          </cell>
        </row>
        <row r="5294">
          <cell r="AD5294" t="str">
            <v>вкл в п. 943.</v>
          </cell>
          <cell r="AK5294">
            <v>0</v>
          </cell>
          <cell r="AM5294">
            <v>0</v>
          </cell>
        </row>
        <row r="5295">
          <cell r="AD5295" t="str">
            <v>вкл в п. 943.</v>
          </cell>
          <cell r="AK5295">
            <v>0</v>
          </cell>
          <cell r="AM5295">
            <v>0</v>
          </cell>
        </row>
        <row r="5296">
          <cell r="AD5296" t="str">
            <v>вкл в п. 943.</v>
          </cell>
          <cell r="AK5296">
            <v>0</v>
          </cell>
          <cell r="AM5296">
            <v>0</v>
          </cell>
        </row>
        <row r="5297">
          <cell r="AD5297" t="str">
            <v>вкл в п. 943.</v>
          </cell>
          <cell r="AK5297">
            <v>0</v>
          </cell>
          <cell r="AM5297">
            <v>0</v>
          </cell>
        </row>
        <row r="5298">
          <cell r="AD5298" t="str">
            <v>вкл в п. 943.</v>
          </cell>
          <cell r="AK5298">
            <v>0</v>
          </cell>
          <cell r="AM5298">
            <v>0</v>
          </cell>
        </row>
        <row r="5299">
          <cell r="AD5299" t="str">
            <v>вкл в п. 943.</v>
          </cell>
          <cell r="AK5299">
            <v>0</v>
          </cell>
          <cell r="AM5299">
            <v>0</v>
          </cell>
        </row>
        <row r="5300">
          <cell r="AD5300" t="str">
            <v>вкл в п. 943.</v>
          </cell>
          <cell r="AK5300">
            <v>0</v>
          </cell>
          <cell r="AM5300">
            <v>0</v>
          </cell>
        </row>
        <row r="5301">
          <cell r="AD5301" t="str">
            <v>вкл в п. 943.</v>
          </cell>
          <cell r="AK5301">
            <v>0</v>
          </cell>
          <cell r="AM5301">
            <v>0</v>
          </cell>
        </row>
        <row r="5302">
          <cell r="AD5302" t="str">
            <v>вкл в п. 943.</v>
          </cell>
          <cell r="AK5302">
            <v>0</v>
          </cell>
          <cell r="AM5302">
            <v>0</v>
          </cell>
        </row>
        <row r="5303">
          <cell r="AD5303" t="str">
            <v>вкл в п. 943.</v>
          </cell>
          <cell r="AK5303">
            <v>0</v>
          </cell>
          <cell r="AM5303">
            <v>0</v>
          </cell>
        </row>
        <row r="5304">
          <cell r="AD5304" t="str">
            <v>вкл в п. 943.</v>
          </cell>
          <cell r="AK5304">
            <v>0</v>
          </cell>
          <cell r="AM5304">
            <v>0</v>
          </cell>
        </row>
        <row r="5305">
          <cell r="AD5305" t="str">
            <v>вкл в п. 943.</v>
          </cell>
          <cell r="AK5305">
            <v>0</v>
          </cell>
          <cell r="AM5305">
            <v>0</v>
          </cell>
        </row>
        <row r="5306">
          <cell r="AD5306" t="str">
            <v>вкл в п. 943.</v>
          </cell>
          <cell r="AK5306">
            <v>0</v>
          </cell>
          <cell r="AM5306">
            <v>0</v>
          </cell>
        </row>
        <row r="5307">
          <cell r="AD5307" t="str">
            <v>вкл в п. 943.</v>
          </cell>
          <cell r="AK5307">
            <v>0</v>
          </cell>
          <cell r="AM5307">
            <v>0</v>
          </cell>
        </row>
        <row r="5308">
          <cell r="AD5308" t="str">
            <v>вкл в п. 943.</v>
          </cell>
          <cell r="AK5308">
            <v>0</v>
          </cell>
          <cell r="AM5308">
            <v>0</v>
          </cell>
        </row>
        <row r="5309">
          <cell r="AD5309" t="str">
            <v>вкл в п. 943.</v>
          </cell>
          <cell r="AK5309">
            <v>0</v>
          </cell>
          <cell r="AM5309">
            <v>0</v>
          </cell>
        </row>
        <row r="5310">
          <cell r="AD5310" t="str">
            <v>вкл в п. 943.</v>
          </cell>
          <cell r="AK5310">
            <v>0</v>
          </cell>
          <cell r="AM5310">
            <v>0</v>
          </cell>
        </row>
        <row r="5311">
          <cell r="AD5311" t="str">
            <v>вкл в п. 943.</v>
          </cell>
          <cell r="AK5311">
            <v>0</v>
          </cell>
          <cell r="AM5311">
            <v>0</v>
          </cell>
        </row>
        <row r="5312">
          <cell r="AD5312" t="str">
            <v>вкл в п. 943.</v>
          </cell>
          <cell r="AK5312">
            <v>0</v>
          </cell>
          <cell r="AM5312">
            <v>0</v>
          </cell>
        </row>
        <row r="5313">
          <cell r="AD5313" t="str">
            <v>вкл в п. 943.</v>
          </cell>
          <cell r="AK5313">
            <v>0</v>
          </cell>
          <cell r="AM5313">
            <v>0</v>
          </cell>
        </row>
        <row r="5314">
          <cell r="AD5314" t="str">
            <v>вкл в п. 943.</v>
          </cell>
          <cell r="AK5314">
            <v>0</v>
          </cell>
          <cell r="AM5314">
            <v>0</v>
          </cell>
        </row>
        <row r="5315">
          <cell r="AD5315" t="str">
            <v>вкл в п. 943.</v>
          </cell>
          <cell r="AK5315">
            <v>0</v>
          </cell>
          <cell r="AM5315">
            <v>0</v>
          </cell>
        </row>
        <row r="5316">
          <cell r="AD5316" t="str">
            <v>вкл в п. 943.</v>
          </cell>
          <cell r="AK5316">
            <v>0</v>
          </cell>
          <cell r="AM5316">
            <v>0</v>
          </cell>
        </row>
        <row r="5317">
          <cell r="AD5317" t="str">
            <v>вкл в п. 943.</v>
          </cell>
          <cell r="AK5317">
            <v>0</v>
          </cell>
          <cell r="AM5317">
            <v>0</v>
          </cell>
        </row>
        <row r="5318">
          <cell r="AD5318" t="str">
            <v>вкл в п. 943.</v>
          </cell>
          <cell r="AK5318">
            <v>0</v>
          </cell>
          <cell r="AM5318">
            <v>0</v>
          </cell>
        </row>
        <row r="5319">
          <cell r="AD5319" t="str">
            <v>вкл в п. 943.</v>
          </cell>
          <cell r="AK5319">
            <v>0</v>
          </cell>
          <cell r="AM5319">
            <v>0</v>
          </cell>
        </row>
        <row r="5320">
          <cell r="AD5320" t="str">
            <v>вкл в п. 943.</v>
          </cell>
          <cell r="AK5320">
            <v>0</v>
          </cell>
          <cell r="AM5320">
            <v>0</v>
          </cell>
        </row>
        <row r="5321">
          <cell r="AD5321" t="str">
            <v>вкл в п. 943.</v>
          </cell>
          <cell r="AK5321">
            <v>0</v>
          </cell>
          <cell r="AM5321">
            <v>0</v>
          </cell>
        </row>
        <row r="5322">
          <cell r="AD5322" t="str">
            <v>вкл в п. 943.</v>
          </cell>
          <cell r="AK5322">
            <v>0</v>
          </cell>
          <cell r="AM5322">
            <v>0</v>
          </cell>
        </row>
        <row r="5323">
          <cell r="AD5323" t="str">
            <v>вкл в п. 943.</v>
          </cell>
          <cell r="AK5323">
            <v>0</v>
          </cell>
          <cell r="AM5323">
            <v>0</v>
          </cell>
        </row>
        <row r="5324">
          <cell r="AD5324" t="str">
            <v>вкл в п. 943.</v>
          </cell>
          <cell r="AK5324">
            <v>0</v>
          </cell>
          <cell r="AM5324">
            <v>0</v>
          </cell>
        </row>
        <row r="5325">
          <cell r="AD5325" t="str">
            <v>вкл в п. 943.</v>
          </cell>
          <cell r="AK5325">
            <v>0</v>
          </cell>
          <cell r="AM5325">
            <v>0</v>
          </cell>
        </row>
        <row r="5326">
          <cell r="AD5326" t="str">
            <v>вкл в п. 943.</v>
          </cell>
          <cell r="AK5326">
            <v>0</v>
          </cell>
          <cell r="AM5326">
            <v>0</v>
          </cell>
        </row>
        <row r="5327">
          <cell r="AD5327" t="str">
            <v>вкл в п. 943.</v>
          </cell>
          <cell r="AK5327">
            <v>0</v>
          </cell>
          <cell r="AM5327">
            <v>0</v>
          </cell>
        </row>
        <row r="5328">
          <cell r="AD5328" t="str">
            <v>вкл в п. 943.</v>
          </cell>
          <cell r="AK5328">
            <v>0</v>
          </cell>
          <cell r="AM5328">
            <v>0</v>
          </cell>
        </row>
        <row r="5329">
          <cell r="AD5329" t="str">
            <v>вкл в п. 943.</v>
          </cell>
          <cell r="AK5329">
            <v>0</v>
          </cell>
          <cell r="AM5329">
            <v>0</v>
          </cell>
        </row>
        <row r="5330">
          <cell r="AD5330" t="str">
            <v>вкл в п. 943.</v>
          </cell>
          <cell r="AK5330">
            <v>0</v>
          </cell>
          <cell r="AM5330">
            <v>0</v>
          </cell>
        </row>
        <row r="5331">
          <cell r="AD5331" t="str">
            <v>вкл в п. 943.</v>
          </cell>
          <cell r="AK5331">
            <v>0</v>
          </cell>
          <cell r="AM5331">
            <v>0</v>
          </cell>
        </row>
        <row r="5332">
          <cell r="AD5332" t="str">
            <v>вкл в п. 943.</v>
          </cell>
          <cell r="AK5332">
            <v>0</v>
          </cell>
          <cell r="AM5332">
            <v>0</v>
          </cell>
        </row>
        <row r="5333">
          <cell r="AD5333" t="str">
            <v>вкл в п. 943.</v>
          </cell>
          <cell r="AK5333">
            <v>0</v>
          </cell>
          <cell r="AM5333">
            <v>0</v>
          </cell>
        </row>
        <row r="5334">
          <cell r="AD5334" t="str">
            <v>вкл в п. 943.</v>
          </cell>
          <cell r="AK5334">
            <v>0</v>
          </cell>
          <cell r="AM5334">
            <v>0</v>
          </cell>
        </row>
        <row r="5335">
          <cell r="AD5335" t="str">
            <v>вкл в п. 943.</v>
          </cell>
          <cell r="AK5335">
            <v>0</v>
          </cell>
          <cell r="AM5335">
            <v>0</v>
          </cell>
        </row>
        <row r="5336">
          <cell r="AD5336" t="str">
            <v>вкл в п. 943.</v>
          </cell>
          <cell r="AK5336">
            <v>0</v>
          </cell>
          <cell r="AM5336">
            <v>0</v>
          </cell>
        </row>
        <row r="5337">
          <cell r="AD5337" t="str">
            <v>вкл в п. 943.</v>
          </cell>
          <cell r="AK5337">
            <v>0</v>
          </cell>
          <cell r="AM5337">
            <v>0</v>
          </cell>
        </row>
        <row r="5338">
          <cell r="AD5338" t="str">
            <v>вкл в п. 943.</v>
          </cell>
          <cell r="AK5338">
            <v>0</v>
          </cell>
          <cell r="AM5338">
            <v>0</v>
          </cell>
        </row>
        <row r="5339">
          <cell r="AD5339" t="str">
            <v>вкл в п. 943.</v>
          </cell>
          <cell r="AK5339">
            <v>0</v>
          </cell>
          <cell r="AM5339">
            <v>0</v>
          </cell>
        </row>
        <row r="5340">
          <cell r="AD5340" t="str">
            <v>вкл в п. 943.</v>
          </cell>
          <cell r="AK5340">
            <v>0</v>
          </cell>
          <cell r="AM5340">
            <v>0</v>
          </cell>
        </row>
        <row r="5341">
          <cell r="AD5341" t="str">
            <v>вкл в п. 943.</v>
          </cell>
          <cell r="AK5341">
            <v>0</v>
          </cell>
          <cell r="AM5341">
            <v>0</v>
          </cell>
        </row>
        <row r="5342">
          <cell r="AD5342" t="str">
            <v>вкл в п. 943.</v>
          </cell>
          <cell r="AK5342">
            <v>0</v>
          </cell>
          <cell r="AM5342">
            <v>0</v>
          </cell>
        </row>
        <row r="5343">
          <cell r="AD5343" t="str">
            <v>вкл в п. 943.</v>
          </cell>
          <cell r="AK5343">
            <v>0</v>
          </cell>
          <cell r="AM5343">
            <v>0</v>
          </cell>
        </row>
        <row r="5344">
          <cell r="AD5344" t="str">
            <v>вкл в п. 943.</v>
          </cell>
          <cell r="AK5344">
            <v>0</v>
          </cell>
          <cell r="AM5344">
            <v>0</v>
          </cell>
        </row>
        <row r="5345">
          <cell r="AD5345" t="str">
            <v>вкл в п. 943.</v>
          </cell>
          <cell r="AK5345">
            <v>0</v>
          </cell>
          <cell r="AM5345">
            <v>0</v>
          </cell>
        </row>
        <row r="5346">
          <cell r="AD5346" t="str">
            <v>вкл в п. 943.</v>
          </cell>
          <cell r="AK5346">
            <v>0</v>
          </cell>
          <cell r="AM5346">
            <v>0</v>
          </cell>
        </row>
        <row r="5347">
          <cell r="AD5347" t="str">
            <v>вкл в п. 943.</v>
          </cell>
          <cell r="AK5347">
            <v>0</v>
          </cell>
          <cell r="AM5347">
            <v>0</v>
          </cell>
        </row>
        <row r="5348">
          <cell r="AD5348" t="str">
            <v>вкл в п. 943.</v>
          </cell>
          <cell r="AK5348">
            <v>0</v>
          </cell>
          <cell r="AM5348">
            <v>0</v>
          </cell>
        </row>
        <row r="5349">
          <cell r="AD5349" t="str">
            <v>вкл в п. 943.</v>
          </cell>
          <cell r="AK5349">
            <v>0</v>
          </cell>
          <cell r="AM5349">
            <v>0</v>
          </cell>
        </row>
        <row r="5350">
          <cell r="AD5350" t="str">
            <v>вкл в п. 943.</v>
          </cell>
          <cell r="AK5350">
            <v>0</v>
          </cell>
          <cell r="AM5350">
            <v>0</v>
          </cell>
        </row>
        <row r="5351">
          <cell r="AD5351" t="str">
            <v>вкл в п. 943.</v>
          </cell>
          <cell r="AK5351">
            <v>0</v>
          </cell>
          <cell r="AM5351">
            <v>0</v>
          </cell>
        </row>
        <row r="5352">
          <cell r="AD5352" t="str">
            <v>вкл в п. 943.</v>
          </cell>
          <cell r="AK5352">
            <v>0</v>
          </cell>
          <cell r="AM5352">
            <v>0</v>
          </cell>
        </row>
        <row r="5353">
          <cell r="AD5353" t="str">
            <v>вкл в п. 943.</v>
          </cell>
          <cell r="AK5353">
            <v>0</v>
          </cell>
          <cell r="AM5353">
            <v>0</v>
          </cell>
        </row>
        <row r="5354">
          <cell r="AD5354" t="str">
            <v>вкл в п. 943.</v>
          </cell>
          <cell r="AK5354">
            <v>0</v>
          </cell>
          <cell r="AM5354">
            <v>0</v>
          </cell>
        </row>
        <row r="5355">
          <cell r="AD5355" t="str">
            <v>вкл в п. 943.</v>
          </cell>
          <cell r="AK5355">
            <v>0</v>
          </cell>
          <cell r="AM5355">
            <v>0</v>
          </cell>
        </row>
        <row r="5356">
          <cell r="AD5356" t="str">
            <v>вкл в п. 943.</v>
          </cell>
          <cell r="AK5356">
            <v>0</v>
          </cell>
          <cell r="AM5356">
            <v>0</v>
          </cell>
        </row>
        <row r="5357">
          <cell r="AD5357" t="str">
            <v>вкл в п. 943.</v>
          </cell>
          <cell r="AK5357">
            <v>0</v>
          </cell>
          <cell r="AM5357">
            <v>0</v>
          </cell>
        </row>
        <row r="5358">
          <cell r="AD5358" t="str">
            <v>вкл в п. 943.</v>
          </cell>
          <cell r="AK5358">
            <v>0</v>
          </cell>
          <cell r="AM5358">
            <v>0</v>
          </cell>
        </row>
        <row r="5359">
          <cell r="AD5359" t="str">
            <v>вкл в п. 943.</v>
          </cell>
          <cell r="AK5359">
            <v>0</v>
          </cell>
          <cell r="AM5359">
            <v>0</v>
          </cell>
        </row>
        <row r="5360">
          <cell r="AD5360" t="str">
            <v>вкл в п. 943.</v>
          </cell>
          <cell r="AK5360">
            <v>0</v>
          </cell>
          <cell r="AM5360">
            <v>0</v>
          </cell>
        </row>
        <row r="5361">
          <cell r="AD5361" t="str">
            <v>вкл в п. 943.</v>
          </cell>
          <cell r="AK5361">
            <v>0</v>
          </cell>
          <cell r="AM5361">
            <v>0</v>
          </cell>
        </row>
        <row r="5362">
          <cell r="AD5362" t="str">
            <v>вкл в п. 943.</v>
          </cell>
          <cell r="AK5362">
            <v>0</v>
          </cell>
          <cell r="AM5362">
            <v>0</v>
          </cell>
        </row>
        <row r="5363">
          <cell r="AD5363" t="str">
            <v>вкл в п. 943.</v>
          </cell>
          <cell r="AK5363">
            <v>0</v>
          </cell>
          <cell r="AM5363">
            <v>0</v>
          </cell>
        </row>
        <row r="5364">
          <cell r="AD5364" t="str">
            <v>вкл в п. 943.</v>
          </cell>
          <cell r="AK5364">
            <v>0</v>
          </cell>
          <cell r="AM5364">
            <v>0</v>
          </cell>
        </row>
        <row r="5365">
          <cell r="AD5365" t="str">
            <v>вкл в п. 943.</v>
          </cell>
          <cell r="AK5365">
            <v>0</v>
          </cell>
          <cell r="AM5365">
            <v>0</v>
          </cell>
        </row>
        <row r="5366">
          <cell r="AD5366" t="str">
            <v>вкл в п. 943.</v>
          </cell>
          <cell r="AK5366">
            <v>0</v>
          </cell>
          <cell r="AM5366">
            <v>0</v>
          </cell>
        </row>
        <row r="5367">
          <cell r="AD5367" t="str">
            <v>вкл в п. 943.</v>
          </cell>
          <cell r="AK5367">
            <v>0</v>
          </cell>
          <cell r="AM5367">
            <v>0</v>
          </cell>
        </row>
        <row r="5368">
          <cell r="AD5368" t="str">
            <v>вкл в п. 943.</v>
          </cell>
          <cell r="AK5368">
            <v>0</v>
          </cell>
          <cell r="AM5368">
            <v>0</v>
          </cell>
        </row>
        <row r="5369">
          <cell r="AD5369" t="str">
            <v>вкл в п. 943.</v>
          </cell>
          <cell r="AK5369">
            <v>0</v>
          </cell>
          <cell r="AM5369">
            <v>0</v>
          </cell>
        </row>
        <row r="5370">
          <cell r="AD5370" t="str">
            <v>вкл в п. 943.</v>
          </cell>
          <cell r="AK5370">
            <v>0</v>
          </cell>
          <cell r="AM5370">
            <v>0</v>
          </cell>
        </row>
        <row r="5371">
          <cell r="AD5371" t="str">
            <v>вкл в п. 943.</v>
          </cell>
          <cell r="AK5371">
            <v>0</v>
          </cell>
          <cell r="AM5371">
            <v>0</v>
          </cell>
        </row>
        <row r="5372">
          <cell r="AD5372" t="str">
            <v>вкл в п. 943.</v>
          </cell>
          <cell r="AK5372">
            <v>0</v>
          </cell>
          <cell r="AM5372">
            <v>0</v>
          </cell>
        </row>
        <row r="5373">
          <cell r="AD5373" t="str">
            <v>вкл в п. 943.</v>
          </cell>
          <cell r="AK5373">
            <v>0</v>
          </cell>
          <cell r="AM5373">
            <v>0</v>
          </cell>
        </row>
        <row r="5374">
          <cell r="AD5374" t="str">
            <v>вкл в п. 943.</v>
          </cell>
          <cell r="AK5374">
            <v>0</v>
          </cell>
          <cell r="AM5374">
            <v>0</v>
          </cell>
        </row>
        <row r="5375">
          <cell r="AD5375" t="str">
            <v>вкл в п. 943.</v>
          </cell>
          <cell r="AK5375">
            <v>0</v>
          </cell>
          <cell r="AM5375">
            <v>0</v>
          </cell>
        </row>
        <row r="5376">
          <cell r="AD5376" t="str">
            <v>вкл в п. 943.</v>
          </cell>
          <cell r="AK5376">
            <v>0</v>
          </cell>
          <cell r="AM5376">
            <v>0</v>
          </cell>
        </row>
        <row r="5377">
          <cell r="AD5377" t="str">
            <v>вкл в п. 943.</v>
          </cell>
          <cell r="AK5377">
            <v>0</v>
          </cell>
          <cell r="AM5377">
            <v>0</v>
          </cell>
        </row>
        <row r="5378">
          <cell r="AD5378" t="str">
            <v>вкл в п. 943.</v>
          </cell>
          <cell r="AK5378">
            <v>0</v>
          </cell>
          <cell r="AM5378">
            <v>0</v>
          </cell>
        </row>
        <row r="5379">
          <cell r="AD5379" t="str">
            <v>вкл в п. 943.</v>
          </cell>
          <cell r="AK5379">
            <v>0</v>
          </cell>
          <cell r="AM5379">
            <v>0</v>
          </cell>
        </row>
        <row r="5380">
          <cell r="AD5380" t="str">
            <v>вкл в п. 943.</v>
          </cell>
          <cell r="AK5380">
            <v>0</v>
          </cell>
          <cell r="AM5380">
            <v>0</v>
          </cell>
        </row>
        <row r="5381">
          <cell r="AD5381" t="str">
            <v>вкл в п. 943.</v>
          </cell>
          <cell r="AK5381">
            <v>0</v>
          </cell>
          <cell r="AM5381">
            <v>0</v>
          </cell>
        </row>
        <row r="5382">
          <cell r="AD5382" t="str">
            <v>вкл в п. 943.</v>
          </cell>
          <cell r="AK5382">
            <v>0</v>
          </cell>
          <cell r="AM5382">
            <v>0</v>
          </cell>
        </row>
        <row r="5383">
          <cell r="AD5383" t="str">
            <v>вкл в п. 943.</v>
          </cell>
          <cell r="AK5383">
            <v>0</v>
          </cell>
          <cell r="AM5383">
            <v>0</v>
          </cell>
        </row>
        <row r="5384">
          <cell r="AD5384" t="str">
            <v>вкл в п. 943.</v>
          </cell>
          <cell r="AK5384">
            <v>0</v>
          </cell>
          <cell r="AM5384">
            <v>0</v>
          </cell>
        </row>
        <row r="5385">
          <cell r="AD5385" t="str">
            <v>вкл в п. 943.</v>
          </cell>
          <cell r="AK5385">
            <v>0</v>
          </cell>
          <cell r="AM5385">
            <v>0</v>
          </cell>
        </row>
        <row r="5386">
          <cell r="AD5386" t="str">
            <v>вкл в п. 943.</v>
          </cell>
          <cell r="AK5386">
            <v>0</v>
          </cell>
          <cell r="AM5386">
            <v>0</v>
          </cell>
        </row>
        <row r="5387">
          <cell r="AD5387" t="str">
            <v>вкл в п. 943.</v>
          </cell>
          <cell r="AK5387">
            <v>0</v>
          </cell>
          <cell r="AM5387">
            <v>0</v>
          </cell>
        </row>
        <row r="5388">
          <cell r="AD5388" t="str">
            <v>вкл в п. 943.</v>
          </cell>
          <cell r="AK5388">
            <v>0</v>
          </cell>
          <cell r="AM5388">
            <v>0</v>
          </cell>
        </row>
        <row r="5389">
          <cell r="AD5389" t="str">
            <v>вкл в п. 943.</v>
          </cell>
          <cell r="AK5389">
            <v>0</v>
          </cell>
          <cell r="AM5389">
            <v>0</v>
          </cell>
        </row>
        <row r="5390">
          <cell r="AD5390" t="str">
            <v>вкл в п. 943.</v>
          </cell>
          <cell r="AK5390">
            <v>0</v>
          </cell>
          <cell r="AM5390">
            <v>0</v>
          </cell>
        </row>
        <row r="5391">
          <cell r="AD5391" t="str">
            <v>вкл в п. 943.</v>
          </cell>
          <cell r="AK5391">
            <v>0</v>
          </cell>
          <cell r="AM5391">
            <v>0</v>
          </cell>
        </row>
        <row r="5392">
          <cell r="AD5392" t="str">
            <v>вкл в п. 943.</v>
          </cell>
          <cell r="AK5392">
            <v>0</v>
          </cell>
          <cell r="AM5392">
            <v>0</v>
          </cell>
        </row>
        <row r="5393">
          <cell r="AD5393" t="str">
            <v>вкл в п. 943.</v>
          </cell>
          <cell r="AK5393">
            <v>0</v>
          </cell>
          <cell r="AM5393">
            <v>0</v>
          </cell>
        </row>
        <row r="5394">
          <cell r="AD5394" t="str">
            <v>вкл в п. 943.</v>
          </cell>
          <cell r="AK5394">
            <v>0</v>
          </cell>
          <cell r="AM5394">
            <v>0</v>
          </cell>
        </row>
        <row r="5395">
          <cell r="AD5395" t="str">
            <v>вкл в п. 943.</v>
          </cell>
          <cell r="AK5395">
            <v>0</v>
          </cell>
          <cell r="AM5395" t="str">
            <v>Насосы</v>
          </cell>
        </row>
        <row r="5396">
          <cell r="AD5396" t="str">
            <v>вкл в п. 943.</v>
          </cell>
          <cell r="AK5396">
            <v>0</v>
          </cell>
          <cell r="AM5396">
            <v>0</v>
          </cell>
        </row>
        <row r="5397">
          <cell r="AD5397" t="str">
            <v>вкл в п. 943.</v>
          </cell>
          <cell r="AK5397">
            <v>0</v>
          </cell>
          <cell r="AM5397">
            <v>0</v>
          </cell>
        </row>
        <row r="5398">
          <cell r="AD5398" t="str">
            <v>вкл в п. 943.</v>
          </cell>
          <cell r="AK5398">
            <v>0</v>
          </cell>
          <cell r="AM5398">
            <v>0</v>
          </cell>
        </row>
        <row r="5399">
          <cell r="AD5399" t="str">
            <v>вкл в п. 943.</v>
          </cell>
          <cell r="AK5399">
            <v>0</v>
          </cell>
          <cell r="AM5399">
            <v>0</v>
          </cell>
        </row>
        <row r="5400">
          <cell r="AD5400" t="str">
            <v>вкл в п. 943.</v>
          </cell>
          <cell r="AK5400">
            <v>0</v>
          </cell>
          <cell r="AM5400">
            <v>0</v>
          </cell>
        </row>
        <row r="5401">
          <cell r="AD5401" t="str">
            <v>вкл в п. 943.</v>
          </cell>
          <cell r="AK5401">
            <v>0</v>
          </cell>
          <cell r="AM5401">
            <v>0</v>
          </cell>
        </row>
        <row r="5402">
          <cell r="AD5402" t="str">
            <v>вкл в п. 943.</v>
          </cell>
          <cell r="AK5402">
            <v>0</v>
          </cell>
          <cell r="AM5402">
            <v>0</v>
          </cell>
        </row>
        <row r="5403">
          <cell r="AD5403" t="str">
            <v>вкл в п. 943.</v>
          </cell>
          <cell r="AK5403">
            <v>0</v>
          </cell>
          <cell r="AM5403">
            <v>0</v>
          </cell>
        </row>
        <row r="5404">
          <cell r="AD5404" t="str">
            <v>вкл в п. 943.</v>
          </cell>
          <cell r="AK5404">
            <v>0</v>
          </cell>
          <cell r="AM5404">
            <v>0</v>
          </cell>
        </row>
        <row r="5405">
          <cell r="AD5405" t="str">
            <v>вкл в п. 943.</v>
          </cell>
          <cell r="AK5405">
            <v>0</v>
          </cell>
          <cell r="AM5405">
            <v>0</v>
          </cell>
        </row>
        <row r="5406">
          <cell r="AD5406" t="str">
            <v>вкл в п. 943.</v>
          </cell>
          <cell r="AK5406">
            <v>0</v>
          </cell>
          <cell r="AM5406">
            <v>0</v>
          </cell>
        </row>
        <row r="5407">
          <cell r="AD5407" t="str">
            <v>вкл в п. 943.</v>
          </cell>
          <cell r="AK5407">
            <v>0</v>
          </cell>
          <cell r="AM5407">
            <v>0</v>
          </cell>
        </row>
        <row r="5408">
          <cell r="AD5408" t="str">
            <v>вкл в п. 943.</v>
          </cell>
          <cell r="AK5408">
            <v>0</v>
          </cell>
          <cell r="AM5408">
            <v>0</v>
          </cell>
        </row>
        <row r="5409">
          <cell r="AD5409" t="str">
            <v>вкл в п. 943.</v>
          </cell>
          <cell r="AK5409">
            <v>0</v>
          </cell>
          <cell r="AM5409">
            <v>0</v>
          </cell>
        </row>
        <row r="5410">
          <cell r="AD5410" t="str">
            <v>вкл в п. 943.</v>
          </cell>
          <cell r="AK5410">
            <v>0</v>
          </cell>
          <cell r="AM5410">
            <v>0</v>
          </cell>
        </row>
        <row r="5411">
          <cell r="AD5411" t="str">
            <v>вкл в п. 943.</v>
          </cell>
          <cell r="AK5411">
            <v>0</v>
          </cell>
          <cell r="AM5411">
            <v>0</v>
          </cell>
        </row>
        <row r="5412">
          <cell r="AD5412" t="str">
            <v>вкл в п. 943.</v>
          </cell>
          <cell r="AK5412">
            <v>0</v>
          </cell>
          <cell r="AM5412">
            <v>0</v>
          </cell>
        </row>
        <row r="5413">
          <cell r="AD5413" t="str">
            <v>вкл в п. 943.</v>
          </cell>
          <cell r="AK5413">
            <v>0</v>
          </cell>
          <cell r="AM5413">
            <v>0</v>
          </cell>
        </row>
        <row r="5414">
          <cell r="AD5414" t="str">
            <v>вкл в п. 943.</v>
          </cell>
          <cell r="AK5414">
            <v>0</v>
          </cell>
          <cell r="AM5414">
            <v>0</v>
          </cell>
        </row>
        <row r="5415">
          <cell r="AD5415" t="str">
            <v>вкл в п. 943.</v>
          </cell>
          <cell r="AK5415">
            <v>0</v>
          </cell>
          <cell r="AM5415">
            <v>0</v>
          </cell>
        </row>
        <row r="5416">
          <cell r="AD5416" t="str">
            <v>вкл в п. 943.</v>
          </cell>
          <cell r="AK5416">
            <v>0</v>
          </cell>
          <cell r="AM5416">
            <v>0</v>
          </cell>
        </row>
        <row r="5417">
          <cell r="AD5417" t="str">
            <v>вкл в п. 943.</v>
          </cell>
          <cell r="AK5417">
            <v>0</v>
          </cell>
          <cell r="AM5417">
            <v>0</v>
          </cell>
        </row>
        <row r="5418">
          <cell r="AD5418" t="str">
            <v>вкл в п. 943.</v>
          </cell>
          <cell r="AK5418">
            <v>0</v>
          </cell>
          <cell r="AM5418">
            <v>0</v>
          </cell>
        </row>
        <row r="5419">
          <cell r="AD5419" t="str">
            <v>вкл в п. 943.</v>
          </cell>
          <cell r="AK5419">
            <v>0</v>
          </cell>
          <cell r="AM5419">
            <v>0</v>
          </cell>
        </row>
        <row r="5420">
          <cell r="AD5420" t="str">
            <v>вкл в п. 943.</v>
          </cell>
          <cell r="AK5420">
            <v>0</v>
          </cell>
          <cell r="AM5420">
            <v>0</v>
          </cell>
        </row>
        <row r="5421">
          <cell r="AD5421" t="str">
            <v>вкл в п. 943.</v>
          </cell>
          <cell r="AK5421">
            <v>0</v>
          </cell>
          <cell r="AM5421">
            <v>0</v>
          </cell>
        </row>
        <row r="5422">
          <cell r="AD5422" t="str">
            <v>вкл в п. 943.</v>
          </cell>
          <cell r="AK5422">
            <v>0</v>
          </cell>
          <cell r="AM5422">
            <v>0</v>
          </cell>
        </row>
        <row r="5423">
          <cell r="AD5423" t="str">
            <v>вкл в п. 943.</v>
          </cell>
          <cell r="AK5423">
            <v>0</v>
          </cell>
          <cell r="AM5423">
            <v>0</v>
          </cell>
        </row>
        <row r="5424">
          <cell r="AD5424" t="str">
            <v>вкл в п. 943.</v>
          </cell>
          <cell r="AK5424">
            <v>0</v>
          </cell>
          <cell r="AM5424">
            <v>0</v>
          </cell>
        </row>
        <row r="5425">
          <cell r="AD5425" t="str">
            <v>вкл в п. 943.</v>
          </cell>
          <cell r="AK5425">
            <v>0</v>
          </cell>
          <cell r="AM5425">
            <v>0</v>
          </cell>
        </row>
        <row r="5426">
          <cell r="AD5426" t="str">
            <v>вкл в п. 943.</v>
          </cell>
          <cell r="AK5426">
            <v>0</v>
          </cell>
          <cell r="AM5426">
            <v>0</v>
          </cell>
        </row>
        <row r="5427">
          <cell r="AD5427" t="str">
            <v>вкл в п. 943.</v>
          </cell>
          <cell r="AK5427">
            <v>0</v>
          </cell>
          <cell r="AM5427">
            <v>0</v>
          </cell>
        </row>
        <row r="5428">
          <cell r="AD5428" t="str">
            <v>вкл в п. 943.</v>
          </cell>
          <cell r="AK5428">
            <v>0</v>
          </cell>
          <cell r="AM5428">
            <v>0</v>
          </cell>
        </row>
        <row r="5429">
          <cell r="AD5429" t="str">
            <v>вкл в п. 943.</v>
          </cell>
          <cell r="AK5429">
            <v>0</v>
          </cell>
          <cell r="AM5429">
            <v>0</v>
          </cell>
        </row>
        <row r="5430">
          <cell r="AD5430" t="str">
            <v>вкл в п. 943.</v>
          </cell>
          <cell r="AK5430">
            <v>0</v>
          </cell>
          <cell r="AM5430">
            <v>0</v>
          </cell>
        </row>
        <row r="5431">
          <cell r="AD5431" t="str">
            <v>вкл в п. 943.</v>
          </cell>
          <cell r="AK5431">
            <v>0</v>
          </cell>
          <cell r="AM5431">
            <v>0</v>
          </cell>
        </row>
        <row r="5432">
          <cell r="AD5432" t="str">
            <v>вкл в п. 943.</v>
          </cell>
          <cell r="AK5432">
            <v>0</v>
          </cell>
          <cell r="AM5432">
            <v>0</v>
          </cell>
        </row>
        <row r="5433">
          <cell r="AD5433" t="str">
            <v>вкл в п. 943.</v>
          </cell>
          <cell r="AK5433">
            <v>0</v>
          </cell>
          <cell r="AM5433">
            <v>0</v>
          </cell>
        </row>
        <row r="5434">
          <cell r="AD5434" t="str">
            <v>вкл в п. 943.</v>
          </cell>
          <cell r="AK5434">
            <v>0</v>
          </cell>
          <cell r="AM5434">
            <v>0</v>
          </cell>
        </row>
        <row r="5435">
          <cell r="AD5435" t="str">
            <v>вкл в п. 943.</v>
          </cell>
          <cell r="AK5435">
            <v>0</v>
          </cell>
          <cell r="AM5435">
            <v>0</v>
          </cell>
        </row>
        <row r="5436">
          <cell r="AD5436" t="str">
            <v>вкл в п. 943.</v>
          </cell>
          <cell r="AK5436">
            <v>0</v>
          </cell>
          <cell r="AM5436">
            <v>0</v>
          </cell>
        </row>
        <row r="5437">
          <cell r="AD5437" t="str">
            <v>вкл в п. 943.</v>
          </cell>
          <cell r="AK5437">
            <v>0</v>
          </cell>
          <cell r="AM5437">
            <v>0</v>
          </cell>
        </row>
        <row r="5438">
          <cell r="AD5438" t="str">
            <v>вкл в п. 943.</v>
          </cell>
          <cell r="AK5438">
            <v>0</v>
          </cell>
          <cell r="AM5438">
            <v>0</v>
          </cell>
        </row>
        <row r="5439">
          <cell r="AD5439" t="str">
            <v>вкл в п. 943.</v>
          </cell>
          <cell r="AK5439">
            <v>0</v>
          </cell>
          <cell r="AM5439">
            <v>0</v>
          </cell>
        </row>
        <row r="5440">
          <cell r="AD5440" t="str">
            <v>вкл в п. 943.</v>
          </cell>
          <cell r="AK5440">
            <v>0</v>
          </cell>
          <cell r="AM5440">
            <v>0</v>
          </cell>
        </row>
        <row r="5441">
          <cell r="AD5441" t="str">
            <v>вкл в п. 943.</v>
          </cell>
          <cell r="AK5441">
            <v>0</v>
          </cell>
          <cell r="AM5441">
            <v>0</v>
          </cell>
        </row>
        <row r="5442">
          <cell r="AD5442" t="str">
            <v>вкл в п. 943.</v>
          </cell>
          <cell r="AK5442">
            <v>0</v>
          </cell>
          <cell r="AM5442">
            <v>0</v>
          </cell>
        </row>
        <row r="5443">
          <cell r="AD5443" t="str">
            <v>вкл в п. 943.</v>
          </cell>
          <cell r="AK5443">
            <v>0</v>
          </cell>
          <cell r="AM5443">
            <v>0</v>
          </cell>
        </row>
        <row r="5444">
          <cell r="AD5444" t="str">
            <v>вкл в п. 943.</v>
          </cell>
          <cell r="AK5444">
            <v>0</v>
          </cell>
          <cell r="AM5444">
            <v>0</v>
          </cell>
        </row>
        <row r="5445">
          <cell r="AD5445" t="str">
            <v>вкл в п. 943.</v>
          </cell>
          <cell r="AK5445">
            <v>0</v>
          </cell>
          <cell r="AM5445">
            <v>0</v>
          </cell>
        </row>
        <row r="5446">
          <cell r="AD5446" t="str">
            <v>вкл в п. 943.</v>
          </cell>
          <cell r="AK5446">
            <v>0</v>
          </cell>
          <cell r="AM5446">
            <v>0</v>
          </cell>
        </row>
        <row r="5447">
          <cell r="AD5447" t="str">
            <v>вкл в п. 943.</v>
          </cell>
          <cell r="AK5447">
            <v>0</v>
          </cell>
          <cell r="AM5447">
            <v>0</v>
          </cell>
        </row>
        <row r="5448">
          <cell r="AD5448" t="str">
            <v>вкл в п. 943.</v>
          </cell>
          <cell r="AK5448">
            <v>0</v>
          </cell>
          <cell r="AM5448">
            <v>0</v>
          </cell>
        </row>
        <row r="5449">
          <cell r="AD5449" t="str">
            <v>вкл в п. 943.</v>
          </cell>
          <cell r="AK5449">
            <v>0</v>
          </cell>
          <cell r="AM5449">
            <v>0</v>
          </cell>
        </row>
        <row r="5450">
          <cell r="AD5450" t="str">
            <v>вкл в п. 943.</v>
          </cell>
          <cell r="AK5450">
            <v>0</v>
          </cell>
          <cell r="AM5450">
            <v>0</v>
          </cell>
        </row>
        <row r="5451">
          <cell r="AD5451" t="str">
            <v>вкл в п. 943.</v>
          </cell>
          <cell r="AK5451">
            <v>0</v>
          </cell>
          <cell r="AM5451">
            <v>0</v>
          </cell>
        </row>
        <row r="5452">
          <cell r="AD5452" t="str">
            <v>вкл в п. 943.</v>
          </cell>
          <cell r="AK5452">
            <v>0</v>
          </cell>
          <cell r="AM5452">
            <v>0</v>
          </cell>
        </row>
        <row r="5453">
          <cell r="AD5453" t="str">
            <v>вкл в п. 943.</v>
          </cell>
          <cell r="AK5453">
            <v>0</v>
          </cell>
          <cell r="AM5453">
            <v>0</v>
          </cell>
        </row>
        <row r="5454">
          <cell r="AD5454" t="str">
            <v>вкл в п. 943.</v>
          </cell>
          <cell r="AK5454">
            <v>0</v>
          </cell>
          <cell r="AM5454">
            <v>0</v>
          </cell>
        </row>
        <row r="5455">
          <cell r="AD5455" t="str">
            <v>вкл в п. 943.</v>
          </cell>
          <cell r="AK5455">
            <v>0</v>
          </cell>
          <cell r="AM5455">
            <v>0</v>
          </cell>
        </row>
        <row r="5456">
          <cell r="AD5456" t="str">
            <v>вкл в п. 943.</v>
          </cell>
          <cell r="AK5456">
            <v>0</v>
          </cell>
          <cell r="AM5456">
            <v>0</v>
          </cell>
        </row>
        <row r="5457">
          <cell r="AD5457" t="str">
            <v>вкл в п. 943.</v>
          </cell>
          <cell r="AK5457">
            <v>0</v>
          </cell>
          <cell r="AM5457">
            <v>0</v>
          </cell>
        </row>
        <row r="5458">
          <cell r="AD5458" t="str">
            <v>вкл в п. 943.</v>
          </cell>
          <cell r="AK5458">
            <v>0</v>
          </cell>
          <cell r="AM5458">
            <v>0</v>
          </cell>
        </row>
        <row r="5459">
          <cell r="AD5459" t="str">
            <v>вкл в п. 943.</v>
          </cell>
          <cell r="AK5459">
            <v>0</v>
          </cell>
          <cell r="AM5459">
            <v>0</v>
          </cell>
        </row>
        <row r="5460">
          <cell r="AD5460" t="str">
            <v>вкл в п. 943.</v>
          </cell>
          <cell r="AK5460">
            <v>0</v>
          </cell>
          <cell r="AM5460">
            <v>0</v>
          </cell>
        </row>
        <row r="5461">
          <cell r="AD5461" t="str">
            <v>вкл в п. 943.</v>
          </cell>
          <cell r="AK5461">
            <v>0</v>
          </cell>
          <cell r="AM5461">
            <v>0</v>
          </cell>
        </row>
        <row r="5462">
          <cell r="AD5462" t="str">
            <v>вкл в п. 943.</v>
          </cell>
          <cell r="AK5462">
            <v>0</v>
          </cell>
          <cell r="AM5462">
            <v>0</v>
          </cell>
        </row>
        <row r="5463">
          <cell r="AD5463" t="str">
            <v>вкл в п. 943.</v>
          </cell>
          <cell r="AK5463">
            <v>0</v>
          </cell>
          <cell r="AM5463">
            <v>0</v>
          </cell>
        </row>
        <row r="5464">
          <cell r="AD5464" t="str">
            <v>вкл в п. 943.</v>
          </cell>
          <cell r="AK5464">
            <v>0</v>
          </cell>
          <cell r="AM5464">
            <v>0</v>
          </cell>
        </row>
        <row r="5465">
          <cell r="AD5465" t="str">
            <v>вкл в п. 943.</v>
          </cell>
          <cell r="AK5465">
            <v>0</v>
          </cell>
          <cell r="AM5465">
            <v>0</v>
          </cell>
        </row>
        <row r="5466">
          <cell r="AD5466" t="str">
            <v>вкл в п. 943.</v>
          </cell>
          <cell r="AK5466">
            <v>0</v>
          </cell>
          <cell r="AM5466">
            <v>0</v>
          </cell>
        </row>
        <row r="5467">
          <cell r="AD5467" t="str">
            <v>вкл в п. 943.</v>
          </cell>
          <cell r="AK5467">
            <v>0</v>
          </cell>
          <cell r="AM5467">
            <v>0</v>
          </cell>
        </row>
        <row r="5468">
          <cell r="AD5468" t="str">
            <v>вкл в п. 943.</v>
          </cell>
          <cell r="AK5468">
            <v>0</v>
          </cell>
          <cell r="AM5468">
            <v>0</v>
          </cell>
        </row>
        <row r="5469">
          <cell r="AD5469" t="str">
            <v>вкл в п. 943.</v>
          </cell>
          <cell r="AK5469">
            <v>0</v>
          </cell>
          <cell r="AM5469">
            <v>0</v>
          </cell>
        </row>
        <row r="5470">
          <cell r="AD5470" t="str">
            <v>вкл в п. 943.</v>
          </cell>
          <cell r="AK5470">
            <v>0</v>
          </cell>
          <cell r="AM5470">
            <v>0</v>
          </cell>
        </row>
        <row r="5471">
          <cell r="AD5471" t="str">
            <v>вкл в п. 943.</v>
          </cell>
          <cell r="AK5471">
            <v>0</v>
          </cell>
          <cell r="AM5471">
            <v>0</v>
          </cell>
        </row>
        <row r="5472">
          <cell r="AD5472" t="str">
            <v>вкл в п. 943.</v>
          </cell>
          <cell r="AK5472">
            <v>0</v>
          </cell>
          <cell r="AM5472">
            <v>0</v>
          </cell>
        </row>
        <row r="5473">
          <cell r="AD5473" t="str">
            <v>вкл в п. 943.</v>
          </cell>
          <cell r="AK5473">
            <v>0</v>
          </cell>
          <cell r="AM5473">
            <v>0</v>
          </cell>
        </row>
        <row r="5474">
          <cell r="AD5474" t="str">
            <v>вкл в п. 943.</v>
          </cell>
          <cell r="AK5474">
            <v>0</v>
          </cell>
          <cell r="AM5474">
            <v>0</v>
          </cell>
        </row>
        <row r="5475">
          <cell r="AD5475" t="str">
            <v>вкл в п. 943.</v>
          </cell>
          <cell r="AK5475">
            <v>0</v>
          </cell>
          <cell r="AM5475">
            <v>0</v>
          </cell>
        </row>
        <row r="5476">
          <cell r="AD5476" t="str">
            <v>вкл в п. 943.</v>
          </cell>
          <cell r="AK5476">
            <v>0</v>
          </cell>
          <cell r="AM5476">
            <v>0</v>
          </cell>
        </row>
        <row r="5477">
          <cell r="AD5477" t="str">
            <v>вкл в п. 943.</v>
          </cell>
          <cell r="AK5477">
            <v>0</v>
          </cell>
          <cell r="AM5477">
            <v>0</v>
          </cell>
        </row>
        <row r="5478">
          <cell r="AD5478" t="str">
            <v>вкл в п. 943.</v>
          </cell>
          <cell r="AK5478">
            <v>0</v>
          </cell>
          <cell r="AM5478">
            <v>0</v>
          </cell>
        </row>
        <row r="5479">
          <cell r="AD5479" t="str">
            <v>вкл в п. 943.</v>
          </cell>
          <cell r="AK5479">
            <v>0</v>
          </cell>
          <cell r="AM5479">
            <v>0</v>
          </cell>
        </row>
        <row r="5480">
          <cell r="AD5480" t="str">
            <v>вкл в п. 943.</v>
          </cell>
          <cell r="AK5480">
            <v>0</v>
          </cell>
          <cell r="AM5480">
            <v>0</v>
          </cell>
        </row>
        <row r="5481">
          <cell r="AD5481" t="str">
            <v>вкл в п. 943.</v>
          </cell>
          <cell r="AK5481">
            <v>0</v>
          </cell>
          <cell r="AM5481">
            <v>0</v>
          </cell>
        </row>
        <row r="5482">
          <cell r="AD5482" t="str">
            <v>вкл в п. 943.</v>
          </cell>
          <cell r="AK5482">
            <v>0</v>
          </cell>
          <cell r="AM5482">
            <v>0</v>
          </cell>
        </row>
        <row r="5483">
          <cell r="AD5483" t="str">
            <v>вкл в п. 943.</v>
          </cell>
          <cell r="AK5483">
            <v>0</v>
          </cell>
          <cell r="AM5483">
            <v>0</v>
          </cell>
        </row>
        <row r="5484">
          <cell r="AD5484" t="str">
            <v>вкл в п. 943.</v>
          </cell>
          <cell r="AK5484">
            <v>0</v>
          </cell>
          <cell r="AM5484">
            <v>0</v>
          </cell>
        </row>
        <row r="5485">
          <cell r="AD5485" t="str">
            <v>вкл в п. 943.</v>
          </cell>
          <cell r="AK5485">
            <v>0</v>
          </cell>
          <cell r="AM5485">
            <v>0</v>
          </cell>
        </row>
        <row r="5486">
          <cell r="AD5486" t="str">
            <v>вкл в п. 943.</v>
          </cell>
          <cell r="AK5486">
            <v>0</v>
          </cell>
          <cell r="AM5486">
            <v>0</v>
          </cell>
        </row>
        <row r="5487">
          <cell r="AD5487" t="str">
            <v>вкл в п. 943.</v>
          </cell>
          <cell r="AK5487">
            <v>0</v>
          </cell>
          <cell r="AM5487">
            <v>0</v>
          </cell>
        </row>
        <row r="5488">
          <cell r="AD5488" t="str">
            <v>вкл в п. 943.</v>
          </cell>
          <cell r="AK5488">
            <v>0</v>
          </cell>
          <cell r="AM5488">
            <v>0</v>
          </cell>
        </row>
        <row r="5489">
          <cell r="AD5489" t="str">
            <v>вкл в п. 943.</v>
          </cell>
          <cell r="AK5489">
            <v>0</v>
          </cell>
          <cell r="AM5489">
            <v>0</v>
          </cell>
        </row>
        <row r="5490">
          <cell r="AD5490" t="str">
            <v>вкл в п. 943.</v>
          </cell>
          <cell r="AK5490">
            <v>0</v>
          </cell>
          <cell r="AM5490">
            <v>0</v>
          </cell>
        </row>
        <row r="5491">
          <cell r="AD5491" t="str">
            <v>вкл в п. 943.</v>
          </cell>
          <cell r="AK5491">
            <v>0</v>
          </cell>
          <cell r="AM5491">
            <v>0</v>
          </cell>
        </row>
        <row r="5492">
          <cell r="AD5492" t="str">
            <v>вкл в п. 943.</v>
          </cell>
          <cell r="AK5492">
            <v>0</v>
          </cell>
          <cell r="AM5492">
            <v>0</v>
          </cell>
        </row>
        <row r="5493">
          <cell r="AD5493" t="str">
            <v>вкл в п. 943.</v>
          </cell>
          <cell r="AK5493">
            <v>0</v>
          </cell>
          <cell r="AM5493">
            <v>0</v>
          </cell>
        </row>
        <row r="5494">
          <cell r="AD5494" t="str">
            <v>вкл в п. 943.</v>
          </cell>
          <cell r="AK5494">
            <v>0</v>
          </cell>
          <cell r="AM5494">
            <v>0</v>
          </cell>
        </row>
        <row r="5495">
          <cell r="AD5495" t="str">
            <v>вкл в п. 943.</v>
          </cell>
          <cell r="AK5495">
            <v>0</v>
          </cell>
          <cell r="AM5495">
            <v>0</v>
          </cell>
        </row>
        <row r="5496">
          <cell r="AD5496" t="str">
            <v>вкл в п. 943.</v>
          </cell>
          <cell r="AK5496">
            <v>0</v>
          </cell>
          <cell r="AM5496">
            <v>0</v>
          </cell>
        </row>
        <row r="5497">
          <cell r="AD5497" t="str">
            <v>вкл в п. 943.</v>
          </cell>
          <cell r="AK5497">
            <v>0</v>
          </cell>
          <cell r="AM5497">
            <v>0</v>
          </cell>
        </row>
        <row r="5498">
          <cell r="AD5498" t="str">
            <v>вкл в п. 943.</v>
          </cell>
          <cell r="AK5498">
            <v>0</v>
          </cell>
          <cell r="AM5498">
            <v>0</v>
          </cell>
        </row>
        <row r="5499">
          <cell r="AD5499" t="str">
            <v>вкл в п. 943.</v>
          </cell>
          <cell r="AK5499">
            <v>0</v>
          </cell>
          <cell r="AM5499">
            <v>0</v>
          </cell>
        </row>
        <row r="5500">
          <cell r="AD5500" t="str">
            <v>вкл в п. 943.</v>
          </cell>
          <cell r="AK5500">
            <v>0</v>
          </cell>
          <cell r="AM5500">
            <v>0</v>
          </cell>
        </row>
        <row r="5501">
          <cell r="AD5501" t="str">
            <v>вкл в п. 943.</v>
          </cell>
          <cell r="AK5501">
            <v>0</v>
          </cell>
          <cell r="AM5501">
            <v>0</v>
          </cell>
        </row>
        <row r="5502">
          <cell r="AD5502" t="str">
            <v>вкл в п. 943.</v>
          </cell>
          <cell r="AK5502">
            <v>0</v>
          </cell>
          <cell r="AM5502">
            <v>0</v>
          </cell>
        </row>
        <row r="5503">
          <cell r="AD5503" t="str">
            <v>вкл в п. 943.</v>
          </cell>
          <cell r="AK5503">
            <v>0</v>
          </cell>
          <cell r="AM5503">
            <v>0</v>
          </cell>
        </row>
        <row r="5504">
          <cell r="AD5504" t="str">
            <v>вкл в п. 943.</v>
          </cell>
          <cell r="AK5504">
            <v>0</v>
          </cell>
          <cell r="AM5504">
            <v>0</v>
          </cell>
        </row>
        <row r="5505">
          <cell r="AD5505" t="str">
            <v>вкл в п. 943.</v>
          </cell>
          <cell r="AK5505">
            <v>0</v>
          </cell>
          <cell r="AM5505">
            <v>0</v>
          </cell>
        </row>
        <row r="5506">
          <cell r="AD5506" t="str">
            <v>вкл в п. 943.</v>
          </cell>
          <cell r="AK5506">
            <v>0</v>
          </cell>
          <cell r="AM5506">
            <v>0</v>
          </cell>
        </row>
        <row r="5507">
          <cell r="AD5507" t="str">
            <v>вкл в п. 943.</v>
          </cell>
          <cell r="AK5507">
            <v>0</v>
          </cell>
          <cell r="AM5507">
            <v>0</v>
          </cell>
        </row>
        <row r="5508">
          <cell r="AD5508" t="str">
            <v>вкл в п. 943.</v>
          </cell>
          <cell r="AK5508">
            <v>0</v>
          </cell>
          <cell r="AM5508">
            <v>0</v>
          </cell>
        </row>
        <row r="5509">
          <cell r="AD5509" t="str">
            <v>вкл в п. 943.</v>
          </cell>
          <cell r="AK5509">
            <v>0</v>
          </cell>
          <cell r="AM5509">
            <v>0</v>
          </cell>
        </row>
        <row r="5510">
          <cell r="AD5510" t="str">
            <v>вкл в п. 943.</v>
          </cell>
          <cell r="AK5510">
            <v>0</v>
          </cell>
          <cell r="AM5510">
            <v>0</v>
          </cell>
        </row>
        <row r="5511">
          <cell r="AD5511" t="str">
            <v>вкл в п. 943.</v>
          </cell>
          <cell r="AK5511">
            <v>0</v>
          </cell>
          <cell r="AM5511">
            <v>0</v>
          </cell>
        </row>
        <row r="5512">
          <cell r="AD5512" t="str">
            <v>вкл в п. 943.</v>
          </cell>
          <cell r="AK5512">
            <v>0</v>
          </cell>
          <cell r="AM5512">
            <v>0</v>
          </cell>
        </row>
        <row r="5513">
          <cell r="AD5513" t="str">
            <v>вкл в п. 943.</v>
          </cell>
          <cell r="AK5513">
            <v>0</v>
          </cell>
          <cell r="AM5513">
            <v>0</v>
          </cell>
        </row>
        <row r="5514">
          <cell r="AD5514" t="str">
            <v>вкл в п. 943.</v>
          </cell>
          <cell r="AK5514">
            <v>0</v>
          </cell>
          <cell r="AM5514">
            <v>0</v>
          </cell>
        </row>
        <row r="5515">
          <cell r="AD5515" t="str">
            <v>вкл в п. 943.</v>
          </cell>
          <cell r="AK5515">
            <v>0</v>
          </cell>
          <cell r="AM5515">
            <v>0</v>
          </cell>
        </row>
        <row r="5516">
          <cell r="AD5516" t="str">
            <v>вкл в п. 943.</v>
          </cell>
          <cell r="AK5516">
            <v>0</v>
          </cell>
          <cell r="AM5516">
            <v>0</v>
          </cell>
        </row>
        <row r="5517">
          <cell r="AD5517" t="str">
            <v>вкл в п. 943.</v>
          </cell>
          <cell r="AK5517">
            <v>0</v>
          </cell>
          <cell r="AM5517">
            <v>0</v>
          </cell>
        </row>
        <row r="5518">
          <cell r="AD5518" t="str">
            <v>вкл в п. 943.</v>
          </cell>
          <cell r="AK5518">
            <v>0</v>
          </cell>
          <cell r="AM5518">
            <v>0</v>
          </cell>
        </row>
        <row r="5519">
          <cell r="AD5519" t="str">
            <v>вкл в п. 943.</v>
          </cell>
          <cell r="AK5519">
            <v>0</v>
          </cell>
          <cell r="AM5519">
            <v>0</v>
          </cell>
        </row>
        <row r="5520">
          <cell r="AD5520" t="str">
            <v>вкл в п. 943.</v>
          </cell>
          <cell r="AK5520">
            <v>0</v>
          </cell>
          <cell r="AM5520">
            <v>0</v>
          </cell>
        </row>
        <row r="5521">
          <cell r="AD5521" t="str">
            <v>вкл в п. 943.</v>
          </cell>
          <cell r="AK5521">
            <v>0</v>
          </cell>
          <cell r="AM5521">
            <v>0</v>
          </cell>
        </row>
        <row r="5522">
          <cell r="AD5522" t="str">
            <v>вкл в п. 943.</v>
          </cell>
          <cell r="AK5522">
            <v>0</v>
          </cell>
          <cell r="AM5522">
            <v>0</v>
          </cell>
        </row>
        <row r="5523">
          <cell r="AD5523" t="str">
            <v>вкл в п. 943.</v>
          </cell>
          <cell r="AK5523">
            <v>0</v>
          </cell>
          <cell r="AM5523">
            <v>0</v>
          </cell>
        </row>
        <row r="5524">
          <cell r="AD5524" t="str">
            <v>вкл в п. 943.</v>
          </cell>
          <cell r="AK5524">
            <v>0</v>
          </cell>
          <cell r="AM5524">
            <v>0</v>
          </cell>
        </row>
        <row r="5525">
          <cell r="AD5525" t="str">
            <v>вкл в п. 943.</v>
          </cell>
          <cell r="AK5525">
            <v>0</v>
          </cell>
          <cell r="AM5525">
            <v>0</v>
          </cell>
        </row>
        <row r="5526">
          <cell r="AD5526" t="str">
            <v>вкл в п. 943.</v>
          </cell>
          <cell r="AK5526">
            <v>0</v>
          </cell>
          <cell r="AM5526">
            <v>0</v>
          </cell>
        </row>
        <row r="5527">
          <cell r="AD5527" t="str">
            <v>вкл в п. 943.</v>
          </cell>
          <cell r="AK5527">
            <v>0</v>
          </cell>
          <cell r="AM5527">
            <v>0</v>
          </cell>
        </row>
        <row r="5528">
          <cell r="AD5528" t="str">
            <v>вкл в п. 943.</v>
          </cell>
          <cell r="AK5528">
            <v>0</v>
          </cell>
          <cell r="AM5528">
            <v>0</v>
          </cell>
        </row>
        <row r="5529">
          <cell r="AD5529" t="str">
            <v>вкл в п. 943.</v>
          </cell>
          <cell r="AK5529">
            <v>0</v>
          </cell>
          <cell r="AM5529">
            <v>0</v>
          </cell>
        </row>
        <row r="5530">
          <cell r="AD5530" t="str">
            <v>вкл в п. 943.</v>
          </cell>
          <cell r="AK5530">
            <v>0</v>
          </cell>
          <cell r="AM5530">
            <v>0</v>
          </cell>
        </row>
        <row r="5531">
          <cell r="AD5531" t="str">
            <v>вкл в п. 943.</v>
          </cell>
          <cell r="AK5531">
            <v>0</v>
          </cell>
          <cell r="AM5531">
            <v>0</v>
          </cell>
        </row>
        <row r="5532">
          <cell r="AD5532" t="str">
            <v>вкл в п. 943.</v>
          </cell>
          <cell r="AK5532">
            <v>0</v>
          </cell>
          <cell r="AM5532">
            <v>0</v>
          </cell>
        </row>
        <row r="5533">
          <cell r="AD5533" t="str">
            <v>вкл в п. 943.</v>
          </cell>
          <cell r="AK5533">
            <v>0</v>
          </cell>
          <cell r="AM5533">
            <v>0</v>
          </cell>
        </row>
        <row r="5534">
          <cell r="AD5534" t="str">
            <v>вкл в п. 943.</v>
          </cell>
          <cell r="AK5534">
            <v>0</v>
          </cell>
          <cell r="AM5534">
            <v>0</v>
          </cell>
        </row>
        <row r="5535">
          <cell r="AD5535" t="str">
            <v>вкл в п. 943.</v>
          </cell>
          <cell r="AK5535">
            <v>0</v>
          </cell>
          <cell r="AM5535">
            <v>0</v>
          </cell>
        </row>
        <row r="5536">
          <cell r="AD5536" t="str">
            <v>вкл в п. 943.</v>
          </cell>
          <cell r="AK5536">
            <v>0</v>
          </cell>
          <cell r="AM5536">
            <v>0</v>
          </cell>
        </row>
        <row r="5537">
          <cell r="AD5537" t="str">
            <v>вкл в п. 943.</v>
          </cell>
          <cell r="AK5537">
            <v>0</v>
          </cell>
          <cell r="AM5537">
            <v>0</v>
          </cell>
        </row>
        <row r="5538">
          <cell r="AD5538" t="str">
            <v>вкл в п. 943.</v>
          </cell>
          <cell r="AK5538">
            <v>0</v>
          </cell>
          <cell r="AM5538">
            <v>0</v>
          </cell>
        </row>
        <row r="5539">
          <cell r="AD5539" t="str">
            <v>вкл в п. 943.</v>
          </cell>
          <cell r="AK5539">
            <v>0</v>
          </cell>
          <cell r="AM5539">
            <v>0</v>
          </cell>
        </row>
        <row r="5540">
          <cell r="AD5540" t="str">
            <v>вкл в п. 943.</v>
          </cell>
          <cell r="AK5540">
            <v>0</v>
          </cell>
          <cell r="AM5540">
            <v>0</v>
          </cell>
        </row>
        <row r="5541">
          <cell r="AD5541" t="str">
            <v>вкл в п. 943.</v>
          </cell>
          <cell r="AK5541">
            <v>0</v>
          </cell>
          <cell r="AM5541">
            <v>0</v>
          </cell>
        </row>
        <row r="5542">
          <cell r="AD5542" t="str">
            <v>вкл в п. 943.</v>
          </cell>
          <cell r="AK5542">
            <v>0</v>
          </cell>
          <cell r="AM5542">
            <v>0</v>
          </cell>
        </row>
        <row r="5543">
          <cell r="AD5543" t="str">
            <v>вкл в п. 943.</v>
          </cell>
          <cell r="AK5543">
            <v>0</v>
          </cell>
          <cell r="AM5543">
            <v>0</v>
          </cell>
        </row>
        <row r="5544">
          <cell r="AD5544" t="str">
            <v>вкл в п. 943.</v>
          </cell>
          <cell r="AK5544">
            <v>0</v>
          </cell>
          <cell r="AM5544">
            <v>0</v>
          </cell>
        </row>
        <row r="5545">
          <cell r="AD5545" t="str">
            <v>вкл в п. 943.</v>
          </cell>
          <cell r="AK5545">
            <v>0</v>
          </cell>
          <cell r="AM5545">
            <v>0</v>
          </cell>
        </row>
        <row r="5546">
          <cell r="AD5546" t="str">
            <v>вкл в п. 943.</v>
          </cell>
          <cell r="AK5546">
            <v>0</v>
          </cell>
          <cell r="AM5546">
            <v>0</v>
          </cell>
        </row>
        <row r="5547">
          <cell r="AD5547" t="str">
            <v>вкл в п. 943.</v>
          </cell>
          <cell r="AK5547">
            <v>0</v>
          </cell>
          <cell r="AM5547">
            <v>0</v>
          </cell>
        </row>
        <row r="5548">
          <cell r="AD5548" t="str">
            <v>вкл в п. 943.</v>
          </cell>
          <cell r="AK5548">
            <v>0</v>
          </cell>
          <cell r="AM5548">
            <v>0</v>
          </cell>
        </row>
        <row r="5549">
          <cell r="AD5549" t="str">
            <v>вкл в п. 943.</v>
          </cell>
          <cell r="AK5549">
            <v>0</v>
          </cell>
          <cell r="AM5549">
            <v>0</v>
          </cell>
        </row>
        <row r="5550">
          <cell r="AD5550" t="str">
            <v>вкл в п. 943.</v>
          </cell>
          <cell r="AK5550">
            <v>0</v>
          </cell>
          <cell r="AM5550">
            <v>0</v>
          </cell>
        </row>
        <row r="5551">
          <cell r="AD5551" t="str">
            <v>вкл в п. 943.</v>
          </cell>
          <cell r="AK5551">
            <v>0</v>
          </cell>
          <cell r="AM5551">
            <v>0</v>
          </cell>
        </row>
        <row r="5552">
          <cell r="AD5552" t="str">
            <v>вкл в п. 943.</v>
          </cell>
          <cell r="AK5552">
            <v>0</v>
          </cell>
          <cell r="AM5552">
            <v>0</v>
          </cell>
        </row>
        <row r="5553">
          <cell r="AD5553" t="str">
            <v>вкл в п. 943.</v>
          </cell>
          <cell r="AK5553">
            <v>0</v>
          </cell>
          <cell r="AM5553">
            <v>0</v>
          </cell>
        </row>
        <row r="5554">
          <cell r="AD5554" t="str">
            <v>вкл в п. 943.</v>
          </cell>
          <cell r="AK5554">
            <v>0</v>
          </cell>
          <cell r="AM5554">
            <v>0</v>
          </cell>
        </row>
        <row r="5555">
          <cell r="AD5555" t="str">
            <v>вкл в п. 943.</v>
          </cell>
          <cell r="AK5555">
            <v>0</v>
          </cell>
          <cell r="AM5555">
            <v>0</v>
          </cell>
        </row>
        <row r="5556">
          <cell r="AD5556" t="str">
            <v>вкл в п. 943.</v>
          </cell>
          <cell r="AK5556">
            <v>0</v>
          </cell>
          <cell r="AM5556">
            <v>0</v>
          </cell>
        </row>
        <row r="5557">
          <cell r="AD5557" t="str">
            <v>вкл в п. 943.</v>
          </cell>
          <cell r="AK5557">
            <v>0</v>
          </cell>
          <cell r="AM5557">
            <v>0</v>
          </cell>
        </row>
        <row r="5558">
          <cell r="AD5558" t="str">
            <v>вкл в п. 943.</v>
          </cell>
          <cell r="AK5558">
            <v>0</v>
          </cell>
          <cell r="AM5558">
            <v>0</v>
          </cell>
        </row>
        <row r="5559">
          <cell r="AD5559" t="str">
            <v>вкл в п. 943.</v>
          </cell>
          <cell r="AK5559">
            <v>0</v>
          </cell>
          <cell r="AM5559">
            <v>0</v>
          </cell>
        </row>
        <row r="5560">
          <cell r="AD5560" t="str">
            <v>вкл в п. 943.</v>
          </cell>
          <cell r="AK5560">
            <v>0</v>
          </cell>
          <cell r="AM5560">
            <v>0</v>
          </cell>
        </row>
        <row r="5561">
          <cell r="AD5561" t="str">
            <v>вкл в п. 943.</v>
          </cell>
          <cell r="AK5561">
            <v>0</v>
          </cell>
          <cell r="AM5561">
            <v>0</v>
          </cell>
        </row>
        <row r="5562">
          <cell r="AD5562" t="str">
            <v>вкл в п. 943.</v>
          </cell>
          <cell r="AK5562">
            <v>0</v>
          </cell>
          <cell r="AM5562">
            <v>0</v>
          </cell>
        </row>
        <row r="5563">
          <cell r="AD5563" t="str">
            <v>вкл в п. 943.</v>
          </cell>
          <cell r="AK5563">
            <v>0</v>
          </cell>
          <cell r="AM5563">
            <v>0</v>
          </cell>
        </row>
        <row r="5564">
          <cell r="AD5564" t="str">
            <v>вкл в п. 943.</v>
          </cell>
          <cell r="AK5564">
            <v>0</v>
          </cell>
          <cell r="AM5564">
            <v>0</v>
          </cell>
        </row>
        <row r="5565">
          <cell r="AD5565" t="str">
            <v>вкл в п. 943.</v>
          </cell>
          <cell r="AK5565">
            <v>0</v>
          </cell>
          <cell r="AM5565">
            <v>0</v>
          </cell>
        </row>
        <row r="5566">
          <cell r="AD5566" t="str">
            <v>вкл в п. 943.</v>
          </cell>
          <cell r="AK5566">
            <v>0</v>
          </cell>
          <cell r="AM5566">
            <v>0</v>
          </cell>
        </row>
        <row r="5567">
          <cell r="AD5567" t="str">
            <v>вкл в п. 943.</v>
          </cell>
          <cell r="AK5567">
            <v>0</v>
          </cell>
          <cell r="AM5567">
            <v>0</v>
          </cell>
        </row>
        <row r="5568">
          <cell r="AD5568" t="str">
            <v>вкл в п. 943.</v>
          </cell>
          <cell r="AK5568">
            <v>0</v>
          </cell>
          <cell r="AM5568">
            <v>0</v>
          </cell>
        </row>
        <row r="5569">
          <cell r="AD5569" t="str">
            <v>вкл в п. 943.</v>
          </cell>
          <cell r="AK5569">
            <v>0</v>
          </cell>
          <cell r="AM5569">
            <v>0</v>
          </cell>
        </row>
        <row r="5570">
          <cell r="AD5570" t="str">
            <v>вкл в п. 943.</v>
          </cell>
          <cell r="AK5570">
            <v>0</v>
          </cell>
          <cell r="AM5570" t="str">
            <v>Насосы</v>
          </cell>
        </row>
        <row r="5571">
          <cell r="AD5571" t="str">
            <v>вкл в п. 943.</v>
          </cell>
          <cell r="AK5571">
            <v>0</v>
          </cell>
          <cell r="AM5571">
            <v>0</v>
          </cell>
        </row>
        <row r="5572">
          <cell r="AD5572" t="str">
            <v>вкл в п. 943.</v>
          </cell>
          <cell r="AK5572">
            <v>0</v>
          </cell>
          <cell r="AM5572">
            <v>0</v>
          </cell>
        </row>
        <row r="5573">
          <cell r="AD5573" t="str">
            <v>вкл в п. 943.</v>
          </cell>
          <cell r="AK5573">
            <v>0</v>
          </cell>
          <cell r="AM5573">
            <v>0</v>
          </cell>
        </row>
        <row r="5574">
          <cell r="AD5574" t="str">
            <v>вкл в п. 943.</v>
          </cell>
          <cell r="AK5574">
            <v>0</v>
          </cell>
          <cell r="AM5574">
            <v>0</v>
          </cell>
        </row>
        <row r="5575">
          <cell r="AD5575" t="str">
            <v>вкл в п. 943.</v>
          </cell>
          <cell r="AK5575">
            <v>0</v>
          </cell>
          <cell r="AM5575">
            <v>0</v>
          </cell>
        </row>
        <row r="5576">
          <cell r="AD5576" t="str">
            <v>вкл в п. 943.</v>
          </cell>
          <cell r="AK5576">
            <v>0</v>
          </cell>
          <cell r="AM5576">
            <v>0</v>
          </cell>
        </row>
        <row r="5577">
          <cell r="AD5577" t="str">
            <v>вкл в п. 943.</v>
          </cell>
          <cell r="AK5577">
            <v>0</v>
          </cell>
          <cell r="AM5577">
            <v>0</v>
          </cell>
        </row>
        <row r="5578">
          <cell r="AD5578" t="str">
            <v>вкл в п. 943.</v>
          </cell>
          <cell r="AK5578">
            <v>0</v>
          </cell>
          <cell r="AM5578">
            <v>0</v>
          </cell>
        </row>
        <row r="5579">
          <cell r="AD5579" t="str">
            <v>вкл в п. 943.</v>
          </cell>
          <cell r="AK5579">
            <v>0</v>
          </cell>
          <cell r="AM5579">
            <v>0</v>
          </cell>
        </row>
        <row r="5580">
          <cell r="AD5580" t="str">
            <v>вкл в п. 943.</v>
          </cell>
          <cell r="AK5580">
            <v>0</v>
          </cell>
          <cell r="AM5580">
            <v>0</v>
          </cell>
        </row>
        <row r="5581">
          <cell r="AD5581" t="str">
            <v>вкл в п. 943.</v>
          </cell>
          <cell r="AK5581">
            <v>0</v>
          </cell>
          <cell r="AM5581">
            <v>0</v>
          </cell>
        </row>
        <row r="5582">
          <cell r="AD5582" t="str">
            <v>вкл в п. 943.</v>
          </cell>
          <cell r="AK5582">
            <v>0</v>
          </cell>
          <cell r="AM5582">
            <v>0</v>
          </cell>
        </row>
        <row r="5583">
          <cell r="AD5583" t="str">
            <v>вкл в п. 943.</v>
          </cell>
          <cell r="AK5583">
            <v>0</v>
          </cell>
          <cell r="AM5583">
            <v>0</v>
          </cell>
        </row>
        <row r="5584">
          <cell r="AD5584" t="str">
            <v>вкл в п. 943.</v>
          </cell>
          <cell r="AK5584">
            <v>0</v>
          </cell>
          <cell r="AM5584">
            <v>0</v>
          </cell>
        </row>
        <row r="5585">
          <cell r="AD5585" t="str">
            <v>вкл в п. 943.</v>
          </cell>
          <cell r="AK5585">
            <v>0</v>
          </cell>
          <cell r="AM5585">
            <v>0</v>
          </cell>
        </row>
        <row r="5586">
          <cell r="AD5586" t="str">
            <v>вкл в п. 943.</v>
          </cell>
          <cell r="AK5586">
            <v>0</v>
          </cell>
          <cell r="AM5586">
            <v>0</v>
          </cell>
        </row>
        <row r="5587">
          <cell r="AD5587" t="str">
            <v>вкл в п. 943.</v>
          </cell>
          <cell r="AK5587">
            <v>0</v>
          </cell>
          <cell r="AM5587">
            <v>0</v>
          </cell>
        </row>
        <row r="5588">
          <cell r="AD5588">
            <v>6112074.4040604988</v>
          </cell>
          <cell r="AK5588">
            <v>3945659.5839585653</v>
          </cell>
          <cell r="AM5588" t="str">
            <v>Прочие</v>
          </cell>
        </row>
        <row r="5589">
          <cell r="AD5589" t="str">
            <v>вкл в п. 5858.</v>
          </cell>
          <cell r="AK5589">
            <v>0</v>
          </cell>
          <cell r="AM5589">
            <v>0</v>
          </cell>
        </row>
        <row r="5590">
          <cell r="AD5590" t="str">
            <v>вкл в п. 5858.</v>
          </cell>
          <cell r="AK5590">
            <v>0</v>
          </cell>
          <cell r="AM5590">
            <v>0</v>
          </cell>
        </row>
        <row r="5591">
          <cell r="AD5591" t="str">
            <v>вкл в п. 5858.</v>
          </cell>
          <cell r="AK5591">
            <v>0</v>
          </cell>
          <cell r="AM5591">
            <v>0</v>
          </cell>
        </row>
        <row r="5592">
          <cell r="AD5592" t="str">
            <v>вкл в п. 5858.</v>
          </cell>
          <cell r="AK5592">
            <v>0</v>
          </cell>
          <cell r="AM5592">
            <v>0</v>
          </cell>
        </row>
        <row r="5593">
          <cell r="AD5593" t="str">
            <v>вкл в п. 5858.</v>
          </cell>
          <cell r="AK5593">
            <v>0</v>
          </cell>
          <cell r="AM5593">
            <v>0</v>
          </cell>
        </row>
        <row r="5594">
          <cell r="AD5594" t="str">
            <v>вкл в п. 5858.</v>
          </cell>
          <cell r="AK5594">
            <v>0</v>
          </cell>
          <cell r="AM5594" t="str">
            <v>КИПиА</v>
          </cell>
        </row>
        <row r="5595">
          <cell r="AD5595" t="str">
            <v>вкл в п. 5858.</v>
          </cell>
          <cell r="AK5595">
            <v>0</v>
          </cell>
          <cell r="AM5595">
            <v>0</v>
          </cell>
        </row>
        <row r="5596">
          <cell r="AD5596" t="str">
            <v>вкл в п. 5858.</v>
          </cell>
          <cell r="AK5596">
            <v>0</v>
          </cell>
          <cell r="AM5596">
            <v>0</v>
          </cell>
        </row>
        <row r="5597">
          <cell r="AD5597" t="str">
            <v>вкл в п. 5858.</v>
          </cell>
          <cell r="AK5597">
            <v>0</v>
          </cell>
          <cell r="AM5597">
            <v>0</v>
          </cell>
        </row>
        <row r="5598">
          <cell r="AD5598" t="str">
            <v>вкл в п. 5858.</v>
          </cell>
          <cell r="AK5598">
            <v>0</v>
          </cell>
          <cell r="AM5598">
            <v>0</v>
          </cell>
        </row>
        <row r="5599">
          <cell r="AD5599" t="str">
            <v>вкл в п. 5858.</v>
          </cell>
          <cell r="AK5599">
            <v>0</v>
          </cell>
          <cell r="AM5599">
            <v>0</v>
          </cell>
        </row>
        <row r="5600">
          <cell r="AD5600" t="str">
            <v>вкл в п. 5858.</v>
          </cell>
          <cell r="AK5600">
            <v>0</v>
          </cell>
          <cell r="AM5600">
            <v>0</v>
          </cell>
        </row>
        <row r="5601">
          <cell r="AD5601" t="str">
            <v>вкл в п. 5858.</v>
          </cell>
          <cell r="AK5601">
            <v>0</v>
          </cell>
          <cell r="AM5601">
            <v>0</v>
          </cell>
        </row>
        <row r="5602">
          <cell r="AD5602" t="str">
            <v>вкл в п. 5858.</v>
          </cell>
          <cell r="AK5602">
            <v>0</v>
          </cell>
          <cell r="AM5602">
            <v>0</v>
          </cell>
        </row>
        <row r="5603">
          <cell r="AD5603" t="str">
            <v>вкл в п. 5858.</v>
          </cell>
          <cell r="AK5603">
            <v>0</v>
          </cell>
          <cell r="AM5603">
            <v>0</v>
          </cell>
        </row>
        <row r="5604">
          <cell r="AD5604" t="str">
            <v>вкл в п. 5858.</v>
          </cell>
          <cell r="AK5604">
            <v>0</v>
          </cell>
          <cell r="AM5604">
            <v>0</v>
          </cell>
        </row>
        <row r="5605">
          <cell r="AD5605" t="str">
            <v>вкл в п. 5858.</v>
          </cell>
          <cell r="AK5605">
            <v>0</v>
          </cell>
          <cell r="AM5605">
            <v>0</v>
          </cell>
        </row>
        <row r="5606">
          <cell r="AD5606" t="str">
            <v>вкл в п. 5858.</v>
          </cell>
          <cell r="AK5606">
            <v>0</v>
          </cell>
          <cell r="AM5606">
            <v>0</v>
          </cell>
        </row>
        <row r="5607">
          <cell r="AD5607" t="str">
            <v>вкл в п. 5858.</v>
          </cell>
          <cell r="AK5607">
            <v>0</v>
          </cell>
          <cell r="AM5607">
            <v>0</v>
          </cell>
        </row>
        <row r="5608">
          <cell r="AD5608" t="str">
            <v>вкл в п. 5858.</v>
          </cell>
          <cell r="AK5608">
            <v>0</v>
          </cell>
          <cell r="AM5608">
            <v>0</v>
          </cell>
        </row>
        <row r="5609">
          <cell r="AD5609" t="str">
            <v>вкл в п. 5858.</v>
          </cell>
          <cell r="AK5609">
            <v>0</v>
          </cell>
          <cell r="AM5609">
            <v>0</v>
          </cell>
        </row>
        <row r="5610">
          <cell r="AD5610" t="str">
            <v>вкл в п. 5858.</v>
          </cell>
          <cell r="AK5610">
            <v>0</v>
          </cell>
          <cell r="AM5610">
            <v>0</v>
          </cell>
        </row>
        <row r="5611">
          <cell r="AD5611" t="str">
            <v>вкл в п. 5858.</v>
          </cell>
          <cell r="AK5611">
            <v>0</v>
          </cell>
          <cell r="AM5611">
            <v>0</v>
          </cell>
        </row>
        <row r="5612">
          <cell r="AD5612" t="str">
            <v>вкл в п. 5858.</v>
          </cell>
          <cell r="AK5612">
            <v>0</v>
          </cell>
          <cell r="AM5612">
            <v>0</v>
          </cell>
        </row>
        <row r="5613">
          <cell r="AD5613" t="str">
            <v>вкл в п. 5858.</v>
          </cell>
          <cell r="AK5613">
            <v>0</v>
          </cell>
          <cell r="AM5613">
            <v>0</v>
          </cell>
        </row>
        <row r="5614">
          <cell r="AD5614" t="str">
            <v>вкл в п. 5858.</v>
          </cell>
          <cell r="AK5614">
            <v>0</v>
          </cell>
          <cell r="AM5614">
            <v>0</v>
          </cell>
        </row>
        <row r="5615">
          <cell r="AD5615" t="str">
            <v>вкл в п. 5858.</v>
          </cell>
          <cell r="AK5615">
            <v>0</v>
          </cell>
          <cell r="AM5615">
            <v>0</v>
          </cell>
        </row>
        <row r="5616">
          <cell r="AD5616" t="str">
            <v>вкл в п. 5858.</v>
          </cell>
          <cell r="AK5616">
            <v>0</v>
          </cell>
          <cell r="AM5616">
            <v>0</v>
          </cell>
        </row>
        <row r="5617">
          <cell r="AD5617" t="str">
            <v>вкл в п. 5858.</v>
          </cell>
          <cell r="AK5617">
            <v>0</v>
          </cell>
          <cell r="AM5617">
            <v>0</v>
          </cell>
        </row>
        <row r="5618">
          <cell r="AD5618" t="str">
            <v>вкл в п. 5858.</v>
          </cell>
          <cell r="AK5618">
            <v>0</v>
          </cell>
          <cell r="AM5618">
            <v>0</v>
          </cell>
        </row>
        <row r="5619">
          <cell r="AD5619" t="str">
            <v>вкл в п. 5858.</v>
          </cell>
          <cell r="AK5619">
            <v>0</v>
          </cell>
          <cell r="AM5619">
            <v>0</v>
          </cell>
        </row>
        <row r="5620">
          <cell r="AD5620" t="str">
            <v>вкл в п. 5858.</v>
          </cell>
          <cell r="AK5620">
            <v>0</v>
          </cell>
          <cell r="AM5620">
            <v>0</v>
          </cell>
        </row>
        <row r="5621">
          <cell r="AD5621" t="str">
            <v>вкл в п. 5858.</v>
          </cell>
          <cell r="AK5621">
            <v>0</v>
          </cell>
          <cell r="AM5621">
            <v>0</v>
          </cell>
        </row>
        <row r="5622">
          <cell r="AD5622" t="str">
            <v>вкл в п. 5858.</v>
          </cell>
          <cell r="AK5622">
            <v>0</v>
          </cell>
          <cell r="AM5622">
            <v>0</v>
          </cell>
        </row>
        <row r="5623">
          <cell r="AD5623" t="str">
            <v>вкл в п. 5858.</v>
          </cell>
          <cell r="AK5623">
            <v>0</v>
          </cell>
          <cell r="AM5623">
            <v>0</v>
          </cell>
        </row>
        <row r="5624">
          <cell r="AD5624" t="str">
            <v>вкл в п. 5858.</v>
          </cell>
          <cell r="AK5624">
            <v>0</v>
          </cell>
          <cell r="AM5624">
            <v>0</v>
          </cell>
        </row>
        <row r="5625">
          <cell r="AD5625" t="str">
            <v>вкл в п. 5858.</v>
          </cell>
          <cell r="AK5625">
            <v>0</v>
          </cell>
          <cell r="AM5625">
            <v>0</v>
          </cell>
        </row>
        <row r="5626">
          <cell r="AD5626" t="str">
            <v>вкл в п. 5858.</v>
          </cell>
          <cell r="AK5626">
            <v>0</v>
          </cell>
          <cell r="AM5626">
            <v>0</v>
          </cell>
        </row>
        <row r="5627">
          <cell r="AD5627" t="str">
            <v>вкл в п. 5858.</v>
          </cell>
          <cell r="AK5627">
            <v>0</v>
          </cell>
          <cell r="AM5627">
            <v>0</v>
          </cell>
        </row>
        <row r="5628">
          <cell r="AD5628" t="str">
            <v>вкл в п. 5858.</v>
          </cell>
          <cell r="AK5628">
            <v>0</v>
          </cell>
          <cell r="AM5628">
            <v>0</v>
          </cell>
        </row>
        <row r="5629">
          <cell r="AD5629" t="str">
            <v>вкл в п. 5858.</v>
          </cell>
          <cell r="AK5629">
            <v>0</v>
          </cell>
          <cell r="AM5629">
            <v>0</v>
          </cell>
        </row>
        <row r="5630">
          <cell r="AD5630" t="str">
            <v>вкл в п. 5858.</v>
          </cell>
          <cell r="AK5630">
            <v>0</v>
          </cell>
          <cell r="AM5630">
            <v>0</v>
          </cell>
        </row>
        <row r="5631">
          <cell r="AD5631" t="str">
            <v>вкл в п. 5858.</v>
          </cell>
          <cell r="AK5631">
            <v>0</v>
          </cell>
          <cell r="AM5631">
            <v>0</v>
          </cell>
        </row>
        <row r="5632">
          <cell r="AD5632" t="str">
            <v>вкл в п. 5858.</v>
          </cell>
          <cell r="AK5632">
            <v>0</v>
          </cell>
          <cell r="AM5632">
            <v>0</v>
          </cell>
        </row>
        <row r="5633">
          <cell r="AD5633" t="str">
            <v>вкл в п. 5858.</v>
          </cell>
          <cell r="AK5633">
            <v>0</v>
          </cell>
          <cell r="AM5633">
            <v>0</v>
          </cell>
        </row>
        <row r="5634">
          <cell r="AD5634" t="str">
            <v>вкл в п. 5858.</v>
          </cell>
          <cell r="AK5634">
            <v>0</v>
          </cell>
          <cell r="AM5634">
            <v>0</v>
          </cell>
        </row>
        <row r="5635">
          <cell r="AD5635" t="str">
            <v>вкл в п. 5858.</v>
          </cell>
          <cell r="AK5635">
            <v>0</v>
          </cell>
          <cell r="AM5635">
            <v>0</v>
          </cell>
        </row>
        <row r="5636">
          <cell r="AD5636" t="str">
            <v>вкл в п. 5858.</v>
          </cell>
          <cell r="AK5636">
            <v>0</v>
          </cell>
          <cell r="AM5636">
            <v>0</v>
          </cell>
        </row>
        <row r="5637">
          <cell r="AD5637" t="str">
            <v>вкл в п. 5858.</v>
          </cell>
          <cell r="AK5637">
            <v>0</v>
          </cell>
          <cell r="AM5637">
            <v>0</v>
          </cell>
        </row>
        <row r="5638">
          <cell r="AD5638" t="str">
            <v>вкл в п. 5858.</v>
          </cell>
          <cell r="AK5638">
            <v>0</v>
          </cell>
          <cell r="AM5638">
            <v>0</v>
          </cell>
        </row>
        <row r="5639">
          <cell r="AD5639" t="str">
            <v>вкл в п. 5858.</v>
          </cell>
          <cell r="AK5639">
            <v>0</v>
          </cell>
          <cell r="AM5639">
            <v>0</v>
          </cell>
        </row>
        <row r="5640">
          <cell r="AD5640" t="str">
            <v>вкл в п. 5858.</v>
          </cell>
          <cell r="AK5640">
            <v>0</v>
          </cell>
          <cell r="AM5640">
            <v>0</v>
          </cell>
        </row>
        <row r="5641">
          <cell r="AD5641" t="str">
            <v>вкл в п. 5858.</v>
          </cell>
          <cell r="AK5641">
            <v>0</v>
          </cell>
          <cell r="AM5641">
            <v>0</v>
          </cell>
        </row>
        <row r="5642">
          <cell r="AD5642" t="str">
            <v>вкл в п. 5858.</v>
          </cell>
          <cell r="AK5642">
            <v>0</v>
          </cell>
          <cell r="AM5642">
            <v>0</v>
          </cell>
        </row>
        <row r="5643">
          <cell r="AD5643" t="str">
            <v>вкл в п. 5858.</v>
          </cell>
          <cell r="AK5643">
            <v>0</v>
          </cell>
          <cell r="AM5643" t="str">
            <v>Баки</v>
          </cell>
        </row>
        <row r="5644">
          <cell r="AD5644" t="str">
            <v>вкл в п. 5858.</v>
          </cell>
          <cell r="AK5644">
            <v>0</v>
          </cell>
          <cell r="AM5644">
            <v>0</v>
          </cell>
        </row>
        <row r="5645">
          <cell r="AD5645" t="str">
            <v>вкл в п. 5858.</v>
          </cell>
          <cell r="AK5645">
            <v>0</v>
          </cell>
          <cell r="AM5645" t="str">
            <v>КИПиА</v>
          </cell>
        </row>
        <row r="5646">
          <cell r="AD5646" t="str">
            <v>вкл в п. 5858.</v>
          </cell>
          <cell r="AK5646">
            <v>0</v>
          </cell>
          <cell r="AM5646">
            <v>0</v>
          </cell>
        </row>
        <row r="5647">
          <cell r="AD5647" t="str">
            <v>вкл в п. 5858.</v>
          </cell>
          <cell r="AK5647">
            <v>0</v>
          </cell>
          <cell r="AM5647">
            <v>0</v>
          </cell>
        </row>
        <row r="5648">
          <cell r="AD5648" t="str">
            <v>вкл в п. 5858.</v>
          </cell>
          <cell r="AK5648">
            <v>0</v>
          </cell>
          <cell r="AM5648" t="str">
            <v>КИПиА</v>
          </cell>
        </row>
        <row r="5649">
          <cell r="AD5649" t="str">
            <v>вкл в п. 5858.</v>
          </cell>
          <cell r="AK5649">
            <v>0</v>
          </cell>
          <cell r="AM5649" t="str">
            <v>КИПиА</v>
          </cell>
        </row>
        <row r="5650">
          <cell r="AD5650" t="str">
            <v>вкл в п. 5858.</v>
          </cell>
          <cell r="AK5650">
            <v>0</v>
          </cell>
          <cell r="AM5650">
            <v>0</v>
          </cell>
        </row>
        <row r="5651">
          <cell r="AD5651" t="str">
            <v>вкл в п. 5858.</v>
          </cell>
          <cell r="AK5651">
            <v>0</v>
          </cell>
          <cell r="AM5651">
            <v>0</v>
          </cell>
        </row>
        <row r="5652">
          <cell r="AD5652" t="str">
            <v>вкл в п. 5858.</v>
          </cell>
          <cell r="AK5652">
            <v>0</v>
          </cell>
          <cell r="AM5652">
            <v>0</v>
          </cell>
        </row>
        <row r="5653">
          <cell r="AD5653" t="str">
            <v>вкл в п. 5858.</v>
          </cell>
          <cell r="AK5653">
            <v>0</v>
          </cell>
          <cell r="AM5653">
            <v>0</v>
          </cell>
        </row>
        <row r="5654">
          <cell r="AD5654" t="str">
            <v>вкл в п. 5858.</v>
          </cell>
          <cell r="AK5654">
            <v>0</v>
          </cell>
          <cell r="AM5654">
            <v>0</v>
          </cell>
        </row>
        <row r="5655">
          <cell r="AD5655" t="str">
            <v>вкл в п. 5858.</v>
          </cell>
          <cell r="AK5655">
            <v>0</v>
          </cell>
          <cell r="AM5655">
            <v>0</v>
          </cell>
        </row>
        <row r="5656">
          <cell r="AD5656" t="str">
            <v>вкл в п. 5858.</v>
          </cell>
          <cell r="AK5656">
            <v>0</v>
          </cell>
          <cell r="AM5656">
            <v>0</v>
          </cell>
        </row>
        <row r="5657">
          <cell r="AD5657" t="str">
            <v>вкл в п. 5858.</v>
          </cell>
          <cell r="AK5657">
            <v>0</v>
          </cell>
          <cell r="AM5657">
            <v>0</v>
          </cell>
        </row>
        <row r="5658">
          <cell r="AD5658" t="str">
            <v>вкл в п. 5858.</v>
          </cell>
          <cell r="AK5658">
            <v>0</v>
          </cell>
          <cell r="AM5658">
            <v>0</v>
          </cell>
        </row>
        <row r="5659">
          <cell r="AD5659" t="str">
            <v>вкл в п. 5858.</v>
          </cell>
          <cell r="AK5659">
            <v>0</v>
          </cell>
          <cell r="AM5659">
            <v>0</v>
          </cell>
        </row>
        <row r="5660">
          <cell r="AD5660" t="str">
            <v>вкл в п. 5858.</v>
          </cell>
          <cell r="AK5660">
            <v>0</v>
          </cell>
          <cell r="AM5660">
            <v>0</v>
          </cell>
        </row>
        <row r="5661">
          <cell r="AD5661" t="str">
            <v>вкл в п. 5858.</v>
          </cell>
          <cell r="AK5661">
            <v>0</v>
          </cell>
          <cell r="AM5661">
            <v>0</v>
          </cell>
        </row>
        <row r="5662">
          <cell r="AD5662" t="str">
            <v>вкл в п. 5858.</v>
          </cell>
          <cell r="AK5662">
            <v>0</v>
          </cell>
          <cell r="AM5662">
            <v>0</v>
          </cell>
        </row>
        <row r="5663">
          <cell r="AD5663" t="str">
            <v>вкл в п. 5858.</v>
          </cell>
          <cell r="AK5663">
            <v>0</v>
          </cell>
          <cell r="AM5663">
            <v>0</v>
          </cell>
        </row>
        <row r="5664">
          <cell r="AD5664" t="str">
            <v>вкл в п. 5858.</v>
          </cell>
          <cell r="AK5664">
            <v>0</v>
          </cell>
          <cell r="AM5664">
            <v>0</v>
          </cell>
        </row>
        <row r="5665">
          <cell r="AD5665" t="str">
            <v>вкл в п. 5858.</v>
          </cell>
          <cell r="AK5665">
            <v>0</v>
          </cell>
          <cell r="AM5665">
            <v>0</v>
          </cell>
        </row>
        <row r="5666">
          <cell r="AD5666" t="str">
            <v>вкл в п. 5858.</v>
          </cell>
          <cell r="AK5666">
            <v>0</v>
          </cell>
          <cell r="AM5666">
            <v>0</v>
          </cell>
        </row>
        <row r="5667">
          <cell r="AD5667" t="str">
            <v>вкл в п. 5858.</v>
          </cell>
          <cell r="AK5667">
            <v>0</v>
          </cell>
          <cell r="AM5667">
            <v>0</v>
          </cell>
        </row>
        <row r="5668">
          <cell r="AD5668" t="str">
            <v>вкл в п. 5858.</v>
          </cell>
          <cell r="AK5668">
            <v>0</v>
          </cell>
          <cell r="AM5668">
            <v>0</v>
          </cell>
        </row>
        <row r="5669">
          <cell r="AD5669" t="str">
            <v>вкл в п. 5858.</v>
          </cell>
          <cell r="AK5669">
            <v>0</v>
          </cell>
          <cell r="AM5669">
            <v>0</v>
          </cell>
        </row>
        <row r="5670">
          <cell r="AK5670">
            <v>0</v>
          </cell>
          <cell r="AM5670">
            <v>0</v>
          </cell>
        </row>
        <row r="5671">
          <cell r="AD5671" t="str">
            <v>вкл в п. 947.</v>
          </cell>
          <cell r="AK5671">
            <v>0</v>
          </cell>
          <cell r="AM5671">
            <v>0</v>
          </cell>
        </row>
        <row r="5672">
          <cell r="AD5672" t="str">
            <v>вкл в п. 947.</v>
          </cell>
          <cell r="AK5672">
            <v>0</v>
          </cell>
          <cell r="AM5672">
            <v>0</v>
          </cell>
        </row>
        <row r="5673">
          <cell r="AD5673" t="str">
            <v>вкл в п. 947.</v>
          </cell>
          <cell r="AK5673">
            <v>0</v>
          </cell>
          <cell r="AM5673">
            <v>0</v>
          </cell>
        </row>
        <row r="5674">
          <cell r="AD5674" t="str">
            <v>вкл в п. 947.</v>
          </cell>
          <cell r="AK5674">
            <v>0</v>
          </cell>
          <cell r="AM5674">
            <v>0</v>
          </cell>
        </row>
        <row r="5675">
          <cell r="AD5675" t="str">
            <v>вкл в п. 947.</v>
          </cell>
          <cell r="AK5675">
            <v>0</v>
          </cell>
          <cell r="AM5675">
            <v>0</v>
          </cell>
        </row>
        <row r="5676">
          <cell r="AD5676" t="str">
            <v>вкл в п. 947.</v>
          </cell>
          <cell r="AK5676">
            <v>0</v>
          </cell>
          <cell r="AM5676">
            <v>0</v>
          </cell>
        </row>
        <row r="5677">
          <cell r="AD5677" t="str">
            <v>вкл в п. 947.</v>
          </cell>
          <cell r="AK5677">
            <v>0</v>
          </cell>
          <cell r="AM5677">
            <v>0</v>
          </cell>
        </row>
        <row r="5678">
          <cell r="AD5678" t="str">
            <v>вкл в п. 947.</v>
          </cell>
          <cell r="AK5678">
            <v>0</v>
          </cell>
          <cell r="AM5678">
            <v>0</v>
          </cell>
        </row>
        <row r="5679">
          <cell r="AD5679" t="str">
            <v>вкл в п. 947.</v>
          </cell>
          <cell r="AK5679">
            <v>0</v>
          </cell>
          <cell r="AM5679">
            <v>0</v>
          </cell>
        </row>
        <row r="5680">
          <cell r="AD5680" t="str">
            <v>вкл в п. 947.</v>
          </cell>
          <cell r="AK5680">
            <v>0</v>
          </cell>
          <cell r="AM5680">
            <v>0</v>
          </cell>
        </row>
        <row r="5681">
          <cell r="AD5681" t="str">
            <v>вкл в п. 947.</v>
          </cell>
          <cell r="AK5681">
            <v>0</v>
          </cell>
          <cell r="AM5681">
            <v>0</v>
          </cell>
        </row>
        <row r="5682">
          <cell r="AD5682" t="str">
            <v>вкл в п. 947.</v>
          </cell>
          <cell r="AK5682">
            <v>0</v>
          </cell>
          <cell r="AM5682">
            <v>0</v>
          </cell>
        </row>
        <row r="5683">
          <cell r="AD5683" t="str">
            <v>вкл в п. 947.</v>
          </cell>
          <cell r="AK5683">
            <v>0</v>
          </cell>
          <cell r="AM5683">
            <v>0</v>
          </cell>
        </row>
        <row r="5684">
          <cell r="AD5684" t="str">
            <v>вкл в п. 947.</v>
          </cell>
          <cell r="AK5684">
            <v>0</v>
          </cell>
          <cell r="AM5684">
            <v>0</v>
          </cell>
        </row>
        <row r="5685">
          <cell r="AD5685" t="str">
            <v>вкл в п. 947.</v>
          </cell>
          <cell r="AK5685">
            <v>0</v>
          </cell>
          <cell r="AM5685">
            <v>0</v>
          </cell>
        </row>
        <row r="5686">
          <cell r="AD5686" t="str">
            <v>вкл в п. 947.</v>
          </cell>
          <cell r="AK5686">
            <v>0</v>
          </cell>
          <cell r="AM5686">
            <v>0</v>
          </cell>
        </row>
        <row r="5687">
          <cell r="AD5687" t="str">
            <v>вкл в п. 947.</v>
          </cell>
          <cell r="AK5687">
            <v>0</v>
          </cell>
          <cell r="AM5687">
            <v>0</v>
          </cell>
        </row>
        <row r="5688">
          <cell r="AD5688" t="str">
            <v>вкл в п. 947.</v>
          </cell>
          <cell r="AK5688">
            <v>0</v>
          </cell>
          <cell r="AM5688">
            <v>0</v>
          </cell>
        </row>
        <row r="5689">
          <cell r="AD5689" t="str">
            <v>вкл в п. 947.</v>
          </cell>
          <cell r="AK5689">
            <v>0</v>
          </cell>
          <cell r="AM5689">
            <v>0</v>
          </cell>
        </row>
        <row r="5690">
          <cell r="AD5690" t="str">
            <v>вкл в п. 947.</v>
          </cell>
          <cell r="AK5690">
            <v>0</v>
          </cell>
          <cell r="AM5690">
            <v>0</v>
          </cell>
        </row>
        <row r="5691">
          <cell r="AD5691" t="str">
            <v>вкл в п. 947.</v>
          </cell>
          <cell r="AK5691">
            <v>0</v>
          </cell>
          <cell r="AM5691">
            <v>0</v>
          </cell>
        </row>
        <row r="5692">
          <cell r="AD5692" t="str">
            <v>вкл в п. 947.</v>
          </cell>
          <cell r="AK5692">
            <v>0</v>
          </cell>
          <cell r="AM5692">
            <v>0</v>
          </cell>
        </row>
        <row r="5693">
          <cell r="AD5693" t="str">
            <v>вкл в п. 947.</v>
          </cell>
          <cell r="AK5693">
            <v>0</v>
          </cell>
          <cell r="AM5693">
            <v>0</v>
          </cell>
        </row>
        <row r="5694">
          <cell r="AD5694" t="str">
            <v>вкл в п. 947.</v>
          </cell>
          <cell r="AK5694">
            <v>0</v>
          </cell>
          <cell r="AM5694">
            <v>0</v>
          </cell>
        </row>
        <row r="5695">
          <cell r="AD5695" t="str">
            <v>вкл в п. 947.</v>
          </cell>
          <cell r="AK5695">
            <v>0</v>
          </cell>
          <cell r="AM5695">
            <v>0</v>
          </cell>
        </row>
        <row r="5696">
          <cell r="AD5696" t="str">
            <v>вкл в п. 947.</v>
          </cell>
          <cell r="AK5696">
            <v>0</v>
          </cell>
          <cell r="AM5696">
            <v>0</v>
          </cell>
        </row>
        <row r="5697">
          <cell r="AD5697" t="str">
            <v>вкл в п. 947.</v>
          </cell>
          <cell r="AK5697">
            <v>0</v>
          </cell>
          <cell r="AM5697">
            <v>0</v>
          </cell>
        </row>
        <row r="5698">
          <cell r="AD5698" t="str">
            <v>вкл в п. 947.</v>
          </cell>
          <cell r="AK5698">
            <v>0</v>
          </cell>
          <cell r="AM5698">
            <v>0</v>
          </cell>
        </row>
        <row r="5699">
          <cell r="AD5699" t="str">
            <v>вкл в п. 947.</v>
          </cell>
          <cell r="AK5699">
            <v>0</v>
          </cell>
          <cell r="AM5699">
            <v>0</v>
          </cell>
        </row>
        <row r="5700">
          <cell r="AD5700" t="str">
            <v>вкл в п. 947.</v>
          </cell>
          <cell r="AK5700">
            <v>0</v>
          </cell>
          <cell r="AM5700">
            <v>0</v>
          </cell>
        </row>
        <row r="5701">
          <cell r="AD5701" t="str">
            <v>вкл в п. 947.</v>
          </cell>
          <cell r="AK5701">
            <v>0</v>
          </cell>
          <cell r="AM5701">
            <v>0</v>
          </cell>
        </row>
        <row r="5702">
          <cell r="AD5702" t="str">
            <v>вкл в п. 947.</v>
          </cell>
          <cell r="AK5702">
            <v>0</v>
          </cell>
          <cell r="AM5702">
            <v>0</v>
          </cell>
        </row>
        <row r="5703">
          <cell r="AD5703" t="str">
            <v>вкл в п. 947.</v>
          </cell>
          <cell r="AK5703">
            <v>0</v>
          </cell>
          <cell r="AM5703">
            <v>0</v>
          </cell>
        </row>
        <row r="5704">
          <cell r="AD5704" t="str">
            <v>вкл в п. 947.</v>
          </cell>
          <cell r="AK5704">
            <v>0</v>
          </cell>
          <cell r="AM5704">
            <v>0</v>
          </cell>
        </row>
        <row r="5705">
          <cell r="AD5705" t="str">
            <v>вкл в п. 947.</v>
          </cell>
          <cell r="AK5705">
            <v>0</v>
          </cell>
          <cell r="AM5705">
            <v>0</v>
          </cell>
        </row>
        <row r="5706">
          <cell r="AD5706" t="str">
            <v>вкл в п. 947.</v>
          </cell>
          <cell r="AK5706">
            <v>0</v>
          </cell>
          <cell r="AM5706">
            <v>0</v>
          </cell>
        </row>
        <row r="5707">
          <cell r="AD5707" t="str">
            <v>вкл в п. 947.</v>
          </cell>
          <cell r="AK5707">
            <v>0</v>
          </cell>
          <cell r="AM5707">
            <v>0</v>
          </cell>
        </row>
        <row r="5708">
          <cell r="AD5708" t="str">
            <v>вкл в п. 947.</v>
          </cell>
          <cell r="AK5708">
            <v>0</v>
          </cell>
          <cell r="AM5708">
            <v>0</v>
          </cell>
        </row>
        <row r="5709">
          <cell r="AD5709" t="str">
            <v>вкл в п. 947.</v>
          </cell>
          <cell r="AK5709">
            <v>0</v>
          </cell>
          <cell r="AM5709">
            <v>0</v>
          </cell>
        </row>
        <row r="5710">
          <cell r="AD5710" t="str">
            <v>вкл в п. 947.</v>
          </cell>
          <cell r="AK5710">
            <v>0</v>
          </cell>
          <cell r="AM5710">
            <v>0</v>
          </cell>
        </row>
        <row r="5711">
          <cell r="AD5711" t="str">
            <v>вкл в п. 947.</v>
          </cell>
          <cell r="AK5711">
            <v>0</v>
          </cell>
          <cell r="AM5711">
            <v>0</v>
          </cell>
        </row>
        <row r="5712">
          <cell r="AD5712" t="str">
            <v>вкл в п. 947.</v>
          </cell>
          <cell r="AK5712">
            <v>0</v>
          </cell>
          <cell r="AM5712">
            <v>0</v>
          </cell>
        </row>
        <row r="5713">
          <cell r="AD5713" t="str">
            <v>вкл в п. 947.</v>
          </cell>
          <cell r="AK5713">
            <v>0</v>
          </cell>
          <cell r="AM5713">
            <v>0</v>
          </cell>
        </row>
        <row r="5714">
          <cell r="AD5714" t="str">
            <v>вкл в п. 947.</v>
          </cell>
          <cell r="AK5714">
            <v>0</v>
          </cell>
          <cell r="AM5714">
            <v>0</v>
          </cell>
        </row>
        <row r="5715">
          <cell r="AD5715" t="str">
            <v>вкл в п. 947.</v>
          </cell>
          <cell r="AK5715">
            <v>0</v>
          </cell>
          <cell r="AM5715">
            <v>0</v>
          </cell>
        </row>
        <row r="5716">
          <cell r="AD5716" t="str">
            <v>вкл в п. 947.</v>
          </cell>
          <cell r="AK5716">
            <v>0</v>
          </cell>
          <cell r="AM5716">
            <v>0</v>
          </cell>
        </row>
        <row r="5717">
          <cell r="AD5717" t="str">
            <v>вкл в п. 947.</v>
          </cell>
          <cell r="AK5717">
            <v>0</v>
          </cell>
          <cell r="AM5717">
            <v>0</v>
          </cell>
        </row>
        <row r="5718">
          <cell r="AD5718" t="str">
            <v>вкл в п. 947.</v>
          </cell>
          <cell r="AK5718">
            <v>0</v>
          </cell>
          <cell r="AM5718">
            <v>0</v>
          </cell>
        </row>
        <row r="5719">
          <cell r="AD5719" t="str">
            <v>вкл в п. 947.</v>
          </cell>
          <cell r="AK5719">
            <v>0</v>
          </cell>
          <cell r="AM5719">
            <v>0</v>
          </cell>
        </row>
        <row r="5720">
          <cell r="AD5720" t="str">
            <v>вкл в п. 947.</v>
          </cell>
          <cell r="AK5720">
            <v>0</v>
          </cell>
          <cell r="AM5720">
            <v>0</v>
          </cell>
        </row>
        <row r="5721">
          <cell r="AD5721" t="str">
            <v>вкл в п. 947.</v>
          </cell>
          <cell r="AK5721">
            <v>0</v>
          </cell>
          <cell r="AM5721">
            <v>0</v>
          </cell>
        </row>
        <row r="5722">
          <cell r="AD5722" t="str">
            <v>вкл в п. 947.</v>
          </cell>
          <cell r="AK5722">
            <v>0</v>
          </cell>
          <cell r="AM5722">
            <v>0</v>
          </cell>
        </row>
        <row r="5723">
          <cell r="AD5723" t="str">
            <v>вкл в п. 947.</v>
          </cell>
          <cell r="AK5723">
            <v>0</v>
          </cell>
          <cell r="AM5723">
            <v>0</v>
          </cell>
        </row>
        <row r="5724">
          <cell r="AD5724" t="str">
            <v>вкл в п. 947.</v>
          </cell>
          <cell r="AK5724">
            <v>0</v>
          </cell>
          <cell r="AM5724">
            <v>0</v>
          </cell>
        </row>
        <row r="5725">
          <cell r="AD5725" t="str">
            <v>вкл в п. 947.</v>
          </cell>
          <cell r="AK5725">
            <v>0</v>
          </cell>
          <cell r="AM5725">
            <v>0</v>
          </cell>
        </row>
        <row r="5726">
          <cell r="AD5726" t="str">
            <v>вкл в п. 947.</v>
          </cell>
          <cell r="AK5726">
            <v>0</v>
          </cell>
          <cell r="AM5726">
            <v>0</v>
          </cell>
        </row>
        <row r="5727">
          <cell r="AD5727" t="str">
            <v>вкл в п. 947.</v>
          </cell>
          <cell r="AK5727">
            <v>0</v>
          </cell>
          <cell r="AM5727">
            <v>0</v>
          </cell>
        </row>
        <row r="5728">
          <cell r="AD5728" t="str">
            <v>вкл в п. 947.</v>
          </cell>
          <cell r="AK5728">
            <v>0</v>
          </cell>
          <cell r="AM5728">
            <v>0</v>
          </cell>
        </row>
        <row r="5729">
          <cell r="AD5729" t="str">
            <v>вкл в п. 947.</v>
          </cell>
          <cell r="AK5729">
            <v>0</v>
          </cell>
          <cell r="AM5729">
            <v>0</v>
          </cell>
        </row>
        <row r="5730">
          <cell r="AD5730" t="str">
            <v>вкл в п. 947.</v>
          </cell>
          <cell r="AK5730">
            <v>0</v>
          </cell>
          <cell r="AM5730">
            <v>0</v>
          </cell>
        </row>
        <row r="5731">
          <cell r="AD5731" t="str">
            <v>вкл в п. 947.</v>
          </cell>
          <cell r="AK5731">
            <v>0</v>
          </cell>
          <cell r="AM5731">
            <v>0</v>
          </cell>
        </row>
        <row r="5732">
          <cell r="AD5732" t="str">
            <v>вкл в п. 947.</v>
          </cell>
          <cell r="AK5732">
            <v>0</v>
          </cell>
          <cell r="AM5732">
            <v>0</v>
          </cell>
        </row>
        <row r="5733">
          <cell r="AD5733" t="str">
            <v>вкл в п. 947.</v>
          </cell>
          <cell r="AK5733">
            <v>0</v>
          </cell>
          <cell r="AM5733">
            <v>0</v>
          </cell>
        </row>
        <row r="5734">
          <cell r="AD5734" t="str">
            <v>вкл в п. 947.</v>
          </cell>
          <cell r="AK5734">
            <v>0</v>
          </cell>
          <cell r="AM5734">
            <v>0</v>
          </cell>
        </row>
        <row r="5735">
          <cell r="AD5735" t="str">
            <v>вкл в п. 947.</v>
          </cell>
          <cell r="AK5735">
            <v>0</v>
          </cell>
          <cell r="AM5735">
            <v>0</v>
          </cell>
        </row>
        <row r="5736">
          <cell r="AD5736" t="str">
            <v>вкл в п. 947.</v>
          </cell>
          <cell r="AK5736">
            <v>0</v>
          </cell>
          <cell r="AM5736">
            <v>0</v>
          </cell>
        </row>
        <row r="5737">
          <cell r="AD5737" t="str">
            <v>вкл в п. 947.</v>
          </cell>
          <cell r="AK5737">
            <v>0</v>
          </cell>
          <cell r="AM5737">
            <v>0</v>
          </cell>
        </row>
        <row r="5738">
          <cell r="AD5738" t="str">
            <v>вкл в п. 947.</v>
          </cell>
          <cell r="AK5738">
            <v>0</v>
          </cell>
          <cell r="AM5738" t="str">
            <v>Насосы</v>
          </cell>
        </row>
        <row r="5739">
          <cell r="AD5739" t="str">
            <v>вкл в п. 947.</v>
          </cell>
          <cell r="AK5739">
            <v>0</v>
          </cell>
          <cell r="AM5739">
            <v>0</v>
          </cell>
        </row>
        <row r="5740">
          <cell r="AD5740" t="str">
            <v>вкл в п. 947.</v>
          </cell>
          <cell r="AK5740">
            <v>0</v>
          </cell>
          <cell r="AM5740">
            <v>0</v>
          </cell>
        </row>
        <row r="5741">
          <cell r="AD5741" t="str">
            <v>вкл в п. 947.</v>
          </cell>
          <cell r="AK5741">
            <v>0</v>
          </cell>
          <cell r="AM5741">
            <v>0</v>
          </cell>
        </row>
        <row r="5742">
          <cell r="AD5742" t="str">
            <v>вкл в п. 947.</v>
          </cell>
          <cell r="AK5742">
            <v>0</v>
          </cell>
          <cell r="AM5742">
            <v>0</v>
          </cell>
        </row>
        <row r="5743">
          <cell r="AD5743" t="str">
            <v>вкл в п. 947.</v>
          </cell>
          <cell r="AK5743">
            <v>0</v>
          </cell>
          <cell r="AM5743">
            <v>0</v>
          </cell>
        </row>
        <row r="5744">
          <cell r="AD5744" t="str">
            <v>вкл в п. 947.</v>
          </cell>
          <cell r="AK5744">
            <v>0</v>
          </cell>
          <cell r="AM5744">
            <v>0</v>
          </cell>
        </row>
        <row r="5745">
          <cell r="AD5745" t="str">
            <v>вкл в п. 947.</v>
          </cell>
          <cell r="AK5745">
            <v>0</v>
          </cell>
          <cell r="AM5745">
            <v>0</v>
          </cell>
        </row>
        <row r="5746">
          <cell r="AD5746" t="str">
            <v>вкл в п. 947.</v>
          </cell>
          <cell r="AK5746">
            <v>0</v>
          </cell>
          <cell r="AM5746">
            <v>0</v>
          </cell>
        </row>
        <row r="5747">
          <cell r="AD5747" t="str">
            <v>вкл в п. 947.</v>
          </cell>
          <cell r="AK5747">
            <v>0</v>
          </cell>
          <cell r="AM5747">
            <v>0</v>
          </cell>
        </row>
        <row r="5748">
          <cell r="AD5748" t="str">
            <v>вкл в п. 947.</v>
          </cell>
          <cell r="AK5748">
            <v>0</v>
          </cell>
          <cell r="AM5748">
            <v>0</v>
          </cell>
        </row>
        <row r="5749">
          <cell r="AD5749" t="str">
            <v>вкл в п. 947.</v>
          </cell>
          <cell r="AK5749">
            <v>0</v>
          </cell>
          <cell r="AM5749">
            <v>0</v>
          </cell>
        </row>
        <row r="5750">
          <cell r="AD5750" t="str">
            <v>вкл в п. 947.</v>
          </cell>
          <cell r="AK5750">
            <v>0</v>
          </cell>
          <cell r="AM5750">
            <v>0</v>
          </cell>
        </row>
        <row r="5751">
          <cell r="AD5751" t="str">
            <v>вкл в п. 947.</v>
          </cell>
          <cell r="AK5751">
            <v>0</v>
          </cell>
          <cell r="AM5751">
            <v>0</v>
          </cell>
        </row>
        <row r="5752">
          <cell r="AD5752" t="str">
            <v>вкл в п. 947.</v>
          </cell>
          <cell r="AK5752">
            <v>0</v>
          </cell>
          <cell r="AM5752">
            <v>0</v>
          </cell>
        </row>
        <row r="5753">
          <cell r="AD5753" t="str">
            <v>вкл в п. 947.</v>
          </cell>
          <cell r="AK5753">
            <v>0</v>
          </cell>
          <cell r="AM5753">
            <v>0</v>
          </cell>
        </row>
        <row r="5754">
          <cell r="AD5754" t="str">
            <v>вкл в п. 947.</v>
          </cell>
          <cell r="AK5754">
            <v>0</v>
          </cell>
          <cell r="AM5754">
            <v>0</v>
          </cell>
        </row>
        <row r="5755">
          <cell r="AD5755" t="str">
            <v>вкл в п. 947.</v>
          </cell>
          <cell r="AK5755">
            <v>0</v>
          </cell>
          <cell r="AM5755">
            <v>0</v>
          </cell>
        </row>
        <row r="5756">
          <cell r="AD5756" t="str">
            <v>вкл в п. 947.</v>
          </cell>
          <cell r="AK5756">
            <v>0</v>
          </cell>
          <cell r="AM5756">
            <v>0</v>
          </cell>
        </row>
        <row r="5757">
          <cell r="AD5757" t="str">
            <v>вкл в п. 947.</v>
          </cell>
          <cell r="AK5757">
            <v>0</v>
          </cell>
          <cell r="AM5757">
            <v>0</v>
          </cell>
        </row>
        <row r="5758">
          <cell r="AD5758" t="str">
            <v>вкл в п. 947.</v>
          </cell>
          <cell r="AK5758">
            <v>0</v>
          </cell>
          <cell r="AM5758">
            <v>0</v>
          </cell>
        </row>
        <row r="5759">
          <cell r="AD5759" t="str">
            <v>вкл в п. 947.</v>
          </cell>
          <cell r="AK5759">
            <v>0</v>
          </cell>
          <cell r="AM5759">
            <v>0</v>
          </cell>
        </row>
        <row r="5760">
          <cell r="AD5760" t="str">
            <v>вкл в п. 947.</v>
          </cell>
          <cell r="AK5760">
            <v>0</v>
          </cell>
          <cell r="AM5760">
            <v>0</v>
          </cell>
        </row>
        <row r="5761">
          <cell r="AD5761" t="str">
            <v>вкл в п. 947.</v>
          </cell>
          <cell r="AK5761">
            <v>0</v>
          </cell>
          <cell r="AM5761">
            <v>0</v>
          </cell>
        </row>
        <row r="5762">
          <cell r="AD5762" t="str">
            <v>вкл в п. 947.</v>
          </cell>
          <cell r="AK5762">
            <v>0</v>
          </cell>
          <cell r="AM5762">
            <v>0</v>
          </cell>
        </row>
        <row r="5763">
          <cell r="AD5763" t="str">
            <v>вкл в п. 947.</v>
          </cell>
          <cell r="AK5763">
            <v>0</v>
          </cell>
          <cell r="AM5763">
            <v>0</v>
          </cell>
        </row>
        <row r="5764">
          <cell r="AD5764" t="str">
            <v>вкл в п. 947.</v>
          </cell>
          <cell r="AK5764">
            <v>0</v>
          </cell>
          <cell r="AM5764">
            <v>0</v>
          </cell>
        </row>
        <row r="5765">
          <cell r="AD5765" t="str">
            <v>вкл в п. 947.</v>
          </cell>
          <cell r="AK5765">
            <v>0</v>
          </cell>
          <cell r="AM5765">
            <v>0</v>
          </cell>
        </row>
        <row r="5766">
          <cell r="AD5766" t="str">
            <v>вкл в п. 947.</v>
          </cell>
          <cell r="AK5766">
            <v>0</v>
          </cell>
          <cell r="AM5766">
            <v>0</v>
          </cell>
        </row>
        <row r="5767">
          <cell r="AD5767" t="str">
            <v>вкл в п. 947.</v>
          </cell>
          <cell r="AK5767">
            <v>0</v>
          </cell>
          <cell r="AM5767">
            <v>0</v>
          </cell>
        </row>
        <row r="5768">
          <cell r="AD5768" t="str">
            <v>вкл в п. 947.</v>
          </cell>
          <cell r="AK5768">
            <v>0</v>
          </cell>
          <cell r="AM5768">
            <v>0</v>
          </cell>
        </row>
        <row r="5769">
          <cell r="AD5769" t="str">
            <v>вкл в п. 947.</v>
          </cell>
          <cell r="AK5769">
            <v>0</v>
          </cell>
          <cell r="AM5769">
            <v>0</v>
          </cell>
        </row>
        <row r="5770">
          <cell r="AD5770" t="str">
            <v>вкл в п. 947.</v>
          </cell>
          <cell r="AK5770">
            <v>0</v>
          </cell>
          <cell r="AM5770">
            <v>0</v>
          </cell>
        </row>
        <row r="5771">
          <cell r="AD5771" t="str">
            <v>вкл в п. 947.</v>
          </cell>
          <cell r="AK5771">
            <v>0</v>
          </cell>
          <cell r="AM5771">
            <v>0</v>
          </cell>
        </row>
        <row r="5772">
          <cell r="AD5772" t="str">
            <v>вкл в п. 947.</v>
          </cell>
          <cell r="AK5772">
            <v>0</v>
          </cell>
          <cell r="AM5772">
            <v>0</v>
          </cell>
        </row>
        <row r="5773">
          <cell r="AD5773" t="str">
            <v>вкл в п. 947.</v>
          </cell>
          <cell r="AK5773">
            <v>0</v>
          </cell>
          <cell r="AM5773">
            <v>0</v>
          </cell>
        </row>
        <row r="5774">
          <cell r="AD5774" t="str">
            <v>вкл в п. 947.</v>
          </cell>
          <cell r="AK5774">
            <v>0</v>
          </cell>
          <cell r="AM5774">
            <v>0</v>
          </cell>
        </row>
        <row r="5775">
          <cell r="AD5775" t="str">
            <v>вкл в п. 947.</v>
          </cell>
          <cell r="AK5775">
            <v>0</v>
          </cell>
          <cell r="AM5775">
            <v>0</v>
          </cell>
        </row>
        <row r="5776">
          <cell r="AD5776" t="str">
            <v>вкл в п. 947.</v>
          </cell>
          <cell r="AK5776">
            <v>0</v>
          </cell>
          <cell r="AM5776">
            <v>0</v>
          </cell>
        </row>
        <row r="5777">
          <cell r="AD5777" t="str">
            <v>вкл в п. 947.</v>
          </cell>
          <cell r="AK5777">
            <v>0</v>
          </cell>
          <cell r="AM5777">
            <v>0</v>
          </cell>
        </row>
        <row r="5778">
          <cell r="AD5778" t="str">
            <v>вкл в п. 947.</v>
          </cell>
          <cell r="AK5778">
            <v>0</v>
          </cell>
          <cell r="AM5778">
            <v>0</v>
          </cell>
        </row>
        <row r="5779">
          <cell r="AD5779" t="str">
            <v>вкл в п. 947.</v>
          </cell>
          <cell r="AK5779">
            <v>0</v>
          </cell>
          <cell r="AM5779">
            <v>0</v>
          </cell>
        </row>
        <row r="5780">
          <cell r="AD5780" t="str">
            <v>вкл в п. 947.</v>
          </cell>
          <cell r="AK5780">
            <v>0</v>
          </cell>
          <cell r="AM5780" t="str">
            <v>КИПиА</v>
          </cell>
        </row>
        <row r="5781">
          <cell r="AD5781" t="str">
            <v>вкл в п. 947.</v>
          </cell>
          <cell r="AK5781">
            <v>0</v>
          </cell>
          <cell r="AM5781">
            <v>0</v>
          </cell>
        </row>
        <row r="5782">
          <cell r="AD5782" t="str">
            <v>вкл в п. 947.</v>
          </cell>
          <cell r="AK5782">
            <v>0</v>
          </cell>
          <cell r="AM5782">
            <v>0</v>
          </cell>
        </row>
        <row r="5783">
          <cell r="AD5783" t="str">
            <v>вкл в п. 947.</v>
          </cell>
          <cell r="AK5783">
            <v>0</v>
          </cell>
          <cell r="AM5783">
            <v>0</v>
          </cell>
        </row>
        <row r="5784">
          <cell r="AD5784" t="str">
            <v>вкл в п. 947.</v>
          </cell>
          <cell r="AK5784">
            <v>0</v>
          </cell>
          <cell r="AM5784">
            <v>0</v>
          </cell>
        </row>
        <row r="5785">
          <cell r="AD5785" t="str">
            <v>вкл в п. 947.</v>
          </cell>
          <cell r="AK5785">
            <v>0</v>
          </cell>
          <cell r="AM5785">
            <v>0</v>
          </cell>
        </row>
        <row r="5786">
          <cell r="AD5786" t="str">
            <v>вкл в п. 947.</v>
          </cell>
          <cell r="AK5786">
            <v>0</v>
          </cell>
          <cell r="AM5786">
            <v>0</v>
          </cell>
        </row>
        <row r="5787">
          <cell r="AD5787" t="str">
            <v>вкл в п. 947.</v>
          </cell>
          <cell r="AK5787">
            <v>0</v>
          </cell>
          <cell r="AM5787">
            <v>0</v>
          </cell>
        </row>
        <row r="5788">
          <cell r="AD5788" t="str">
            <v>вкл в п. 947.</v>
          </cell>
          <cell r="AK5788">
            <v>0</v>
          </cell>
          <cell r="AM5788">
            <v>0</v>
          </cell>
        </row>
        <row r="5789">
          <cell r="AD5789" t="str">
            <v>вкл в п. 947.</v>
          </cell>
          <cell r="AK5789">
            <v>0</v>
          </cell>
          <cell r="AM5789">
            <v>0</v>
          </cell>
        </row>
        <row r="5790">
          <cell r="AD5790" t="str">
            <v>вкл в п. 947.</v>
          </cell>
          <cell r="AK5790">
            <v>0</v>
          </cell>
          <cell r="AM5790">
            <v>0</v>
          </cell>
        </row>
        <row r="5791">
          <cell r="AD5791" t="str">
            <v>вкл в п. 947.</v>
          </cell>
          <cell r="AK5791">
            <v>0</v>
          </cell>
          <cell r="AM5791">
            <v>0</v>
          </cell>
        </row>
        <row r="5792">
          <cell r="AD5792" t="str">
            <v>вкл в п. 947.</v>
          </cell>
          <cell r="AK5792">
            <v>0</v>
          </cell>
          <cell r="AM5792">
            <v>0</v>
          </cell>
        </row>
        <row r="5793">
          <cell r="AD5793" t="str">
            <v>вкл в п. 947.</v>
          </cell>
          <cell r="AK5793">
            <v>0</v>
          </cell>
          <cell r="AM5793">
            <v>0</v>
          </cell>
        </row>
        <row r="5794">
          <cell r="AD5794" t="str">
            <v>вкл в п. 947.</v>
          </cell>
          <cell r="AK5794">
            <v>0</v>
          </cell>
          <cell r="AM5794">
            <v>0</v>
          </cell>
        </row>
        <row r="5795">
          <cell r="AD5795" t="str">
            <v>вкл в п. 947.</v>
          </cell>
          <cell r="AK5795">
            <v>0</v>
          </cell>
          <cell r="AM5795">
            <v>0</v>
          </cell>
        </row>
        <row r="5796">
          <cell r="AD5796" t="str">
            <v>вкл в п. 947.</v>
          </cell>
          <cell r="AK5796">
            <v>0</v>
          </cell>
          <cell r="AM5796">
            <v>0</v>
          </cell>
        </row>
        <row r="5797">
          <cell r="AD5797" t="str">
            <v>вкл в п. 947.</v>
          </cell>
          <cell r="AK5797">
            <v>0</v>
          </cell>
          <cell r="AM5797">
            <v>0</v>
          </cell>
        </row>
        <row r="5798">
          <cell r="AD5798" t="str">
            <v>вкл в п. 947.</v>
          </cell>
          <cell r="AK5798">
            <v>0</v>
          </cell>
          <cell r="AM5798">
            <v>0</v>
          </cell>
        </row>
        <row r="5799">
          <cell r="AD5799" t="str">
            <v>вкл в п. 947.</v>
          </cell>
          <cell r="AK5799">
            <v>0</v>
          </cell>
          <cell r="AM5799">
            <v>0</v>
          </cell>
        </row>
        <row r="5800">
          <cell r="AD5800" t="str">
            <v>вкл в п. 947.</v>
          </cell>
          <cell r="AK5800">
            <v>0</v>
          </cell>
          <cell r="AM5800">
            <v>0</v>
          </cell>
        </row>
        <row r="5801">
          <cell r="AD5801" t="str">
            <v>вкл в п. 947.</v>
          </cell>
          <cell r="AK5801">
            <v>0</v>
          </cell>
          <cell r="AM5801">
            <v>0</v>
          </cell>
        </row>
        <row r="5802">
          <cell r="AD5802" t="str">
            <v>вкл в п. 947.</v>
          </cell>
          <cell r="AK5802">
            <v>0</v>
          </cell>
          <cell r="AM5802">
            <v>0</v>
          </cell>
        </row>
        <row r="5803">
          <cell r="AD5803" t="str">
            <v>вкл в п. 947.</v>
          </cell>
          <cell r="AK5803">
            <v>0</v>
          </cell>
          <cell r="AM5803">
            <v>0</v>
          </cell>
        </row>
        <row r="5804">
          <cell r="AD5804" t="str">
            <v>вкл в п. 947.</v>
          </cell>
          <cell r="AK5804">
            <v>0</v>
          </cell>
          <cell r="AM5804">
            <v>0</v>
          </cell>
        </row>
        <row r="5805">
          <cell r="AD5805" t="str">
            <v>вкл в п. 947.</v>
          </cell>
          <cell r="AK5805">
            <v>0</v>
          </cell>
          <cell r="AM5805">
            <v>0</v>
          </cell>
        </row>
        <row r="5806">
          <cell r="AD5806" t="str">
            <v>вкл в п. 947.</v>
          </cell>
          <cell r="AK5806">
            <v>0</v>
          </cell>
          <cell r="AM5806">
            <v>0</v>
          </cell>
        </row>
        <row r="5807">
          <cell r="AD5807" t="str">
            <v>вкл в п. 947.</v>
          </cell>
          <cell r="AK5807">
            <v>0</v>
          </cell>
          <cell r="AM5807">
            <v>0</v>
          </cell>
        </row>
        <row r="5808">
          <cell r="AD5808" t="str">
            <v>вкл в п. 947.</v>
          </cell>
          <cell r="AK5808">
            <v>0</v>
          </cell>
          <cell r="AM5808">
            <v>0</v>
          </cell>
        </row>
        <row r="5809">
          <cell r="AD5809" t="str">
            <v>вкл в п. 947.</v>
          </cell>
          <cell r="AK5809">
            <v>0</v>
          </cell>
          <cell r="AM5809">
            <v>0</v>
          </cell>
        </row>
        <row r="5810">
          <cell r="AD5810" t="str">
            <v>вкл в п. 947.</v>
          </cell>
          <cell r="AK5810">
            <v>0</v>
          </cell>
          <cell r="AM5810">
            <v>0</v>
          </cell>
        </row>
        <row r="5811">
          <cell r="AD5811" t="str">
            <v>вкл в п. 947.</v>
          </cell>
          <cell r="AK5811">
            <v>0</v>
          </cell>
          <cell r="AM5811">
            <v>0</v>
          </cell>
        </row>
        <row r="5812">
          <cell r="AD5812" t="str">
            <v>вкл в п. 947.</v>
          </cell>
          <cell r="AK5812">
            <v>0</v>
          </cell>
          <cell r="AM5812">
            <v>0</v>
          </cell>
        </row>
        <row r="5813">
          <cell r="AD5813" t="str">
            <v>вкл в п. 947.</v>
          </cell>
          <cell r="AK5813">
            <v>0</v>
          </cell>
          <cell r="AM5813">
            <v>0</v>
          </cell>
        </row>
        <row r="5814">
          <cell r="AD5814" t="str">
            <v>вкл в п. 947.</v>
          </cell>
          <cell r="AK5814">
            <v>0</v>
          </cell>
          <cell r="AM5814">
            <v>0</v>
          </cell>
        </row>
        <row r="5815">
          <cell r="AD5815" t="str">
            <v>вкл в п. 947.</v>
          </cell>
          <cell r="AK5815">
            <v>0</v>
          </cell>
          <cell r="AM5815">
            <v>0</v>
          </cell>
        </row>
        <row r="5816">
          <cell r="AD5816" t="str">
            <v>вкл в п. 947.</v>
          </cell>
          <cell r="AK5816">
            <v>0</v>
          </cell>
          <cell r="AM5816">
            <v>0</v>
          </cell>
        </row>
        <row r="5817">
          <cell r="AD5817" t="str">
            <v>вкл в п. 947.</v>
          </cell>
          <cell r="AK5817">
            <v>0</v>
          </cell>
          <cell r="AM5817">
            <v>0</v>
          </cell>
        </row>
        <row r="5818">
          <cell r="AD5818" t="str">
            <v>вкл в п. 947.</v>
          </cell>
          <cell r="AK5818">
            <v>0</v>
          </cell>
          <cell r="AM5818">
            <v>0</v>
          </cell>
        </row>
        <row r="5819">
          <cell r="AD5819" t="str">
            <v>вкл в п. 947.</v>
          </cell>
          <cell r="AK5819">
            <v>0</v>
          </cell>
          <cell r="AM5819">
            <v>0</v>
          </cell>
        </row>
        <row r="5820">
          <cell r="AD5820" t="str">
            <v>вкл в п. 947.</v>
          </cell>
          <cell r="AK5820">
            <v>0</v>
          </cell>
          <cell r="AM5820">
            <v>0</v>
          </cell>
        </row>
        <row r="5821">
          <cell r="AD5821" t="str">
            <v>вкл в п. 947.</v>
          </cell>
          <cell r="AK5821">
            <v>0</v>
          </cell>
          <cell r="AM5821">
            <v>0</v>
          </cell>
        </row>
        <row r="5822">
          <cell r="AD5822" t="str">
            <v>вкл в п. 947.</v>
          </cell>
          <cell r="AK5822">
            <v>0</v>
          </cell>
          <cell r="AM5822">
            <v>0</v>
          </cell>
        </row>
        <row r="5823">
          <cell r="AD5823" t="str">
            <v>вкл в п. 947.</v>
          </cell>
          <cell r="AK5823">
            <v>0</v>
          </cell>
          <cell r="AM5823">
            <v>0</v>
          </cell>
        </row>
        <row r="5824">
          <cell r="AD5824" t="str">
            <v>вкл в п. 947.</v>
          </cell>
          <cell r="AK5824">
            <v>0</v>
          </cell>
          <cell r="AM5824">
            <v>0</v>
          </cell>
        </row>
        <row r="5825">
          <cell r="AD5825" t="str">
            <v>вкл в п. 947.</v>
          </cell>
          <cell r="AK5825">
            <v>0</v>
          </cell>
          <cell r="AM5825">
            <v>0</v>
          </cell>
        </row>
        <row r="5826">
          <cell r="AD5826" t="str">
            <v>вкл в п. 947.</v>
          </cell>
          <cell r="AK5826">
            <v>0</v>
          </cell>
          <cell r="AM5826">
            <v>0</v>
          </cell>
        </row>
        <row r="5827">
          <cell r="AD5827" t="str">
            <v>вкл в п. 947.</v>
          </cell>
          <cell r="AK5827">
            <v>0</v>
          </cell>
          <cell r="AM5827">
            <v>0</v>
          </cell>
        </row>
        <row r="5828">
          <cell r="AD5828" t="str">
            <v>вкл в п. 947.</v>
          </cell>
          <cell r="AK5828">
            <v>0</v>
          </cell>
          <cell r="AM5828" t="str">
            <v>КИПиА</v>
          </cell>
        </row>
        <row r="5829">
          <cell r="AD5829" t="str">
            <v>вкл в п. 947.</v>
          </cell>
          <cell r="AK5829">
            <v>0</v>
          </cell>
          <cell r="AM5829" t="str">
            <v>КИПиА</v>
          </cell>
        </row>
        <row r="5830">
          <cell r="AD5830" t="str">
            <v>вкл в п. 947.</v>
          </cell>
          <cell r="AK5830">
            <v>0</v>
          </cell>
          <cell r="AM5830">
            <v>0</v>
          </cell>
        </row>
        <row r="5831">
          <cell r="AD5831" t="str">
            <v>вкл в п. 947.</v>
          </cell>
          <cell r="AK5831">
            <v>0</v>
          </cell>
          <cell r="AM5831">
            <v>0</v>
          </cell>
        </row>
        <row r="5832">
          <cell r="AD5832" t="str">
            <v>вкл в п. 947.</v>
          </cell>
          <cell r="AK5832">
            <v>0</v>
          </cell>
          <cell r="AM5832">
            <v>0</v>
          </cell>
        </row>
        <row r="5833">
          <cell r="AD5833" t="str">
            <v>вкл в п. 947.</v>
          </cell>
          <cell r="AK5833">
            <v>0</v>
          </cell>
          <cell r="AM5833">
            <v>0</v>
          </cell>
        </row>
        <row r="5834">
          <cell r="AD5834" t="str">
            <v>вкл в п. 947.</v>
          </cell>
          <cell r="AK5834">
            <v>0</v>
          </cell>
          <cell r="AM5834">
            <v>0</v>
          </cell>
        </row>
        <row r="5835">
          <cell r="AD5835" t="str">
            <v>вкл в п. 947.</v>
          </cell>
          <cell r="AK5835">
            <v>0</v>
          </cell>
          <cell r="AM5835">
            <v>0</v>
          </cell>
        </row>
        <row r="5836">
          <cell r="AD5836" t="str">
            <v>вкл в п. 947.</v>
          </cell>
          <cell r="AK5836">
            <v>0</v>
          </cell>
          <cell r="AM5836">
            <v>0</v>
          </cell>
        </row>
        <row r="5837">
          <cell r="AD5837" t="str">
            <v>вкл в п. 947.</v>
          </cell>
          <cell r="AK5837">
            <v>0</v>
          </cell>
          <cell r="AM5837">
            <v>0</v>
          </cell>
        </row>
        <row r="5838">
          <cell r="AD5838" t="str">
            <v>вкл в п. 947.</v>
          </cell>
          <cell r="AK5838">
            <v>0</v>
          </cell>
          <cell r="AM5838">
            <v>0</v>
          </cell>
        </row>
        <row r="5839">
          <cell r="AD5839" t="str">
            <v>вкл в п. 947.</v>
          </cell>
          <cell r="AK5839">
            <v>0</v>
          </cell>
          <cell r="AM5839">
            <v>0</v>
          </cell>
        </row>
        <row r="5840">
          <cell r="AD5840" t="str">
            <v>вкл в п. 947.</v>
          </cell>
          <cell r="AK5840">
            <v>0</v>
          </cell>
          <cell r="AM5840">
            <v>0</v>
          </cell>
        </row>
        <row r="5841">
          <cell r="AD5841" t="str">
            <v>вкл в п. 947.</v>
          </cell>
          <cell r="AK5841">
            <v>0</v>
          </cell>
          <cell r="AM5841">
            <v>0</v>
          </cell>
        </row>
        <row r="5842">
          <cell r="AD5842" t="str">
            <v>вкл в п. 947.</v>
          </cell>
          <cell r="AK5842">
            <v>0</v>
          </cell>
          <cell r="AM5842">
            <v>0</v>
          </cell>
        </row>
        <row r="5843">
          <cell r="AD5843" t="str">
            <v>вкл в п. 947.</v>
          </cell>
          <cell r="AK5843">
            <v>0</v>
          </cell>
          <cell r="AM5843">
            <v>0</v>
          </cell>
        </row>
        <row r="5844">
          <cell r="AD5844" t="str">
            <v>вкл в п. 947.</v>
          </cell>
          <cell r="AK5844">
            <v>0</v>
          </cell>
          <cell r="AM5844">
            <v>0</v>
          </cell>
        </row>
        <row r="5845">
          <cell r="AD5845" t="str">
            <v>вкл в п. 947.</v>
          </cell>
          <cell r="AK5845">
            <v>0</v>
          </cell>
          <cell r="AM5845">
            <v>0</v>
          </cell>
        </row>
        <row r="5846">
          <cell r="AD5846" t="str">
            <v>вкл в п. 947.</v>
          </cell>
          <cell r="AK5846">
            <v>0</v>
          </cell>
          <cell r="AM5846">
            <v>0</v>
          </cell>
        </row>
        <row r="5847">
          <cell r="AD5847" t="str">
            <v>вкл в п. 947.</v>
          </cell>
          <cell r="AK5847">
            <v>0</v>
          </cell>
          <cell r="AM5847">
            <v>0</v>
          </cell>
        </row>
        <row r="5848">
          <cell r="AD5848" t="str">
            <v>вкл в п. 947.</v>
          </cell>
          <cell r="AK5848">
            <v>0</v>
          </cell>
          <cell r="AM5848">
            <v>0</v>
          </cell>
        </row>
        <row r="5849">
          <cell r="AD5849" t="str">
            <v>вкл в п. 947.</v>
          </cell>
          <cell r="AK5849">
            <v>0</v>
          </cell>
          <cell r="AM5849">
            <v>0</v>
          </cell>
        </row>
        <row r="5850">
          <cell r="AD5850" t="str">
            <v>вкл в п. 947.</v>
          </cell>
          <cell r="AK5850">
            <v>0</v>
          </cell>
          <cell r="AM5850">
            <v>0</v>
          </cell>
        </row>
        <row r="5851">
          <cell r="AD5851" t="str">
            <v>вкл в п. 947.</v>
          </cell>
          <cell r="AK5851">
            <v>0</v>
          </cell>
          <cell r="AM5851">
            <v>0</v>
          </cell>
        </row>
        <row r="5852">
          <cell r="AD5852" t="str">
            <v>вкл в п. 947.</v>
          </cell>
          <cell r="AK5852">
            <v>0</v>
          </cell>
          <cell r="AM5852">
            <v>0</v>
          </cell>
        </row>
        <row r="5853">
          <cell r="AD5853" t="str">
            <v>вкл в п. 947.</v>
          </cell>
          <cell r="AK5853">
            <v>0</v>
          </cell>
          <cell r="AM5853">
            <v>0</v>
          </cell>
        </row>
        <row r="5854">
          <cell r="AD5854" t="str">
            <v>вкл в п. 947.</v>
          </cell>
          <cell r="AK5854">
            <v>0</v>
          </cell>
          <cell r="AM5854">
            <v>0</v>
          </cell>
        </row>
        <row r="5855">
          <cell r="AD5855" t="str">
            <v>вкл в п. 947.</v>
          </cell>
          <cell r="AK5855">
            <v>0</v>
          </cell>
          <cell r="AM5855">
            <v>0</v>
          </cell>
        </row>
        <row r="5856">
          <cell r="AD5856" t="str">
            <v>вкл в п. 947.</v>
          </cell>
          <cell r="AK5856">
            <v>0</v>
          </cell>
          <cell r="AM5856">
            <v>0</v>
          </cell>
        </row>
        <row r="5857">
          <cell r="AD5857" t="str">
            <v>вкл в п. 947.</v>
          </cell>
          <cell r="AK5857">
            <v>0</v>
          </cell>
          <cell r="AM5857">
            <v>0</v>
          </cell>
        </row>
        <row r="5858">
          <cell r="AD5858" t="str">
            <v>вкл в п. 947.</v>
          </cell>
          <cell r="AK5858">
            <v>0</v>
          </cell>
          <cell r="AM5858">
            <v>0</v>
          </cell>
        </row>
        <row r="5859">
          <cell r="AD5859" t="str">
            <v>вкл в п. 947.</v>
          </cell>
          <cell r="AK5859">
            <v>0</v>
          </cell>
          <cell r="AM5859">
            <v>0</v>
          </cell>
        </row>
        <row r="5860">
          <cell r="AD5860" t="str">
            <v>вкл в п. 947.</v>
          </cell>
          <cell r="AK5860">
            <v>0</v>
          </cell>
          <cell r="AM5860">
            <v>0</v>
          </cell>
        </row>
        <row r="5861">
          <cell r="AD5861" t="str">
            <v>вкл в п. 947.</v>
          </cell>
          <cell r="AK5861">
            <v>0</v>
          </cell>
          <cell r="AM5861">
            <v>0</v>
          </cell>
        </row>
        <row r="5862">
          <cell r="AD5862" t="str">
            <v>вкл в п. 947.</v>
          </cell>
          <cell r="AK5862">
            <v>0</v>
          </cell>
          <cell r="AM5862">
            <v>0</v>
          </cell>
        </row>
        <row r="5863">
          <cell r="AD5863" t="str">
            <v>вкл в п. 947.</v>
          </cell>
          <cell r="AK5863">
            <v>0</v>
          </cell>
          <cell r="AM5863">
            <v>0</v>
          </cell>
        </row>
        <row r="5864">
          <cell r="AD5864" t="str">
            <v>вкл в п. 947.</v>
          </cell>
          <cell r="AK5864">
            <v>0</v>
          </cell>
          <cell r="AM5864">
            <v>0</v>
          </cell>
        </row>
        <row r="5865">
          <cell r="AD5865" t="str">
            <v>вкл в п. 947.</v>
          </cell>
          <cell r="AK5865">
            <v>0</v>
          </cell>
          <cell r="AM5865">
            <v>0</v>
          </cell>
        </row>
        <row r="5866">
          <cell r="AD5866" t="str">
            <v>вкл в п. 947.</v>
          </cell>
          <cell r="AK5866">
            <v>0</v>
          </cell>
          <cell r="AM5866">
            <v>0</v>
          </cell>
        </row>
        <row r="5867">
          <cell r="AD5867" t="str">
            <v>вкл в п. 947.</v>
          </cell>
          <cell r="AK5867">
            <v>0</v>
          </cell>
          <cell r="AM5867">
            <v>0</v>
          </cell>
        </row>
        <row r="5868">
          <cell r="AD5868" t="str">
            <v>вкл в п. 947.</v>
          </cell>
          <cell r="AK5868">
            <v>0</v>
          </cell>
          <cell r="AM5868">
            <v>0</v>
          </cell>
        </row>
        <row r="5869">
          <cell r="AD5869" t="str">
            <v>вкл в п. 947.</v>
          </cell>
          <cell r="AK5869">
            <v>0</v>
          </cell>
          <cell r="AM5869">
            <v>0</v>
          </cell>
        </row>
        <row r="5870">
          <cell r="AD5870" t="str">
            <v>вкл в п. 947.</v>
          </cell>
          <cell r="AK5870">
            <v>0</v>
          </cell>
          <cell r="AM5870">
            <v>0</v>
          </cell>
        </row>
        <row r="5871">
          <cell r="AD5871" t="str">
            <v>вкл в п. 947.</v>
          </cell>
          <cell r="AK5871">
            <v>0</v>
          </cell>
          <cell r="AM5871">
            <v>0</v>
          </cell>
        </row>
        <row r="5872">
          <cell r="AD5872" t="str">
            <v>вкл в п. 947.</v>
          </cell>
          <cell r="AK5872">
            <v>0</v>
          </cell>
          <cell r="AM5872">
            <v>0</v>
          </cell>
        </row>
        <row r="5873">
          <cell r="AD5873" t="str">
            <v>вкл в п. 947.</v>
          </cell>
          <cell r="AK5873">
            <v>0</v>
          </cell>
          <cell r="AM5873">
            <v>0</v>
          </cell>
        </row>
        <row r="5874">
          <cell r="AD5874" t="str">
            <v>вкл в п. 947.</v>
          </cell>
          <cell r="AK5874">
            <v>0</v>
          </cell>
          <cell r="AM5874">
            <v>0</v>
          </cell>
        </row>
        <row r="5875">
          <cell r="AD5875" t="str">
            <v>вкл в п. 947.</v>
          </cell>
          <cell r="AK5875">
            <v>0</v>
          </cell>
          <cell r="AM5875">
            <v>0</v>
          </cell>
        </row>
        <row r="5876">
          <cell r="AD5876" t="str">
            <v>вкл в п. 947.</v>
          </cell>
          <cell r="AK5876">
            <v>0</v>
          </cell>
          <cell r="AM5876">
            <v>0</v>
          </cell>
        </row>
        <row r="5877">
          <cell r="AD5877" t="str">
            <v>вкл в п. 947.</v>
          </cell>
          <cell r="AK5877">
            <v>0</v>
          </cell>
          <cell r="AM5877">
            <v>0</v>
          </cell>
        </row>
        <row r="5878">
          <cell r="AD5878" t="str">
            <v>вкл в п. 947.</v>
          </cell>
          <cell r="AK5878">
            <v>0</v>
          </cell>
          <cell r="AM5878">
            <v>0</v>
          </cell>
        </row>
        <row r="5879">
          <cell r="AD5879" t="str">
            <v>вкл в п. 947.</v>
          </cell>
          <cell r="AK5879">
            <v>0</v>
          </cell>
          <cell r="AM5879">
            <v>0</v>
          </cell>
        </row>
        <row r="5880">
          <cell r="AD5880" t="str">
            <v>вкл в п. 947.</v>
          </cell>
          <cell r="AK5880">
            <v>0</v>
          </cell>
          <cell r="AM5880">
            <v>0</v>
          </cell>
        </row>
        <row r="5881">
          <cell r="AD5881" t="str">
            <v>вкл в п. 947.</v>
          </cell>
          <cell r="AK5881">
            <v>0</v>
          </cell>
          <cell r="AM5881">
            <v>0</v>
          </cell>
        </row>
        <row r="5882">
          <cell r="AD5882" t="str">
            <v>вкл в п. 947.</v>
          </cell>
          <cell r="AK5882">
            <v>0</v>
          </cell>
          <cell r="AM5882">
            <v>0</v>
          </cell>
        </row>
        <row r="5883">
          <cell r="AD5883" t="str">
            <v>вкл в п. 947.</v>
          </cell>
          <cell r="AK5883">
            <v>0</v>
          </cell>
          <cell r="AM5883">
            <v>0</v>
          </cell>
        </row>
        <row r="5884">
          <cell r="AD5884" t="str">
            <v>вкл в п. 947.</v>
          </cell>
          <cell r="AK5884">
            <v>0</v>
          </cell>
          <cell r="AM5884">
            <v>0</v>
          </cell>
        </row>
        <row r="5885">
          <cell r="AD5885" t="str">
            <v>вкл в п. 947.</v>
          </cell>
          <cell r="AK5885">
            <v>0</v>
          </cell>
          <cell r="AM5885">
            <v>0</v>
          </cell>
        </row>
        <row r="5886">
          <cell r="AD5886" t="str">
            <v>вкл в п. 947.</v>
          </cell>
          <cell r="AK5886">
            <v>0</v>
          </cell>
          <cell r="AM5886">
            <v>0</v>
          </cell>
        </row>
        <row r="5887">
          <cell r="AD5887" t="str">
            <v>вкл в п. 947.</v>
          </cell>
          <cell r="AK5887">
            <v>0</v>
          </cell>
          <cell r="AM5887">
            <v>0</v>
          </cell>
        </row>
        <row r="5888">
          <cell r="AD5888" t="str">
            <v>вкл в п. 947.</v>
          </cell>
          <cell r="AK5888">
            <v>0</v>
          </cell>
          <cell r="AM5888">
            <v>0</v>
          </cell>
        </row>
        <row r="5889">
          <cell r="AD5889" t="str">
            <v>вкл в п. 947.</v>
          </cell>
          <cell r="AK5889">
            <v>0</v>
          </cell>
          <cell r="AM5889">
            <v>0</v>
          </cell>
        </row>
        <row r="5890">
          <cell r="AD5890" t="str">
            <v>вкл в п. 947.</v>
          </cell>
          <cell r="AK5890">
            <v>0</v>
          </cell>
          <cell r="AM5890">
            <v>0</v>
          </cell>
        </row>
        <row r="5891">
          <cell r="AD5891" t="str">
            <v>вкл в п. 947.</v>
          </cell>
          <cell r="AK5891">
            <v>0</v>
          </cell>
          <cell r="AM5891">
            <v>0</v>
          </cell>
        </row>
        <row r="5892">
          <cell r="AD5892" t="str">
            <v>вкл в п. 947.</v>
          </cell>
          <cell r="AK5892">
            <v>0</v>
          </cell>
          <cell r="AM5892">
            <v>0</v>
          </cell>
        </row>
        <row r="5893">
          <cell r="AD5893" t="str">
            <v>вкл в п. 947.</v>
          </cell>
          <cell r="AK5893">
            <v>0</v>
          </cell>
          <cell r="AM5893">
            <v>0</v>
          </cell>
        </row>
        <row r="5894">
          <cell r="AD5894" t="str">
            <v>вкл в п. 947.</v>
          </cell>
          <cell r="AK5894">
            <v>0</v>
          </cell>
          <cell r="AM5894">
            <v>0</v>
          </cell>
        </row>
        <row r="5895">
          <cell r="AD5895" t="str">
            <v>вкл в п. 947.</v>
          </cell>
          <cell r="AK5895">
            <v>0</v>
          </cell>
          <cell r="AM5895">
            <v>0</v>
          </cell>
        </row>
        <row r="5896">
          <cell r="AD5896" t="str">
            <v>вкл в п. 947.</v>
          </cell>
          <cell r="AK5896">
            <v>0</v>
          </cell>
          <cell r="AM5896">
            <v>0</v>
          </cell>
        </row>
        <row r="5897">
          <cell r="AD5897" t="str">
            <v>вкл в п. 947.</v>
          </cell>
          <cell r="AK5897">
            <v>0</v>
          </cell>
          <cell r="AM5897">
            <v>0</v>
          </cell>
        </row>
        <row r="5898">
          <cell r="AD5898" t="str">
            <v>вкл в п. 947.</v>
          </cell>
          <cell r="AK5898">
            <v>0</v>
          </cell>
          <cell r="AM5898">
            <v>0</v>
          </cell>
        </row>
        <row r="5899">
          <cell r="AD5899" t="str">
            <v>вкл в п. 947.</v>
          </cell>
          <cell r="AK5899">
            <v>0</v>
          </cell>
          <cell r="AM5899">
            <v>0</v>
          </cell>
        </row>
        <row r="5900">
          <cell r="AD5900" t="str">
            <v>вкл в п. 947.</v>
          </cell>
          <cell r="AK5900">
            <v>0</v>
          </cell>
          <cell r="AM5900">
            <v>0</v>
          </cell>
        </row>
        <row r="5901">
          <cell r="AD5901" t="str">
            <v>вкл в п. 947.</v>
          </cell>
          <cell r="AK5901">
            <v>0</v>
          </cell>
          <cell r="AM5901">
            <v>0</v>
          </cell>
        </row>
        <row r="5902">
          <cell r="AD5902" t="str">
            <v>вкл в п. 947.</v>
          </cell>
          <cell r="AK5902">
            <v>0</v>
          </cell>
          <cell r="AM5902">
            <v>0</v>
          </cell>
        </row>
        <row r="5903">
          <cell r="AD5903" t="str">
            <v>вкл в п. 947.</v>
          </cell>
          <cell r="AK5903">
            <v>0</v>
          </cell>
          <cell r="AM5903">
            <v>0</v>
          </cell>
        </row>
        <row r="5904">
          <cell r="AD5904" t="str">
            <v>вкл в п. 947.</v>
          </cell>
          <cell r="AK5904">
            <v>0</v>
          </cell>
          <cell r="AM5904">
            <v>0</v>
          </cell>
        </row>
        <row r="5905">
          <cell r="AD5905" t="str">
            <v>вкл в п. 947.</v>
          </cell>
          <cell r="AK5905">
            <v>0</v>
          </cell>
          <cell r="AM5905">
            <v>0</v>
          </cell>
        </row>
        <row r="5906">
          <cell r="AD5906" t="str">
            <v>вкл в п. 947.</v>
          </cell>
          <cell r="AK5906">
            <v>0</v>
          </cell>
          <cell r="AM5906">
            <v>0</v>
          </cell>
        </row>
        <row r="5907">
          <cell r="AD5907" t="str">
            <v>вкл в п. 947.</v>
          </cell>
          <cell r="AK5907">
            <v>0</v>
          </cell>
          <cell r="AM5907">
            <v>0</v>
          </cell>
        </row>
        <row r="5908">
          <cell r="AD5908" t="str">
            <v>вкл в п. 947.</v>
          </cell>
          <cell r="AK5908">
            <v>0</v>
          </cell>
          <cell r="AM5908">
            <v>0</v>
          </cell>
        </row>
        <row r="5909">
          <cell r="AD5909" t="str">
            <v>вкл в п. 947.</v>
          </cell>
          <cell r="AK5909">
            <v>0</v>
          </cell>
          <cell r="AM5909">
            <v>0</v>
          </cell>
        </row>
        <row r="5910">
          <cell r="AD5910" t="str">
            <v>вкл в п. 947.</v>
          </cell>
          <cell r="AK5910">
            <v>0</v>
          </cell>
          <cell r="AM5910">
            <v>0</v>
          </cell>
        </row>
        <row r="5911">
          <cell r="AD5911" t="str">
            <v>вкл в п. 947.</v>
          </cell>
          <cell r="AK5911">
            <v>0</v>
          </cell>
          <cell r="AM5911">
            <v>0</v>
          </cell>
        </row>
        <row r="5912">
          <cell r="AD5912" t="str">
            <v>вкл в п. 947.</v>
          </cell>
          <cell r="AK5912">
            <v>0</v>
          </cell>
          <cell r="AM5912">
            <v>0</v>
          </cell>
        </row>
        <row r="5913">
          <cell r="AD5913" t="str">
            <v>вкл в п. 947.</v>
          </cell>
          <cell r="AK5913">
            <v>0</v>
          </cell>
          <cell r="AM5913">
            <v>0</v>
          </cell>
        </row>
        <row r="5914">
          <cell r="AD5914" t="str">
            <v>вкл в п. 947.</v>
          </cell>
          <cell r="AK5914">
            <v>0</v>
          </cell>
          <cell r="AM5914">
            <v>0</v>
          </cell>
        </row>
        <row r="5915">
          <cell r="AD5915" t="str">
            <v>вкл в п. 947.</v>
          </cell>
          <cell r="AK5915">
            <v>0</v>
          </cell>
          <cell r="AM5915">
            <v>0</v>
          </cell>
        </row>
        <row r="5916">
          <cell r="AD5916" t="str">
            <v>вкл в п. 947.</v>
          </cell>
          <cell r="AK5916">
            <v>0</v>
          </cell>
          <cell r="AM5916" t="str">
            <v>КИПиА</v>
          </cell>
        </row>
        <row r="5917">
          <cell r="AD5917" t="str">
            <v>вкл в п. 947.</v>
          </cell>
          <cell r="AK5917">
            <v>0</v>
          </cell>
          <cell r="AM5917" t="str">
            <v>КИПиА</v>
          </cell>
        </row>
        <row r="5918">
          <cell r="AD5918" t="str">
            <v>вкл в п. 947.</v>
          </cell>
          <cell r="AK5918">
            <v>0</v>
          </cell>
          <cell r="AM5918">
            <v>0</v>
          </cell>
        </row>
        <row r="5919">
          <cell r="AD5919" t="str">
            <v>вкл в п. 947.</v>
          </cell>
          <cell r="AK5919">
            <v>0</v>
          </cell>
          <cell r="AM5919">
            <v>0</v>
          </cell>
        </row>
        <row r="5920">
          <cell r="AD5920" t="str">
            <v>вкл в п. 947.</v>
          </cell>
          <cell r="AK5920">
            <v>0</v>
          </cell>
          <cell r="AM5920">
            <v>0</v>
          </cell>
        </row>
        <row r="5921">
          <cell r="AD5921" t="str">
            <v>вкл в п. 947.</v>
          </cell>
          <cell r="AK5921">
            <v>0</v>
          </cell>
          <cell r="AM5921">
            <v>0</v>
          </cell>
        </row>
        <row r="5922">
          <cell r="AD5922" t="str">
            <v>вкл в п. 947.</v>
          </cell>
          <cell r="AK5922">
            <v>0</v>
          </cell>
          <cell r="AM5922">
            <v>0</v>
          </cell>
        </row>
        <row r="5923">
          <cell r="AD5923" t="str">
            <v>вкл в п. 947.</v>
          </cell>
          <cell r="AK5923">
            <v>0</v>
          </cell>
          <cell r="AM5923">
            <v>0</v>
          </cell>
        </row>
        <row r="5924">
          <cell r="AD5924" t="str">
            <v>вкл в п. 947.</v>
          </cell>
          <cell r="AK5924">
            <v>0</v>
          </cell>
          <cell r="AM5924">
            <v>0</v>
          </cell>
        </row>
        <row r="5925">
          <cell r="AD5925" t="str">
            <v>вкл в п. 947.</v>
          </cell>
          <cell r="AK5925">
            <v>0</v>
          </cell>
          <cell r="AM5925">
            <v>0</v>
          </cell>
        </row>
        <row r="5926">
          <cell r="AD5926" t="str">
            <v>вкл в п. 947.</v>
          </cell>
          <cell r="AK5926">
            <v>0</v>
          </cell>
          <cell r="AM5926">
            <v>0</v>
          </cell>
        </row>
        <row r="5927">
          <cell r="AD5927" t="str">
            <v>вкл в п. 947.</v>
          </cell>
          <cell r="AK5927">
            <v>0</v>
          </cell>
          <cell r="AM5927">
            <v>0</v>
          </cell>
        </row>
        <row r="5928">
          <cell r="AD5928" t="str">
            <v>вкл в п. 947.</v>
          </cell>
          <cell r="AK5928">
            <v>0</v>
          </cell>
          <cell r="AM5928">
            <v>0</v>
          </cell>
        </row>
        <row r="5929">
          <cell r="AD5929" t="str">
            <v>вкл в п. 947.</v>
          </cell>
          <cell r="AK5929">
            <v>0</v>
          </cell>
          <cell r="AM5929">
            <v>0</v>
          </cell>
        </row>
        <row r="5930">
          <cell r="AD5930" t="str">
            <v>вкл в п. 947.</v>
          </cell>
          <cell r="AK5930">
            <v>0</v>
          </cell>
          <cell r="AM5930">
            <v>0</v>
          </cell>
        </row>
        <row r="5931">
          <cell r="AD5931" t="str">
            <v>вкл в п. 947.</v>
          </cell>
          <cell r="AK5931">
            <v>0</v>
          </cell>
          <cell r="AM5931">
            <v>0</v>
          </cell>
        </row>
        <row r="5932">
          <cell r="AD5932" t="str">
            <v>вкл в п. 947.</v>
          </cell>
          <cell r="AK5932">
            <v>0</v>
          </cell>
          <cell r="AM5932">
            <v>0</v>
          </cell>
        </row>
        <row r="5933">
          <cell r="AD5933" t="str">
            <v>вкл в п. 947.</v>
          </cell>
          <cell r="AK5933">
            <v>0</v>
          </cell>
          <cell r="AM5933">
            <v>0</v>
          </cell>
        </row>
        <row r="5934">
          <cell r="AD5934" t="str">
            <v>вкл в п. 947.</v>
          </cell>
          <cell r="AK5934">
            <v>0</v>
          </cell>
          <cell r="AM5934">
            <v>0</v>
          </cell>
        </row>
        <row r="5935">
          <cell r="AD5935" t="str">
            <v>вкл в п. 947.</v>
          </cell>
          <cell r="AK5935">
            <v>0</v>
          </cell>
          <cell r="AM5935">
            <v>0</v>
          </cell>
        </row>
        <row r="5936">
          <cell r="AD5936" t="str">
            <v>вкл в п. 947.</v>
          </cell>
          <cell r="AK5936">
            <v>0</v>
          </cell>
          <cell r="AM5936">
            <v>0</v>
          </cell>
        </row>
        <row r="5937">
          <cell r="AD5937" t="str">
            <v>вкл в п. 947.</v>
          </cell>
          <cell r="AK5937">
            <v>0</v>
          </cell>
          <cell r="AM5937">
            <v>0</v>
          </cell>
        </row>
        <row r="5938">
          <cell r="AD5938" t="str">
            <v>вкл в п. 947.</v>
          </cell>
          <cell r="AK5938">
            <v>0</v>
          </cell>
          <cell r="AM5938">
            <v>0</v>
          </cell>
        </row>
        <row r="5939">
          <cell r="AD5939" t="str">
            <v>вкл в п. 947.</v>
          </cell>
          <cell r="AK5939">
            <v>0</v>
          </cell>
          <cell r="AM5939">
            <v>0</v>
          </cell>
        </row>
        <row r="5940">
          <cell r="AD5940" t="str">
            <v>вкл в п. 947.</v>
          </cell>
          <cell r="AK5940">
            <v>0</v>
          </cell>
          <cell r="AM5940">
            <v>0</v>
          </cell>
        </row>
        <row r="5941">
          <cell r="AD5941" t="str">
            <v>вкл в п. 947.</v>
          </cell>
          <cell r="AK5941">
            <v>0</v>
          </cell>
          <cell r="AM5941">
            <v>0</v>
          </cell>
        </row>
        <row r="5942">
          <cell r="AD5942" t="str">
            <v>вкл в п. 947.</v>
          </cell>
          <cell r="AK5942">
            <v>0</v>
          </cell>
          <cell r="AM5942">
            <v>0</v>
          </cell>
        </row>
        <row r="5943">
          <cell r="AD5943" t="str">
            <v>вкл в п. 947.</v>
          </cell>
          <cell r="AK5943">
            <v>0</v>
          </cell>
          <cell r="AM5943">
            <v>0</v>
          </cell>
        </row>
        <row r="5944">
          <cell r="AD5944" t="str">
            <v>вкл в п. 947.</v>
          </cell>
          <cell r="AK5944">
            <v>0</v>
          </cell>
          <cell r="AM5944">
            <v>0</v>
          </cell>
        </row>
        <row r="5945">
          <cell r="AD5945" t="str">
            <v>вкл в п. 947.</v>
          </cell>
          <cell r="AK5945">
            <v>0</v>
          </cell>
          <cell r="AM5945">
            <v>0</v>
          </cell>
        </row>
        <row r="5946">
          <cell r="AD5946" t="str">
            <v>вкл в п. 947.</v>
          </cell>
          <cell r="AK5946">
            <v>0</v>
          </cell>
          <cell r="AM5946">
            <v>0</v>
          </cell>
        </row>
        <row r="5947">
          <cell r="AD5947" t="str">
            <v>вкл в п. 947.</v>
          </cell>
          <cell r="AK5947">
            <v>0</v>
          </cell>
          <cell r="AM5947">
            <v>0</v>
          </cell>
        </row>
        <row r="5948">
          <cell r="AD5948" t="str">
            <v>вкл в п. 947.</v>
          </cell>
          <cell r="AK5948">
            <v>0</v>
          </cell>
          <cell r="AM5948">
            <v>0</v>
          </cell>
        </row>
        <row r="5949">
          <cell r="AD5949" t="str">
            <v>вкл в п. 947.</v>
          </cell>
          <cell r="AK5949">
            <v>0</v>
          </cell>
          <cell r="AM5949">
            <v>0</v>
          </cell>
        </row>
        <row r="5950">
          <cell r="AD5950" t="str">
            <v>вкл в п. 947.</v>
          </cell>
          <cell r="AK5950">
            <v>0</v>
          </cell>
          <cell r="AM5950">
            <v>0</v>
          </cell>
        </row>
        <row r="5951">
          <cell r="AD5951" t="str">
            <v>вкл в п. 947.</v>
          </cell>
          <cell r="AK5951">
            <v>0</v>
          </cell>
          <cell r="AM5951">
            <v>0</v>
          </cell>
        </row>
        <row r="5952">
          <cell r="AD5952" t="str">
            <v>вкл в п. 947.</v>
          </cell>
          <cell r="AK5952">
            <v>0</v>
          </cell>
          <cell r="AM5952">
            <v>0</v>
          </cell>
        </row>
        <row r="5953">
          <cell r="AD5953" t="str">
            <v>вкл в п. 947.</v>
          </cell>
          <cell r="AK5953">
            <v>0</v>
          </cell>
          <cell r="AM5953">
            <v>0</v>
          </cell>
        </row>
        <row r="5954">
          <cell r="AD5954" t="str">
            <v>вкл в п. 947.</v>
          </cell>
          <cell r="AK5954">
            <v>0</v>
          </cell>
          <cell r="AM5954">
            <v>0</v>
          </cell>
        </row>
        <row r="5955">
          <cell r="AD5955" t="str">
            <v>вкл в п. 947.</v>
          </cell>
          <cell r="AK5955">
            <v>0</v>
          </cell>
          <cell r="AM5955">
            <v>0</v>
          </cell>
        </row>
        <row r="5956">
          <cell r="AD5956" t="str">
            <v>вкл в п. 947.</v>
          </cell>
          <cell r="AK5956">
            <v>0</v>
          </cell>
          <cell r="AM5956">
            <v>0</v>
          </cell>
        </row>
        <row r="5957">
          <cell r="AD5957" t="str">
            <v>вкл в п. 947.</v>
          </cell>
          <cell r="AK5957">
            <v>0</v>
          </cell>
          <cell r="AM5957">
            <v>0</v>
          </cell>
        </row>
        <row r="5958">
          <cell r="AD5958" t="str">
            <v>вкл в п. 947.</v>
          </cell>
          <cell r="AK5958">
            <v>0</v>
          </cell>
          <cell r="AM5958">
            <v>0</v>
          </cell>
        </row>
        <row r="5959">
          <cell r="AD5959" t="str">
            <v>вкл в п. 947.</v>
          </cell>
          <cell r="AK5959">
            <v>0</v>
          </cell>
          <cell r="AM5959">
            <v>0</v>
          </cell>
        </row>
        <row r="5960">
          <cell r="AD5960" t="str">
            <v>вкл в п. 947.</v>
          </cell>
          <cell r="AK5960">
            <v>0</v>
          </cell>
          <cell r="AM5960">
            <v>0</v>
          </cell>
        </row>
        <row r="5961">
          <cell r="AD5961" t="str">
            <v>вкл в п. 947.</v>
          </cell>
          <cell r="AK5961">
            <v>0</v>
          </cell>
          <cell r="AM5961">
            <v>0</v>
          </cell>
        </row>
        <row r="5962">
          <cell r="AD5962" t="str">
            <v>вкл в п. 947.</v>
          </cell>
          <cell r="AK5962">
            <v>0</v>
          </cell>
          <cell r="AM5962">
            <v>0</v>
          </cell>
        </row>
        <row r="5963">
          <cell r="AD5963" t="str">
            <v>вкл в п. 947.</v>
          </cell>
          <cell r="AK5963">
            <v>0</v>
          </cell>
          <cell r="AM5963">
            <v>0</v>
          </cell>
        </row>
        <row r="5964">
          <cell r="AD5964" t="str">
            <v>вкл в п. 947.</v>
          </cell>
          <cell r="AK5964">
            <v>0</v>
          </cell>
          <cell r="AM5964">
            <v>0</v>
          </cell>
        </row>
        <row r="5965">
          <cell r="AD5965" t="str">
            <v>вкл в п. 947.</v>
          </cell>
          <cell r="AK5965">
            <v>0</v>
          </cell>
          <cell r="AM5965">
            <v>0</v>
          </cell>
        </row>
        <row r="5966">
          <cell r="AD5966" t="str">
            <v>вкл в п. 947.</v>
          </cell>
          <cell r="AK5966">
            <v>0</v>
          </cell>
          <cell r="AM5966">
            <v>0</v>
          </cell>
        </row>
        <row r="5967">
          <cell r="AD5967" t="str">
            <v>вкл в п. 947.</v>
          </cell>
          <cell r="AK5967">
            <v>0</v>
          </cell>
          <cell r="AM5967">
            <v>0</v>
          </cell>
        </row>
        <row r="5968">
          <cell r="AD5968" t="str">
            <v>вкл в п. 947.</v>
          </cell>
          <cell r="AK5968">
            <v>0</v>
          </cell>
          <cell r="AM5968">
            <v>0</v>
          </cell>
        </row>
        <row r="5969">
          <cell r="AD5969" t="str">
            <v>вкл в п. 947.</v>
          </cell>
          <cell r="AK5969">
            <v>0</v>
          </cell>
          <cell r="AM5969">
            <v>0</v>
          </cell>
        </row>
        <row r="5970">
          <cell r="AD5970" t="str">
            <v>вкл в п. 947.</v>
          </cell>
          <cell r="AK5970">
            <v>0</v>
          </cell>
          <cell r="AM5970">
            <v>0</v>
          </cell>
        </row>
        <row r="5971">
          <cell r="AD5971" t="str">
            <v>вкл в п. 947.</v>
          </cell>
          <cell r="AK5971">
            <v>0</v>
          </cell>
          <cell r="AM5971">
            <v>0</v>
          </cell>
        </row>
        <row r="5972">
          <cell r="AD5972" t="str">
            <v>вкл в п. 947.</v>
          </cell>
          <cell r="AK5972">
            <v>0</v>
          </cell>
          <cell r="AM5972">
            <v>0</v>
          </cell>
        </row>
        <row r="5973">
          <cell r="AD5973" t="str">
            <v>вкл в п. 947.</v>
          </cell>
          <cell r="AK5973">
            <v>0</v>
          </cell>
          <cell r="AM5973">
            <v>0</v>
          </cell>
        </row>
        <row r="5974">
          <cell r="AD5974" t="str">
            <v>вкл в п. 947.</v>
          </cell>
          <cell r="AK5974">
            <v>0</v>
          </cell>
          <cell r="AM5974">
            <v>0</v>
          </cell>
        </row>
        <row r="5975">
          <cell r="AD5975" t="str">
            <v>вкл в п. 947.</v>
          </cell>
          <cell r="AK5975">
            <v>0</v>
          </cell>
          <cell r="AM5975">
            <v>0</v>
          </cell>
        </row>
        <row r="5976">
          <cell r="AD5976" t="str">
            <v>вкл в п. 947.</v>
          </cell>
          <cell r="AK5976">
            <v>0</v>
          </cell>
          <cell r="AM5976">
            <v>0</v>
          </cell>
        </row>
        <row r="5977">
          <cell r="AD5977" t="str">
            <v>вкл в п. 947.</v>
          </cell>
          <cell r="AK5977">
            <v>0</v>
          </cell>
          <cell r="AM5977">
            <v>0</v>
          </cell>
        </row>
        <row r="5978">
          <cell r="AD5978" t="str">
            <v>вкл в п. 947.</v>
          </cell>
          <cell r="AK5978">
            <v>0</v>
          </cell>
          <cell r="AM5978">
            <v>0</v>
          </cell>
        </row>
        <row r="5979">
          <cell r="AD5979" t="str">
            <v>вкл в п. 947.</v>
          </cell>
          <cell r="AK5979">
            <v>0</v>
          </cell>
          <cell r="AM5979">
            <v>0</v>
          </cell>
        </row>
        <row r="5980">
          <cell r="AD5980" t="str">
            <v>вкл в п. 947.</v>
          </cell>
          <cell r="AK5980">
            <v>0</v>
          </cell>
          <cell r="AM5980">
            <v>0</v>
          </cell>
        </row>
        <row r="5981">
          <cell r="AD5981" t="str">
            <v>вкл в п. 947.</v>
          </cell>
          <cell r="AK5981">
            <v>0</v>
          </cell>
          <cell r="AM5981">
            <v>0</v>
          </cell>
        </row>
        <row r="5982">
          <cell r="AD5982" t="str">
            <v>вкл в п. 947.</v>
          </cell>
          <cell r="AK5982">
            <v>0</v>
          </cell>
          <cell r="AM5982">
            <v>0</v>
          </cell>
        </row>
        <row r="5983">
          <cell r="AD5983" t="str">
            <v>вкл в п. 947.</v>
          </cell>
          <cell r="AK5983">
            <v>0</v>
          </cell>
          <cell r="AM5983">
            <v>0</v>
          </cell>
        </row>
        <row r="5984">
          <cell r="AD5984" t="str">
            <v>вкл в п. 947.</v>
          </cell>
          <cell r="AK5984">
            <v>0</v>
          </cell>
          <cell r="AM5984">
            <v>0</v>
          </cell>
        </row>
        <row r="5985">
          <cell r="AD5985" t="str">
            <v>вкл в п. 947.</v>
          </cell>
          <cell r="AK5985">
            <v>0</v>
          </cell>
          <cell r="AM5985">
            <v>0</v>
          </cell>
        </row>
        <row r="5986">
          <cell r="AD5986" t="str">
            <v>вкл в п. 947.</v>
          </cell>
          <cell r="AK5986">
            <v>0</v>
          </cell>
          <cell r="AM5986">
            <v>0</v>
          </cell>
        </row>
        <row r="5987">
          <cell r="AD5987" t="str">
            <v>вкл в п. 947.</v>
          </cell>
          <cell r="AK5987">
            <v>0</v>
          </cell>
          <cell r="AM5987">
            <v>0</v>
          </cell>
        </row>
        <row r="5988">
          <cell r="AD5988" t="str">
            <v>вкл в п. 947.</v>
          </cell>
          <cell r="AK5988">
            <v>0</v>
          </cell>
          <cell r="AM5988">
            <v>0</v>
          </cell>
        </row>
        <row r="5989">
          <cell r="AD5989" t="str">
            <v>вкл в п. 947.</v>
          </cell>
          <cell r="AK5989">
            <v>0</v>
          </cell>
          <cell r="AM5989">
            <v>0</v>
          </cell>
        </row>
        <row r="5990">
          <cell r="AD5990" t="str">
            <v>вкл в п. 947.</v>
          </cell>
          <cell r="AK5990">
            <v>0</v>
          </cell>
          <cell r="AM5990">
            <v>0</v>
          </cell>
        </row>
        <row r="5991">
          <cell r="AD5991" t="str">
            <v>вкл в п. 947.</v>
          </cell>
          <cell r="AK5991">
            <v>0</v>
          </cell>
          <cell r="AM5991">
            <v>0</v>
          </cell>
        </row>
        <row r="5992">
          <cell r="AD5992" t="str">
            <v>вкл в п. 947.</v>
          </cell>
          <cell r="AK5992">
            <v>0</v>
          </cell>
          <cell r="AM5992">
            <v>0</v>
          </cell>
        </row>
        <row r="5993">
          <cell r="AD5993" t="str">
            <v>вкл в п. 947.</v>
          </cell>
          <cell r="AK5993">
            <v>0</v>
          </cell>
          <cell r="AM5993">
            <v>0</v>
          </cell>
        </row>
        <row r="5994">
          <cell r="AD5994" t="str">
            <v>вкл в п. 947.</v>
          </cell>
          <cell r="AK5994">
            <v>0</v>
          </cell>
          <cell r="AM5994">
            <v>0</v>
          </cell>
        </row>
        <row r="5995">
          <cell r="AD5995" t="str">
            <v>вкл в п. 947.</v>
          </cell>
          <cell r="AK5995">
            <v>0</v>
          </cell>
          <cell r="AM5995">
            <v>0</v>
          </cell>
        </row>
        <row r="5996">
          <cell r="AD5996" t="str">
            <v>вкл в п. 947.</v>
          </cell>
          <cell r="AK5996">
            <v>0</v>
          </cell>
          <cell r="AM5996">
            <v>0</v>
          </cell>
        </row>
        <row r="5997">
          <cell r="AD5997" t="str">
            <v>вкл в п. 947.</v>
          </cell>
          <cell r="AK5997">
            <v>0</v>
          </cell>
          <cell r="AM5997">
            <v>0</v>
          </cell>
        </row>
        <row r="5998">
          <cell r="AD5998" t="str">
            <v>вкл в п. 947.</v>
          </cell>
          <cell r="AK5998">
            <v>0</v>
          </cell>
          <cell r="AM5998">
            <v>0</v>
          </cell>
        </row>
        <row r="5999">
          <cell r="AD5999" t="str">
            <v>вкл в п. 947.</v>
          </cell>
          <cell r="AK5999">
            <v>0</v>
          </cell>
          <cell r="AM5999">
            <v>0</v>
          </cell>
        </row>
        <row r="6000">
          <cell r="AD6000" t="str">
            <v>вкл в п. 947.</v>
          </cell>
          <cell r="AK6000">
            <v>0</v>
          </cell>
          <cell r="AM6000">
            <v>0</v>
          </cell>
        </row>
        <row r="6001">
          <cell r="AD6001" t="str">
            <v>вкл в п. 947.</v>
          </cell>
          <cell r="AK6001">
            <v>0</v>
          </cell>
          <cell r="AM6001">
            <v>0</v>
          </cell>
        </row>
        <row r="6002">
          <cell r="AD6002" t="str">
            <v>вкл в п. 947.</v>
          </cell>
          <cell r="AK6002">
            <v>0</v>
          </cell>
          <cell r="AM6002">
            <v>0</v>
          </cell>
        </row>
        <row r="6003">
          <cell r="AD6003" t="str">
            <v>вкл в п. 947.</v>
          </cell>
          <cell r="AK6003">
            <v>0</v>
          </cell>
          <cell r="AM6003">
            <v>0</v>
          </cell>
        </row>
        <row r="6004">
          <cell r="AD6004" t="str">
            <v>вкл в п. 947.</v>
          </cell>
          <cell r="AK6004">
            <v>0</v>
          </cell>
          <cell r="AM6004">
            <v>0</v>
          </cell>
        </row>
        <row r="6005">
          <cell r="AD6005" t="str">
            <v>вкл в п. 947.</v>
          </cell>
          <cell r="AK6005">
            <v>0</v>
          </cell>
          <cell r="AM6005">
            <v>0</v>
          </cell>
        </row>
        <row r="6006">
          <cell r="AD6006" t="str">
            <v>вкл в п. 947.</v>
          </cell>
          <cell r="AK6006">
            <v>0</v>
          </cell>
          <cell r="AM6006">
            <v>0</v>
          </cell>
        </row>
        <row r="6007">
          <cell r="AD6007" t="str">
            <v>вкл в п. 947.</v>
          </cell>
          <cell r="AK6007">
            <v>0</v>
          </cell>
          <cell r="AM6007">
            <v>0</v>
          </cell>
        </row>
        <row r="6008">
          <cell r="AD6008" t="str">
            <v>вкл в п. 947.</v>
          </cell>
          <cell r="AK6008">
            <v>0</v>
          </cell>
          <cell r="AM6008">
            <v>0</v>
          </cell>
        </row>
        <row r="6009">
          <cell r="AD6009" t="str">
            <v>вкл в п. 947.</v>
          </cell>
          <cell r="AK6009">
            <v>0</v>
          </cell>
          <cell r="AM6009">
            <v>0</v>
          </cell>
        </row>
        <row r="6010">
          <cell r="AD6010" t="str">
            <v>вкл в п. 947.</v>
          </cell>
          <cell r="AK6010">
            <v>0</v>
          </cell>
          <cell r="AM6010">
            <v>0</v>
          </cell>
        </row>
        <row r="6011">
          <cell r="AD6011" t="str">
            <v>вкл в п. 947.</v>
          </cell>
          <cell r="AK6011">
            <v>0</v>
          </cell>
          <cell r="AM6011">
            <v>0</v>
          </cell>
        </row>
        <row r="6012">
          <cell r="AD6012" t="str">
            <v>вкл в п. 947.</v>
          </cell>
          <cell r="AK6012">
            <v>0</v>
          </cell>
          <cell r="AM6012">
            <v>0</v>
          </cell>
        </row>
        <row r="6013">
          <cell r="AD6013" t="str">
            <v>вкл в п. 947.</v>
          </cell>
          <cell r="AK6013">
            <v>0</v>
          </cell>
          <cell r="AM6013">
            <v>0</v>
          </cell>
        </row>
        <row r="6014">
          <cell r="AD6014" t="str">
            <v>вкл в п. 947.</v>
          </cell>
          <cell r="AK6014">
            <v>0</v>
          </cell>
          <cell r="AM6014">
            <v>0</v>
          </cell>
        </row>
        <row r="6015">
          <cell r="AD6015" t="str">
            <v>вкл в п. 947.</v>
          </cell>
          <cell r="AK6015">
            <v>0</v>
          </cell>
          <cell r="AM6015">
            <v>0</v>
          </cell>
        </row>
        <row r="6016">
          <cell r="AD6016" t="str">
            <v>вкл в п. 947.</v>
          </cell>
          <cell r="AK6016">
            <v>0</v>
          </cell>
          <cell r="AM6016">
            <v>0</v>
          </cell>
        </row>
        <row r="6017">
          <cell r="AD6017" t="str">
            <v>вкл в п. 947.</v>
          </cell>
          <cell r="AK6017">
            <v>0</v>
          </cell>
          <cell r="AM6017">
            <v>0</v>
          </cell>
        </row>
        <row r="6018">
          <cell r="AD6018" t="str">
            <v>вкл в п. 947.</v>
          </cell>
          <cell r="AK6018">
            <v>0</v>
          </cell>
          <cell r="AM6018">
            <v>0</v>
          </cell>
        </row>
        <row r="6019">
          <cell r="AD6019" t="str">
            <v>вкл в п. 947.</v>
          </cell>
          <cell r="AK6019">
            <v>0</v>
          </cell>
          <cell r="AM6019">
            <v>0</v>
          </cell>
        </row>
        <row r="6020">
          <cell r="AD6020" t="str">
            <v>вкл в п. 947.</v>
          </cell>
          <cell r="AK6020">
            <v>0</v>
          </cell>
          <cell r="AM6020">
            <v>0</v>
          </cell>
        </row>
        <row r="6021">
          <cell r="AD6021" t="str">
            <v>вкл в п. 947.</v>
          </cell>
          <cell r="AK6021">
            <v>0</v>
          </cell>
          <cell r="AM6021">
            <v>0</v>
          </cell>
        </row>
        <row r="6022">
          <cell r="AD6022" t="str">
            <v>вкл в п. 947.</v>
          </cell>
          <cell r="AK6022">
            <v>0</v>
          </cell>
          <cell r="AM6022">
            <v>0</v>
          </cell>
        </row>
        <row r="6023">
          <cell r="AD6023" t="str">
            <v>вкл в п. 947.</v>
          </cell>
          <cell r="AK6023">
            <v>0</v>
          </cell>
          <cell r="AM6023">
            <v>0</v>
          </cell>
        </row>
        <row r="6024">
          <cell r="AD6024" t="str">
            <v>вкл в п. 947.</v>
          </cell>
          <cell r="AK6024">
            <v>0</v>
          </cell>
          <cell r="AM6024">
            <v>0</v>
          </cell>
        </row>
        <row r="6025">
          <cell r="AD6025" t="str">
            <v>вкл в п. 947.</v>
          </cell>
          <cell r="AK6025">
            <v>0</v>
          </cell>
          <cell r="AM6025">
            <v>0</v>
          </cell>
        </row>
        <row r="6026">
          <cell r="AD6026" t="str">
            <v>вкл в п. 947.</v>
          </cell>
          <cell r="AK6026">
            <v>0</v>
          </cell>
          <cell r="AM6026">
            <v>0</v>
          </cell>
        </row>
        <row r="6027">
          <cell r="AD6027" t="str">
            <v>вкл в п. 947.</v>
          </cell>
          <cell r="AK6027">
            <v>0</v>
          </cell>
          <cell r="AM6027">
            <v>0</v>
          </cell>
        </row>
        <row r="6028">
          <cell r="AD6028" t="str">
            <v>вкл в п. 947.</v>
          </cell>
          <cell r="AK6028">
            <v>0</v>
          </cell>
          <cell r="AM6028">
            <v>0</v>
          </cell>
        </row>
        <row r="6029">
          <cell r="AD6029" t="str">
            <v>вкл в п. 947.</v>
          </cell>
          <cell r="AK6029">
            <v>0</v>
          </cell>
          <cell r="AM6029">
            <v>0</v>
          </cell>
        </row>
        <row r="6030">
          <cell r="AD6030" t="str">
            <v>вкл в п. 947.</v>
          </cell>
          <cell r="AK6030">
            <v>0</v>
          </cell>
          <cell r="AM6030">
            <v>0</v>
          </cell>
        </row>
        <row r="6031">
          <cell r="AD6031" t="str">
            <v>вкл в п. 947.</v>
          </cell>
          <cell r="AK6031">
            <v>0</v>
          </cell>
          <cell r="AM6031">
            <v>0</v>
          </cell>
        </row>
        <row r="6032">
          <cell r="AD6032" t="str">
            <v>вкл в п. 947.</v>
          </cell>
          <cell r="AK6032">
            <v>0</v>
          </cell>
          <cell r="AM6032">
            <v>0</v>
          </cell>
        </row>
        <row r="6033">
          <cell r="AD6033" t="str">
            <v>вкл в п. 947.</v>
          </cell>
          <cell r="AK6033">
            <v>0</v>
          </cell>
          <cell r="AM6033">
            <v>0</v>
          </cell>
        </row>
        <row r="6034">
          <cell r="AD6034" t="str">
            <v>вкл в п. 947.</v>
          </cell>
          <cell r="AK6034">
            <v>0</v>
          </cell>
          <cell r="AM6034">
            <v>0</v>
          </cell>
        </row>
        <row r="6035">
          <cell r="AD6035" t="str">
            <v>вкл в п. 947.</v>
          </cell>
          <cell r="AK6035">
            <v>0</v>
          </cell>
          <cell r="AM6035">
            <v>0</v>
          </cell>
        </row>
        <row r="6036">
          <cell r="AD6036">
            <v>19206583</v>
          </cell>
          <cell r="AK6036">
            <v>12398840.676631397</v>
          </cell>
          <cell r="AM6036" t="str">
            <v>Прочие</v>
          </cell>
        </row>
        <row r="6037">
          <cell r="AD6037">
            <v>187294704</v>
          </cell>
          <cell r="AK6037">
            <v>75660368.800347403</v>
          </cell>
          <cell r="AM6037" t="str">
            <v>АСУ ТП</v>
          </cell>
        </row>
        <row r="6038">
          <cell r="AD6038">
            <v>40228890</v>
          </cell>
          <cell r="AK6038">
            <v>25969825.445034575</v>
          </cell>
          <cell r="AM6038" t="str">
            <v>Прочие</v>
          </cell>
        </row>
        <row r="6039">
          <cell r="AD6039">
            <v>136953133.43000001</v>
          </cell>
          <cell r="AK6039">
            <v>0</v>
          </cell>
          <cell r="AM6039" t="str">
            <v>АСУ ТП</v>
          </cell>
        </row>
        <row r="6040">
          <cell r="AD6040">
            <v>500167646</v>
          </cell>
          <cell r="AK6040">
            <v>0</v>
          </cell>
          <cell r="AM6040" t="str">
            <v>резерв</v>
          </cell>
        </row>
        <row r="6041">
          <cell r="AK6041">
            <v>173444061.08000001</v>
          </cell>
          <cell r="AM6041" t="str">
            <v>ДТ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Об_СЭИ"/>
    </sheetNames>
    <definedNames>
      <definedName name="Объекты" refersTo="='Список объектов'!$B$6:$C$40"/>
    </definedNames>
    <sheetDataSet>
      <sheetData sheetId="0" refreshError="1">
        <row r="6">
          <cell r="B6">
            <v>1</v>
          </cell>
          <cell r="C6" t="str">
            <v>КРУЭ 220кВ РТС "Строгино" (разработка рабочей документации и осуществление авторского надзора строительства здания)</v>
          </cell>
        </row>
        <row r="7">
          <cell r="B7">
            <v>2</v>
          </cell>
          <cell r="C7" t="str">
            <v>Электростанция 450 МВт в Республике Молдова</v>
          </cell>
        </row>
        <row r="8">
          <cell r="B8">
            <v>3</v>
          </cell>
          <cell r="C8" t="str">
            <v>ОРУ 6/35кВ на площадке Игольско-Талового месторождения</v>
          </cell>
        </row>
        <row r="9">
          <cell r="B9">
            <v>4</v>
          </cell>
          <cell r="C9" t="str">
            <v>РД ТЭС мощностью 450 МВт в Молдове</v>
          </cell>
        </row>
        <row r="10">
          <cell r="B10">
            <v>5</v>
          </cell>
          <cell r="C10" t="str">
            <v>РД ТЭЦ ФГУП "Сибирский химический комбинат"</v>
          </cell>
        </row>
        <row r="11">
          <cell r="B11">
            <v>6</v>
          </cell>
          <cell r="C11" t="str">
            <v>РД РТС "Строгино"</v>
          </cell>
        </row>
        <row r="12">
          <cell r="B12">
            <v>7</v>
          </cell>
          <cell r="C12" t="str">
            <v>Энергоблок № 1 800МВт Талимарджанской ТЭС (вводв в эксплуатацию)</v>
          </cell>
        </row>
        <row r="13">
          <cell r="B13">
            <v>8</v>
          </cell>
          <cell r="C13" t="str">
            <v>АСУ ТП энергоблока № 4 Тюменской ТЭЦ-2</v>
          </cell>
        </row>
        <row r="14">
          <cell r="B14">
            <v>9</v>
          </cell>
          <cell r="C14" t="str">
            <v>Энергоблок № 1 800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15">
          <cell r="B15">
            <v>10</v>
          </cell>
          <cell r="C15" t="str">
            <v>Реконструкция Тюменской ТЭЦ-1 блок № 2, 220МВт</v>
          </cell>
        </row>
        <row r="16">
          <cell r="B16">
            <v>16500</v>
          </cell>
          <cell r="C16" t="str">
            <v xml:space="preserve">ПС 500 Ново-Анжерская     </v>
          </cell>
        </row>
        <row r="17">
          <cell r="B17">
            <v>12</v>
          </cell>
          <cell r="C17" t="str">
            <v>Строительство ПС 500 кВ "Барабинская"</v>
          </cell>
        </row>
        <row r="18">
          <cell r="B18">
            <v>13</v>
          </cell>
          <cell r="C18" t="str">
            <v>Электростанция для собств. нужд на Двуреченском месторождении</v>
          </cell>
        </row>
        <row r="19">
          <cell r="B19">
            <v>14</v>
          </cell>
          <cell r="C19" t="str">
            <v>НВ ГРЭС (Выполнение комплекса работ и услуг по тех.обслуживанию тепломеханического оборудования и технологических узлов)</v>
          </cell>
        </row>
        <row r="20">
          <cell r="B20">
            <v>15</v>
          </cell>
          <cell r="C20" t="str">
            <v>ПГУ-190/220 МВт Тюменской ТЭЦ-1 (Выполнение доводочных и режимно-наладочных работ во время опытной эксплуатации энергоблока)</v>
          </cell>
        </row>
        <row r="21">
          <cell r="B21">
            <v>16</v>
          </cell>
          <cell r="C21" t="str">
            <v>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 энерегтического обследования "Нижневартовск</v>
          </cell>
        </row>
        <row r="22">
          <cell r="B22">
            <v>17</v>
          </cell>
          <cell r="C22" t="str">
            <v>АСУ ТП э/б №4 800МВт Сургутской ГРЭС-2 (Комплекс работ по модернизации и вводу в эксплуатацию)</v>
          </cell>
        </row>
        <row r="23">
          <cell r="B23">
            <v>18</v>
          </cell>
          <cell r="C23" t="str">
            <v>Строительство эл. сетей Тюменьэнерго ("под ключ" )</v>
          </cell>
        </row>
        <row r="24">
          <cell r="B24">
            <v>2200</v>
          </cell>
          <cell r="C24" t="str">
            <v>ВЛ 500 кВ Курган-Козырево</v>
          </cell>
        </row>
        <row r="25">
          <cell r="B25">
            <v>20</v>
          </cell>
          <cell r="C25" t="str">
            <v>СМР на объектах ОАО "Тюменьэнерго"</v>
          </cell>
        </row>
        <row r="26">
          <cell r="B26">
            <v>21</v>
          </cell>
          <cell r="C26" t="str">
            <v>Кап. ремонт объектов ОАО "Тюменьэнерго"</v>
          </cell>
        </row>
        <row r="27">
          <cell r="B27">
            <v>22</v>
          </cell>
          <cell r="C27" t="str">
            <v>Тек. ремонту объектов ОАО "Тюменьэнерго"</v>
          </cell>
        </row>
        <row r="28">
          <cell r="B28">
            <v>23</v>
          </cell>
          <cell r="C28" t="str">
            <v>СМР на прочих объектах</v>
          </cell>
        </row>
        <row r="29">
          <cell r="B29">
            <v>24</v>
          </cell>
          <cell r="C29" t="str">
            <v>СГРЭС-1, СГРЭС-2 (РП автомат. регулирования отпуска тепловой энергии от источников)</v>
          </cell>
        </row>
        <row r="30">
          <cell r="B30">
            <v>32</v>
          </cell>
          <cell r="C30" t="str">
            <v>Кап. и тек. ремонту Прочих объектов</v>
          </cell>
        </row>
        <row r="31">
          <cell r="B31">
            <v>33</v>
          </cell>
          <cell r="C31" t="str">
            <v>Пуско-наладочные работы на Прочих объектах</v>
          </cell>
        </row>
        <row r="32">
          <cell r="B32">
            <v>34</v>
          </cell>
          <cell r="C32" t="str">
            <v>Проектные работы на Прочих объектах</v>
          </cell>
        </row>
        <row r="33">
          <cell r="B33">
            <v>35</v>
          </cell>
          <cell r="C33" t="str">
            <v>Реконструкция РТС "Строгино" с установкой ПГУ-ТЭС</v>
          </cell>
        </row>
        <row r="34">
          <cell r="B34">
            <v>36</v>
          </cell>
          <cell r="C34" t="str">
            <v>Система энергообеспечения на Западно-Салымском месторождении</v>
          </cell>
        </row>
        <row r="35">
          <cell r="B35">
            <v>37</v>
          </cell>
          <cell r="C35" t="str">
            <v>Каланинградская ТЭЦ-2 (поставка ПТК АСУ ТП)</v>
          </cell>
        </row>
        <row r="36">
          <cell r="B36">
            <v>38</v>
          </cell>
          <cell r="C36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37">
          <cell r="B37">
            <v>39</v>
          </cell>
          <cell r="C37" t="str">
            <v>Разработка РД для строительства Железногорской ТЭЦ</v>
          </cell>
        </row>
        <row r="38">
          <cell r="B38">
            <v>40</v>
          </cell>
          <cell r="C38" t="str">
            <v xml:space="preserve">ОАО "Металлургический завод им. А.К.Серова" реконструкция внешнего электроснабжения сталеплавильного производства </v>
          </cell>
        </row>
        <row r="39">
          <cell r="B39">
            <v>41</v>
          </cell>
          <cell r="C39" t="str">
            <v>Энергоаудит на объектах прочих Заказчиков</v>
          </cell>
        </row>
        <row r="40">
          <cell r="B40">
            <v>42</v>
          </cell>
          <cell r="C40" t="str">
            <v xml:space="preserve">Строительство объектов "под ключ" </v>
          </cell>
        </row>
      </sheetData>
      <sheetData sheetId="1" refreshError="1">
        <row r="6">
          <cell r="B6" t="str">
            <v>см. 1400</v>
          </cell>
        </row>
        <row r="7">
          <cell r="B7" t="str">
            <v>см. 1500</v>
          </cell>
        </row>
        <row r="8">
          <cell r="B8" t="str">
            <v>см. 16500</v>
          </cell>
        </row>
        <row r="9">
          <cell r="B9" t="str">
            <v>см. 1800</v>
          </cell>
        </row>
        <row r="10">
          <cell r="B10" t="str">
            <v>см. 200</v>
          </cell>
        </row>
        <row r="11">
          <cell r="B11" t="str">
            <v>см. 2000</v>
          </cell>
        </row>
        <row r="12">
          <cell r="B12" t="str">
            <v>см. 2200</v>
          </cell>
        </row>
        <row r="13">
          <cell r="B13" t="str">
            <v>см. 3900</v>
          </cell>
        </row>
        <row r="14">
          <cell r="B14" t="str">
            <v>см. 500</v>
          </cell>
        </row>
        <row r="15">
          <cell r="B15" t="str">
            <v>см. 5000</v>
          </cell>
        </row>
        <row r="16">
          <cell r="B16" t="str">
            <v>см. 5100</v>
          </cell>
        </row>
        <row r="17">
          <cell r="B17" t="str">
            <v>см. 5600</v>
          </cell>
        </row>
        <row r="18">
          <cell r="B18" t="str">
            <v>см. 600</v>
          </cell>
        </row>
        <row r="19">
          <cell r="B19" t="str">
            <v>см. 900</v>
          </cell>
        </row>
      </sheetData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"/>
      <sheetName val="Бюджет_план 2011_исх"/>
      <sheetName val="Свод по типу оборудования"/>
      <sheetName val="Бюджет по статьям (без РБП)"/>
      <sheetName val="Бюджет по статьям (с РБП)"/>
      <sheetName val="Свод (с РБП)"/>
      <sheetName val="Свод (без РБП)"/>
      <sheetName val="Сережкин (с РБП)"/>
      <sheetName val="Сережкин (без РБП)"/>
      <sheetName val="Фаерштейн (с РБП)"/>
      <sheetName val="Фаерштейн (без РБП)"/>
      <sheetName val="Бушуев_свод (без РБП)"/>
      <sheetName val="Михайлов (с РБП)"/>
      <sheetName val="Михайлов (без РБП)"/>
      <sheetName val="Свод по Типу затрат "/>
    </sheetNames>
    <sheetDataSet>
      <sheetData sheetId="0">
        <row r="3">
          <cell r="B3" t="str">
            <v>Системное ПО</v>
          </cell>
          <cell r="D3" t="str">
            <v>Приобретение ВТ и прочего оборудования</v>
          </cell>
          <cell r="F3" t="str">
            <v>Исполнительный аппарат</v>
          </cell>
          <cell r="H3" t="str">
            <v>Исполнительный аппарат</v>
          </cell>
        </row>
        <row r="4">
          <cell r="D4" t="str">
            <v>Приобретение программного обеспечения</v>
          </cell>
          <cell r="F4" t="str">
            <v>МЭП</v>
          </cell>
          <cell r="H4" t="str">
            <v>Блок правового обеспечения</v>
          </cell>
        </row>
        <row r="5">
          <cell r="D5" t="str">
            <v>Ремонт и обслуживание ВТ и прочего оборудования</v>
          </cell>
          <cell r="F5" t="str">
            <v>Дирекция ТЭЦ-12</v>
          </cell>
          <cell r="H5" t="str">
            <v>Блок заместителя генерального директора по экономике и финансам</v>
          </cell>
        </row>
        <row r="6">
          <cell r="D6" t="str">
            <v>Расходы на приобретение, внедрение и сопровождение программного обеспечения, информационных систем</v>
          </cell>
          <cell r="F6" t="str">
            <v>Дирекция ТЭЦ-16</v>
          </cell>
          <cell r="H6" t="str">
            <v>Блок заместителя генерального директора по персоналу</v>
          </cell>
        </row>
        <row r="7">
          <cell r="D7" t="str">
            <v>Услуги телекоммуникации</v>
          </cell>
          <cell r="F7" t="str">
            <v>Дирекция ТЭЦ-20</v>
          </cell>
          <cell r="H7" t="str">
            <v>Блок заместителя генерального директора по безопасности и режиму</v>
          </cell>
        </row>
        <row r="8">
          <cell r="D8" t="str">
            <v>Вычислительная техника и пр., в том числе</v>
          </cell>
          <cell r="F8" t="str">
            <v>Управление Нижнетуринской ГРЭС</v>
          </cell>
          <cell r="H8" t="str">
            <v>Блок заместителя генерального  директора по стратегическому развитию</v>
          </cell>
        </row>
        <row r="9">
          <cell r="F9" t="str">
            <v>УсАТЭС</v>
          </cell>
          <cell r="H9" t="str">
            <v>Блок директора по ИТ и телекоммуникациям</v>
          </cell>
        </row>
        <row r="10">
          <cell r="F10" t="str">
            <v>Управление электросетевого строительства</v>
          </cell>
          <cell r="H10" t="str">
            <v>Блок первого заместителя генерального директора по строительству объектов генерации</v>
          </cell>
        </row>
        <row r="11">
          <cell r="F11" t="str">
            <v>ПНУ</v>
          </cell>
          <cell r="H11" t="str">
            <v>Блок первого заместителя генерального директора по оперативному управлению</v>
          </cell>
        </row>
        <row r="12">
          <cell r="F12" t="str">
            <v>Направление производства электрооборудования</v>
          </cell>
          <cell r="H12" t="str">
            <v>Блок заместителя генерального директора по сетевому  строительству</v>
          </cell>
        </row>
        <row r="13">
          <cell r="F13" t="str">
            <v>Обеспечивающие подразделения</v>
          </cell>
          <cell r="H13" t="str">
            <v>Блок заместителя генерального директора по производству и инновационным технологиям</v>
          </cell>
        </row>
        <row r="14">
          <cell r="F14" t="str">
            <v>Управление АСУ</v>
          </cell>
        </row>
        <row r="15">
          <cell r="F15" t="str">
            <v>ЭТЛ</v>
          </cell>
        </row>
        <row r="16">
          <cell r="F16" t="str">
            <v>Отдел сопровождения УсАТЭС</v>
          </cell>
        </row>
        <row r="17">
          <cell r="F17" t="str">
            <v>Прочее</v>
          </cell>
        </row>
        <row r="19">
          <cell r="B19" t="str">
            <v>БУР</v>
          </cell>
        </row>
        <row r="20">
          <cell r="B20" t="str">
            <v>Инвестпрограмма</v>
          </cell>
          <cell r="D20" t="str">
            <v>ОУП</v>
          </cell>
        </row>
        <row r="21">
          <cell r="D21" t="str">
            <v>ОИТИиБ</v>
          </cell>
        </row>
        <row r="22">
          <cell r="D22" t="str">
            <v>ОВИСАСУ</v>
          </cell>
        </row>
        <row r="23">
          <cell r="D23" t="str">
            <v>САПР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й центр 2006 г."/>
    </sheetNames>
    <sheetDataSet>
      <sheetData sheetId="0" refreshError="1">
        <row r="9">
          <cell r="C9" t="str">
            <v>Наименование статей доходов/расходов</v>
          </cell>
          <cell r="D9" t="str">
            <v>1 квартал</v>
          </cell>
          <cell r="J9" t="str">
            <v>2 квартал</v>
          </cell>
          <cell r="P9" t="str">
            <v>I полугодие</v>
          </cell>
          <cell r="V9" t="str">
            <v>3 квартал</v>
          </cell>
          <cell r="AB9" t="str">
            <v>4 квартал</v>
          </cell>
          <cell r="AH9" t="str">
            <v>II полугодие</v>
          </cell>
          <cell r="AN9" t="str">
            <v>Итого за год</v>
          </cell>
        </row>
        <row r="10">
          <cell r="D10" t="str">
            <v>План</v>
          </cell>
          <cell r="E10" t="str">
            <v>Факт</v>
          </cell>
          <cell r="F10" t="str">
            <v xml:space="preserve">Отклонение </v>
          </cell>
          <cell r="H10" t="str">
            <v>Примечание</v>
          </cell>
          <cell r="J10" t="str">
            <v>План</v>
          </cell>
          <cell r="K10" t="str">
            <v>Факт</v>
          </cell>
          <cell r="L10" t="str">
            <v>Отклонение</v>
          </cell>
          <cell r="N10" t="str">
            <v>Примечание</v>
          </cell>
          <cell r="P10" t="str">
            <v>План</v>
          </cell>
          <cell r="Q10" t="str">
            <v>Факт</v>
          </cell>
          <cell r="R10" t="str">
            <v>Отклонение</v>
          </cell>
          <cell r="T10" t="str">
            <v>Примечание</v>
          </cell>
          <cell r="V10" t="str">
            <v>План</v>
          </cell>
          <cell r="W10" t="str">
            <v>Факт</v>
          </cell>
          <cell r="X10" t="str">
            <v>Отклонение</v>
          </cell>
          <cell r="Z10" t="str">
            <v>Примечание</v>
          </cell>
          <cell r="AB10" t="str">
            <v>План</v>
          </cell>
          <cell r="AC10" t="str">
            <v>Факт</v>
          </cell>
          <cell r="AD10" t="str">
            <v>Отклонение</v>
          </cell>
          <cell r="AF10" t="str">
            <v>Примечание</v>
          </cell>
          <cell r="AH10" t="str">
            <v>План</v>
          </cell>
          <cell r="AI10" t="str">
            <v>Факт</v>
          </cell>
          <cell r="AJ10" t="str">
            <v>Отклонение</v>
          </cell>
          <cell r="AL10" t="str">
            <v>Примечание</v>
          </cell>
          <cell r="AN10" t="str">
            <v>План</v>
          </cell>
          <cell r="AO10" t="str">
            <v>Факт</v>
          </cell>
        </row>
        <row r="11">
          <cell r="F11" t="str">
            <v>Абсолютное</v>
          </cell>
          <cell r="G11" t="str">
            <v>%</v>
          </cell>
          <cell r="L11" t="str">
            <v xml:space="preserve">Абсолютное </v>
          </cell>
          <cell r="M11" t="str">
            <v>%</v>
          </cell>
          <cell r="R11" t="str">
            <v xml:space="preserve">Абсолютное </v>
          </cell>
          <cell r="S11" t="str">
            <v>%</v>
          </cell>
          <cell r="X11" t="str">
            <v xml:space="preserve">Абсолютное </v>
          </cell>
          <cell r="Y11" t="str">
            <v>%</v>
          </cell>
          <cell r="AD11" t="str">
            <v xml:space="preserve">Абсолютное </v>
          </cell>
          <cell r="AE11" t="str">
            <v>%</v>
          </cell>
          <cell r="AJ11" t="str">
            <v xml:space="preserve">Абсолютное </v>
          </cell>
          <cell r="AK11" t="str">
            <v>%</v>
          </cell>
        </row>
        <row r="12">
          <cell r="C12" t="str">
            <v>Д О Х О Д Н А Я      Ч А С Т Ь    БЮДЖЕТА</v>
          </cell>
        </row>
        <row r="13">
          <cell r="C13" t="str">
            <v>Доходы от реализации в т.ч.</v>
          </cell>
          <cell r="D13">
            <v>0</v>
          </cell>
          <cell r="E13">
            <v>0</v>
          </cell>
          <cell r="F13">
            <v>0</v>
          </cell>
          <cell r="G13" t="e">
            <v>#DIV/0!</v>
          </cell>
          <cell r="J13">
            <v>0</v>
          </cell>
          <cell r="K13">
            <v>0</v>
          </cell>
          <cell r="L13">
            <v>0</v>
          </cell>
          <cell r="M13" t="e">
            <v>#DIV/0!</v>
          </cell>
          <cell r="P13">
            <v>0</v>
          </cell>
          <cell r="Q13">
            <v>0</v>
          </cell>
          <cell r="R13">
            <v>0</v>
          </cell>
          <cell r="S13" t="e">
            <v>#DIV/0!</v>
          </cell>
          <cell r="V13">
            <v>0</v>
          </cell>
          <cell r="W13">
            <v>0</v>
          </cell>
          <cell r="X13">
            <v>0</v>
          </cell>
          <cell r="Y13" t="e">
            <v>#DIV/0!</v>
          </cell>
          <cell r="AB13">
            <v>0</v>
          </cell>
          <cell r="AC13">
            <v>0</v>
          </cell>
          <cell r="AD13">
            <v>0</v>
          </cell>
          <cell r="AE13" t="e">
            <v>#DIV/0!</v>
          </cell>
          <cell r="AH13">
            <v>0</v>
          </cell>
          <cell r="AI13">
            <v>0</v>
          </cell>
          <cell r="AJ13">
            <v>0</v>
          </cell>
          <cell r="AK13" t="e">
            <v>#DIV/0!</v>
          </cell>
          <cell r="AN13">
            <v>0</v>
          </cell>
          <cell r="AO13">
            <v>0</v>
          </cell>
        </row>
        <row r="14">
          <cell r="C14" t="str">
            <v xml:space="preserve">Арендный доход </v>
          </cell>
          <cell r="F14">
            <v>0</v>
          </cell>
          <cell r="G14" t="e">
            <v>#DIV/0!</v>
          </cell>
          <cell r="L14">
            <v>0</v>
          </cell>
          <cell r="M14" t="e">
            <v>#DIV/0!</v>
          </cell>
          <cell r="P14">
            <v>0</v>
          </cell>
          <cell r="Q14">
            <v>0</v>
          </cell>
          <cell r="R14">
            <v>0</v>
          </cell>
          <cell r="S14" t="e">
            <v>#DIV/0!</v>
          </cell>
          <cell r="X14">
            <v>0</v>
          </cell>
          <cell r="Y14" t="e">
            <v>#DIV/0!</v>
          </cell>
          <cell r="AD14">
            <v>0</v>
          </cell>
          <cell r="AE14" t="e">
            <v>#DIV/0!</v>
          </cell>
          <cell r="AH14">
            <v>0</v>
          </cell>
          <cell r="AI14">
            <v>0</v>
          </cell>
          <cell r="AJ14">
            <v>0</v>
          </cell>
          <cell r="AK14" t="e">
            <v>#DIV/0!</v>
          </cell>
          <cell r="AN14">
            <v>0</v>
          </cell>
          <cell r="AO14">
            <v>0</v>
          </cell>
        </row>
        <row r="15">
          <cell r="C15" t="str">
            <v xml:space="preserve">Арендный доход </v>
          </cell>
          <cell r="F15">
            <v>0</v>
          </cell>
          <cell r="G15" t="e">
            <v>#DIV/0!</v>
          </cell>
          <cell r="L15">
            <v>0</v>
          </cell>
          <cell r="M15" t="e">
            <v>#DIV/0!</v>
          </cell>
          <cell r="P15">
            <v>0</v>
          </cell>
          <cell r="Q15">
            <v>0</v>
          </cell>
          <cell r="R15">
            <v>0</v>
          </cell>
          <cell r="S15" t="e">
            <v>#DIV/0!</v>
          </cell>
          <cell r="X15">
            <v>0</v>
          </cell>
          <cell r="Y15" t="e">
            <v>#DIV/0!</v>
          </cell>
          <cell r="AD15">
            <v>0</v>
          </cell>
          <cell r="AE15" t="e">
            <v>#DIV/0!</v>
          </cell>
          <cell r="AH15">
            <v>0</v>
          </cell>
          <cell r="AI15">
            <v>0</v>
          </cell>
          <cell r="AJ15">
            <v>0</v>
          </cell>
          <cell r="AK15" t="e">
            <v>#DIV/0!</v>
          </cell>
          <cell r="AN15">
            <v>0</v>
          </cell>
          <cell r="AO15">
            <v>0</v>
          </cell>
        </row>
        <row r="16">
          <cell r="F16">
            <v>0</v>
          </cell>
          <cell r="G16" t="e">
            <v>#DIV/0!</v>
          </cell>
          <cell r="L16">
            <v>0</v>
          </cell>
          <cell r="M16" t="e">
            <v>#DIV/0!</v>
          </cell>
          <cell r="P16">
            <v>0</v>
          </cell>
          <cell r="Q16">
            <v>0</v>
          </cell>
          <cell r="R16">
            <v>0</v>
          </cell>
          <cell r="S16" t="e">
            <v>#DIV/0!</v>
          </cell>
          <cell r="X16">
            <v>0</v>
          </cell>
          <cell r="Y16" t="e">
            <v>#DIV/0!</v>
          </cell>
          <cell r="AD16">
            <v>0</v>
          </cell>
          <cell r="AE16" t="e">
            <v>#DIV/0!</v>
          </cell>
          <cell r="AH16">
            <v>0</v>
          </cell>
          <cell r="AI16">
            <v>0</v>
          </cell>
          <cell r="AJ16">
            <v>0</v>
          </cell>
          <cell r="AK16" t="e">
            <v>#DIV/0!</v>
          </cell>
          <cell r="AN16">
            <v>0</v>
          </cell>
          <cell r="AO16">
            <v>0</v>
          </cell>
        </row>
        <row r="17">
          <cell r="F17">
            <v>0</v>
          </cell>
          <cell r="G17" t="e">
            <v>#DIV/0!</v>
          </cell>
          <cell r="L17">
            <v>0</v>
          </cell>
          <cell r="M17" t="e">
            <v>#DIV/0!</v>
          </cell>
          <cell r="P17">
            <v>0</v>
          </cell>
          <cell r="Q17">
            <v>0</v>
          </cell>
          <cell r="R17">
            <v>0</v>
          </cell>
          <cell r="S17" t="e">
            <v>#DIV/0!</v>
          </cell>
          <cell r="X17">
            <v>0</v>
          </cell>
          <cell r="Y17" t="e">
            <v>#DIV/0!</v>
          </cell>
          <cell r="AD17">
            <v>0</v>
          </cell>
          <cell r="AE17" t="e">
            <v>#DIV/0!</v>
          </cell>
          <cell r="AH17">
            <v>0</v>
          </cell>
          <cell r="AI17">
            <v>0</v>
          </cell>
          <cell r="AJ17">
            <v>0</v>
          </cell>
          <cell r="AK17" t="e">
            <v>#DIV/0!</v>
          </cell>
          <cell r="AN17">
            <v>0</v>
          </cell>
          <cell r="AO17">
            <v>0</v>
          </cell>
        </row>
        <row r="18">
          <cell r="F18">
            <v>0</v>
          </cell>
          <cell r="G18" t="e">
            <v>#DIV/0!</v>
          </cell>
          <cell r="L18">
            <v>0</v>
          </cell>
          <cell r="M18" t="e">
            <v>#DIV/0!</v>
          </cell>
          <cell r="P18">
            <v>0</v>
          </cell>
          <cell r="Q18">
            <v>0</v>
          </cell>
          <cell r="R18">
            <v>0</v>
          </cell>
          <cell r="S18" t="e">
            <v>#DIV/0!</v>
          </cell>
          <cell r="X18">
            <v>0</v>
          </cell>
          <cell r="Y18" t="e">
            <v>#DIV/0!</v>
          </cell>
          <cell r="AD18">
            <v>0</v>
          </cell>
          <cell r="AE18" t="e">
            <v>#DIV/0!</v>
          </cell>
          <cell r="AH18">
            <v>0</v>
          </cell>
          <cell r="AI18">
            <v>0</v>
          </cell>
          <cell r="AJ18">
            <v>0</v>
          </cell>
          <cell r="AK18" t="e">
            <v>#DIV/0!</v>
          </cell>
          <cell r="AN18">
            <v>0</v>
          </cell>
          <cell r="AO18">
            <v>0</v>
          </cell>
        </row>
        <row r="19">
          <cell r="F19">
            <v>0</v>
          </cell>
          <cell r="G19" t="e">
            <v>#DIV/0!</v>
          </cell>
          <cell r="P19">
            <v>0</v>
          </cell>
          <cell r="Q19">
            <v>0</v>
          </cell>
          <cell r="AH19">
            <v>0</v>
          </cell>
          <cell r="AI19">
            <v>0</v>
          </cell>
          <cell r="AN19">
            <v>0</v>
          </cell>
          <cell r="AO19">
            <v>0</v>
          </cell>
        </row>
        <row r="20">
          <cell r="F20">
            <v>0</v>
          </cell>
          <cell r="G20" t="e">
            <v>#DIV/0!</v>
          </cell>
          <cell r="P20">
            <v>0</v>
          </cell>
          <cell r="Q20">
            <v>0</v>
          </cell>
          <cell r="AH20">
            <v>0</v>
          </cell>
          <cell r="AI20">
            <v>0</v>
          </cell>
          <cell r="AN20">
            <v>0</v>
          </cell>
          <cell r="AO20">
            <v>0</v>
          </cell>
        </row>
        <row r="21">
          <cell r="F21">
            <v>0</v>
          </cell>
          <cell r="P21">
            <v>0</v>
          </cell>
          <cell r="Q21">
            <v>0</v>
          </cell>
          <cell r="AH21">
            <v>0</v>
          </cell>
          <cell r="AI21">
            <v>0</v>
          </cell>
          <cell r="AN21">
            <v>0</v>
          </cell>
          <cell r="AO21">
            <v>0</v>
          </cell>
        </row>
        <row r="22">
          <cell r="F22">
            <v>0</v>
          </cell>
          <cell r="P22">
            <v>0</v>
          </cell>
          <cell r="Q22">
            <v>0</v>
          </cell>
          <cell r="AH22">
            <v>0</v>
          </cell>
          <cell r="AI22">
            <v>0</v>
          </cell>
          <cell r="AN22">
            <v>0</v>
          </cell>
          <cell r="AO22">
            <v>0</v>
          </cell>
        </row>
        <row r="23">
          <cell r="F23">
            <v>0</v>
          </cell>
          <cell r="P23">
            <v>0</v>
          </cell>
          <cell r="Q23">
            <v>0</v>
          </cell>
          <cell r="AH23">
            <v>0</v>
          </cell>
          <cell r="AI23">
            <v>0</v>
          </cell>
          <cell r="AN23">
            <v>0</v>
          </cell>
          <cell r="AO23">
            <v>0</v>
          </cell>
        </row>
        <row r="24">
          <cell r="C24" t="str">
            <v>Внереализационные доходы в т.ч.</v>
          </cell>
          <cell r="D24">
            <v>0</v>
          </cell>
          <cell r="E24">
            <v>0</v>
          </cell>
          <cell r="F24">
            <v>0</v>
          </cell>
          <cell r="G24" t="e">
            <v>#DIV/0!</v>
          </cell>
          <cell r="J24">
            <v>0</v>
          </cell>
          <cell r="K24">
            <v>0</v>
          </cell>
          <cell r="L24">
            <v>0</v>
          </cell>
          <cell r="M24" t="e">
            <v>#DIV/0!</v>
          </cell>
          <cell r="P24">
            <v>0</v>
          </cell>
          <cell r="Q24">
            <v>0</v>
          </cell>
          <cell r="R24">
            <v>0</v>
          </cell>
          <cell r="S24" t="e">
            <v>#DIV/0!</v>
          </cell>
          <cell r="V24">
            <v>0</v>
          </cell>
          <cell r="W24">
            <v>0</v>
          </cell>
          <cell r="X24">
            <v>0</v>
          </cell>
          <cell r="Y24" t="e">
            <v>#DIV/0!</v>
          </cell>
          <cell r="AB24">
            <v>0</v>
          </cell>
          <cell r="AC24">
            <v>0</v>
          </cell>
          <cell r="AD24">
            <v>0</v>
          </cell>
          <cell r="AE24" t="e">
            <v>#DIV/0!</v>
          </cell>
          <cell r="AF24" t="str">
            <v>как планировать?</v>
          </cell>
          <cell r="AH24">
            <v>0</v>
          </cell>
          <cell r="AI24">
            <v>0</v>
          </cell>
          <cell r="AJ24">
            <v>0</v>
          </cell>
          <cell r="AK24" t="e">
            <v>#DIV/0!</v>
          </cell>
          <cell r="AL24" t="str">
            <v>как планировать?</v>
          </cell>
          <cell r="AN24">
            <v>0</v>
          </cell>
          <cell r="AO24">
            <v>0</v>
          </cell>
        </row>
        <row r="25">
          <cell r="C25" t="str">
            <v xml:space="preserve">Выплаты по депозитным сертификатам </v>
          </cell>
          <cell r="F25">
            <v>0</v>
          </cell>
          <cell r="G25" t="e">
            <v>#DIV/0!</v>
          </cell>
          <cell r="P25">
            <v>0</v>
          </cell>
          <cell r="Q25">
            <v>0</v>
          </cell>
          <cell r="X25">
            <v>0</v>
          </cell>
          <cell r="Y25" t="e">
            <v>#DIV/0!</v>
          </cell>
          <cell r="AD25">
            <v>0</v>
          </cell>
          <cell r="AE25" t="e">
            <v>#DIV/0!</v>
          </cell>
          <cell r="AH25">
            <v>0</v>
          </cell>
          <cell r="AI25">
            <v>0</v>
          </cell>
          <cell r="AJ25">
            <v>0</v>
          </cell>
          <cell r="AK25" t="e">
            <v>#DIV/0!</v>
          </cell>
          <cell r="AN25">
            <v>0</v>
          </cell>
          <cell r="AO25">
            <v>0</v>
          </cell>
        </row>
        <row r="26">
          <cell r="C26" t="str">
            <v xml:space="preserve">% по депозитным сертификатам </v>
          </cell>
          <cell r="F26">
            <v>0</v>
          </cell>
          <cell r="G26" t="e">
            <v>#DIV/0!</v>
          </cell>
          <cell r="L26">
            <v>0</v>
          </cell>
          <cell r="M26" t="e">
            <v>#DIV/0!</v>
          </cell>
          <cell r="P26">
            <v>0</v>
          </cell>
          <cell r="Q26">
            <v>0</v>
          </cell>
          <cell r="R26">
            <v>0</v>
          </cell>
          <cell r="S26" t="e">
            <v>#DIV/0!</v>
          </cell>
          <cell r="X26">
            <v>0</v>
          </cell>
          <cell r="Y26" t="e">
            <v>#DIV/0!</v>
          </cell>
          <cell r="AD26">
            <v>0</v>
          </cell>
          <cell r="AE26" t="e">
            <v>#DIV/0!</v>
          </cell>
          <cell r="AH26">
            <v>0</v>
          </cell>
          <cell r="AI26">
            <v>0</v>
          </cell>
          <cell r="AJ26">
            <v>0</v>
          </cell>
          <cell r="AK26" t="e">
            <v>#DIV/0!</v>
          </cell>
          <cell r="AN26">
            <v>0</v>
          </cell>
          <cell r="AO26">
            <v>0</v>
          </cell>
        </row>
        <row r="27">
          <cell r="C27" t="str">
            <v>Взносы в уставный капитал</v>
          </cell>
          <cell r="F27">
            <v>0</v>
          </cell>
          <cell r="G27" t="e">
            <v>#DIV/0!</v>
          </cell>
          <cell r="L27">
            <v>0</v>
          </cell>
          <cell r="M27" t="e">
            <v>#DIV/0!</v>
          </cell>
          <cell r="P27">
            <v>0</v>
          </cell>
          <cell r="Q27">
            <v>0</v>
          </cell>
          <cell r="R27">
            <v>0</v>
          </cell>
          <cell r="S27" t="e">
            <v>#DIV/0!</v>
          </cell>
          <cell r="X27">
            <v>0</v>
          </cell>
          <cell r="Y27" t="e">
            <v>#DIV/0!</v>
          </cell>
          <cell r="AD27">
            <v>0</v>
          </cell>
          <cell r="AE27" t="e">
            <v>#DIV/0!</v>
          </cell>
          <cell r="AH27">
            <v>0</v>
          </cell>
          <cell r="AI27">
            <v>0</v>
          </cell>
          <cell r="AJ27">
            <v>0</v>
          </cell>
          <cell r="AK27" t="e">
            <v>#DIV/0!</v>
          </cell>
          <cell r="AN27">
            <v>0</v>
          </cell>
          <cell r="AO27">
            <v>0</v>
          </cell>
        </row>
        <row r="28">
          <cell r="F28">
            <v>0</v>
          </cell>
          <cell r="G28" t="e">
            <v>#DIV/0!</v>
          </cell>
          <cell r="P28">
            <v>0</v>
          </cell>
          <cell r="Q28">
            <v>0</v>
          </cell>
          <cell r="AD28">
            <v>0</v>
          </cell>
          <cell r="AE28" t="e">
            <v>#DIV/0!</v>
          </cell>
          <cell r="AH28">
            <v>0</v>
          </cell>
          <cell r="AI28">
            <v>0</v>
          </cell>
          <cell r="AJ28">
            <v>0</v>
          </cell>
          <cell r="AK28" t="e">
            <v>#DIV/0!</v>
          </cell>
          <cell r="AN28">
            <v>0</v>
          </cell>
          <cell r="AO28">
            <v>0</v>
          </cell>
        </row>
        <row r="29">
          <cell r="F29">
            <v>0</v>
          </cell>
          <cell r="G29" t="e">
            <v>#DIV/0!</v>
          </cell>
          <cell r="L29">
            <v>0</v>
          </cell>
          <cell r="M29" t="e">
            <v>#DIV/0!</v>
          </cell>
          <cell r="P29">
            <v>0</v>
          </cell>
          <cell r="Q29">
            <v>0</v>
          </cell>
          <cell r="R29">
            <v>0</v>
          </cell>
          <cell r="S29" t="e">
            <v>#DIV/0!</v>
          </cell>
          <cell r="X29">
            <v>0</v>
          </cell>
          <cell r="Y29" t="e">
            <v>#DIV/0!</v>
          </cell>
          <cell r="AD29">
            <v>0</v>
          </cell>
          <cell r="AE29" t="e">
            <v>#DIV/0!</v>
          </cell>
          <cell r="AH29">
            <v>0</v>
          </cell>
          <cell r="AI29">
            <v>0</v>
          </cell>
          <cell r="AJ29">
            <v>0</v>
          </cell>
          <cell r="AK29" t="e">
            <v>#DIV/0!</v>
          </cell>
          <cell r="AN29">
            <v>0</v>
          </cell>
          <cell r="AO29">
            <v>0</v>
          </cell>
        </row>
        <row r="30">
          <cell r="F30">
            <v>0</v>
          </cell>
          <cell r="G30" t="e">
            <v>#DIV/0!</v>
          </cell>
          <cell r="L30">
            <v>0</v>
          </cell>
          <cell r="M30" t="e">
            <v>#DIV/0!</v>
          </cell>
          <cell r="P30">
            <v>0</v>
          </cell>
          <cell r="Q30">
            <v>0</v>
          </cell>
          <cell r="R30">
            <v>0</v>
          </cell>
          <cell r="S30" t="e">
            <v>#DIV/0!</v>
          </cell>
          <cell r="X30">
            <v>0</v>
          </cell>
          <cell r="Y30" t="e">
            <v>#DIV/0!</v>
          </cell>
          <cell r="AD30">
            <v>0</v>
          </cell>
          <cell r="AE30" t="e">
            <v>#DIV/0!</v>
          </cell>
          <cell r="AH30">
            <v>0</v>
          </cell>
          <cell r="AI30">
            <v>0</v>
          </cell>
          <cell r="AJ30">
            <v>0</v>
          </cell>
          <cell r="AK30" t="e">
            <v>#DIV/0!</v>
          </cell>
          <cell r="AN30">
            <v>0</v>
          </cell>
          <cell r="AO30">
            <v>0</v>
          </cell>
        </row>
        <row r="31">
          <cell r="F31">
            <v>0</v>
          </cell>
          <cell r="G31" t="e">
            <v>#DIV/0!</v>
          </cell>
          <cell r="P31">
            <v>0</v>
          </cell>
          <cell r="Q31">
            <v>0</v>
          </cell>
          <cell r="AH31">
            <v>0</v>
          </cell>
          <cell r="AI31">
            <v>0</v>
          </cell>
          <cell r="AN31">
            <v>0</v>
          </cell>
          <cell r="AO31">
            <v>0</v>
          </cell>
        </row>
        <row r="32">
          <cell r="F32">
            <v>0</v>
          </cell>
          <cell r="G32" t="e">
            <v>#DIV/0!</v>
          </cell>
          <cell r="P32">
            <v>0</v>
          </cell>
          <cell r="Q32">
            <v>0</v>
          </cell>
          <cell r="AH32">
            <v>0</v>
          </cell>
          <cell r="AI32">
            <v>0</v>
          </cell>
          <cell r="AN32">
            <v>0</v>
          </cell>
          <cell r="AO32">
            <v>0</v>
          </cell>
        </row>
        <row r="33">
          <cell r="G33" t="e">
            <v>#DIV/0!</v>
          </cell>
          <cell r="P33">
            <v>0</v>
          </cell>
          <cell r="Q33">
            <v>0</v>
          </cell>
          <cell r="AH33">
            <v>0</v>
          </cell>
          <cell r="AI33">
            <v>0</v>
          </cell>
          <cell r="AN33">
            <v>0</v>
          </cell>
          <cell r="AO33">
            <v>0</v>
          </cell>
        </row>
        <row r="34">
          <cell r="P34">
            <v>0</v>
          </cell>
          <cell r="Q34">
            <v>0</v>
          </cell>
          <cell r="AH34">
            <v>0</v>
          </cell>
          <cell r="AI34">
            <v>0</v>
          </cell>
          <cell r="AN34">
            <v>0</v>
          </cell>
          <cell r="AO34">
            <v>0</v>
          </cell>
        </row>
        <row r="35">
          <cell r="C35" t="str">
            <v>платежи по договору займа</v>
          </cell>
          <cell r="P35">
            <v>0</v>
          </cell>
          <cell r="Q35">
            <v>0</v>
          </cell>
          <cell r="AH35">
            <v>0</v>
          </cell>
          <cell r="AI35">
            <v>0</v>
          </cell>
          <cell r="AN35">
            <v>0</v>
          </cell>
          <cell r="AO35">
            <v>0</v>
          </cell>
        </row>
        <row r="36">
          <cell r="C36" t="str">
            <v>оплата векселя</v>
          </cell>
          <cell r="P36">
            <v>0</v>
          </cell>
          <cell r="Q36">
            <v>0</v>
          </cell>
          <cell r="AH36">
            <v>0</v>
          </cell>
          <cell r="AI36">
            <v>0</v>
          </cell>
          <cell r="AN36">
            <v>0</v>
          </cell>
          <cell r="AO36">
            <v>0</v>
          </cell>
        </row>
        <row r="37">
          <cell r="C37" t="str">
            <v>ВСЕГО ДОХОДОВ</v>
          </cell>
          <cell r="D37">
            <v>0</v>
          </cell>
          <cell r="E37">
            <v>0</v>
          </cell>
          <cell r="F37">
            <v>0</v>
          </cell>
          <cell r="G37" t="e">
            <v>#DIV/0!</v>
          </cell>
          <cell r="J37">
            <v>0</v>
          </cell>
          <cell r="K37">
            <v>0</v>
          </cell>
          <cell r="L37">
            <v>0</v>
          </cell>
          <cell r="M37" t="e">
            <v>#DIV/0!</v>
          </cell>
          <cell r="P37">
            <v>0</v>
          </cell>
          <cell r="Q37">
            <v>0</v>
          </cell>
          <cell r="R37">
            <v>0</v>
          </cell>
          <cell r="S37" t="e">
            <v>#DIV/0!</v>
          </cell>
          <cell r="V37">
            <v>0</v>
          </cell>
          <cell r="W37">
            <v>0</v>
          </cell>
          <cell r="X37">
            <v>0</v>
          </cell>
          <cell r="Y37" t="e">
            <v>#DIV/0!</v>
          </cell>
          <cell r="AB37">
            <v>0</v>
          </cell>
          <cell r="AC37">
            <v>0</v>
          </cell>
          <cell r="AD37">
            <v>0</v>
          </cell>
          <cell r="AE37" t="e">
            <v>#DIV/0!</v>
          </cell>
          <cell r="AF37" t="str">
            <v>строка 1</v>
          </cell>
          <cell r="AH37">
            <v>0</v>
          </cell>
          <cell r="AI37">
            <v>0</v>
          </cell>
          <cell r="AJ37">
            <v>0</v>
          </cell>
          <cell r="AK37" t="e">
            <v>#DIV/0!</v>
          </cell>
          <cell r="AL37" t="str">
            <v>строка 1</v>
          </cell>
          <cell r="AN37">
            <v>0</v>
          </cell>
          <cell r="AO37">
            <v>0</v>
          </cell>
        </row>
        <row r="38">
          <cell r="C38" t="str">
            <v>Р А С Х О Д Н А Я   Ч А С Т Ь   БЮДЖЕТА</v>
          </cell>
          <cell r="P38">
            <v>0</v>
          </cell>
          <cell r="Q38">
            <v>0</v>
          </cell>
          <cell r="AH38">
            <v>0</v>
          </cell>
          <cell r="AI38">
            <v>0</v>
          </cell>
          <cell r="AN38">
            <v>0</v>
          </cell>
          <cell r="AO38">
            <v>0</v>
          </cell>
        </row>
        <row r="39">
          <cell r="C39" t="str">
            <v>Расходы на материалы</v>
          </cell>
          <cell r="D39">
            <v>0</v>
          </cell>
          <cell r="E39">
            <v>0</v>
          </cell>
          <cell r="F39">
            <v>0</v>
          </cell>
          <cell r="G39" t="e">
            <v>#DIV/0!</v>
          </cell>
          <cell r="J39">
            <v>0</v>
          </cell>
          <cell r="K39">
            <v>0</v>
          </cell>
          <cell r="L39">
            <v>0</v>
          </cell>
          <cell r="M39" t="e">
            <v>#DIV/0!</v>
          </cell>
          <cell r="P39">
            <v>0</v>
          </cell>
          <cell r="Q39">
            <v>0</v>
          </cell>
          <cell r="R39">
            <v>0</v>
          </cell>
          <cell r="S39" t="e">
            <v>#DIV/0!</v>
          </cell>
          <cell r="V39">
            <v>0</v>
          </cell>
          <cell r="W39">
            <v>0</v>
          </cell>
          <cell r="X39">
            <v>0</v>
          </cell>
          <cell r="Y39" t="e">
            <v>#DIV/0!</v>
          </cell>
          <cell r="AB39">
            <v>0</v>
          </cell>
          <cell r="AC39">
            <v>0</v>
          </cell>
          <cell r="AD39">
            <v>0</v>
          </cell>
          <cell r="AE39" t="e">
            <v>#DIV/0!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 t="e">
            <v>#DIV/0!</v>
          </cell>
          <cell r="AL39">
            <v>0</v>
          </cell>
          <cell r="AN39">
            <v>0</v>
          </cell>
          <cell r="AO39">
            <v>0</v>
          </cell>
        </row>
        <row r="40">
          <cell r="C40" t="str">
            <v>Сырье и материалы для выполнения работ, услуг по основной деятельности, в том числе</v>
          </cell>
          <cell r="D40">
            <v>0</v>
          </cell>
          <cell r="E40">
            <v>0</v>
          </cell>
          <cell r="F40">
            <v>0</v>
          </cell>
          <cell r="G40" t="e">
            <v>#DIV/0!</v>
          </cell>
          <cell r="J40">
            <v>0</v>
          </cell>
          <cell r="K40">
            <v>0</v>
          </cell>
          <cell r="L40">
            <v>0</v>
          </cell>
          <cell r="M40" t="e">
            <v>#DIV/0!</v>
          </cell>
          <cell r="P40">
            <v>0</v>
          </cell>
          <cell r="Q40">
            <v>0</v>
          </cell>
          <cell r="R40">
            <v>0</v>
          </cell>
          <cell r="S40" t="e">
            <v>#DIV/0!</v>
          </cell>
          <cell r="V40">
            <v>0</v>
          </cell>
          <cell r="W40">
            <v>0</v>
          </cell>
          <cell r="X40">
            <v>0</v>
          </cell>
          <cell r="Y40" t="e">
            <v>#DIV/0!</v>
          </cell>
          <cell r="AB40">
            <v>0</v>
          </cell>
          <cell r="AC40">
            <v>0</v>
          </cell>
          <cell r="AD40">
            <v>0</v>
          </cell>
          <cell r="AE40" t="e">
            <v>#DIV/0!</v>
          </cell>
          <cell r="AF40">
            <v>0</v>
          </cell>
          <cell r="AH40">
            <v>0</v>
          </cell>
          <cell r="AI40">
            <v>0</v>
          </cell>
          <cell r="AJ40">
            <v>0</v>
          </cell>
          <cell r="AK40" t="e">
            <v>#DIV/0!</v>
          </cell>
          <cell r="AL40">
            <v>0</v>
          </cell>
          <cell r="AN40">
            <v>0</v>
          </cell>
          <cell r="AO40">
            <v>0</v>
          </cell>
        </row>
        <row r="41">
          <cell r="C41" t="str">
            <v>Затраты на содержание  и обслуживание здания</v>
          </cell>
          <cell r="F41">
            <v>0</v>
          </cell>
          <cell r="G41" t="e">
            <v>#DIV/0!</v>
          </cell>
          <cell r="P41">
            <v>0</v>
          </cell>
          <cell r="Q41">
            <v>0</v>
          </cell>
          <cell r="AH41">
            <v>0</v>
          </cell>
          <cell r="AI41">
            <v>0</v>
          </cell>
          <cell r="AN41">
            <v>0</v>
          </cell>
          <cell r="AO41">
            <v>0</v>
          </cell>
        </row>
        <row r="42">
          <cell r="C42" t="str">
            <v>Расходы по Бурденко</v>
          </cell>
          <cell r="F42">
            <v>0</v>
          </cell>
          <cell r="G42" t="e">
            <v>#DIV/0!</v>
          </cell>
          <cell r="L42">
            <v>0</v>
          </cell>
          <cell r="M42" t="e">
            <v>#DIV/0!</v>
          </cell>
          <cell r="P42">
            <v>0</v>
          </cell>
          <cell r="Q42">
            <v>0</v>
          </cell>
          <cell r="R42">
            <v>0</v>
          </cell>
          <cell r="S42" t="e">
            <v>#DIV/0!</v>
          </cell>
          <cell r="X42">
            <v>0</v>
          </cell>
          <cell r="Y42" t="e">
            <v>#DIV/0!</v>
          </cell>
          <cell r="AD42">
            <v>0</v>
          </cell>
          <cell r="AE42" t="e">
            <v>#DIV/0!</v>
          </cell>
          <cell r="AH42">
            <v>0</v>
          </cell>
          <cell r="AI42">
            <v>0</v>
          </cell>
          <cell r="AJ42">
            <v>0</v>
          </cell>
          <cell r="AK42" t="e">
            <v>#DIV/0!</v>
          </cell>
          <cell r="AN42">
            <v>0</v>
          </cell>
          <cell r="AO42">
            <v>0</v>
          </cell>
        </row>
        <row r="43">
          <cell r="C43" t="str">
            <v xml:space="preserve">проведение работ по техобслуживанию здания </v>
          </cell>
          <cell r="F43">
            <v>0</v>
          </cell>
          <cell r="G43" t="e">
            <v>#DIV/0!</v>
          </cell>
          <cell r="L43">
            <v>0</v>
          </cell>
          <cell r="M43" t="e">
            <v>#DIV/0!</v>
          </cell>
          <cell r="P43">
            <v>0</v>
          </cell>
          <cell r="Q43">
            <v>0</v>
          </cell>
          <cell r="R43">
            <v>0</v>
          </cell>
          <cell r="S43" t="e">
            <v>#DIV/0!</v>
          </cell>
          <cell r="X43">
            <v>0</v>
          </cell>
          <cell r="Y43" t="e">
            <v>#DIV/0!</v>
          </cell>
          <cell r="AD43">
            <v>0</v>
          </cell>
          <cell r="AE43" t="e">
            <v>#DIV/0!</v>
          </cell>
          <cell r="AH43">
            <v>0</v>
          </cell>
          <cell r="AI43">
            <v>0</v>
          </cell>
          <cell r="AJ43">
            <v>0</v>
          </cell>
          <cell r="AK43" t="e">
            <v>#DIV/0!</v>
          </cell>
          <cell r="AN43">
            <v>0</v>
          </cell>
          <cell r="AO43">
            <v>0</v>
          </cell>
        </row>
        <row r="44">
          <cell r="C44" t="str">
            <v>Сырье и материалы для собственных нужд</v>
          </cell>
          <cell r="D44">
            <v>0</v>
          </cell>
          <cell r="E44">
            <v>0</v>
          </cell>
          <cell r="F44">
            <v>0</v>
          </cell>
          <cell r="G44" t="e">
            <v>#DIV/0!</v>
          </cell>
          <cell r="J44">
            <v>0</v>
          </cell>
          <cell r="K44">
            <v>0</v>
          </cell>
          <cell r="P44">
            <v>0</v>
          </cell>
          <cell r="Q44">
            <v>0</v>
          </cell>
          <cell r="V44">
            <v>0</v>
          </cell>
          <cell r="W44">
            <v>0</v>
          </cell>
          <cell r="AB44">
            <v>0</v>
          </cell>
          <cell r="AC44">
            <v>0</v>
          </cell>
          <cell r="AD44">
            <v>0</v>
          </cell>
          <cell r="AE44" t="e">
            <v>#DIV/0!</v>
          </cell>
          <cell r="AH44">
            <v>0</v>
          </cell>
          <cell r="AI44">
            <v>0</v>
          </cell>
          <cell r="AJ44">
            <v>0</v>
          </cell>
          <cell r="AK44" t="e">
            <v>#DIV/0!</v>
          </cell>
          <cell r="AN44">
            <v>0</v>
          </cell>
          <cell r="AO44">
            <v>0</v>
          </cell>
        </row>
        <row r="45">
          <cell r="C45" t="str">
            <v>в том числе</v>
          </cell>
          <cell r="G45" t="e">
            <v>#DIV/0!</v>
          </cell>
          <cell r="P45">
            <v>0</v>
          </cell>
          <cell r="Q45">
            <v>0</v>
          </cell>
          <cell r="AD45">
            <v>0</v>
          </cell>
          <cell r="AE45" t="e">
            <v>#DIV/0!</v>
          </cell>
          <cell r="AH45">
            <v>0</v>
          </cell>
          <cell r="AI45">
            <v>0</v>
          </cell>
          <cell r="AJ45">
            <v>0</v>
          </cell>
          <cell r="AK45" t="e">
            <v>#DIV/0!</v>
          </cell>
          <cell r="AN45">
            <v>0</v>
          </cell>
          <cell r="AO45">
            <v>0</v>
          </cell>
        </row>
        <row r="46">
          <cell r="C46" t="str">
            <v>- эксплуатационные нужды</v>
          </cell>
          <cell r="G46" t="e">
            <v>#DIV/0!</v>
          </cell>
          <cell r="P46">
            <v>0</v>
          </cell>
          <cell r="Q46">
            <v>0</v>
          </cell>
          <cell r="AD46">
            <v>0</v>
          </cell>
          <cell r="AE46" t="e">
            <v>#DIV/0!</v>
          </cell>
          <cell r="AH46">
            <v>0</v>
          </cell>
          <cell r="AI46">
            <v>0</v>
          </cell>
          <cell r="AJ46">
            <v>0</v>
          </cell>
          <cell r="AK46" t="e">
            <v>#DIV/0!</v>
          </cell>
          <cell r="AN46">
            <v>0</v>
          </cell>
          <cell r="AO46">
            <v>0</v>
          </cell>
        </row>
        <row r="47">
          <cell r="C47" t="str">
            <v>- спецодежда</v>
          </cell>
          <cell r="G47" t="e">
            <v>#DIV/0!</v>
          </cell>
          <cell r="L47">
            <v>0</v>
          </cell>
          <cell r="M47" t="e">
            <v>#DIV/0!</v>
          </cell>
          <cell r="P47">
            <v>0</v>
          </cell>
          <cell r="Q47">
            <v>0</v>
          </cell>
          <cell r="R47">
            <v>0</v>
          </cell>
          <cell r="S47" t="e">
            <v>#DIV/0!</v>
          </cell>
          <cell r="X47">
            <v>0</v>
          </cell>
          <cell r="Y47" t="e">
            <v>#DIV/0!</v>
          </cell>
          <cell r="AD47">
            <v>0</v>
          </cell>
          <cell r="AE47" t="e">
            <v>#DIV/0!</v>
          </cell>
          <cell r="AH47">
            <v>0</v>
          </cell>
          <cell r="AI47">
            <v>0</v>
          </cell>
          <cell r="AJ47">
            <v>0</v>
          </cell>
          <cell r="AK47" t="e">
            <v>#DIV/0!</v>
          </cell>
          <cell r="AN47">
            <v>0</v>
          </cell>
          <cell r="AO47">
            <v>0</v>
          </cell>
        </row>
        <row r="48">
          <cell r="C48" t="str">
            <v>ГСМ, масла, смазки</v>
          </cell>
          <cell r="P48">
            <v>0</v>
          </cell>
          <cell r="Q48">
            <v>0</v>
          </cell>
          <cell r="AH48">
            <v>0</v>
          </cell>
          <cell r="AI48">
            <v>0</v>
          </cell>
          <cell r="AN48">
            <v>0</v>
          </cell>
          <cell r="AO48">
            <v>0</v>
          </cell>
        </row>
        <row r="49">
          <cell r="C49" t="str">
            <v>Услуги производственного характера</v>
          </cell>
          <cell r="D49">
            <v>0</v>
          </cell>
          <cell r="E49">
            <v>0</v>
          </cell>
          <cell r="J49">
            <v>0</v>
          </cell>
          <cell r="K49">
            <v>0</v>
          </cell>
          <cell r="P49">
            <v>0</v>
          </cell>
          <cell r="Q49">
            <v>0</v>
          </cell>
          <cell r="V49">
            <v>0</v>
          </cell>
          <cell r="W49">
            <v>0</v>
          </cell>
          <cell r="AB49">
            <v>0</v>
          </cell>
          <cell r="AC49">
            <v>0</v>
          </cell>
          <cell r="AH49">
            <v>0</v>
          </cell>
          <cell r="AI49">
            <v>0</v>
          </cell>
          <cell r="AN49">
            <v>0</v>
          </cell>
          <cell r="AO49">
            <v>0</v>
          </cell>
        </row>
        <row r="50">
          <cell r="C50" t="str">
            <v>в том числе</v>
          </cell>
          <cell r="P50">
            <v>0</v>
          </cell>
          <cell r="Q50">
            <v>0</v>
          </cell>
          <cell r="AH50">
            <v>0</v>
          </cell>
          <cell r="AI50">
            <v>0</v>
          </cell>
          <cell r="AN50">
            <v>0</v>
          </cell>
          <cell r="AO50">
            <v>0</v>
          </cell>
        </row>
        <row r="51">
          <cell r="C51" t="str">
            <v>затраты на содержание и обслужиание оборудования</v>
          </cell>
          <cell r="P51">
            <v>0</v>
          </cell>
          <cell r="Q51">
            <v>0</v>
          </cell>
          <cell r="AH51">
            <v>0</v>
          </cell>
          <cell r="AI51">
            <v>0</v>
          </cell>
          <cell r="AN51">
            <v>0</v>
          </cell>
          <cell r="AO51">
            <v>0</v>
          </cell>
        </row>
        <row r="52">
          <cell r="C52" t="str">
            <v>-транспортные услуги</v>
          </cell>
          <cell r="P52">
            <v>0</v>
          </cell>
          <cell r="Q52">
            <v>0</v>
          </cell>
          <cell r="AH52">
            <v>0</v>
          </cell>
          <cell r="AI52">
            <v>0</v>
          </cell>
          <cell r="AN52">
            <v>0</v>
          </cell>
          <cell r="AO52">
            <v>0</v>
          </cell>
        </row>
        <row r="53">
          <cell r="C53" t="str">
            <v>- работы по выполнению ремонтных работ оборудования, сооружений и устройств</v>
          </cell>
          <cell r="P53">
            <v>0</v>
          </cell>
          <cell r="Q53">
            <v>0</v>
          </cell>
          <cell r="AH53">
            <v>0</v>
          </cell>
          <cell r="AI53">
            <v>0</v>
          </cell>
          <cell r="AN53">
            <v>0</v>
          </cell>
          <cell r="AO53">
            <v>0</v>
          </cell>
        </row>
        <row r="54">
          <cell r="C54" t="str">
            <v>Расходы на оплату труда</v>
          </cell>
          <cell r="D54">
            <v>15000</v>
          </cell>
          <cell r="E54">
            <v>15000</v>
          </cell>
          <cell r="F54">
            <v>0</v>
          </cell>
          <cell r="G54">
            <v>1</v>
          </cell>
          <cell r="J54">
            <v>15000</v>
          </cell>
          <cell r="K54">
            <v>15000</v>
          </cell>
          <cell r="L54">
            <v>0</v>
          </cell>
          <cell r="M54">
            <v>1</v>
          </cell>
          <cell r="P54">
            <v>30000</v>
          </cell>
          <cell r="Q54">
            <v>30000</v>
          </cell>
          <cell r="R54">
            <v>0</v>
          </cell>
          <cell r="S54">
            <v>1</v>
          </cell>
          <cell r="V54">
            <v>15000</v>
          </cell>
          <cell r="W54">
            <v>15000</v>
          </cell>
          <cell r="X54">
            <v>0</v>
          </cell>
          <cell r="Y54">
            <v>1</v>
          </cell>
          <cell r="AB54">
            <v>15000</v>
          </cell>
          <cell r="AC54">
            <v>0</v>
          </cell>
          <cell r="AD54">
            <v>15000</v>
          </cell>
          <cell r="AE54" t="e">
            <v>#DIV/0!</v>
          </cell>
          <cell r="AH54">
            <v>30000</v>
          </cell>
          <cell r="AI54">
            <v>15000</v>
          </cell>
          <cell r="AJ54">
            <v>15000</v>
          </cell>
          <cell r="AK54">
            <v>2</v>
          </cell>
          <cell r="AN54">
            <v>60000</v>
          </cell>
          <cell r="AO54">
            <v>45000</v>
          </cell>
        </row>
        <row r="55">
          <cell r="C55" t="str">
            <v>- ФЗП</v>
          </cell>
          <cell r="D55">
            <v>15000</v>
          </cell>
          <cell r="E55">
            <v>15000</v>
          </cell>
          <cell r="F55">
            <v>15000</v>
          </cell>
          <cell r="G55">
            <v>15000</v>
          </cell>
          <cell r="H55">
            <v>15000</v>
          </cell>
          <cell r="I55">
            <v>15000</v>
          </cell>
          <cell r="J55">
            <v>15000</v>
          </cell>
          <cell r="K55">
            <v>15000</v>
          </cell>
          <cell r="L55">
            <v>15000</v>
          </cell>
          <cell r="M55">
            <v>15000</v>
          </cell>
          <cell r="N55">
            <v>15000</v>
          </cell>
          <cell r="O55">
            <v>15000</v>
          </cell>
          <cell r="P55">
            <v>15000</v>
          </cell>
          <cell r="Q55">
            <v>15000</v>
          </cell>
          <cell r="R55">
            <v>15000</v>
          </cell>
          <cell r="S55">
            <v>15000</v>
          </cell>
          <cell r="T55">
            <v>15000</v>
          </cell>
          <cell r="U55">
            <v>15000</v>
          </cell>
          <cell r="V55">
            <v>15000</v>
          </cell>
          <cell r="W55">
            <v>15000</v>
          </cell>
          <cell r="X55">
            <v>15000</v>
          </cell>
          <cell r="Y55">
            <v>15000</v>
          </cell>
          <cell r="Z55">
            <v>15000</v>
          </cell>
          <cell r="AA55">
            <v>15000</v>
          </cell>
          <cell r="AB55">
            <v>15000</v>
          </cell>
          <cell r="AD55">
            <v>15000</v>
          </cell>
          <cell r="AE55" t="e">
            <v>#DIV/0!</v>
          </cell>
          <cell r="AF55" t="str">
            <v>себестоимость</v>
          </cell>
          <cell r="AH55">
            <v>30000</v>
          </cell>
          <cell r="AI55">
            <v>15000</v>
          </cell>
          <cell r="AJ55">
            <v>15000</v>
          </cell>
          <cell r="AK55">
            <v>2</v>
          </cell>
          <cell r="AL55" t="str">
            <v>себестоимость</v>
          </cell>
          <cell r="AN55">
            <v>60000</v>
          </cell>
          <cell r="AO55">
            <v>45000</v>
          </cell>
        </row>
        <row r="56">
          <cell r="C56" t="str">
            <v>- Начисления стимулирующего и компенсирующего характера</v>
          </cell>
          <cell r="F56">
            <v>0</v>
          </cell>
          <cell r="G56" t="e">
            <v>#DIV/0!</v>
          </cell>
          <cell r="L56">
            <v>0</v>
          </cell>
          <cell r="M56" t="e">
            <v>#DIV/0!</v>
          </cell>
          <cell r="P56">
            <v>0</v>
          </cell>
          <cell r="Q56">
            <v>0</v>
          </cell>
          <cell r="R56">
            <v>0</v>
          </cell>
          <cell r="S56" t="e">
            <v>#DIV/0!</v>
          </cell>
          <cell r="X56">
            <v>0</v>
          </cell>
          <cell r="Y56" t="e">
            <v>#DIV/0!</v>
          </cell>
          <cell r="AD56">
            <v>0</v>
          </cell>
          <cell r="AE56" t="e">
            <v>#DIV/0!</v>
          </cell>
          <cell r="AF56" t="str">
            <v>прибыль</v>
          </cell>
          <cell r="AH56">
            <v>0</v>
          </cell>
          <cell r="AI56">
            <v>0</v>
          </cell>
          <cell r="AJ56">
            <v>0</v>
          </cell>
          <cell r="AK56" t="e">
            <v>#DIV/0!</v>
          </cell>
          <cell r="AL56" t="str">
            <v>прибыль</v>
          </cell>
          <cell r="AN56">
            <v>0</v>
          </cell>
          <cell r="AO56">
            <v>0</v>
          </cell>
        </row>
        <row r="57">
          <cell r="C57" t="str">
            <v>ЕСН</v>
          </cell>
          <cell r="D57">
            <v>3930</v>
          </cell>
          <cell r="E57">
            <v>3930</v>
          </cell>
          <cell r="F57">
            <v>3930</v>
          </cell>
          <cell r="G57">
            <v>3930</v>
          </cell>
          <cell r="H57">
            <v>3930</v>
          </cell>
          <cell r="I57">
            <v>3930</v>
          </cell>
          <cell r="J57">
            <v>3930</v>
          </cell>
          <cell r="K57">
            <v>3930</v>
          </cell>
          <cell r="L57">
            <v>3930</v>
          </cell>
          <cell r="M57">
            <v>3930</v>
          </cell>
          <cell r="N57">
            <v>3930</v>
          </cell>
          <cell r="O57">
            <v>3930</v>
          </cell>
          <cell r="P57">
            <v>3930</v>
          </cell>
          <cell r="Q57">
            <v>3930</v>
          </cell>
          <cell r="R57">
            <v>3930</v>
          </cell>
          <cell r="S57">
            <v>3930</v>
          </cell>
          <cell r="T57">
            <v>3930</v>
          </cell>
          <cell r="U57">
            <v>3930</v>
          </cell>
          <cell r="V57">
            <v>3930</v>
          </cell>
          <cell r="W57">
            <v>3930</v>
          </cell>
          <cell r="X57">
            <v>3930</v>
          </cell>
          <cell r="Y57">
            <v>3930</v>
          </cell>
          <cell r="Z57">
            <v>3930</v>
          </cell>
          <cell r="AA57">
            <v>3930</v>
          </cell>
          <cell r="AB57">
            <v>3930</v>
          </cell>
          <cell r="AC57">
            <v>0</v>
          </cell>
          <cell r="AD57">
            <v>3930</v>
          </cell>
          <cell r="AE57" t="e">
            <v>#DIV/0!</v>
          </cell>
          <cell r="AF57" t="e">
            <v>#VALUE!</v>
          </cell>
          <cell r="AG57">
            <v>0</v>
          </cell>
          <cell r="AH57">
            <v>7860</v>
          </cell>
          <cell r="AI57">
            <v>3930</v>
          </cell>
          <cell r="AJ57">
            <v>3930</v>
          </cell>
          <cell r="AK57">
            <v>0.52400000000000002</v>
          </cell>
          <cell r="AL57" t="e">
            <v>#VALUE!</v>
          </cell>
          <cell r="AM57">
            <v>0</v>
          </cell>
          <cell r="AN57">
            <v>15720</v>
          </cell>
          <cell r="AO57">
            <v>11790</v>
          </cell>
        </row>
        <row r="58">
          <cell r="C58" t="str">
            <v>- ПФР</v>
          </cell>
          <cell r="P58">
            <v>0</v>
          </cell>
          <cell r="Q58">
            <v>0</v>
          </cell>
          <cell r="AF58" t="str">
            <v>есть надобность?</v>
          </cell>
          <cell r="AH58">
            <v>0</v>
          </cell>
          <cell r="AI58">
            <v>0</v>
          </cell>
          <cell r="AL58" t="str">
            <v>есть надобность?</v>
          </cell>
          <cell r="AN58">
            <v>0</v>
          </cell>
          <cell r="AO58">
            <v>0</v>
          </cell>
        </row>
        <row r="59">
          <cell r="C59" t="str">
            <v>Амортизационные отчисления</v>
          </cell>
          <cell r="F59">
            <v>0</v>
          </cell>
          <cell r="G59" t="e">
            <v>#DIV/0!</v>
          </cell>
          <cell r="L59">
            <v>0</v>
          </cell>
          <cell r="M59" t="e">
            <v>#DIV/0!</v>
          </cell>
          <cell r="P59">
            <v>0</v>
          </cell>
          <cell r="Q59">
            <v>0</v>
          </cell>
          <cell r="R59">
            <v>0</v>
          </cell>
          <cell r="S59" t="e">
            <v>#DIV/0!</v>
          </cell>
          <cell r="X59">
            <v>0</v>
          </cell>
          <cell r="Y59" t="e">
            <v>#DIV/0!</v>
          </cell>
          <cell r="AD59">
            <v>0</v>
          </cell>
          <cell r="AE59" t="e">
            <v>#DIV/0!</v>
          </cell>
          <cell r="AH59">
            <v>0</v>
          </cell>
          <cell r="AI59">
            <v>0</v>
          </cell>
          <cell r="AJ59">
            <v>0</v>
          </cell>
          <cell r="AK59" t="e">
            <v>#DIV/0!</v>
          </cell>
          <cell r="AN59">
            <v>0</v>
          </cell>
          <cell r="AO59">
            <v>0</v>
          </cell>
        </row>
        <row r="60">
          <cell r="C60" t="str">
            <v>Прочие затраты</v>
          </cell>
          <cell r="D60">
            <v>25330</v>
          </cell>
          <cell r="E60">
            <v>0</v>
          </cell>
          <cell r="J60">
            <v>25330</v>
          </cell>
          <cell r="K60">
            <v>0</v>
          </cell>
          <cell r="P60">
            <v>50660</v>
          </cell>
          <cell r="Q60">
            <v>0</v>
          </cell>
          <cell r="V60">
            <v>25330</v>
          </cell>
          <cell r="W60">
            <v>0</v>
          </cell>
          <cell r="AB60">
            <v>25330</v>
          </cell>
          <cell r="AC60">
            <v>0</v>
          </cell>
          <cell r="AH60">
            <v>50660</v>
          </cell>
          <cell r="AI60">
            <v>0</v>
          </cell>
          <cell r="AN60">
            <v>101320</v>
          </cell>
          <cell r="AO60">
            <v>0</v>
          </cell>
        </row>
        <row r="61">
          <cell r="C61" t="str">
            <v>Налоги</v>
          </cell>
          <cell r="D61">
            <v>12330</v>
          </cell>
          <cell r="E61">
            <v>0</v>
          </cell>
          <cell r="G61">
            <v>0</v>
          </cell>
          <cell r="J61">
            <v>12330</v>
          </cell>
          <cell r="K61">
            <v>0</v>
          </cell>
          <cell r="M61">
            <v>0</v>
          </cell>
          <cell r="N61">
            <v>0</v>
          </cell>
          <cell r="P61">
            <v>24660</v>
          </cell>
          <cell r="Q61">
            <v>0</v>
          </cell>
          <cell r="S61">
            <v>0</v>
          </cell>
          <cell r="T61">
            <v>0</v>
          </cell>
          <cell r="V61">
            <v>12330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12330</v>
          </cell>
          <cell r="AC61">
            <v>0</v>
          </cell>
          <cell r="AH61">
            <v>24660</v>
          </cell>
          <cell r="AI61">
            <v>0</v>
          </cell>
          <cell r="AN61">
            <v>49320</v>
          </cell>
          <cell r="AO61">
            <v>0</v>
          </cell>
        </row>
        <row r="62">
          <cell r="C62" t="str">
            <v xml:space="preserve"> загр. окр. среды по норме </v>
          </cell>
          <cell r="P62">
            <v>0</v>
          </cell>
          <cell r="Q62">
            <v>0</v>
          </cell>
          <cell r="AF62" t="str">
            <v>себестоимость</v>
          </cell>
          <cell r="AH62">
            <v>0</v>
          </cell>
          <cell r="AI62">
            <v>0</v>
          </cell>
          <cell r="AL62" t="str">
            <v>себестоимость</v>
          </cell>
          <cell r="AN62">
            <v>0</v>
          </cell>
          <cell r="AO62">
            <v>0</v>
          </cell>
        </row>
        <row r="63">
          <cell r="C63" t="str">
            <v xml:space="preserve"> загр. окр. среды сверх нормы </v>
          </cell>
          <cell r="P63">
            <v>0</v>
          </cell>
          <cell r="Q63">
            <v>0</v>
          </cell>
          <cell r="AF63" t="str">
            <v>прибыль</v>
          </cell>
          <cell r="AH63">
            <v>0</v>
          </cell>
          <cell r="AI63">
            <v>0</v>
          </cell>
          <cell r="AL63" t="str">
            <v>прибыль</v>
          </cell>
          <cell r="AN63">
            <v>0</v>
          </cell>
          <cell r="AO63">
            <v>0</v>
          </cell>
        </row>
        <row r="64">
          <cell r="C64" t="str">
            <v xml:space="preserve"> транспортный налог </v>
          </cell>
          <cell r="P64">
            <v>0</v>
          </cell>
          <cell r="Q64">
            <v>0</v>
          </cell>
          <cell r="AF64" t="str">
            <v>прибыль</v>
          </cell>
          <cell r="AH64">
            <v>0</v>
          </cell>
          <cell r="AI64">
            <v>0</v>
          </cell>
          <cell r="AL64" t="str">
            <v>прибыль</v>
          </cell>
          <cell r="AN64">
            <v>0</v>
          </cell>
          <cell r="AO64">
            <v>0</v>
          </cell>
        </row>
        <row r="65">
          <cell r="C65" t="str">
            <v xml:space="preserve"> налог на имущество </v>
          </cell>
          <cell r="P65">
            <v>0</v>
          </cell>
          <cell r="Q65">
            <v>0</v>
          </cell>
          <cell r="AF65" t="str">
            <v>прибыль</v>
          </cell>
          <cell r="AH65">
            <v>0</v>
          </cell>
          <cell r="AI65">
            <v>0</v>
          </cell>
          <cell r="AL65" t="str">
            <v>прибыль</v>
          </cell>
          <cell r="AN65">
            <v>0</v>
          </cell>
          <cell r="AO65">
            <v>0</v>
          </cell>
        </row>
        <row r="66">
          <cell r="C66" t="str">
            <v>арендная плата за землю</v>
          </cell>
          <cell r="D66">
            <v>12330</v>
          </cell>
          <cell r="J66">
            <v>12330</v>
          </cell>
          <cell r="P66">
            <v>24660</v>
          </cell>
          <cell r="Q66">
            <v>0</v>
          </cell>
          <cell r="V66">
            <v>12330</v>
          </cell>
          <cell r="AB66">
            <v>12330</v>
          </cell>
          <cell r="AH66">
            <v>24660</v>
          </cell>
          <cell r="AI66">
            <v>0</v>
          </cell>
          <cell r="AN66">
            <v>49320</v>
          </cell>
          <cell r="AO66">
            <v>0</v>
          </cell>
        </row>
        <row r="67">
          <cell r="C67" t="str">
            <v xml:space="preserve">Налог на прибыль </v>
          </cell>
          <cell r="P67">
            <v>0</v>
          </cell>
          <cell r="Q67">
            <v>0</v>
          </cell>
          <cell r="AH67">
            <v>0</v>
          </cell>
          <cell r="AI67">
            <v>0</v>
          </cell>
          <cell r="AN67">
            <v>0</v>
          </cell>
          <cell r="AO67">
            <v>0</v>
          </cell>
        </row>
        <row r="68">
          <cell r="C68" t="str">
            <v>Услуги сторонних организаций</v>
          </cell>
          <cell r="D68">
            <v>11000</v>
          </cell>
          <cell r="E68">
            <v>0</v>
          </cell>
          <cell r="J68">
            <v>11000</v>
          </cell>
          <cell r="K68">
            <v>0</v>
          </cell>
          <cell r="P68">
            <v>22000</v>
          </cell>
          <cell r="Q68">
            <v>0</v>
          </cell>
          <cell r="V68">
            <v>11000</v>
          </cell>
          <cell r="W68">
            <v>0</v>
          </cell>
          <cell r="AB68">
            <v>11000</v>
          </cell>
          <cell r="AC68">
            <v>0</v>
          </cell>
          <cell r="AH68">
            <v>22000</v>
          </cell>
          <cell r="AI68">
            <v>0</v>
          </cell>
          <cell r="AN68">
            <v>44000</v>
          </cell>
          <cell r="AO68">
            <v>0</v>
          </cell>
        </row>
        <row r="69">
          <cell r="C69" t="str">
            <v>Услуги каналов и услуг связи</v>
          </cell>
          <cell r="P69">
            <v>0</v>
          </cell>
          <cell r="Q69">
            <v>0</v>
          </cell>
          <cell r="AH69">
            <v>0</v>
          </cell>
          <cell r="AI69">
            <v>0</v>
          </cell>
          <cell r="AN69">
            <v>0</v>
          </cell>
          <cell r="AO69">
            <v>0</v>
          </cell>
        </row>
        <row r="70">
          <cell r="C70" t="str">
            <v>Информационно-вычислительное обслуживание</v>
          </cell>
          <cell r="D70">
            <v>1000</v>
          </cell>
          <cell r="J70">
            <v>1000</v>
          </cell>
          <cell r="P70">
            <v>2000</v>
          </cell>
          <cell r="Q70">
            <v>0</v>
          </cell>
          <cell r="V70">
            <v>1000</v>
          </cell>
          <cell r="AB70">
            <v>1000</v>
          </cell>
          <cell r="AH70">
            <v>2000</v>
          </cell>
          <cell r="AI70">
            <v>0</v>
          </cell>
          <cell r="AN70">
            <v>4000</v>
          </cell>
          <cell r="AO70">
            <v>0</v>
          </cell>
        </row>
        <row r="71">
          <cell r="C71" t="str">
            <v>Услуги вневедомственной, сторожевой и пожарной охраны</v>
          </cell>
          <cell r="P71">
            <v>0</v>
          </cell>
          <cell r="Q71">
            <v>0</v>
          </cell>
          <cell r="AH71">
            <v>0</v>
          </cell>
          <cell r="AI71">
            <v>0</v>
          </cell>
          <cell r="AN71">
            <v>0</v>
          </cell>
          <cell r="AO71">
            <v>0</v>
          </cell>
        </row>
        <row r="72">
          <cell r="C72" t="str">
            <v>Услуги рекламных агентств</v>
          </cell>
          <cell r="P72">
            <v>0</v>
          </cell>
          <cell r="Q72">
            <v>0</v>
          </cell>
          <cell r="AH72">
            <v>0</v>
          </cell>
          <cell r="AI72">
            <v>0</v>
          </cell>
          <cell r="AN72">
            <v>0</v>
          </cell>
          <cell r="AO72">
            <v>0</v>
          </cell>
        </row>
        <row r="73">
          <cell r="C73" t="str">
            <v>Услуги аудиторских организаций</v>
          </cell>
          <cell r="P73">
            <v>0</v>
          </cell>
          <cell r="Q73">
            <v>0</v>
          </cell>
          <cell r="AH73">
            <v>0</v>
          </cell>
          <cell r="AI73">
            <v>0</v>
          </cell>
          <cell r="AN73">
            <v>0</v>
          </cell>
          <cell r="AO73">
            <v>0</v>
          </cell>
        </row>
        <row r="74">
          <cell r="C74" t="str">
            <v>Услуги пассажирского транспорта (организация вахтового проезда без учета командировочных)</v>
          </cell>
          <cell r="P74">
            <v>0</v>
          </cell>
          <cell r="Q74">
            <v>0</v>
          </cell>
          <cell r="AH74">
            <v>0</v>
          </cell>
          <cell r="AI74">
            <v>0</v>
          </cell>
          <cell r="AN74">
            <v>0</v>
          </cell>
          <cell r="AO74">
            <v>0</v>
          </cell>
        </row>
        <row r="75">
          <cell r="C75" t="str">
            <v>в том числе</v>
          </cell>
          <cell r="P75">
            <v>0</v>
          </cell>
          <cell r="Q75">
            <v>0</v>
          </cell>
          <cell r="AH75">
            <v>0</v>
          </cell>
          <cell r="AI75">
            <v>0</v>
          </cell>
          <cell r="AN75">
            <v>0</v>
          </cell>
          <cell r="AO75">
            <v>0</v>
          </cell>
        </row>
        <row r="76">
          <cell r="C76" t="str">
            <v>- услуги ж/д транспорта</v>
          </cell>
          <cell r="P76">
            <v>0</v>
          </cell>
          <cell r="Q76">
            <v>0</v>
          </cell>
          <cell r="AH76">
            <v>0</v>
          </cell>
          <cell r="AI76">
            <v>0</v>
          </cell>
          <cell r="AN76">
            <v>0</v>
          </cell>
          <cell r="AO76">
            <v>0</v>
          </cell>
        </row>
        <row r="77">
          <cell r="C77" t="str">
            <v>- услуги автотранспорта</v>
          </cell>
          <cell r="P77">
            <v>0</v>
          </cell>
          <cell r="Q77">
            <v>0</v>
          </cell>
          <cell r="AH77">
            <v>0</v>
          </cell>
          <cell r="AI77">
            <v>0</v>
          </cell>
          <cell r="AN77">
            <v>0</v>
          </cell>
          <cell r="AO77">
            <v>0</v>
          </cell>
        </row>
        <row r="78">
          <cell r="C78" t="str">
            <v>-авиауслуги</v>
          </cell>
          <cell r="P78">
            <v>0</v>
          </cell>
          <cell r="Q78">
            <v>0</v>
          </cell>
          <cell r="AH78">
            <v>0</v>
          </cell>
          <cell r="AI78">
            <v>0</v>
          </cell>
          <cell r="AN78">
            <v>0</v>
          </cell>
          <cell r="AO78">
            <v>0</v>
          </cell>
        </row>
        <row r="79">
          <cell r="C79" t="str">
            <v>Услуги банков</v>
          </cell>
          <cell r="D79">
            <v>5000</v>
          </cell>
          <cell r="J79">
            <v>5000</v>
          </cell>
          <cell r="P79">
            <v>10000</v>
          </cell>
          <cell r="Q79">
            <v>0</v>
          </cell>
          <cell r="V79">
            <v>5000</v>
          </cell>
          <cell r="AB79">
            <v>5000</v>
          </cell>
          <cell r="AF79" t="str">
            <v>прибыль</v>
          </cell>
          <cell r="AH79">
            <v>10000</v>
          </cell>
          <cell r="AI79">
            <v>0</v>
          </cell>
          <cell r="AL79" t="str">
            <v>прибыль</v>
          </cell>
          <cell r="AN79">
            <v>20000</v>
          </cell>
          <cell r="AO79">
            <v>0</v>
          </cell>
        </row>
        <row r="80">
          <cell r="C80" t="str">
            <v>- услуги коммунального хозяйства</v>
          </cell>
          <cell r="P80">
            <v>0</v>
          </cell>
          <cell r="Q80">
            <v>0</v>
          </cell>
          <cell r="AB80">
            <v>0</v>
          </cell>
          <cell r="AH80">
            <v>0</v>
          </cell>
          <cell r="AI80">
            <v>0</v>
          </cell>
          <cell r="AN80">
            <v>0</v>
          </cell>
          <cell r="AO80">
            <v>0</v>
          </cell>
        </row>
        <row r="81">
          <cell r="C81" t="str">
            <v>в том числе</v>
          </cell>
          <cell r="P81">
            <v>0</v>
          </cell>
          <cell r="Q81">
            <v>0</v>
          </cell>
          <cell r="AH81">
            <v>0</v>
          </cell>
          <cell r="AI81">
            <v>0</v>
          </cell>
          <cell r="AN81">
            <v>0</v>
          </cell>
          <cell r="AO81">
            <v>0</v>
          </cell>
        </row>
        <row r="82">
          <cell r="C82" t="str">
            <v>- водопрровод и канализация</v>
          </cell>
          <cell r="P82">
            <v>0</v>
          </cell>
          <cell r="Q82">
            <v>0</v>
          </cell>
          <cell r="AH82">
            <v>0</v>
          </cell>
          <cell r="AI82">
            <v>0</v>
          </cell>
          <cell r="AN82">
            <v>0</v>
          </cell>
          <cell r="AO82">
            <v>0</v>
          </cell>
        </row>
        <row r="83">
          <cell r="C83" t="str">
            <v>- услуги санэпидемстанций</v>
          </cell>
          <cell r="P83">
            <v>0</v>
          </cell>
          <cell r="Q83">
            <v>0</v>
          </cell>
          <cell r="AH83">
            <v>0</v>
          </cell>
          <cell r="AI83">
            <v>0</v>
          </cell>
          <cell r="AN83">
            <v>0</v>
          </cell>
          <cell r="AO83">
            <v>0</v>
          </cell>
        </row>
        <row r="84">
          <cell r="C84" t="str">
            <v>Энергия</v>
          </cell>
          <cell r="P84">
            <v>0</v>
          </cell>
          <cell r="Q84">
            <v>0</v>
          </cell>
          <cell r="AH84">
            <v>0</v>
          </cell>
          <cell r="AI84">
            <v>0</v>
          </cell>
          <cell r="AN84">
            <v>0</v>
          </cell>
          <cell r="AO84">
            <v>0</v>
          </cell>
        </row>
        <row r="85">
          <cell r="C85" t="str">
            <v>-тепловая энергия</v>
          </cell>
          <cell r="P85">
            <v>0</v>
          </cell>
          <cell r="Q85">
            <v>0</v>
          </cell>
          <cell r="AH85">
            <v>0</v>
          </cell>
          <cell r="AI85">
            <v>0</v>
          </cell>
          <cell r="AN85">
            <v>0</v>
          </cell>
          <cell r="AO85">
            <v>0</v>
          </cell>
        </row>
        <row r="86">
          <cell r="C86" t="str">
            <v>-электроэнергия</v>
          </cell>
          <cell r="P86">
            <v>0</v>
          </cell>
          <cell r="Q86">
            <v>0</v>
          </cell>
          <cell r="AH86">
            <v>0</v>
          </cell>
          <cell r="AI86">
            <v>0</v>
          </cell>
          <cell r="AN86">
            <v>0</v>
          </cell>
          <cell r="AO86">
            <v>0</v>
          </cell>
        </row>
        <row r="87">
          <cell r="C87" t="str">
            <v>-обеспечение жизнедеятельности</v>
          </cell>
          <cell r="P87">
            <v>0</v>
          </cell>
          <cell r="Q87">
            <v>0</v>
          </cell>
          <cell r="AH87">
            <v>0</v>
          </cell>
          <cell r="AI87">
            <v>0</v>
          </cell>
          <cell r="AN87">
            <v>0</v>
          </cell>
          <cell r="AO87">
            <v>0</v>
          </cell>
        </row>
        <row r="88">
          <cell r="C88" t="str">
            <v>Услуги по поверке приборов</v>
          </cell>
          <cell r="P88">
            <v>0</v>
          </cell>
          <cell r="Q88">
            <v>0</v>
          </cell>
          <cell r="AH88">
            <v>0</v>
          </cell>
          <cell r="AI88">
            <v>0</v>
          </cell>
          <cell r="AN88">
            <v>0</v>
          </cell>
          <cell r="AO88">
            <v>0</v>
          </cell>
        </row>
        <row r="89">
          <cell r="C89" t="str">
            <v>Техосмотр и техобслуживание транспорта</v>
          </cell>
          <cell r="P89">
            <v>0</v>
          </cell>
          <cell r="Q89">
            <v>0</v>
          </cell>
          <cell r="AH89">
            <v>0</v>
          </cell>
          <cell r="AI89">
            <v>0</v>
          </cell>
          <cell r="AN89">
            <v>0</v>
          </cell>
          <cell r="AO89">
            <v>0</v>
          </cell>
        </row>
        <row r="90">
          <cell r="C90" t="str">
            <v>Услуги нотариальных и юридических учреждений</v>
          </cell>
          <cell r="D90">
            <v>5000</v>
          </cell>
          <cell r="J90">
            <v>5000</v>
          </cell>
          <cell r="P90">
            <v>10000</v>
          </cell>
          <cell r="Q90">
            <v>0</v>
          </cell>
          <cell r="V90">
            <v>5000</v>
          </cell>
          <cell r="AB90">
            <v>5000</v>
          </cell>
          <cell r="AH90">
            <v>10000</v>
          </cell>
          <cell r="AI90">
            <v>0</v>
          </cell>
          <cell r="AN90">
            <v>20000</v>
          </cell>
          <cell r="AO90">
            <v>0</v>
          </cell>
        </row>
        <row r="91">
          <cell r="C91" t="str">
            <v>Прочие</v>
          </cell>
          <cell r="P91">
            <v>0</v>
          </cell>
          <cell r="Q91">
            <v>0</v>
          </cell>
          <cell r="AH91">
            <v>0</v>
          </cell>
          <cell r="AI91">
            <v>0</v>
          </cell>
          <cell r="AN91">
            <v>0</v>
          </cell>
          <cell r="AO91">
            <v>0</v>
          </cell>
        </row>
        <row r="92">
          <cell r="C92" t="str">
            <v>Прочие расходы</v>
          </cell>
          <cell r="D92">
            <v>2000</v>
          </cell>
          <cell r="E92">
            <v>0</v>
          </cell>
          <cell r="J92">
            <v>2000</v>
          </cell>
          <cell r="K92">
            <v>0</v>
          </cell>
          <cell r="P92">
            <v>4000</v>
          </cell>
          <cell r="Q92">
            <v>0</v>
          </cell>
          <cell r="V92">
            <v>2000</v>
          </cell>
          <cell r="W92">
            <v>0</v>
          </cell>
          <cell r="AB92">
            <v>2000</v>
          </cell>
          <cell r="AC92">
            <v>0</v>
          </cell>
          <cell r="AH92">
            <v>4000</v>
          </cell>
          <cell r="AI92">
            <v>0</v>
          </cell>
          <cell r="AN92">
            <v>8000</v>
          </cell>
          <cell r="AO92">
            <v>0</v>
          </cell>
        </row>
        <row r="93">
          <cell r="C93" t="str">
            <v>-Арендная плата за ОФ</v>
          </cell>
          <cell r="P93">
            <v>0</v>
          </cell>
          <cell r="Q93">
            <v>0</v>
          </cell>
          <cell r="AH93">
            <v>0</v>
          </cell>
          <cell r="AI93">
            <v>0</v>
          </cell>
          <cell r="AN93">
            <v>0</v>
          </cell>
          <cell r="AO93">
            <v>0</v>
          </cell>
        </row>
        <row r="94">
          <cell r="C94" t="str">
            <v>Страховые платежи</v>
          </cell>
          <cell r="P94">
            <v>0</v>
          </cell>
          <cell r="Q94">
            <v>0</v>
          </cell>
          <cell r="AH94">
            <v>0</v>
          </cell>
          <cell r="AI94">
            <v>0</v>
          </cell>
          <cell r="AN94">
            <v>0</v>
          </cell>
          <cell r="AO94">
            <v>0</v>
          </cell>
        </row>
        <row r="95">
          <cell r="C95" t="str">
            <v>в том числе</v>
          </cell>
          <cell r="P95">
            <v>0</v>
          </cell>
          <cell r="Q95">
            <v>0</v>
          </cell>
          <cell r="AH95">
            <v>0</v>
          </cell>
          <cell r="AI95">
            <v>0</v>
          </cell>
          <cell r="AN95">
            <v>0</v>
          </cell>
          <cell r="AO95">
            <v>0</v>
          </cell>
        </row>
        <row r="96">
          <cell r="C96" t="str">
            <v>- НПФ</v>
          </cell>
          <cell r="P96">
            <v>0</v>
          </cell>
          <cell r="Q96">
            <v>0</v>
          </cell>
          <cell r="AH96">
            <v>0</v>
          </cell>
          <cell r="AI96">
            <v>0</v>
          </cell>
          <cell r="AN96">
            <v>0</v>
          </cell>
          <cell r="AO96">
            <v>0</v>
          </cell>
        </row>
        <row r="97">
          <cell r="C97" t="str">
            <v>- ДМС</v>
          </cell>
          <cell r="P97">
            <v>0</v>
          </cell>
          <cell r="Q97">
            <v>0</v>
          </cell>
          <cell r="AH97">
            <v>0</v>
          </cell>
          <cell r="AI97">
            <v>0</v>
          </cell>
          <cell r="AN97">
            <v>0</v>
          </cell>
          <cell r="AO97">
            <v>0</v>
          </cell>
        </row>
        <row r="98">
          <cell r="C98" t="str">
            <v>-страхование автомобиля</v>
          </cell>
          <cell r="P98">
            <v>0</v>
          </cell>
          <cell r="Q98">
            <v>0</v>
          </cell>
          <cell r="AH98">
            <v>0</v>
          </cell>
          <cell r="AI98">
            <v>0</v>
          </cell>
          <cell r="AN98">
            <v>0</v>
          </cell>
          <cell r="AO98">
            <v>0</v>
          </cell>
        </row>
        <row r="99">
          <cell r="C99" t="str">
            <v>Представительские расходы</v>
          </cell>
          <cell r="P99">
            <v>0</v>
          </cell>
          <cell r="Q99">
            <v>0</v>
          </cell>
          <cell r="AH99">
            <v>0</v>
          </cell>
          <cell r="AI99">
            <v>0</v>
          </cell>
          <cell r="AN99">
            <v>0</v>
          </cell>
          <cell r="AO99">
            <v>0</v>
          </cell>
        </row>
        <row r="100">
          <cell r="C100" t="str">
            <v>Командировочные расходы</v>
          </cell>
          <cell r="G100">
            <v>0</v>
          </cell>
          <cell r="P100">
            <v>0</v>
          </cell>
          <cell r="Q100">
            <v>0</v>
          </cell>
          <cell r="AH100">
            <v>0</v>
          </cell>
          <cell r="AI100">
            <v>0</v>
          </cell>
          <cell r="AN100">
            <v>0</v>
          </cell>
          <cell r="AO100">
            <v>0</v>
          </cell>
        </row>
        <row r="101">
          <cell r="C101" t="str">
            <v>в том числе</v>
          </cell>
          <cell r="P101">
            <v>0</v>
          </cell>
          <cell r="Q101">
            <v>0</v>
          </cell>
          <cell r="AH101">
            <v>0</v>
          </cell>
          <cell r="AI101">
            <v>0</v>
          </cell>
          <cell r="AN101">
            <v>0</v>
          </cell>
          <cell r="AO101">
            <v>0</v>
          </cell>
        </row>
        <row r="102">
          <cell r="C102" t="str">
            <v>- Проезд</v>
          </cell>
          <cell r="P102">
            <v>0</v>
          </cell>
          <cell r="Q102">
            <v>0</v>
          </cell>
          <cell r="AH102">
            <v>0</v>
          </cell>
          <cell r="AI102">
            <v>0</v>
          </cell>
          <cell r="AN102">
            <v>0</v>
          </cell>
          <cell r="AO102">
            <v>0</v>
          </cell>
        </row>
        <row r="103">
          <cell r="C103" t="str">
            <v>- квартирные</v>
          </cell>
          <cell r="P103">
            <v>0</v>
          </cell>
          <cell r="Q103">
            <v>0</v>
          </cell>
          <cell r="AH103">
            <v>0</v>
          </cell>
          <cell r="AI103">
            <v>0</v>
          </cell>
          <cell r="AN103">
            <v>0</v>
          </cell>
          <cell r="AO103">
            <v>0</v>
          </cell>
        </row>
        <row r="104">
          <cell r="C104" t="str">
            <v>- суточные</v>
          </cell>
          <cell r="P104">
            <v>0</v>
          </cell>
          <cell r="Q104">
            <v>0</v>
          </cell>
          <cell r="AH104">
            <v>0</v>
          </cell>
          <cell r="AI104">
            <v>0</v>
          </cell>
          <cell r="AN104">
            <v>0</v>
          </cell>
          <cell r="AO104">
            <v>0</v>
          </cell>
        </row>
        <row r="105">
          <cell r="C105" t="str">
            <v>- прочие командировочные</v>
          </cell>
          <cell r="P105">
            <v>0</v>
          </cell>
          <cell r="Q105">
            <v>0</v>
          </cell>
          <cell r="AH105">
            <v>0</v>
          </cell>
          <cell r="AI105">
            <v>0</v>
          </cell>
          <cell r="AN105">
            <v>0</v>
          </cell>
          <cell r="AO105">
            <v>0</v>
          </cell>
        </row>
        <row r="106">
          <cell r="C106" t="str">
            <v>Расходы по охране труда и технике безопасности</v>
          </cell>
          <cell r="P106">
            <v>0</v>
          </cell>
          <cell r="Q106">
            <v>0</v>
          </cell>
          <cell r="AH106">
            <v>0</v>
          </cell>
          <cell r="AI106">
            <v>0</v>
          </cell>
          <cell r="AN106">
            <v>0</v>
          </cell>
          <cell r="AO106">
            <v>0</v>
          </cell>
        </row>
        <row r="107">
          <cell r="C107" t="str">
            <v>Изготовление печатей,бланков, другой печатной продукции</v>
          </cell>
          <cell r="P107">
            <v>0</v>
          </cell>
          <cell r="Q107">
            <v>0</v>
          </cell>
          <cell r="AH107">
            <v>0</v>
          </cell>
          <cell r="AI107">
            <v>0</v>
          </cell>
          <cell r="AN107">
            <v>0</v>
          </cell>
          <cell r="AO107">
            <v>0</v>
          </cell>
        </row>
        <row r="108">
          <cell r="C108" t="str">
            <v>Приобретение технической литературы</v>
          </cell>
          <cell r="P108">
            <v>0</v>
          </cell>
          <cell r="Q108">
            <v>0</v>
          </cell>
          <cell r="AH108">
            <v>0</v>
          </cell>
          <cell r="AI108">
            <v>0</v>
          </cell>
          <cell r="AN108">
            <v>0</v>
          </cell>
          <cell r="AO108">
            <v>0</v>
          </cell>
        </row>
        <row r="109">
          <cell r="C109" t="str">
            <v>Подписка на специализированные газеты и журналы</v>
          </cell>
          <cell r="P109">
            <v>0</v>
          </cell>
          <cell r="Q109">
            <v>0</v>
          </cell>
          <cell r="AH109">
            <v>0</v>
          </cell>
          <cell r="AI109">
            <v>0</v>
          </cell>
          <cell r="AN109">
            <v>0</v>
          </cell>
          <cell r="AO109">
            <v>0</v>
          </cell>
        </row>
        <row r="110">
          <cell r="C110" t="str">
            <v>Почтово-телеграфные</v>
          </cell>
          <cell r="D110">
            <v>2000</v>
          </cell>
          <cell r="J110">
            <v>2000</v>
          </cell>
          <cell r="P110">
            <v>4000</v>
          </cell>
          <cell r="Q110">
            <v>0</v>
          </cell>
          <cell r="V110">
            <v>2000</v>
          </cell>
          <cell r="AB110">
            <v>2000</v>
          </cell>
          <cell r="AH110">
            <v>4000</v>
          </cell>
          <cell r="AI110">
            <v>0</v>
          </cell>
          <cell r="AN110">
            <v>8000</v>
          </cell>
          <cell r="AO110">
            <v>0</v>
          </cell>
        </row>
        <row r="111">
          <cell r="C111" t="str">
            <v>Оплата проезда к месту отдыха</v>
          </cell>
          <cell r="P111">
            <v>0</v>
          </cell>
          <cell r="Q111">
            <v>0</v>
          </cell>
          <cell r="AH111">
            <v>0</v>
          </cell>
          <cell r="AI111">
            <v>0</v>
          </cell>
          <cell r="AN111">
            <v>0</v>
          </cell>
          <cell r="AO111">
            <v>0</v>
          </cell>
        </row>
        <row r="112">
          <cell r="C112" t="str">
            <v>Спецпитание</v>
          </cell>
          <cell r="P112">
            <v>0</v>
          </cell>
          <cell r="Q112">
            <v>0</v>
          </cell>
          <cell r="AH112">
            <v>0</v>
          </cell>
          <cell r="AI112">
            <v>0</v>
          </cell>
          <cell r="AN112">
            <v>0</v>
          </cell>
          <cell r="AO112">
            <v>0</v>
          </cell>
        </row>
        <row r="113">
          <cell r="C113" t="str">
            <v>Стирка белья</v>
          </cell>
          <cell r="P113">
            <v>0</v>
          </cell>
          <cell r="Q113">
            <v>0</v>
          </cell>
          <cell r="AH113">
            <v>0</v>
          </cell>
          <cell r="AI113">
            <v>0</v>
          </cell>
          <cell r="AN113">
            <v>0</v>
          </cell>
          <cell r="AO113">
            <v>0</v>
          </cell>
        </row>
        <row r="114">
          <cell r="C114" t="str">
            <v>Профилактические медосмотры</v>
          </cell>
          <cell r="P114">
            <v>0</v>
          </cell>
          <cell r="Q114">
            <v>0</v>
          </cell>
          <cell r="AH114">
            <v>0</v>
          </cell>
          <cell r="AI114">
            <v>0</v>
          </cell>
          <cell r="AN114">
            <v>0</v>
          </cell>
          <cell r="AO114">
            <v>0</v>
          </cell>
        </row>
        <row r="115">
          <cell r="C115" t="str">
            <v xml:space="preserve">Расходы на празднование </v>
          </cell>
          <cell r="P115">
            <v>0</v>
          </cell>
          <cell r="Q115">
            <v>0</v>
          </cell>
          <cell r="AH115">
            <v>0</v>
          </cell>
          <cell r="AI115">
            <v>0</v>
          </cell>
          <cell r="AN115">
            <v>0</v>
          </cell>
          <cell r="AO115">
            <v>0</v>
          </cell>
        </row>
        <row r="116">
          <cell r="C116" t="str">
            <v>Прочие расходы</v>
          </cell>
          <cell r="P116">
            <v>0</v>
          </cell>
          <cell r="Q116">
            <v>0</v>
          </cell>
          <cell r="AH116">
            <v>0</v>
          </cell>
          <cell r="AI116">
            <v>0</v>
          </cell>
          <cell r="AN116">
            <v>0</v>
          </cell>
          <cell r="AO116">
            <v>0</v>
          </cell>
        </row>
        <row r="117">
          <cell r="C117" t="str">
            <v>Краткосрочные финансовые вложения, в т.ч.</v>
          </cell>
          <cell r="D117">
            <v>0</v>
          </cell>
          <cell r="E117">
            <v>0</v>
          </cell>
          <cell r="J117">
            <v>0</v>
          </cell>
          <cell r="K117">
            <v>0</v>
          </cell>
          <cell r="P117">
            <v>0</v>
          </cell>
          <cell r="Q117">
            <v>0</v>
          </cell>
          <cell r="V117">
            <v>0</v>
          </cell>
          <cell r="W117">
            <v>0</v>
          </cell>
          <cell r="AB117">
            <v>0</v>
          </cell>
          <cell r="AC117">
            <v>0</v>
          </cell>
          <cell r="AH117">
            <v>0</v>
          </cell>
          <cell r="AI117">
            <v>0</v>
          </cell>
          <cell r="AN117">
            <v>0</v>
          </cell>
          <cell r="AO117">
            <v>0</v>
          </cell>
        </row>
        <row r="118">
          <cell r="C118" t="str">
            <v>- покупка векселей, сертификатов</v>
          </cell>
          <cell r="P118">
            <v>0</v>
          </cell>
          <cell r="Q118">
            <v>0</v>
          </cell>
          <cell r="AH118">
            <v>0</v>
          </cell>
          <cell r="AI118">
            <v>0</v>
          </cell>
          <cell r="AN118">
            <v>0</v>
          </cell>
          <cell r="AO118">
            <v>0</v>
          </cell>
        </row>
        <row r="119">
          <cell r="C119" t="str">
            <v>приобретение кредиторской задолженности</v>
          </cell>
          <cell r="P119">
            <v>0</v>
          </cell>
          <cell r="Q119">
            <v>0</v>
          </cell>
          <cell r="AH119">
            <v>0</v>
          </cell>
          <cell r="AI119">
            <v>0</v>
          </cell>
          <cell r="AN119">
            <v>0</v>
          </cell>
          <cell r="AO119">
            <v>0</v>
          </cell>
        </row>
        <row r="120">
          <cell r="C120" t="str">
            <v>- взносы в уставный капитал</v>
          </cell>
          <cell r="P120">
            <v>0</v>
          </cell>
          <cell r="Q120">
            <v>0</v>
          </cell>
          <cell r="AH120">
            <v>0</v>
          </cell>
          <cell r="AI120">
            <v>0</v>
          </cell>
          <cell r="AN120">
            <v>0</v>
          </cell>
          <cell r="AO120">
            <v>0</v>
          </cell>
        </row>
        <row r="121">
          <cell r="C121" t="str">
            <v>Долгосрочные финансовые вложения</v>
          </cell>
          <cell r="P121">
            <v>0</v>
          </cell>
          <cell r="Q121">
            <v>0</v>
          </cell>
          <cell r="AH121">
            <v>0</v>
          </cell>
          <cell r="AI121">
            <v>0</v>
          </cell>
          <cell r="AN121">
            <v>0</v>
          </cell>
          <cell r="AO121">
            <v>0</v>
          </cell>
        </row>
        <row r="122">
          <cell r="C122" t="str">
            <v>в том числе</v>
          </cell>
          <cell r="P122">
            <v>0</v>
          </cell>
          <cell r="Q122">
            <v>0</v>
          </cell>
          <cell r="AH122">
            <v>0</v>
          </cell>
          <cell r="AI122">
            <v>0</v>
          </cell>
          <cell r="AN122">
            <v>0</v>
          </cell>
          <cell r="AO122">
            <v>0</v>
          </cell>
        </row>
        <row r="123">
          <cell r="C123" t="str">
            <v>- взносы в уставный капитал</v>
          </cell>
          <cell r="P123">
            <v>0</v>
          </cell>
          <cell r="Q123">
            <v>0</v>
          </cell>
          <cell r="AH123">
            <v>0</v>
          </cell>
          <cell r="AI123">
            <v>0</v>
          </cell>
          <cell r="AN123">
            <v>0</v>
          </cell>
          <cell r="AO123">
            <v>0</v>
          </cell>
        </row>
        <row r="124">
          <cell r="C124" t="str">
            <v>покупка акций прочих эмитентов</v>
          </cell>
          <cell r="P124">
            <v>0</v>
          </cell>
          <cell r="Q124">
            <v>0</v>
          </cell>
          <cell r="AH124">
            <v>0</v>
          </cell>
          <cell r="AI124">
            <v>0</v>
          </cell>
          <cell r="AN124">
            <v>0</v>
          </cell>
          <cell r="AO124">
            <v>0</v>
          </cell>
        </row>
        <row r="125">
          <cell r="C125" t="str">
            <v>прочее</v>
          </cell>
          <cell r="P125">
            <v>0</v>
          </cell>
          <cell r="Q125">
            <v>0</v>
          </cell>
          <cell r="AH125">
            <v>0</v>
          </cell>
          <cell r="AI125">
            <v>0</v>
          </cell>
          <cell r="AN125">
            <v>0</v>
          </cell>
          <cell r="AO125">
            <v>0</v>
          </cell>
        </row>
        <row r="126">
          <cell r="C126" t="str">
            <v>Внереализационные расходы, в т.ч.</v>
          </cell>
          <cell r="D126">
            <v>0</v>
          </cell>
          <cell r="E126">
            <v>0</v>
          </cell>
          <cell r="F126">
            <v>0</v>
          </cell>
          <cell r="G126" t="e">
            <v>#DIV/0!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e">
            <v>#DIV/0!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e">
            <v>#DIV/0!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 t="e">
            <v>#DIV/0!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e">
            <v>#DIV/0!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 t="e">
            <v>#DIV/0!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</row>
        <row r="127">
          <cell r="C127" t="str">
            <v>Проценты по займам и кредитам</v>
          </cell>
          <cell r="F127">
            <v>0</v>
          </cell>
          <cell r="G127" t="e">
            <v>#DIV/0!</v>
          </cell>
          <cell r="L127">
            <v>0</v>
          </cell>
          <cell r="M127" t="e">
            <v>#DIV/0!</v>
          </cell>
          <cell r="P127">
            <v>0</v>
          </cell>
          <cell r="Q127">
            <v>0</v>
          </cell>
          <cell r="R127">
            <v>0</v>
          </cell>
          <cell r="S127" t="e">
            <v>#DIV/0!</v>
          </cell>
          <cell r="X127">
            <v>0</v>
          </cell>
          <cell r="Y127" t="e">
            <v>#DIV/0!</v>
          </cell>
          <cell r="AD127">
            <v>0</v>
          </cell>
          <cell r="AE127" t="e">
            <v>#DIV/0!</v>
          </cell>
          <cell r="AH127">
            <v>0</v>
          </cell>
          <cell r="AI127">
            <v>0</v>
          </cell>
          <cell r="AJ127">
            <v>0</v>
          </cell>
          <cell r="AK127" t="e">
            <v>#DIV/0!</v>
          </cell>
          <cell r="AN127">
            <v>0</v>
          </cell>
          <cell r="AO127">
            <v>0</v>
          </cell>
        </row>
        <row r="128">
          <cell r="C128" t="str">
            <v>Резерв по сомнительным долгам</v>
          </cell>
          <cell r="F128">
            <v>0</v>
          </cell>
          <cell r="G128" t="e">
            <v>#DIV/0!</v>
          </cell>
          <cell r="L128">
            <v>0</v>
          </cell>
          <cell r="M128" t="e">
            <v>#DIV/0!</v>
          </cell>
          <cell r="P128">
            <v>0</v>
          </cell>
          <cell r="Q128">
            <v>0</v>
          </cell>
          <cell r="R128">
            <v>0</v>
          </cell>
          <cell r="S128" t="e">
            <v>#DIV/0!</v>
          </cell>
          <cell r="X128">
            <v>0</v>
          </cell>
          <cell r="Y128" t="e">
            <v>#DIV/0!</v>
          </cell>
          <cell r="AD128">
            <v>0</v>
          </cell>
          <cell r="AE128" t="e">
            <v>#DIV/0!</v>
          </cell>
          <cell r="AH128">
            <v>0</v>
          </cell>
          <cell r="AI128">
            <v>0</v>
          </cell>
          <cell r="AJ128">
            <v>0</v>
          </cell>
          <cell r="AK128" t="e">
            <v>#DIV/0!</v>
          </cell>
          <cell r="AN128">
            <v>0</v>
          </cell>
          <cell r="AO128">
            <v>0</v>
          </cell>
        </row>
        <row r="129">
          <cell r="C129" t="str">
            <v xml:space="preserve">Ликвидация зданий и оборудования </v>
          </cell>
          <cell r="F129">
            <v>0</v>
          </cell>
          <cell r="G129" t="e">
            <v>#DIV/0!</v>
          </cell>
          <cell r="L129">
            <v>0</v>
          </cell>
          <cell r="M129" t="e">
            <v>#DIV/0!</v>
          </cell>
          <cell r="P129">
            <v>0</v>
          </cell>
          <cell r="Q129">
            <v>0</v>
          </cell>
          <cell r="R129">
            <v>0</v>
          </cell>
          <cell r="S129" t="e">
            <v>#DIV/0!</v>
          </cell>
          <cell r="X129">
            <v>0</v>
          </cell>
          <cell r="Y129" t="e">
            <v>#DIV/0!</v>
          </cell>
          <cell r="AD129">
            <v>0</v>
          </cell>
          <cell r="AE129" t="e">
            <v>#DIV/0!</v>
          </cell>
          <cell r="AH129">
            <v>0</v>
          </cell>
          <cell r="AI129">
            <v>0</v>
          </cell>
          <cell r="AJ129">
            <v>0</v>
          </cell>
          <cell r="AK129" t="e">
            <v>#DIV/0!</v>
          </cell>
          <cell r="AN129">
            <v>0</v>
          </cell>
          <cell r="AO129">
            <v>0</v>
          </cell>
        </row>
        <row r="130">
          <cell r="C130" t="str">
            <v>Содержание законсервированных зданий и оборудования</v>
          </cell>
          <cell r="F130">
            <v>0</v>
          </cell>
          <cell r="G130" t="e">
            <v>#DIV/0!</v>
          </cell>
          <cell r="L130">
            <v>0</v>
          </cell>
          <cell r="M130" t="e">
            <v>#DIV/0!</v>
          </cell>
          <cell r="P130">
            <v>0</v>
          </cell>
          <cell r="Q130">
            <v>0</v>
          </cell>
          <cell r="R130">
            <v>0</v>
          </cell>
          <cell r="S130" t="e">
            <v>#DIV/0!</v>
          </cell>
          <cell r="X130">
            <v>0</v>
          </cell>
          <cell r="Y130" t="e">
            <v>#DIV/0!</v>
          </cell>
          <cell r="AD130">
            <v>0</v>
          </cell>
          <cell r="AE130" t="e">
            <v>#DIV/0!</v>
          </cell>
          <cell r="AH130">
            <v>0</v>
          </cell>
          <cell r="AI130">
            <v>0</v>
          </cell>
          <cell r="AJ130">
            <v>0</v>
          </cell>
          <cell r="AK130" t="e">
            <v>#DIV/0!</v>
          </cell>
          <cell r="AN130">
            <v>0</v>
          </cell>
          <cell r="AO130">
            <v>0</v>
          </cell>
        </row>
        <row r="131">
          <cell r="C131" t="str">
            <v>Курсовая разница</v>
          </cell>
          <cell r="F131">
            <v>0</v>
          </cell>
          <cell r="G131" t="e">
            <v>#DIV/0!</v>
          </cell>
          <cell r="L131">
            <v>0</v>
          </cell>
          <cell r="M131" t="e">
            <v>#DIV/0!</v>
          </cell>
          <cell r="P131">
            <v>0</v>
          </cell>
          <cell r="Q131">
            <v>0</v>
          </cell>
          <cell r="R131">
            <v>0</v>
          </cell>
          <cell r="S131" t="e">
            <v>#DIV/0!</v>
          </cell>
          <cell r="X131">
            <v>0</v>
          </cell>
          <cell r="Y131" t="e">
            <v>#DIV/0!</v>
          </cell>
          <cell r="AD131">
            <v>0</v>
          </cell>
          <cell r="AE131" t="e">
            <v>#DIV/0!</v>
          </cell>
          <cell r="AH131">
            <v>0</v>
          </cell>
          <cell r="AI131">
            <v>0</v>
          </cell>
          <cell r="AJ131">
            <v>0</v>
          </cell>
          <cell r="AK131" t="e">
            <v>#DIV/0!</v>
          </cell>
          <cell r="AN131">
            <v>0</v>
          </cell>
          <cell r="AO131">
            <v>0</v>
          </cell>
        </row>
        <row r="132">
          <cell r="C132" t="str">
            <v>Штрафы и пени за нарушение условий договора</v>
          </cell>
          <cell r="F132">
            <v>0</v>
          </cell>
          <cell r="G132" t="e">
            <v>#DIV/0!</v>
          </cell>
          <cell r="L132">
            <v>0</v>
          </cell>
          <cell r="M132" t="e">
            <v>#DIV/0!</v>
          </cell>
          <cell r="P132">
            <v>0</v>
          </cell>
          <cell r="Q132">
            <v>0</v>
          </cell>
          <cell r="R132">
            <v>0</v>
          </cell>
          <cell r="S132" t="e">
            <v>#DIV/0!</v>
          </cell>
          <cell r="X132">
            <v>0</v>
          </cell>
          <cell r="Y132" t="e">
            <v>#DIV/0!</v>
          </cell>
          <cell r="AD132">
            <v>0</v>
          </cell>
          <cell r="AE132" t="e">
            <v>#DIV/0!</v>
          </cell>
          <cell r="AH132">
            <v>0</v>
          </cell>
          <cell r="AI132">
            <v>0</v>
          </cell>
          <cell r="AJ132">
            <v>0</v>
          </cell>
          <cell r="AK132" t="e">
            <v>#DIV/0!</v>
          </cell>
          <cell r="AN132">
            <v>0</v>
          </cell>
          <cell r="AO132">
            <v>0</v>
          </cell>
        </row>
        <row r="133">
          <cell r="C133" t="str">
            <v>Списание задолженности в связи с истечением исковой давности</v>
          </cell>
          <cell r="F133">
            <v>0</v>
          </cell>
          <cell r="G133" t="e">
            <v>#DIV/0!</v>
          </cell>
          <cell r="L133">
            <v>0</v>
          </cell>
          <cell r="M133" t="e">
            <v>#DIV/0!</v>
          </cell>
          <cell r="P133">
            <v>0</v>
          </cell>
          <cell r="Q133">
            <v>0</v>
          </cell>
          <cell r="R133">
            <v>0</v>
          </cell>
          <cell r="S133" t="e">
            <v>#DIV/0!</v>
          </cell>
          <cell r="X133">
            <v>0</v>
          </cell>
          <cell r="Y133" t="e">
            <v>#DIV/0!</v>
          </cell>
          <cell r="AD133">
            <v>0</v>
          </cell>
          <cell r="AE133" t="e">
            <v>#DIV/0!</v>
          </cell>
          <cell r="AH133">
            <v>0</v>
          </cell>
          <cell r="AI133">
            <v>0</v>
          </cell>
          <cell r="AJ133">
            <v>0</v>
          </cell>
          <cell r="AK133" t="e">
            <v>#DIV/0!</v>
          </cell>
          <cell r="AN133">
            <v>0</v>
          </cell>
          <cell r="AO133">
            <v>0</v>
          </cell>
        </row>
        <row r="134">
          <cell r="C134" t="str">
            <v>Резервы на нужды предприятия</v>
          </cell>
          <cell r="F134">
            <v>0</v>
          </cell>
          <cell r="G134" t="e">
            <v>#DIV/0!</v>
          </cell>
          <cell r="L134">
            <v>0</v>
          </cell>
          <cell r="M134" t="e">
            <v>#DIV/0!</v>
          </cell>
          <cell r="P134">
            <v>0</v>
          </cell>
          <cell r="Q134">
            <v>0</v>
          </cell>
          <cell r="R134">
            <v>0</v>
          </cell>
          <cell r="S134" t="e">
            <v>#DIV/0!</v>
          </cell>
          <cell r="X134">
            <v>0</v>
          </cell>
          <cell r="Y134" t="e">
            <v>#DIV/0!</v>
          </cell>
          <cell r="AD134">
            <v>0</v>
          </cell>
          <cell r="AE134" t="e">
            <v>#DIV/0!</v>
          </cell>
          <cell r="AH134">
            <v>0</v>
          </cell>
          <cell r="AI134">
            <v>0</v>
          </cell>
          <cell r="AJ134">
            <v>0</v>
          </cell>
          <cell r="AK134" t="e">
            <v>#DIV/0!</v>
          </cell>
          <cell r="AN134">
            <v>0</v>
          </cell>
          <cell r="AO134">
            <v>0</v>
          </cell>
        </row>
        <row r="135">
          <cell r="C135" t="str">
            <v>Убытки прошлых лет выявленные в этом году</v>
          </cell>
          <cell r="F135">
            <v>0</v>
          </cell>
          <cell r="G135" t="e">
            <v>#DIV/0!</v>
          </cell>
          <cell r="L135">
            <v>0</v>
          </cell>
          <cell r="M135" t="e">
            <v>#DIV/0!</v>
          </cell>
          <cell r="P135">
            <v>0</v>
          </cell>
          <cell r="Q135">
            <v>0</v>
          </cell>
          <cell r="R135">
            <v>0</v>
          </cell>
          <cell r="S135" t="e">
            <v>#DIV/0!</v>
          </cell>
          <cell r="X135">
            <v>0</v>
          </cell>
          <cell r="Y135" t="e">
            <v>#DIV/0!</v>
          </cell>
          <cell r="AD135">
            <v>0</v>
          </cell>
          <cell r="AE135" t="e">
            <v>#DIV/0!</v>
          </cell>
          <cell r="AH135">
            <v>0</v>
          </cell>
          <cell r="AI135">
            <v>0</v>
          </cell>
          <cell r="AJ135">
            <v>0</v>
          </cell>
          <cell r="AK135" t="e">
            <v>#DIV/0!</v>
          </cell>
          <cell r="AN135">
            <v>0</v>
          </cell>
          <cell r="AO135">
            <v>0</v>
          </cell>
        </row>
        <row r="136">
          <cell r="C136" t="str">
            <v>Расходы по кредитным обязательствам</v>
          </cell>
          <cell r="D136">
            <v>8027178</v>
          </cell>
          <cell r="E136">
            <v>0</v>
          </cell>
          <cell r="J136">
            <v>0</v>
          </cell>
          <cell r="K136">
            <v>0</v>
          </cell>
          <cell r="P136">
            <v>8027178</v>
          </cell>
          <cell r="Q136">
            <v>0</v>
          </cell>
          <cell r="V136">
            <v>0</v>
          </cell>
          <cell r="W136">
            <v>0</v>
          </cell>
          <cell r="AB136">
            <v>0</v>
          </cell>
          <cell r="AC136">
            <v>0</v>
          </cell>
          <cell r="AH136">
            <v>0</v>
          </cell>
          <cell r="AI136">
            <v>0</v>
          </cell>
          <cell r="AN136">
            <v>8027178</v>
          </cell>
          <cell r="AO136">
            <v>0</v>
          </cell>
        </row>
        <row r="137">
          <cell r="C137" t="str">
            <v>в том числе</v>
          </cell>
          <cell r="P137">
            <v>0</v>
          </cell>
          <cell r="Q137">
            <v>0</v>
          </cell>
          <cell r="AH137">
            <v>0</v>
          </cell>
          <cell r="AI137">
            <v>0</v>
          </cell>
          <cell r="AN137">
            <v>0</v>
          </cell>
          <cell r="AO137">
            <v>0</v>
          </cell>
        </row>
        <row r="138">
          <cell r="C138" t="str">
            <v>обслуживание кредитов и займов</v>
          </cell>
          <cell r="D138">
            <v>27178</v>
          </cell>
          <cell r="P138">
            <v>27178</v>
          </cell>
          <cell r="Q138">
            <v>0</v>
          </cell>
          <cell r="AH138">
            <v>0</v>
          </cell>
          <cell r="AI138">
            <v>0</v>
          </cell>
          <cell r="AN138">
            <v>27178</v>
          </cell>
          <cell r="AO138">
            <v>0</v>
          </cell>
        </row>
        <row r="139">
          <cell r="C139" t="str">
            <v>погашение кредитов и займов</v>
          </cell>
          <cell r="D139">
            <v>8000000</v>
          </cell>
          <cell r="P139">
            <v>8000000</v>
          </cell>
          <cell r="Q139">
            <v>0</v>
          </cell>
          <cell r="AH139">
            <v>0</v>
          </cell>
          <cell r="AI139">
            <v>0</v>
          </cell>
          <cell r="AN139">
            <v>8000000</v>
          </cell>
          <cell r="AO139">
            <v>0</v>
          </cell>
        </row>
        <row r="140">
          <cell r="C140" t="str">
            <v>Возврат кредитов и % от сотрудников</v>
          </cell>
          <cell r="P140">
            <v>0</v>
          </cell>
          <cell r="Q140">
            <v>0</v>
          </cell>
          <cell r="AH140">
            <v>0</v>
          </cell>
          <cell r="AI140">
            <v>0</v>
          </cell>
          <cell r="AN140">
            <v>0</v>
          </cell>
          <cell r="AO140">
            <v>0</v>
          </cell>
        </row>
        <row r="141">
          <cell r="C141" t="str">
            <v xml:space="preserve">Выплата дивидендов , налога на прибыль (просроченного) и санкций налоговой </v>
          </cell>
          <cell r="F141">
            <v>0</v>
          </cell>
          <cell r="G141" t="e">
            <v>#DIV/0!</v>
          </cell>
          <cell r="L141">
            <v>0</v>
          </cell>
          <cell r="M141" t="e">
            <v>#DIV/0!</v>
          </cell>
          <cell r="P141">
            <v>0</v>
          </cell>
          <cell r="Q141">
            <v>0</v>
          </cell>
          <cell r="R141">
            <v>0</v>
          </cell>
          <cell r="S141" t="e">
            <v>#DIV/0!</v>
          </cell>
          <cell r="X141">
            <v>0</v>
          </cell>
          <cell r="Y141" t="e">
            <v>#DIV/0!</v>
          </cell>
          <cell r="AD141">
            <v>0</v>
          </cell>
          <cell r="AE141" t="e">
            <v>#DIV/0!</v>
          </cell>
          <cell r="AH141">
            <v>0</v>
          </cell>
          <cell r="AI141">
            <v>0</v>
          </cell>
          <cell r="AJ141">
            <v>0</v>
          </cell>
          <cell r="AK141" t="e">
            <v>#DIV/0!</v>
          </cell>
          <cell r="AN141">
            <v>0</v>
          </cell>
          <cell r="AO141">
            <v>0</v>
          </cell>
        </row>
        <row r="142">
          <cell r="C142" t="str">
            <v>Расходы на инвестиционную деятельность</v>
          </cell>
          <cell r="D142">
            <v>56481000</v>
          </cell>
          <cell r="E142">
            <v>0</v>
          </cell>
          <cell r="F142">
            <v>47865254.23728814</v>
          </cell>
          <cell r="G142" t="e">
            <v>#DIV/0!</v>
          </cell>
          <cell r="J142">
            <v>22285000</v>
          </cell>
          <cell r="K142">
            <v>0</v>
          </cell>
          <cell r="L142">
            <v>22285000</v>
          </cell>
          <cell r="M142" t="e">
            <v>#DIV/0!</v>
          </cell>
          <cell r="P142">
            <v>78766000</v>
          </cell>
          <cell r="Q142">
            <v>0</v>
          </cell>
          <cell r="R142">
            <v>66750847.457627125</v>
          </cell>
          <cell r="S142" t="e">
            <v>#DIV/0!</v>
          </cell>
          <cell r="V142">
            <v>20285000</v>
          </cell>
          <cell r="W142">
            <v>0</v>
          </cell>
          <cell r="X142">
            <v>20285000</v>
          </cell>
          <cell r="Y142" t="e">
            <v>#DIV/0!</v>
          </cell>
          <cell r="AB142">
            <v>12285000</v>
          </cell>
          <cell r="AC142">
            <v>0</v>
          </cell>
          <cell r="AD142">
            <v>12285000</v>
          </cell>
          <cell r="AE142" t="e">
            <v>#DIV/0!</v>
          </cell>
          <cell r="AH142">
            <v>32570000</v>
          </cell>
          <cell r="AI142">
            <v>0</v>
          </cell>
          <cell r="AJ142">
            <v>32570000</v>
          </cell>
          <cell r="AK142" t="e">
            <v>#DIV/0!</v>
          </cell>
          <cell r="AN142">
            <v>111336000</v>
          </cell>
          <cell r="AO142">
            <v>0</v>
          </cell>
        </row>
        <row r="143">
          <cell r="C143" t="str">
            <v>Строительство и приобретение объектов производственного назначения</v>
          </cell>
          <cell r="D143">
            <v>56481000</v>
          </cell>
          <cell r="E143">
            <v>18885593.220338985</v>
          </cell>
          <cell r="F143" t="e">
            <v>#DIV/0!</v>
          </cell>
          <cell r="G143" t="e">
            <v>#DIV/0!</v>
          </cell>
          <cell r="H143" t="e">
            <v>#DIV/0!</v>
          </cell>
          <cell r="I143" t="e">
            <v>#DIV/0!</v>
          </cell>
          <cell r="J143">
            <v>22285000</v>
          </cell>
          <cell r="P143">
            <v>78766000</v>
          </cell>
          <cell r="Q143">
            <v>0</v>
          </cell>
          <cell r="V143">
            <v>20285000</v>
          </cell>
          <cell r="AB143">
            <v>12285000</v>
          </cell>
          <cell r="AH143">
            <v>32570000</v>
          </cell>
          <cell r="AI143">
            <v>0</v>
          </cell>
          <cell r="AN143">
            <v>111336000</v>
          </cell>
          <cell r="AO143">
            <v>0</v>
          </cell>
        </row>
        <row r="144">
          <cell r="C144" t="str">
            <v>Техперевооружение, реконструкция, модернизация</v>
          </cell>
          <cell r="P144">
            <v>0</v>
          </cell>
          <cell r="Q144">
            <v>0</v>
          </cell>
          <cell r="AH144">
            <v>0</v>
          </cell>
          <cell r="AI144">
            <v>0</v>
          </cell>
          <cell r="AN144">
            <v>0</v>
          </cell>
          <cell r="AO144">
            <v>0</v>
          </cell>
        </row>
        <row r="145">
          <cell r="C145" t="str">
            <v xml:space="preserve">Приобретение оборудования и др. Средств не требующих монтажа </v>
          </cell>
          <cell r="P145">
            <v>0</v>
          </cell>
          <cell r="Q145">
            <v>0</v>
          </cell>
          <cell r="AH145">
            <v>0</v>
          </cell>
          <cell r="AI145">
            <v>0</v>
          </cell>
          <cell r="AN145">
            <v>0</v>
          </cell>
          <cell r="AO145">
            <v>0</v>
          </cell>
        </row>
        <row r="146">
          <cell r="C146" t="str">
            <v>в том числе</v>
          </cell>
          <cell r="P146">
            <v>0</v>
          </cell>
          <cell r="Q146">
            <v>0</v>
          </cell>
          <cell r="AH146">
            <v>0</v>
          </cell>
          <cell r="AI146">
            <v>0</v>
          </cell>
          <cell r="AN146">
            <v>0</v>
          </cell>
          <cell r="AO146">
            <v>0</v>
          </cell>
        </row>
        <row r="147">
          <cell r="C147" t="str">
            <v>- транспортные средства</v>
          </cell>
          <cell r="P147">
            <v>0</v>
          </cell>
          <cell r="Q147">
            <v>0</v>
          </cell>
          <cell r="AH147">
            <v>0</v>
          </cell>
          <cell r="AI147">
            <v>0</v>
          </cell>
          <cell r="AN147">
            <v>0</v>
          </cell>
          <cell r="AO147">
            <v>0</v>
          </cell>
        </row>
        <row r="148">
          <cell r="C148" t="str">
            <v>- электротехническое оборудование</v>
          </cell>
          <cell r="P148">
            <v>0</v>
          </cell>
          <cell r="Q148">
            <v>0</v>
          </cell>
          <cell r="AH148">
            <v>0</v>
          </cell>
          <cell r="AI148">
            <v>0</v>
          </cell>
          <cell r="AN148">
            <v>0</v>
          </cell>
          <cell r="AO148">
            <v>0</v>
          </cell>
        </row>
        <row r="149">
          <cell r="C149" t="str">
            <v>- оргтехника, компьютерное оборудование, мебель</v>
          </cell>
          <cell r="P149">
            <v>0</v>
          </cell>
          <cell r="Q149">
            <v>0</v>
          </cell>
          <cell r="AH149">
            <v>0</v>
          </cell>
          <cell r="AI149">
            <v>0</v>
          </cell>
          <cell r="AN149">
            <v>0</v>
          </cell>
          <cell r="AO149">
            <v>0</v>
          </cell>
        </row>
        <row r="150">
          <cell r="C150" t="str">
            <v>- станки и инструменты</v>
          </cell>
          <cell r="P150">
            <v>0</v>
          </cell>
          <cell r="Q150">
            <v>0</v>
          </cell>
          <cell r="AH150">
            <v>0</v>
          </cell>
          <cell r="AI150">
            <v>0</v>
          </cell>
          <cell r="AN150">
            <v>0</v>
          </cell>
          <cell r="AO150">
            <v>0</v>
          </cell>
        </row>
        <row r="151">
          <cell r="C151" t="str">
            <v>- прочее</v>
          </cell>
          <cell r="P151">
            <v>0</v>
          </cell>
          <cell r="Q151">
            <v>0</v>
          </cell>
          <cell r="AH151">
            <v>0</v>
          </cell>
          <cell r="AI151">
            <v>0</v>
          </cell>
          <cell r="AN151">
            <v>0</v>
          </cell>
          <cell r="AO151">
            <v>0</v>
          </cell>
        </row>
        <row r="152">
          <cell r="C152" t="str">
            <v xml:space="preserve">Приобретение оборудования и др. средств  требующих монтажа </v>
          </cell>
          <cell r="P152">
            <v>0</v>
          </cell>
          <cell r="Q152">
            <v>0</v>
          </cell>
          <cell r="AH152">
            <v>0</v>
          </cell>
          <cell r="AI152">
            <v>0</v>
          </cell>
          <cell r="AN152">
            <v>0</v>
          </cell>
          <cell r="AO152">
            <v>0</v>
          </cell>
        </row>
        <row r="153">
          <cell r="C153" t="str">
            <v>- электротехническое оборудование</v>
          </cell>
          <cell r="P153">
            <v>0</v>
          </cell>
          <cell r="Q153">
            <v>0</v>
          </cell>
          <cell r="AH153">
            <v>0</v>
          </cell>
          <cell r="AI153">
            <v>0</v>
          </cell>
          <cell r="AN153">
            <v>0</v>
          </cell>
          <cell r="AO153">
            <v>0</v>
          </cell>
        </row>
        <row r="154">
          <cell r="C154" t="str">
            <v>- станки и инструменты</v>
          </cell>
          <cell r="P154">
            <v>0</v>
          </cell>
          <cell r="Q154">
            <v>0</v>
          </cell>
          <cell r="AH154">
            <v>0</v>
          </cell>
          <cell r="AI154">
            <v>0</v>
          </cell>
          <cell r="AN154">
            <v>0</v>
          </cell>
          <cell r="AO154">
            <v>0</v>
          </cell>
        </row>
        <row r="155">
          <cell r="C155" t="str">
            <v>- прочее</v>
          </cell>
          <cell r="P155">
            <v>0</v>
          </cell>
          <cell r="Q155">
            <v>0</v>
          </cell>
          <cell r="AH155">
            <v>0</v>
          </cell>
          <cell r="AI155">
            <v>0</v>
          </cell>
          <cell r="AN155">
            <v>0</v>
          </cell>
          <cell r="AO155">
            <v>0</v>
          </cell>
        </row>
        <row r="156">
          <cell r="C156" t="str">
            <v>Приобретение объектов производственного назначения</v>
          </cell>
          <cell r="P156">
            <v>0</v>
          </cell>
          <cell r="Q156">
            <v>0</v>
          </cell>
          <cell r="AH156">
            <v>0</v>
          </cell>
          <cell r="AI156">
            <v>0</v>
          </cell>
          <cell r="AN156">
            <v>0</v>
          </cell>
          <cell r="AO156">
            <v>0</v>
          </cell>
        </row>
        <row r="157">
          <cell r="C157" t="str">
            <v>Затраты превышающие лимиты, установленные НК РФ и других видов документов</v>
          </cell>
          <cell r="F157">
            <v>0</v>
          </cell>
          <cell r="G157" t="e">
            <v>#DIV/0!</v>
          </cell>
          <cell r="L157">
            <v>0</v>
          </cell>
          <cell r="M157" t="e">
            <v>#DIV/0!</v>
          </cell>
          <cell r="P157">
            <v>0</v>
          </cell>
          <cell r="Q157">
            <v>0</v>
          </cell>
          <cell r="R157">
            <v>0</v>
          </cell>
          <cell r="S157" t="e">
            <v>#DIV/0!</v>
          </cell>
          <cell r="X157">
            <v>0</v>
          </cell>
          <cell r="Y157" t="e">
            <v>#DIV/0!</v>
          </cell>
          <cell r="AD157">
            <v>0</v>
          </cell>
          <cell r="AE157" t="e">
            <v>#DIV/0!</v>
          </cell>
          <cell r="AH157">
            <v>0</v>
          </cell>
          <cell r="AI157">
            <v>0</v>
          </cell>
          <cell r="AJ157">
            <v>0</v>
          </cell>
          <cell r="AK157" t="e">
            <v>#DIV/0!</v>
          </cell>
          <cell r="AN157">
            <v>0</v>
          </cell>
          <cell r="AO157">
            <v>0</v>
          </cell>
        </row>
        <row r="158">
          <cell r="C158" t="str">
            <v>Дополнительные выплаты работникам, не предусмотренные Трудовым кодексом или кол. Договором</v>
          </cell>
          <cell r="F158">
            <v>0</v>
          </cell>
          <cell r="G158" t="e">
            <v>#DIV/0!</v>
          </cell>
          <cell r="L158">
            <v>0</v>
          </cell>
          <cell r="M158" t="e">
            <v>#DIV/0!</v>
          </cell>
          <cell r="P158">
            <v>0</v>
          </cell>
          <cell r="Q158">
            <v>0</v>
          </cell>
          <cell r="R158">
            <v>0</v>
          </cell>
          <cell r="S158" t="e">
            <v>#DIV/0!</v>
          </cell>
          <cell r="X158">
            <v>0</v>
          </cell>
          <cell r="Y158" t="e">
            <v>#DIV/0!</v>
          </cell>
          <cell r="AD158">
            <v>0</v>
          </cell>
          <cell r="AE158" t="e">
            <v>#DIV/0!</v>
          </cell>
          <cell r="AH158">
            <v>0</v>
          </cell>
          <cell r="AI158">
            <v>0</v>
          </cell>
          <cell r="AJ158">
            <v>0</v>
          </cell>
          <cell r="AK158" t="e">
            <v>#DIV/0!</v>
          </cell>
          <cell r="AN158">
            <v>0</v>
          </cell>
          <cell r="AO158">
            <v>0</v>
          </cell>
        </row>
        <row r="159">
          <cell r="C159" t="str">
            <v>Непредвиденные расходы</v>
          </cell>
          <cell r="F159">
            <v>0</v>
          </cell>
          <cell r="G159" t="e">
            <v>#DIV/0!</v>
          </cell>
          <cell r="L159">
            <v>0</v>
          </cell>
          <cell r="M159" t="e">
            <v>#DIV/0!</v>
          </cell>
          <cell r="P159">
            <v>0</v>
          </cell>
          <cell r="Q159">
            <v>0</v>
          </cell>
          <cell r="R159">
            <v>0</v>
          </cell>
          <cell r="S159" t="e">
            <v>#DIV/0!</v>
          </cell>
          <cell r="X159">
            <v>0</v>
          </cell>
          <cell r="Y159" t="e">
            <v>#DIV/0!</v>
          </cell>
          <cell r="AD159">
            <v>0</v>
          </cell>
          <cell r="AE159" t="e">
            <v>#DIV/0!</v>
          </cell>
          <cell r="AH159">
            <v>0</v>
          </cell>
          <cell r="AI159">
            <v>0</v>
          </cell>
          <cell r="AJ159">
            <v>0</v>
          </cell>
          <cell r="AK159" t="e">
            <v>#DIV/0!</v>
          </cell>
          <cell r="AN159">
            <v>0</v>
          </cell>
          <cell r="AO159">
            <v>0</v>
          </cell>
        </row>
        <row r="160">
          <cell r="C160" t="str">
            <v>ВСЕГО РАСХОДОВ в том числе</v>
          </cell>
          <cell r="D160">
            <v>56492000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22296000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78788000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20310330</v>
          </cell>
          <cell r="W160">
            <v>0</v>
          </cell>
          <cell r="X160">
            <v>20285000</v>
          </cell>
          <cell r="Y160" t="e">
            <v>#DIV/0!</v>
          </cell>
          <cell r="Z160">
            <v>0</v>
          </cell>
          <cell r="AA160">
            <v>0</v>
          </cell>
          <cell r="AB160">
            <v>12310330</v>
          </cell>
          <cell r="AC160">
            <v>0</v>
          </cell>
          <cell r="AD160">
            <v>0</v>
          </cell>
          <cell r="AE160">
            <v>0</v>
          </cell>
          <cell r="AF160" t="e">
            <v>#VALUE!</v>
          </cell>
          <cell r="AG160">
            <v>0</v>
          </cell>
          <cell r="AH160">
            <v>32620660</v>
          </cell>
          <cell r="AI160">
            <v>0</v>
          </cell>
          <cell r="AJ160">
            <v>0</v>
          </cell>
          <cell r="AK160">
            <v>0</v>
          </cell>
          <cell r="AL160" t="e">
            <v>#VALUE!</v>
          </cell>
          <cell r="AM160">
            <v>0</v>
          </cell>
          <cell r="AN160">
            <v>111408660</v>
          </cell>
          <cell r="AO160">
            <v>0</v>
          </cell>
        </row>
        <row r="161">
          <cell r="C161" t="str">
            <v>расходы, уменьшающие налогооблагаемую базу</v>
          </cell>
          <cell r="D161">
            <v>11000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11000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P161">
            <v>22000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25330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25330</v>
          </cell>
          <cell r="AC161">
            <v>0</v>
          </cell>
          <cell r="AF161" t="str">
            <v>строка 3</v>
          </cell>
          <cell r="AH161">
            <v>50660</v>
          </cell>
          <cell r="AI161">
            <v>0</v>
          </cell>
          <cell r="AL161" t="str">
            <v>строка 3</v>
          </cell>
          <cell r="AN161">
            <v>72660</v>
          </cell>
          <cell r="AO161">
            <v>0</v>
          </cell>
        </row>
        <row r="162">
          <cell r="C162" t="str">
            <v>расходы, осуществляемые из прибыли</v>
          </cell>
          <cell r="D162">
            <v>56481000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22285000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78766000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20285000</v>
          </cell>
          <cell r="W162">
            <v>0</v>
          </cell>
          <cell r="X162">
            <v>20285000</v>
          </cell>
          <cell r="Y162" t="e">
            <v>#DIV/0!</v>
          </cell>
          <cell r="Z162">
            <v>0</v>
          </cell>
          <cell r="AA162">
            <v>0</v>
          </cell>
          <cell r="AB162">
            <v>12285000</v>
          </cell>
          <cell r="AC162">
            <v>0</v>
          </cell>
          <cell r="AF162" t="str">
            <v>строка 4</v>
          </cell>
          <cell r="AH162">
            <v>32570000</v>
          </cell>
          <cell r="AI162">
            <v>0</v>
          </cell>
          <cell r="AL162" t="str">
            <v>строка 4</v>
          </cell>
          <cell r="AN162">
            <v>111336000</v>
          </cell>
          <cell r="AO162">
            <v>0</v>
          </cell>
        </row>
        <row r="163">
          <cell r="P163">
            <v>0</v>
          </cell>
          <cell r="Q163">
            <v>0</v>
          </cell>
          <cell r="AH163">
            <v>0</v>
          </cell>
          <cell r="AI163">
            <v>0</v>
          </cell>
        </row>
        <row r="164">
          <cell r="C164" t="str">
            <v>Доходы для целей налогообложения</v>
          </cell>
          <cell r="D164">
            <v>0</v>
          </cell>
          <cell r="E164">
            <v>0</v>
          </cell>
          <cell r="F164">
            <v>0</v>
          </cell>
          <cell r="G164" t="e">
            <v>#DIV/0!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e">
            <v>#DIV/0!</v>
          </cell>
          <cell r="N164">
            <v>0</v>
          </cell>
          <cell r="P164">
            <v>0</v>
          </cell>
          <cell r="Q164">
            <v>0</v>
          </cell>
          <cell r="R164">
            <v>0</v>
          </cell>
          <cell r="S164" t="e">
            <v>#DIV/0!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  <cell r="Y164" t="e">
            <v>#DIV/0!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e">
            <v>#DIV/0!</v>
          </cell>
          <cell r="AH164">
            <v>0</v>
          </cell>
          <cell r="AI164">
            <v>0</v>
          </cell>
          <cell r="AJ164">
            <v>0</v>
          </cell>
          <cell r="AK164" t="e">
            <v>#DIV/0!</v>
          </cell>
          <cell r="AN164">
            <v>0</v>
          </cell>
          <cell r="AO164">
            <v>0</v>
          </cell>
        </row>
        <row r="165">
          <cell r="C165" t="str">
            <v xml:space="preserve">Расходы для целей налогообложения </v>
          </cell>
          <cell r="D165">
            <v>11000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11000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P165">
            <v>22000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25330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25330</v>
          </cell>
          <cell r="AC165">
            <v>0</v>
          </cell>
          <cell r="AD165">
            <v>-25330</v>
          </cell>
          <cell r="AE165">
            <v>-1</v>
          </cell>
          <cell r="AH165">
            <v>50660</v>
          </cell>
          <cell r="AI165">
            <v>0</v>
          </cell>
          <cell r="AJ165">
            <v>-50660</v>
          </cell>
          <cell r="AK165">
            <v>-1</v>
          </cell>
          <cell r="AN165">
            <v>72660</v>
          </cell>
          <cell r="AO165">
            <v>0</v>
          </cell>
        </row>
        <row r="166">
          <cell r="C166" t="str">
            <v xml:space="preserve">Валовая прибыль </v>
          </cell>
          <cell r="D166">
            <v>-11000</v>
          </cell>
          <cell r="E166">
            <v>0</v>
          </cell>
          <cell r="F166">
            <v>0</v>
          </cell>
          <cell r="G166" t="e">
            <v>#DIV/0!</v>
          </cell>
          <cell r="H166">
            <v>0</v>
          </cell>
          <cell r="I166">
            <v>0</v>
          </cell>
          <cell r="J166">
            <v>-11000</v>
          </cell>
          <cell r="K166">
            <v>0</v>
          </cell>
          <cell r="L166">
            <v>0</v>
          </cell>
          <cell r="M166" t="e">
            <v>#DIV/0!</v>
          </cell>
          <cell r="N166">
            <v>0</v>
          </cell>
          <cell r="P166">
            <v>-22000</v>
          </cell>
          <cell r="Q166">
            <v>0</v>
          </cell>
          <cell r="R166">
            <v>0</v>
          </cell>
          <cell r="S166" t="e">
            <v>#DIV/0!</v>
          </cell>
          <cell r="T166">
            <v>0</v>
          </cell>
          <cell r="V166">
            <v>-25330</v>
          </cell>
          <cell r="W166">
            <v>0</v>
          </cell>
          <cell r="X166">
            <v>0</v>
          </cell>
          <cell r="Y166" t="e">
            <v>#DIV/0!</v>
          </cell>
          <cell r="Z166">
            <v>0</v>
          </cell>
          <cell r="AA166">
            <v>0</v>
          </cell>
          <cell r="AB166">
            <v>-25330</v>
          </cell>
          <cell r="AC166">
            <v>0</v>
          </cell>
          <cell r="AD166">
            <v>25330</v>
          </cell>
          <cell r="AE166">
            <v>-1</v>
          </cell>
          <cell r="AH166">
            <v>-50660</v>
          </cell>
          <cell r="AI166">
            <v>0</v>
          </cell>
          <cell r="AJ166">
            <v>50660</v>
          </cell>
          <cell r="AK166">
            <v>-1</v>
          </cell>
          <cell r="AN166">
            <v>-72660</v>
          </cell>
          <cell r="AO166">
            <v>0</v>
          </cell>
        </row>
        <row r="167">
          <cell r="C167" t="str">
            <v>Рентабельность затрат, % (строка 5/строка 4*100)</v>
          </cell>
          <cell r="P167">
            <v>0</v>
          </cell>
          <cell r="Q167">
            <v>0</v>
          </cell>
          <cell r="AD167">
            <v>0</v>
          </cell>
          <cell r="AE167" t="e">
            <v>#DIV/0!</v>
          </cell>
          <cell r="AH167">
            <v>0</v>
          </cell>
          <cell r="AI167">
            <v>0</v>
          </cell>
          <cell r="AJ167">
            <v>0</v>
          </cell>
          <cell r="AK167" t="e">
            <v>#DIV/0!</v>
          </cell>
          <cell r="AN167">
            <v>0</v>
          </cell>
          <cell r="AO167">
            <v>0</v>
          </cell>
        </row>
        <row r="168">
          <cell r="C168" t="str">
            <v>Прибыль до налогообложения (строка 5- строка 4)</v>
          </cell>
          <cell r="D168">
            <v>-11000</v>
          </cell>
          <cell r="E168">
            <v>0</v>
          </cell>
          <cell r="F168">
            <v>0</v>
          </cell>
          <cell r="G168" t="e">
            <v>#DIV/0!</v>
          </cell>
          <cell r="H168">
            <v>0</v>
          </cell>
          <cell r="I168">
            <v>0</v>
          </cell>
          <cell r="J168">
            <v>-11000</v>
          </cell>
          <cell r="K168">
            <v>0</v>
          </cell>
          <cell r="L168">
            <v>0</v>
          </cell>
          <cell r="M168" t="e">
            <v>#DIV/0!</v>
          </cell>
          <cell r="N168">
            <v>0</v>
          </cell>
          <cell r="P168">
            <v>-22000</v>
          </cell>
          <cell r="Q168">
            <v>0</v>
          </cell>
          <cell r="R168">
            <v>0</v>
          </cell>
          <cell r="S168" t="e">
            <v>#DIV/0!</v>
          </cell>
          <cell r="T168">
            <v>0</v>
          </cell>
          <cell r="V168">
            <v>-25330</v>
          </cell>
          <cell r="W168">
            <v>0</v>
          </cell>
          <cell r="X168">
            <v>0</v>
          </cell>
          <cell r="Y168" t="e">
            <v>#DIV/0!</v>
          </cell>
          <cell r="Z168">
            <v>0</v>
          </cell>
          <cell r="AA168">
            <v>0</v>
          </cell>
          <cell r="AB168">
            <v>-25330</v>
          </cell>
          <cell r="AC168">
            <v>0</v>
          </cell>
          <cell r="AD168">
            <v>25330</v>
          </cell>
          <cell r="AE168">
            <v>-1</v>
          </cell>
          <cell r="AH168">
            <v>-50660</v>
          </cell>
          <cell r="AI168">
            <v>0</v>
          </cell>
          <cell r="AJ168">
            <v>50660</v>
          </cell>
          <cell r="AK168">
            <v>-1</v>
          </cell>
          <cell r="AN168">
            <v>-72660</v>
          </cell>
          <cell r="AO168">
            <v>0</v>
          </cell>
        </row>
        <row r="169">
          <cell r="C169" t="str">
            <v>Налог на прибыль</v>
          </cell>
          <cell r="F169">
            <v>0</v>
          </cell>
          <cell r="G169" t="e">
            <v>#DIV/0!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 t="e">
            <v>#DIV/0!</v>
          </cell>
          <cell r="N169">
            <v>0</v>
          </cell>
          <cell r="P169">
            <v>0</v>
          </cell>
          <cell r="Q169">
            <v>0</v>
          </cell>
          <cell r="R169">
            <v>0</v>
          </cell>
          <cell r="S169" t="e">
            <v>#DIV/0!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Y169" t="e">
            <v>#DIV/0!</v>
          </cell>
          <cell r="Z169">
            <v>0</v>
          </cell>
          <cell r="AA169">
            <v>0</v>
          </cell>
          <cell r="AC169">
            <v>0</v>
          </cell>
          <cell r="AD169">
            <v>6079.2</v>
          </cell>
          <cell r="AE169">
            <v>-0.24</v>
          </cell>
          <cell r="AF169">
            <v>0</v>
          </cell>
          <cell r="AG169">
            <v>0</v>
          </cell>
          <cell r="AI169">
            <v>0</v>
          </cell>
          <cell r="AJ169">
            <v>0</v>
          </cell>
          <cell r="AK169" t="e">
            <v>#DIV/0!</v>
          </cell>
          <cell r="AN169">
            <v>0</v>
          </cell>
          <cell r="AO169">
            <v>0</v>
          </cell>
        </row>
        <row r="170">
          <cell r="C170" t="str">
            <v xml:space="preserve">Чистая прибыль </v>
          </cell>
          <cell r="D170">
            <v>-11000</v>
          </cell>
          <cell r="E170">
            <v>0</v>
          </cell>
          <cell r="F170">
            <v>0</v>
          </cell>
          <cell r="G170" t="e">
            <v>#DIV/0!</v>
          </cell>
          <cell r="H170">
            <v>0</v>
          </cell>
          <cell r="I170">
            <v>0</v>
          </cell>
          <cell r="J170">
            <v>-11000</v>
          </cell>
          <cell r="K170">
            <v>0</v>
          </cell>
          <cell r="L170">
            <v>0</v>
          </cell>
          <cell r="M170" t="e">
            <v>#DIV/0!</v>
          </cell>
          <cell r="N170">
            <v>0</v>
          </cell>
          <cell r="P170">
            <v>-22000</v>
          </cell>
          <cell r="Q170">
            <v>0</v>
          </cell>
          <cell r="R170">
            <v>0</v>
          </cell>
          <cell r="S170" t="e">
            <v>#DIV/0!</v>
          </cell>
          <cell r="T170">
            <v>0</v>
          </cell>
          <cell r="V170">
            <v>-25330</v>
          </cell>
          <cell r="W170">
            <v>0</v>
          </cell>
          <cell r="X170">
            <v>0</v>
          </cell>
          <cell r="Y170" t="e">
            <v>#DIV/0!</v>
          </cell>
          <cell r="Z170">
            <v>0</v>
          </cell>
          <cell r="AA170">
            <v>0</v>
          </cell>
          <cell r="AB170">
            <v>-25330</v>
          </cell>
          <cell r="AC170">
            <v>0</v>
          </cell>
          <cell r="AD170">
            <v>25330</v>
          </cell>
          <cell r="AE170">
            <v>-1</v>
          </cell>
          <cell r="AH170">
            <v>-50660</v>
          </cell>
          <cell r="AI170">
            <v>0</v>
          </cell>
          <cell r="AJ170">
            <v>50660</v>
          </cell>
          <cell r="AK170">
            <v>-1</v>
          </cell>
          <cell r="AN170">
            <v>-72660</v>
          </cell>
          <cell r="AO170">
            <v>0</v>
          </cell>
        </row>
        <row r="171">
          <cell r="C171" t="str">
            <v>Авансовое использование прибыли 2006 г.:</v>
          </cell>
          <cell r="D171">
            <v>56481000</v>
          </cell>
          <cell r="E171">
            <v>0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>
            <v>22285000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P171">
            <v>78766000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20285000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12285000</v>
          </cell>
          <cell r="AC171">
            <v>0</v>
          </cell>
          <cell r="AD171">
            <v>-12285000</v>
          </cell>
          <cell r="AE171">
            <v>-1</v>
          </cell>
          <cell r="AH171">
            <v>32570000</v>
          </cell>
          <cell r="AI171">
            <v>0</v>
          </cell>
          <cell r="AJ171">
            <v>-32570000</v>
          </cell>
          <cell r="AK171">
            <v>-1</v>
          </cell>
          <cell r="AN171">
            <v>111336000</v>
          </cell>
          <cell r="AO171">
            <v>0</v>
          </cell>
        </row>
        <row r="172">
          <cell r="C172" t="str">
            <v>Строительство и приобретение объектов производственного назначения</v>
          </cell>
          <cell r="D172">
            <v>56481000</v>
          </cell>
          <cell r="E172">
            <v>0</v>
          </cell>
          <cell r="F172" t="e">
            <v>#DIV/0!</v>
          </cell>
          <cell r="G172" t="e">
            <v>#DIV/0!</v>
          </cell>
          <cell r="H172" t="e">
            <v>#DIV/0!</v>
          </cell>
          <cell r="I172" t="e">
            <v>#DIV/0!</v>
          </cell>
          <cell r="J172">
            <v>22285000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P172">
            <v>78766000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20285000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12285000</v>
          </cell>
          <cell r="AC172">
            <v>0</v>
          </cell>
          <cell r="AD172">
            <v>-12285000</v>
          </cell>
          <cell r="AE172">
            <v>-1</v>
          </cell>
          <cell r="AH172">
            <v>32570000</v>
          </cell>
          <cell r="AI172">
            <v>0</v>
          </cell>
          <cell r="AJ172">
            <v>-32570000</v>
          </cell>
          <cell r="AK172">
            <v>-1</v>
          </cell>
          <cell r="AN172">
            <v>111336000</v>
          </cell>
          <cell r="AO172">
            <v>0</v>
          </cell>
        </row>
        <row r="173">
          <cell r="C173" t="str">
            <v>приобретение автотранспорта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e">
            <v>#DIV/0!</v>
          </cell>
          <cell r="AH173">
            <v>0</v>
          </cell>
          <cell r="AI173">
            <v>0</v>
          </cell>
          <cell r="AJ173">
            <v>0</v>
          </cell>
          <cell r="AK173" t="e">
            <v>#DIV/0!</v>
          </cell>
          <cell r="AN173">
            <v>0</v>
          </cell>
          <cell r="AO173">
            <v>0</v>
          </cell>
        </row>
        <row r="174">
          <cell r="C174" t="str">
            <v>объекты  недвижимости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e">
            <v>#DIV/0!</v>
          </cell>
          <cell r="AH174">
            <v>0</v>
          </cell>
          <cell r="AI174">
            <v>0</v>
          </cell>
          <cell r="AJ174">
            <v>0</v>
          </cell>
          <cell r="AK174" t="e">
            <v>#DIV/0!</v>
          </cell>
          <cell r="AN174">
            <v>0</v>
          </cell>
          <cell r="AO174">
            <v>0</v>
          </cell>
        </row>
        <row r="175">
          <cell r="C175" t="str">
            <v>приобретение оргтехники, рабочих мест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e">
            <v>#DIV/0!</v>
          </cell>
          <cell r="AH175">
            <v>0</v>
          </cell>
          <cell r="AI175">
            <v>0</v>
          </cell>
          <cell r="AJ175">
            <v>0</v>
          </cell>
          <cell r="AK175" t="e">
            <v>#DIV/0!</v>
          </cell>
          <cell r="AN175">
            <v>0</v>
          </cell>
          <cell r="AO175">
            <v>0</v>
          </cell>
        </row>
        <row r="176">
          <cell r="C176" t="str">
            <v>социальные выплаты из прибыли</v>
          </cell>
          <cell r="P176">
            <v>0</v>
          </cell>
          <cell r="Q176">
            <v>0</v>
          </cell>
          <cell r="AD176">
            <v>0</v>
          </cell>
          <cell r="AE176" t="e">
            <v>#DIV/0!</v>
          </cell>
          <cell r="AH176">
            <v>0</v>
          </cell>
          <cell r="AI176">
            <v>0</v>
          </cell>
          <cell r="AJ176">
            <v>0</v>
          </cell>
          <cell r="AK176" t="e">
            <v>#DIV/0!</v>
          </cell>
          <cell r="AN176">
            <v>0</v>
          </cell>
          <cell r="AO176">
            <v>0</v>
          </cell>
        </row>
        <row r="177">
          <cell r="C177" t="str">
            <v>покупка векселей, сертификатов</v>
          </cell>
          <cell r="D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H177">
            <v>0</v>
          </cell>
          <cell r="AI177">
            <v>0</v>
          </cell>
          <cell r="AN177">
            <v>0</v>
          </cell>
          <cell r="AO177">
            <v>0</v>
          </cell>
        </row>
        <row r="178">
          <cell r="C178" t="str">
            <v>расходы по кредитным обязательствам</v>
          </cell>
          <cell r="D178">
            <v>8027178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8027178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8027178</v>
          </cell>
          <cell r="AO178">
            <v>0</v>
          </cell>
        </row>
        <row r="179">
          <cell r="C179" t="str">
            <v>внереализационные расходы</v>
          </cell>
          <cell r="AO179">
            <v>0</v>
          </cell>
        </row>
        <row r="180">
          <cell r="C180" t="str">
            <v>командировочные сверх нормы</v>
          </cell>
          <cell r="AN180">
            <v>0</v>
          </cell>
          <cell r="AO180">
            <v>0</v>
          </cell>
        </row>
        <row r="181">
          <cell r="C181" t="str">
            <v>доплата за работу в поле</v>
          </cell>
          <cell r="AN181">
            <v>0</v>
          </cell>
          <cell r="AO181">
            <v>0</v>
          </cell>
        </row>
        <row r="182">
          <cell r="C182" t="str">
            <v>Гос.пошлина по открытию ДЗО</v>
          </cell>
          <cell r="AN182">
            <v>0</v>
          </cell>
          <cell r="AO182">
            <v>0</v>
          </cell>
        </row>
        <row r="183">
          <cell r="C183" t="str">
            <v>Взносы в НП "Земля и недвижимость"</v>
          </cell>
          <cell r="AN183">
            <v>0</v>
          </cell>
          <cell r="AO183">
            <v>0</v>
          </cell>
        </row>
        <row r="184">
          <cell r="C184" t="str">
            <v xml:space="preserve">Аренда </v>
          </cell>
          <cell r="AN184">
            <v>0</v>
          </cell>
          <cell r="AO184">
            <v>0</v>
          </cell>
        </row>
        <row r="185">
          <cell r="C185" t="str">
            <v>чрезвычайные расходы</v>
          </cell>
          <cell r="AO185">
            <v>0</v>
          </cell>
        </row>
        <row r="186">
          <cell r="C186" t="str">
            <v>Нераспределенная прибыль текущего года</v>
          </cell>
          <cell r="D186">
            <v>-56492000</v>
          </cell>
          <cell r="E186">
            <v>0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>
            <v>-22296000</v>
          </cell>
          <cell r="K186">
            <v>0</v>
          </cell>
          <cell r="L186">
            <v>0</v>
          </cell>
          <cell r="M186" t="e">
            <v>#DIV/0!</v>
          </cell>
          <cell r="N186">
            <v>0</v>
          </cell>
          <cell r="P186">
            <v>-78788000</v>
          </cell>
          <cell r="Q186">
            <v>0</v>
          </cell>
          <cell r="R186">
            <v>0</v>
          </cell>
          <cell r="S186" t="e">
            <v>#DIV/0!</v>
          </cell>
          <cell r="T186">
            <v>0</v>
          </cell>
          <cell r="V186">
            <v>-20310330</v>
          </cell>
          <cell r="W186">
            <v>0</v>
          </cell>
          <cell r="X186">
            <v>0</v>
          </cell>
          <cell r="Y186" t="e">
            <v>#DIV/0!</v>
          </cell>
          <cell r="Z186">
            <v>0</v>
          </cell>
          <cell r="AA186">
            <v>0</v>
          </cell>
          <cell r="AB186">
            <v>-12310330</v>
          </cell>
          <cell r="AC186">
            <v>0</v>
          </cell>
          <cell r="AD186">
            <v>12310330</v>
          </cell>
          <cell r="AE186">
            <v>-1</v>
          </cell>
          <cell r="AH186">
            <v>-32620660</v>
          </cell>
          <cell r="AI186">
            <v>0</v>
          </cell>
          <cell r="AJ186">
            <v>32620660</v>
          </cell>
          <cell r="AK186">
            <v>-1</v>
          </cell>
          <cell r="AN186">
            <v>-111408660</v>
          </cell>
          <cell r="AO186">
            <v>0</v>
          </cell>
        </row>
        <row r="187">
          <cell r="C187" t="str">
            <v>Рентабельность по чистой прибыли, % (строка 8/строка 1*100)</v>
          </cell>
          <cell r="F187">
            <v>0</v>
          </cell>
          <cell r="G187" t="e">
            <v>#DIV/0!</v>
          </cell>
          <cell r="L187">
            <v>0</v>
          </cell>
          <cell r="M187" t="e">
            <v>#DIV/0!</v>
          </cell>
          <cell r="R187">
            <v>0</v>
          </cell>
          <cell r="S187" t="e">
            <v>#DIV/0!</v>
          </cell>
          <cell r="X187">
            <v>0</v>
          </cell>
          <cell r="Y187" t="e">
            <v>#DIV/0!</v>
          </cell>
          <cell r="AD187">
            <v>0</v>
          </cell>
          <cell r="AE187" t="e">
            <v>#DIV/0!</v>
          </cell>
          <cell r="AJ187">
            <v>0</v>
          </cell>
          <cell r="AK187" t="e">
            <v>#DIV/0!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ус 2006 г."/>
    </sheetNames>
    <sheetDataSet>
      <sheetData sheetId="0" refreshError="1">
        <row r="9">
          <cell r="C9" t="str">
            <v>Наименование статей доходов/расходов</v>
          </cell>
          <cell r="D9" t="str">
            <v>1 квартал</v>
          </cell>
          <cell r="J9" t="str">
            <v>2 квартал</v>
          </cell>
          <cell r="P9" t="str">
            <v>I полугодие</v>
          </cell>
          <cell r="V9" t="str">
            <v>3 квартал</v>
          </cell>
          <cell r="AB9" t="str">
            <v>4 квартал</v>
          </cell>
          <cell r="AH9" t="str">
            <v>II полугодие</v>
          </cell>
          <cell r="AN9" t="str">
            <v xml:space="preserve">Итого за год </v>
          </cell>
        </row>
        <row r="10">
          <cell r="D10" t="str">
            <v>План</v>
          </cell>
          <cell r="E10" t="str">
            <v>Факт</v>
          </cell>
          <cell r="F10" t="str">
            <v xml:space="preserve">Отклонение </v>
          </cell>
          <cell r="H10" t="str">
            <v>Примечание</v>
          </cell>
          <cell r="J10" t="str">
            <v>План</v>
          </cell>
          <cell r="K10" t="str">
            <v>Факт</v>
          </cell>
          <cell r="L10" t="str">
            <v xml:space="preserve">Отклонение </v>
          </cell>
          <cell r="N10" t="str">
            <v>Примечание</v>
          </cell>
          <cell r="P10" t="str">
            <v>План</v>
          </cell>
          <cell r="Q10" t="str">
            <v>Факт</v>
          </cell>
          <cell r="R10" t="str">
            <v xml:space="preserve">Отклонение </v>
          </cell>
          <cell r="T10" t="str">
            <v>Примечание</v>
          </cell>
          <cell r="V10" t="str">
            <v>План</v>
          </cell>
          <cell r="W10" t="str">
            <v>Факт</v>
          </cell>
          <cell r="X10" t="str">
            <v xml:space="preserve">Отклонение </v>
          </cell>
          <cell r="Z10" t="str">
            <v>Примечание</v>
          </cell>
          <cell r="AB10" t="str">
            <v>План</v>
          </cell>
          <cell r="AC10" t="str">
            <v>Факт</v>
          </cell>
          <cell r="AD10" t="str">
            <v xml:space="preserve">Отклонение </v>
          </cell>
          <cell r="AF10" t="str">
            <v>Примечание</v>
          </cell>
          <cell r="AH10" t="str">
            <v>план</v>
          </cell>
          <cell r="AI10" t="str">
            <v>факт</v>
          </cell>
          <cell r="AJ10" t="str">
            <v xml:space="preserve">Отклонение </v>
          </cell>
          <cell r="AL10" t="str">
            <v>Примечание</v>
          </cell>
          <cell r="AN10" t="str">
            <v>План</v>
          </cell>
          <cell r="AO10" t="str">
            <v>Факт</v>
          </cell>
        </row>
        <row r="11">
          <cell r="F11" t="str">
            <v>Абсолютное</v>
          </cell>
          <cell r="G11" t="str">
            <v>%</v>
          </cell>
          <cell r="L11" t="str">
            <v>Абсолютное</v>
          </cell>
          <cell r="M11" t="str">
            <v>%</v>
          </cell>
          <cell r="R11" t="str">
            <v>Абсолютное</v>
          </cell>
          <cell r="S11" t="str">
            <v>%</v>
          </cell>
          <cell r="X11" t="str">
            <v>Абсолютное</v>
          </cell>
          <cell r="Y11" t="str">
            <v>%</v>
          </cell>
          <cell r="AD11" t="str">
            <v>Абсолютное</v>
          </cell>
          <cell r="AE11" t="str">
            <v>%</v>
          </cell>
          <cell r="AJ11" t="str">
            <v>Абсолютное</v>
          </cell>
          <cell r="AK11" t="str">
            <v>%</v>
          </cell>
        </row>
        <row r="12">
          <cell r="C12" t="str">
            <v>Д О Х О Д Н А Я      Ч А С Т Ь    БЮДЖЕТА</v>
          </cell>
        </row>
        <row r="13">
          <cell r="C13" t="str">
            <v>Доходы от реализации в т.ч.</v>
          </cell>
          <cell r="D13">
            <v>1169493</v>
          </cell>
          <cell r="E13">
            <v>0</v>
          </cell>
          <cell r="F13">
            <v>-1169493</v>
          </cell>
          <cell r="G13">
            <v>-1</v>
          </cell>
          <cell r="J13">
            <v>1169493</v>
          </cell>
          <cell r="K13">
            <v>0</v>
          </cell>
          <cell r="L13">
            <v>-1169493</v>
          </cell>
          <cell r="M13">
            <v>-1</v>
          </cell>
          <cell r="P13">
            <v>2338986</v>
          </cell>
          <cell r="Q13">
            <v>0</v>
          </cell>
          <cell r="R13">
            <v>-2338986</v>
          </cell>
          <cell r="S13">
            <v>-1</v>
          </cell>
          <cell r="V13">
            <v>1169493</v>
          </cell>
          <cell r="W13">
            <v>0</v>
          </cell>
          <cell r="X13">
            <v>-1169493</v>
          </cell>
          <cell r="Y13">
            <v>-1</v>
          </cell>
          <cell r="AB13">
            <v>1169493</v>
          </cell>
          <cell r="AC13">
            <v>0</v>
          </cell>
          <cell r="AD13">
            <v>-1169493</v>
          </cell>
          <cell r="AE13">
            <v>-1</v>
          </cell>
          <cell r="AH13">
            <v>2338986</v>
          </cell>
          <cell r="AI13">
            <v>0</v>
          </cell>
          <cell r="AJ13">
            <v>-2338986</v>
          </cell>
          <cell r="AK13">
            <v>-1</v>
          </cell>
          <cell r="AN13">
            <v>4677972</v>
          </cell>
          <cell r="AO13">
            <v>0</v>
          </cell>
        </row>
        <row r="14">
          <cell r="C14" t="str">
            <v>Арендный доход от VIP квартиры в Екатеринбурге</v>
          </cell>
          <cell r="D14">
            <v>432204</v>
          </cell>
          <cell r="F14">
            <v>-432204</v>
          </cell>
          <cell r="G14">
            <v>-1</v>
          </cell>
          <cell r="J14">
            <v>432204</v>
          </cell>
          <cell r="L14">
            <v>-432204</v>
          </cell>
          <cell r="M14">
            <v>-1</v>
          </cell>
          <cell r="P14">
            <v>864408</v>
          </cell>
          <cell r="Q14">
            <v>0</v>
          </cell>
          <cell r="R14">
            <v>-864408</v>
          </cell>
          <cell r="S14">
            <v>-1</v>
          </cell>
          <cell r="V14">
            <v>432204</v>
          </cell>
          <cell r="X14">
            <v>-432204</v>
          </cell>
          <cell r="Y14">
            <v>-1</v>
          </cell>
          <cell r="AB14">
            <v>432204</v>
          </cell>
          <cell r="AD14">
            <v>-432204</v>
          </cell>
          <cell r="AE14">
            <v>-1</v>
          </cell>
          <cell r="AH14">
            <v>864408</v>
          </cell>
          <cell r="AI14">
            <v>0</v>
          </cell>
          <cell r="AJ14">
            <v>-864408</v>
          </cell>
          <cell r="AK14">
            <v>-1</v>
          </cell>
          <cell r="AN14">
            <v>1728816</v>
          </cell>
          <cell r="AO14">
            <v>0</v>
          </cell>
        </row>
        <row r="15">
          <cell r="C15" t="str">
            <v xml:space="preserve">Арендный доход от загородного коттеджа </v>
          </cell>
          <cell r="D15">
            <v>737289</v>
          </cell>
          <cell r="F15">
            <v>-737289</v>
          </cell>
          <cell r="G15">
            <v>-1</v>
          </cell>
          <cell r="J15">
            <v>737289</v>
          </cell>
          <cell r="L15">
            <v>-737289</v>
          </cell>
          <cell r="M15">
            <v>-1</v>
          </cell>
          <cell r="P15">
            <v>1474578</v>
          </cell>
          <cell r="Q15">
            <v>0</v>
          </cell>
          <cell r="R15">
            <v>-1474578</v>
          </cell>
          <cell r="S15">
            <v>-1</v>
          </cell>
          <cell r="V15">
            <v>737289</v>
          </cell>
          <cell r="X15">
            <v>-737289</v>
          </cell>
          <cell r="Y15">
            <v>-1</v>
          </cell>
          <cell r="AB15">
            <v>737289</v>
          </cell>
          <cell r="AD15">
            <v>-737289</v>
          </cell>
          <cell r="AE15">
            <v>-1</v>
          </cell>
          <cell r="AH15">
            <v>1474578</v>
          </cell>
          <cell r="AI15">
            <v>0</v>
          </cell>
          <cell r="AJ15">
            <v>-1474578</v>
          </cell>
          <cell r="AK15">
            <v>-1</v>
          </cell>
          <cell r="AN15">
            <v>2949156</v>
          </cell>
          <cell r="AO15">
            <v>0</v>
          </cell>
        </row>
        <row r="16">
          <cell r="F16">
            <v>0</v>
          </cell>
          <cell r="G16" t="e">
            <v>#DIV/0!</v>
          </cell>
          <cell r="L16">
            <v>0</v>
          </cell>
          <cell r="M16" t="e">
            <v>#DIV/0!</v>
          </cell>
          <cell r="P16">
            <v>0</v>
          </cell>
          <cell r="Q16">
            <v>0</v>
          </cell>
          <cell r="R16">
            <v>0</v>
          </cell>
          <cell r="S16" t="e">
            <v>#DIV/0!</v>
          </cell>
          <cell r="X16">
            <v>0</v>
          </cell>
          <cell r="Y16" t="e">
            <v>#DIV/0!</v>
          </cell>
          <cell r="AD16">
            <v>0</v>
          </cell>
          <cell r="AE16" t="e">
            <v>#DIV/0!</v>
          </cell>
          <cell r="AH16">
            <v>0</v>
          </cell>
          <cell r="AI16">
            <v>0</v>
          </cell>
          <cell r="AJ16">
            <v>0</v>
          </cell>
          <cell r="AK16" t="e">
            <v>#DIV/0!</v>
          </cell>
          <cell r="AN16">
            <v>0</v>
          </cell>
          <cell r="AO16">
            <v>0</v>
          </cell>
        </row>
        <row r="17">
          <cell r="F17">
            <v>0</v>
          </cell>
          <cell r="G17" t="e">
            <v>#DIV/0!</v>
          </cell>
          <cell r="L17">
            <v>0</v>
          </cell>
          <cell r="M17" t="e">
            <v>#DIV/0!</v>
          </cell>
          <cell r="P17">
            <v>0</v>
          </cell>
          <cell r="Q17">
            <v>0</v>
          </cell>
          <cell r="R17">
            <v>0</v>
          </cell>
          <cell r="S17" t="e">
            <v>#DIV/0!</v>
          </cell>
          <cell r="X17">
            <v>0</v>
          </cell>
          <cell r="Y17" t="e">
            <v>#DIV/0!</v>
          </cell>
          <cell r="AD17">
            <v>0</v>
          </cell>
          <cell r="AE17" t="e">
            <v>#DIV/0!</v>
          </cell>
          <cell r="AH17">
            <v>0</v>
          </cell>
          <cell r="AI17">
            <v>0</v>
          </cell>
          <cell r="AJ17">
            <v>0</v>
          </cell>
          <cell r="AK17" t="e">
            <v>#DIV/0!</v>
          </cell>
          <cell r="AN17">
            <v>0</v>
          </cell>
          <cell r="AO17">
            <v>0</v>
          </cell>
        </row>
        <row r="18">
          <cell r="F18">
            <v>0</v>
          </cell>
          <cell r="G18" t="e">
            <v>#DIV/0!</v>
          </cell>
          <cell r="L18">
            <v>0</v>
          </cell>
          <cell r="M18" t="e">
            <v>#DIV/0!</v>
          </cell>
          <cell r="P18">
            <v>0</v>
          </cell>
          <cell r="Q18">
            <v>0</v>
          </cell>
          <cell r="R18">
            <v>0</v>
          </cell>
          <cell r="S18" t="e">
            <v>#DIV/0!</v>
          </cell>
          <cell r="X18">
            <v>0</v>
          </cell>
          <cell r="Y18" t="e">
            <v>#DIV/0!</v>
          </cell>
          <cell r="AD18">
            <v>0</v>
          </cell>
          <cell r="AE18" t="e">
            <v>#DIV/0!</v>
          </cell>
          <cell r="AH18">
            <v>0</v>
          </cell>
          <cell r="AI18">
            <v>0</v>
          </cell>
          <cell r="AJ18">
            <v>0</v>
          </cell>
          <cell r="AK18" t="e">
            <v>#DIV/0!</v>
          </cell>
          <cell r="AN18">
            <v>0</v>
          </cell>
          <cell r="AO18">
            <v>0</v>
          </cell>
        </row>
        <row r="19">
          <cell r="F19">
            <v>0</v>
          </cell>
          <cell r="G19" t="e">
            <v>#DIV/0!</v>
          </cell>
          <cell r="L19">
            <v>0</v>
          </cell>
          <cell r="M19" t="e">
            <v>#DIV/0!</v>
          </cell>
          <cell r="P19">
            <v>0</v>
          </cell>
          <cell r="Q19">
            <v>0</v>
          </cell>
          <cell r="R19">
            <v>0</v>
          </cell>
          <cell r="S19" t="e">
            <v>#DIV/0!</v>
          </cell>
          <cell r="X19">
            <v>0</v>
          </cell>
          <cell r="Y19" t="e">
            <v>#DIV/0!</v>
          </cell>
          <cell r="AD19">
            <v>0</v>
          </cell>
          <cell r="AE19" t="e">
            <v>#DIV/0!</v>
          </cell>
          <cell r="AH19">
            <v>0</v>
          </cell>
          <cell r="AI19">
            <v>0</v>
          </cell>
          <cell r="AJ19">
            <v>0</v>
          </cell>
          <cell r="AK19" t="e">
            <v>#DIV/0!</v>
          </cell>
          <cell r="AN19">
            <v>0</v>
          </cell>
          <cell r="AO19">
            <v>0</v>
          </cell>
        </row>
        <row r="20">
          <cell r="F20">
            <v>0</v>
          </cell>
          <cell r="G20" t="e">
            <v>#DIV/0!</v>
          </cell>
          <cell r="L20">
            <v>0</v>
          </cell>
          <cell r="M20" t="e">
            <v>#DIV/0!</v>
          </cell>
          <cell r="P20">
            <v>0</v>
          </cell>
          <cell r="Q20">
            <v>0</v>
          </cell>
          <cell r="R20">
            <v>0</v>
          </cell>
          <cell r="S20" t="e">
            <v>#DIV/0!</v>
          </cell>
          <cell r="X20">
            <v>0</v>
          </cell>
          <cell r="Y20" t="e">
            <v>#DIV/0!</v>
          </cell>
          <cell r="AD20">
            <v>0</v>
          </cell>
          <cell r="AE20" t="e">
            <v>#DIV/0!</v>
          </cell>
          <cell r="AH20">
            <v>0</v>
          </cell>
          <cell r="AI20">
            <v>0</v>
          </cell>
          <cell r="AJ20">
            <v>0</v>
          </cell>
          <cell r="AK20" t="e">
            <v>#DIV/0!</v>
          </cell>
          <cell r="AN20">
            <v>0</v>
          </cell>
          <cell r="AO20">
            <v>0</v>
          </cell>
        </row>
        <row r="21">
          <cell r="F21">
            <v>0</v>
          </cell>
          <cell r="G21" t="e">
            <v>#DIV/0!</v>
          </cell>
          <cell r="L21">
            <v>0</v>
          </cell>
          <cell r="M21" t="e">
            <v>#DIV/0!</v>
          </cell>
          <cell r="P21">
            <v>0</v>
          </cell>
          <cell r="Q21">
            <v>0</v>
          </cell>
          <cell r="R21">
            <v>0</v>
          </cell>
          <cell r="S21" t="e">
            <v>#DIV/0!</v>
          </cell>
          <cell r="X21">
            <v>0</v>
          </cell>
          <cell r="Y21" t="e">
            <v>#DIV/0!</v>
          </cell>
          <cell r="AD21">
            <v>0</v>
          </cell>
          <cell r="AE21" t="e">
            <v>#DIV/0!</v>
          </cell>
          <cell r="AH21">
            <v>0</v>
          </cell>
          <cell r="AI21">
            <v>0</v>
          </cell>
          <cell r="AJ21">
            <v>0</v>
          </cell>
          <cell r="AK21" t="e">
            <v>#DIV/0!</v>
          </cell>
          <cell r="AN21">
            <v>0</v>
          </cell>
          <cell r="AO21">
            <v>0</v>
          </cell>
        </row>
        <row r="22">
          <cell r="F22">
            <v>0</v>
          </cell>
          <cell r="G22" t="e">
            <v>#DIV/0!</v>
          </cell>
          <cell r="L22">
            <v>0</v>
          </cell>
          <cell r="M22" t="e">
            <v>#DIV/0!</v>
          </cell>
          <cell r="P22">
            <v>0</v>
          </cell>
          <cell r="Q22">
            <v>0</v>
          </cell>
          <cell r="R22">
            <v>0</v>
          </cell>
          <cell r="S22" t="e">
            <v>#DIV/0!</v>
          </cell>
          <cell r="X22">
            <v>0</v>
          </cell>
          <cell r="Y22" t="e">
            <v>#DIV/0!</v>
          </cell>
          <cell r="AD22">
            <v>0</v>
          </cell>
          <cell r="AE22" t="e">
            <v>#DIV/0!</v>
          </cell>
          <cell r="AH22">
            <v>0</v>
          </cell>
          <cell r="AI22">
            <v>0</v>
          </cell>
          <cell r="AJ22">
            <v>0</v>
          </cell>
          <cell r="AK22" t="e">
            <v>#DIV/0!</v>
          </cell>
          <cell r="AN22">
            <v>0</v>
          </cell>
          <cell r="AO22">
            <v>0</v>
          </cell>
        </row>
        <row r="23">
          <cell r="F23">
            <v>0</v>
          </cell>
          <cell r="G23" t="e">
            <v>#DIV/0!</v>
          </cell>
          <cell r="L23">
            <v>0</v>
          </cell>
          <cell r="M23" t="e">
            <v>#DIV/0!</v>
          </cell>
          <cell r="P23">
            <v>0</v>
          </cell>
          <cell r="Q23">
            <v>0</v>
          </cell>
          <cell r="R23">
            <v>0</v>
          </cell>
          <cell r="S23" t="e">
            <v>#DIV/0!</v>
          </cell>
          <cell r="X23">
            <v>0</v>
          </cell>
          <cell r="Y23" t="e">
            <v>#DIV/0!</v>
          </cell>
          <cell r="AD23">
            <v>0</v>
          </cell>
          <cell r="AE23" t="e">
            <v>#DIV/0!</v>
          </cell>
          <cell r="AH23">
            <v>0</v>
          </cell>
          <cell r="AI23">
            <v>0</v>
          </cell>
          <cell r="AJ23">
            <v>0</v>
          </cell>
          <cell r="AK23" t="e">
            <v>#DIV/0!</v>
          </cell>
          <cell r="AN23">
            <v>0</v>
          </cell>
          <cell r="AO23">
            <v>0</v>
          </cell>
        </row>
        <row r="24">
          <cell r="C24" t="str">
            <v>Внереализационные доходы в т.ч.</v>
          </cell>
          <cell r="D24">
            <v>0</v>
          </cell>
          <cell r="E24">
            <v>0</v>
          </cell>
          <cell r="F24">
            <v>0</v>
          </cell>
          <cell r="G24" t="e">
            <v>#DIV/0!</v>
          </cell>
          <cell r="J24">
            <v>0</v>
          </cell>
          <cell r="K24">
            <v>0</v>
          </cell>
          <cell r="L24">
            <v>0</v>
          </cell>
          <cell r="M24" t="e">
            <v>#DIV/0!</v>
          </cell>
          <cell r="P24">
            <v>0</v>
          </cell>
          <cell r="Q24">
            <v>0</v>
          </cell>
          <cell r="R24">
            <v>0</v>
          </cell>
          <cell r="S24" t="e">
            <v>#DIV/0!</v>
          </cell>
          <cell r="V24">
            <v>0</v>
          </cell>
          <cell r="W24">
            <v>0</v>
          </cell>
          <cell r="X24">
            <v>0</v>
          </cell>
          <cell r="Y24" t="e">
            <v>#DIV/0!</v>
          </cell>
          <cell r="AB24">
            <v>0</v>
          </cell>
          <cell r="AC24">
            <v>0</v>
          </cell>
          <cell r="AD24">
            <v>0</v>
          </cell>
          <cell r="AE24" t="e">
            <v>#DIV/0!</v>
          </cell>
          <cell r="AF24" t="str">
            <v>как планировать?</v>
          </cell>
          <cell r="AH24">
            <v>0</v>
          </cell>
          <cell r="AI24">
            <v>0</v>
          </cell>
          <cell r="AJ24">
            <v>0</v>
          </cell>
          <cell r="AK24" t="e">
            <v>#DIV/0!</v>
          </cell>
          <cell r="AL24" t="str">
            <v>как планировать?</v>
          </cell>
          <cell r="AN24">
            <v>0</v>
          </cell>
          <cell r="AO24">
            <v>0</v>
          </cell>
        </row>
        <row r="25">
          <cell r="C25" t="str">
            <v xml:space="preserve">Выплаты по депозитным сертификатам </v>
          </cell>
          <cell r="F25">
            <v>0</v>
          </cell>
          <cell r="G25" t="e">
            <v>#DIV/0!</v>
          </cell>
          <cell r="L25">
            <v>0</v>
          </cell>
          <cell r="M25" t="e">
            <v>#DIV/0!</v>
          </cell>
          <cell r="P25">
            <v>0</v>
          </cell>
          <cell r="Q25">
            <v>0</v>
          </cell>
          <cell r="R25">
            <v>0</v>
          </cell>
          <cell r="S25" t="e">
            <v>#DIV/0!</v>
          </cell>
          <cell r="X25" t="e">
            <v>#REF!</v>
          </cell>
          <cell r="Y25" t="e">
            <v>#REF!</v>
          </cell>
          <cell r="AD25">
            <v>0</v>
          </cell>
          <cell r="AE25" t="e">
            <v>#DIV/0!</v>
          </cell>
          <cell r="AH25">
            <v>0</v>
          </cell>
          <cell r="AI25">
            <v>0</v>
          </cell>
          <cell r="AJ25">
            <v>0</v>
          </cell>
          <cell r="AK25" t="e">
            <v>#DIV/0!</v>
          </cell>
          <cell r="AN25">
            <v>0</v>
          </cell>
          <cell r="AO25">
            <v>0</v>
          </cell>
        </row>
        <row r="26">
          <cell r="C26" t="str">
            <v xml:space="preserve">% по депозитным сертификатам </v>
          </cell>
          <cell r="F26">
            <v>0</v>
          </cell>
          <cell r="G26" t="e">
            <v>#DIV/0!</v>
          </cell>
          <cell r="L26">
            <v>0</v>
          </cell>
          <cell r="M26" t="e">
            <v>#DIV/0!</v>
          </cell>
          <cell r="P26">
            <v>0</v>
          </cell>
          <cell r="Q26">
            <v>0</v>
          </cell>
          <cell r="R26">
            <v>0</v>
          </cell>
          <cell r="S26" t="e">
            <v>#DIV/0!</v>
          </cell>
          <cell r="X26">
            <v>0</v>
          </cell>
          <cell r="Y26" t="e">
            <v>#DIV/0!</v>
          </cell>
          <cell r="AD26">
            <v>0</v>
          </cell>
          <cell r="AE26" t="e">
            <v>#DIV/0!</v>
          </cell>
          <cell r="AH26">
            <v>0</v>
          </cell>
          <cell r="AI26">
            <v>0</v>
          </cell>
          <cell r="AJ26">
            <v>0</v>
          </cell>
          <cell r="AK26" t="e">
            <v>#DIV/0!</v>
          </cell>
          <cell r="AN26">
            <v>0</v>
          </cell>
          <cell r="AO26">
            <v>0</v>
          </cell>
        </row>
        <row r="27">
          <cell r="C27" t="str">
            <v>Взносы в уставный капитал</v>
          </cell>
          <cell r="F27">
            <v>0</v>
          </cell>
          <cell r="G27" t="e">
            <v>#DIV/0!</v>
          </cell>
          <cell r="L27">
            <v>0</v>
          </cell>
          <cell r="M27" t="e">
            <v>#DIV/0!</v>
          </cell>
          <cell r="P27">
            <v>0</v>
          </cell>
          <cell r="Q27">
            <v>0</v>
          </cell>
          <cell r="R27">
            <v>0</v>
          </cell>
          <cell r="S27" t="e">
            <v>#DIV/0!</v>
          </cell>
          <cell r="X27">
            <v>0</v>
          </cell>
          <cell r="Y27" t="e">
            <v>#DIV/0!</v>
          </cell>
          <cell r="AD27">
            <v>0</v>
          </cell>
          <cell r="AE27" t="e">
            <v>#DIV/0!</v>
          </cell>
          <cell r="AH27">
            <v>0</v>
          </cell>
          <cell r="AI27">
            <v>0</v>
          </cell>
          <cell r="AJ27">
            <v>0</v>
          </cell>
          <cell r="AK27" t="e">
            <v>#DIV/0!</v>
          </cell>
          <cell r="AN27">
            <v>0</v>
          </cell>
          <cell r="AO27">
            <v>0</v>
          </cell>
        </row>
        <row r="28">
          <cell r="C28" t="str">
            <v>Поступления средств от предъявленных векселей</v>
          </cell>
          <cell r="F28">
            <v>0</v>
          </cell>
          <cell r="G28" t="e">
            <v>#DIV/0!</v>
          </cell>
          <cell r="L28">
            <v>0</v>
          </cell>
          <cell r="M28" t="e">
            <v>#DIV/0!</v>
          </cell>
          <cell r="P28">
            <v>0</v>
          </cell>
          <cell r="Q28">
            <v>0</v>
          </cell>
          <cell r="R28">
            <v>0</v>
          </cell>
          <cell r="S28" t="e">
            <v>#DIV/0!</v>
          </cell>
          <cell r="X28">
            <v>0</v>
          </cell>
          <cell r="Y28" t="e">
            <v>#DIV/0!</v>
          </cell>
          <cell r="AD28">
            <v>0</v>
          </cell>
          <cell r="AE28" t="e">
            <v>#DIV/0!</v>
          </cell>
          <cell r="AH28">
            <v>0</v>
          </cell>
          <cell r="AI28">
            <v>0</v>
          </cell>
          <cell r="AJ28">
            <v>0</v>
          </cell>
          <cell r="AK28" t="e">
            <v>#DIV/0!</v>
          </cell>
          <cell r="AN28">
            <v>0</v>
          </cell>
          <cell r="AO28">
            <v>0</v>
          </cell>
        </row>
        <row r="29">
          <cell r="F29">
            <v>0</v>
          </cell>
          <cell r="G29" t="e">
            <v>#DIV/0!</v>
          </cell>
          <cell r="L29">
            <v>0</v>
          </cell>
          <cell r="M29" t="e">
            <v>#DIV/0!</v>
          </cell>
          <cell r="P29">
            <v>0</v>
          </cell>
          <cell r="Q29">
            <v>0</v>
          </cell>
          <cell r="R29">
            <v>0</v>
          </cell>
          <cell r="S29" t="e">
            <v>#DIV/0!</v>
          </cell>
          <cell r="X29">
            <v>0</v>
          </cell>
          <cell r="Y29" t="e">
            <v>#DIV/0!</v>
          </cell>
          <cell r="AD29">
            <v>0</v>
          </cell>
          <cell r="AE29" t="e">
            <v>#DIV/0!</v>
          </cell>
          <cell r="AH29">
            <v>0</v>
          </cell>
          <cell r="AI29">
            <v>0</v>
          </cell>
          <cell r="AJ29">
            <v>0</v>
          </cell>
          <cell r="AK29" t="e">
            <v>#DIV/0!</v>
          </cell>
          <cell r="AN29">
            <v>0</v>
          </cell>
          <cell r="AO29">
            <v>0</v>
          </cell>
        </row>
        <row r="30">
          <cell r="F30">
            <v>0</v>
          </cell>
          <cell r="G30" t="e">
            <v>#DIV/0!</v>
          </cell>
          <cell r="L30">
            <v>0</v>
          </cell>
          <cell r="M30" t="e">
            <v>#DIV/0!</v>
          </cell>
          <cell r="P30">
            <v>0</v>
          </cell>
          <cell r="Q30">
            <v>0</v>
          </cell>
          <cell r="R30">
            <v>0</v>
          </cell>
          <cell r="S30" t="e">
            <v>#DIV/0!</v>
          </cell>
          <cell r="X30">
            <v>0</v>
          </cell>
          <cell r="Y30" t="e">
            <v>#DIV/0!</v>
          </cell>
          <cell r="AD30">
            <v>0</v>
          </cell>
          <cell r="AE30" t="e">
            <v>#DIV/0!</v>
          </cell>
          <cell r="AH30">
            <v>0</v>
          </cell>
          <cell r="AI30">
            <v>0</v>
          </cell>
          <cell r="AJ30">
            <v>0</v>
          </cell>
          <cell r="AK30" t="e">
            <v>#DIV/0!</v>
          </cell>
          <cell r="AN30">
            <v>0</v>
          </cell>
          <cell r="AO30">
            <v>0</v>
          </cell>
        </row>
        <row r="31">
          <cell r="F31">
            <v>0</v>
          </cell>
          <cell r="G31" t="e">
            <v>#DIV/0!</v>
          </cell>
          <cell r="L31">
            <v>0</v>
          </cell>
          <cell r="M31" t="e">
            <v>#DIV/0!</v>
          </cell>
          <cell r="P31">
            <v>0</v>
          </cell>
          <cell r="Q31">
            <v>0</v>
          </cell>
          <cell r="R31">
            <v>0</v>
          </cell>
          <cell r="S31" t="e">
            <v>#DIV/0!</v>
          </cell>
          <cell r="X31">
            <v>0</v>
          </cell>
          <cell r="Y31" t="e">
            <v>#DIV/0!</v>
          </cell>
          <cell r="AD31">
            <v>0</v>
          </cell>
          <cell r="AE31" t="e">
            <v>#DIV/0!</v>
          </cell>
          <cell r="AH31">
            <v>0</v>
          </cell>
          <cell r="AI31">
            <v>0</v>
          </cell>
          <cell r="AJ31">
            <v>0</v>
          </cell>
          <cell r="AK31" t="e">
            <v>#DIV/0!</v>
          </cell>
          <cell r="AN31">
            <v>0</v>
          </cell>
          <cell r="AO31">
            <v>0</v>
          </cell>
        </row>
        <row r="32">
          <cell r="F32">
            <v>0</v>
          </cell>
          <cell r="G32" t="e">
            <v>#DIV/0!</v>
          </cell>
          <cell r="L32">
            <v>0</v>
          </cell>
          <cell r="M32" t="e">
            <v>#DIV/0!</v>
          </cell>
          <cell r="P32">
            <v>0</v>
          </cell>
          <cell r="Q32">
            <v>0</v>
          </cell>
          <cell r="R32">
            <v>0</v>
          </cell>
          <cell r="S32" t="e">
            <v>#DIV/0!</v>
          </cell>
          <cell r="X32">
            <v>0</v>
          </cell>
          <cell r="Y32" t="e">
            <v>#DIV/0!</v>
          </cell>
          <cell r="AD32">
            <v>0</v>
          </cell>
          <cell r="AE32" t="e">
            <v>#DIV/0!</v>
          </cell>
          <cell r="AH32">
            <v>0</v>
          </cell>
          <cell r="AI32">
            <v>0</v>
          </cell>
          <cell r="AJ32">
            <v>0</v>
          </cell>
          <cell r="AK32" t="e">
            <v>#DIV/0!</v>
          </cell>
          <cell r="AN32">
            <v>0</v>
          </cell>
          <cell r="AO32">
            <v>0</v>
          </cell>
        </row>
        <row r="33">
          <cell r="F33">
            <v>0</v>
          </cell>
          <cell r="G33" t="e">
            <v>#DIV/0!</v>
          </cell>
          <cell r="L33">
            <v>0</v>
          </cell>
          <cell r="M33" t="e">
            <v>#DIV/0!</v>
          </cell>
          <cell r="P33">
            <v>0</v>
          </cell>
          <cell r="Q33">
            <v>0</v>
          </cell>
          <cell r="R33">
            <v>0</v>
          </cell>
          <cell r="S33" t="e">
            <v>#DIV/0!</v>
          </cell>
          <cell r="X33">
            <v>0</v>
          </cell>
          <cell r="Y33" t="e">
            <v>#DIV/0!</v>
          </cell>
          <cell r="AD33">
            <v>0</v>
          </cell>
          <cell r="AE33" t="e">
            <v>#DIV/0!</v>
          </cell>
          <cell r="AH33">
            <v>0</v>
          </cell>
          <cell r="AI33">
            <v>0</v>
          </cell>
          <cell r="AJ33">
            <v>0</v>
          </cell>
          <cell r="AK33" t="e">
            <v>#DIV/0!</v>
          </cell>
          <cell r="AN33">
            <v>0</v>
          </cell>
          <cell r="AO33">
            <v>0</v>
          </cell>
        </row>
        <row r="34">
          <cell r="F34">
            <v>0</v>
          </cell>
          <cell r="G34" t="e">
            <v>#DIV/0!</v>
          </cell>
          <cell r="L34">
            <v>0</v>
          </cell>
          <cell r="M34" t="e">
            <v>#DIV/0!</v>
          </cell>
          <cell r="P34">
            <v>0</v>
          </cell>
          <cell r="Q34">
            <v>0</v>
          </cell>
          <cell r="R34">
            <v>0</v>
          </cell>
          <cell r="S34" t="e">
            <v>#DIV/0!</v>
          </cell>
          <cell r="X34">
            <v>0</v>
          </cell>
          <cell r="Y34" t="e">
            <v>#DIV/0!</v>
          </cell>
          <cell r="AD34">
            <v>0</v>
          </cell>
          <cell r="AE34" t="e">
            <v>#DIV/0!</v>
          </cell>
          <cell r="AH34">
            <v>0</v>
          </cell>
          <cell r="AI34">
            <v>0</v>
          </cell>
          <cell r="AJ34">
            <v>0</v>
          </cell>
          <cell r="AK34" t="e">
            <v>#DIV/0!</v>
          </cell>
          <cell r="AN34">
            <v>0</v>
          </cell>
          <cell r="AO34">
            <v>0</v>
          </cell>
        </row>
        <row r="35">
          <cell r="C35" t="str">
            <v>Получение денежных средств по договору займа</v>
          </cell>
          <cell r="F35">
            <v>0</v>
          </cell>
          <cell r="G35" t="e">
            <v>#DIV/0!</v>
          </cell>
          <cell r="L35">
            <v>0</v>
          </cell>
          <cell r="M35" t="e">
            <v>#DIV/0!</v>
          </cell>
          <cell r="P35">
            <v>0</v>
          </cell>
          <cell r="Q35">
            <v>0</v>
          </cell>
          <cell r="R35">
            <v>0</v>
          </cell>
          <cell r="S35" t="e">
            <v>#DIV/0!</v>
          </cell>
          <cell r="X35">
            <v>0</v>
          </cell>
          <cell r="Y35" t="e">
            <v>#DIV/0!</v>
          </cell>
          <cell r="AD35">
            <v>0</v>
          </cell>
          <cell r="AE35" t="e">
            <v>#DIV/0!</v>
          </cell>
          <cell r="AH35">
            <v>0</v>
          </cell>
          <cell r="AI35">
            <v>0</v>
          </cell>
          <cell r="AJ35">
            <v>0</v>
          </cell>
          <cell r="AK35" t="e">
            <v>#DIV/0!</v>
          </cell>
          <cell r="AN35">
            <v>0</v>
          </cell>
          <cell r="AO35">
            <v>0</v>
          </cell>
        </row>
        <row r="36">
          <cell r="C36" t="str">
            <v>Оплата по договору купли-продажи цен. бумаг</v>
          </cell>
          <cell r="F36">
            <v>0</v>
          </cell>
          <cell r="G36" t="e">
            <v>#DIV/0!</v>
          </cell>
          <cell r="L36">
            <v>0</v>
          </cell>
          <cell r="M36" t="e">
            <v>#DIV/0!</v>
          </cell>
          <cell r="P36">
            <v>0</v>
          </cell>
          <cell r="Q36">
            <v>0</v>
          </cell>
          <cell r="R36">
            <v>0</v>
          </cell>
          <cell r="S36" t="e">
            <v>#DIV/0!</v>
          </cell>
          <cell r="X36">
            <v>0</v>
          </cell>
          <cell r="Y36" t="e">
            <v>#DIV/0!</v>
          </cell>
          <cell r="AD36">
            <v>0</v>
          </cell>
          <cell r="AE36" t="e">
            <v>#DIV/0!</v>
          </cell>
          <cell r="AH36">
            <v>0</v>
          </cell>
          <cell r="AI36">
            <v>0</v>
          </cell>
          <cell r="AJ36">
            <v>0</v>
          </cell>
          <cell r="AK36" t="e">
            <v>#DIV/0!</v>
          </cell>
          <cell r="AN36">
            <v>0</v>
          </cell>
          <cell r="AO36">
            <v>0</v>
          </cell>
        </row>
        <row r="37">
          <cell r="C37" t="str">
            <v>ВСЕГО ДОХОДОВ</v>
          </cell>
          <cell r="D37">
            <v>1169493</v>
          </cell>
          <cell r="E37">
            <v>0</v>
          </cell>
          <cell r="F37">
            <v>-1169493</v>
          </cell>
          <cell r="G37">
            <v>-1</v>
          </cell>
          <cell r="J37">
            <v>1169493</v>
          </cell>
          <cell r="K37">
            <v>0</v>
          </cell>
          <cell r="L37">
            <v>-1169493</v>
          </cell>
          <cell r="M37">
            <v>-1</v>
          </cell>
          <cell r="P37">
            <v>2338986</v>
          </cell>
          <cell r="Q37">
            <v>0</v>
          </cell>
          <cell r="R37">
            <v>-2338986</v>
          </cell>
          <cell r="S37">
            <v>-1</v>
          </cell>
          <cell r="V37">
            <v>1169493</v>
          </cell>
          <cell r="W37">
            <v>0</v>
          </cell>
          <cell r="X37">
            <v>-1169493</v>
          </cell>
          <cell r="Y37">
            <v>-1</v>
          </cell>
          <cell r="AB37">
            <v>1169493</v>
          </cell>
          <cell r="AC37">
            <v>0</v>
          </cell>
          <cell r="AD37">
            <v>-1169493</v>
          </cell>
          <cell r="AE37">
            <v>-1</v>
          </cell>
          <cell r="AF37" t="str">
            <v>строка 1</v>
          </cell>
          <cell r="AH37">
            <v>2338986</v>
          </cell>
          <cell r="AI37">
            <v>0</v>
          </cell>
          <cell r="AJ37">
            <v>-2338986</v>
          </cell>
          <cell r="AK37">
            <v>-1</v>
          </cell>
          <cell r="AL37" t="str">
            <v>строка 1</v>
          </cell>
          <cell r="AN37">
            <v>4677972</v>
          </cell>
          <cell r="AO37">
            <v>0</v>
          </cell>
        </row>
        <row r="38">
          <cell r="C38" t="str">
            <v>Р А С Х О Д Н А Я   Ч А С Т Ь   БЮДЖЕТА</v>
          </cell>
          <cell r="F38">
            <v>0</v>
          </cell>
          <cell r="G38" t="e">
            <v>#DIV/0!</v>
          </cell>
          <cell r="L38">
            <v>0</v>
          </cell>
          <cell r="M38" t="e">
            <v>#DIV/0!</v>
          </cell>
          <cell r="P38">
            <v>0</v>
          </cell>
          <cell r="Q38">
            <v>0</v>
          </cell>
          <cell r="R38">
            <v>0</v>
          </cell>
          <cell r="S38" t="e">
            <v>#DIV/0!</v>
          </cell>
          <cell r="X38">
            <v>0</v>
          </cell>
          <cell r="Y38" t="e">
            <v>#DIV/0!</v>
          </cell>
          <cell r="AD38">
            <v>0</v>
          </cell>
          <cell r="AE38" t="e">
            <v>#DIV/0!</v>
          </cell>
          <cell r="AH38">
            <v>0</v>
          </cell>
          <cell r="AI38">
            <v>0</v>
          </cell>
          <cell r="AJ38">
            <v>0</v>
          </cell>
          <cell r="AK38" t="e">
            <v>#DIV/0!</v>
          </cell>
          <cell r="AN38">
            <v>0</v>
          </cell>
          <cell r="AO38">
            <v>0</v>
          </cell>
        </row>
        <row r="39">
          <cell r="C39" t="str">
            <v>Расходы на материалы</v>
          </cell>
          <cell r="D39">
            <v>0</v>
          </cell>
          <cell r="E39">
            <v>0</v>
          </cell>
          <cell r="F39">
            <v>0</v>
          </cell>
          <cell r="G39" t="e">
            <v>#DIV/0!</v>
          </cell>
          <cell r="J39">
            <v>0</v>
          </cell>
          <cell r="K39">
            <v>0</v>
          </cell>
          <cell r="L39">
            <v>0</v>
          </cell>
          <cell r="M39" t="e">
            <v>#DIV/0!</v>
          </cell>
          <cell r="P39">
            <v>0</v>
          </cell>
          <cell r="Q39">
            <v>0</v>
          </cell>
          <cell r="R39">
            <v>0</v>
          </cell>
          <cell r="S39" t="e">
            <v>#DIV/0!</v>
          </cell>
          <cell r="V39">
            <v>0</v>
          </cell>
          <cell r="W39">
            <v>0</v>
          </cell>
          <cell r="X39">
            <v>0</v>
          </cell>
          <cell r="Y39" t="e">
            <v>#DIV/0!</v>
          </cell>
          <cell r="AB39">
            <v>0</v>
          </cell>
          <cell r="AC39">
            <v>0</v>
          </cell>
          <cell r="AD39">
            <v>0</v>
          </cell>
          <cell r="AE39" t="e">
            <v>#DIV/0!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 t="e">
            <v>#DIV/0!</v>
          </cell>
          <cell r="AL39">
            <v>0</v>
          </cell>
          <cell r="AN39">
            <v>0</v>
          </cell>
          <cell r="AO39">
            <v>0</v>
          </cell>
        </row>
        <row r="40">
          <cell r="C40" t="str">
            <v>Сырье и материалы для выполнения работ, услуг по основной деятельности, в том числе</v>
          </cell>
          <cell r="D40">
            <v>0</v>
          </cell>
          <cell r="E40">
            <v>0</v>
          </cell>
          <cell r="F40">
            <v>0</v>
          </cell>
          <cell r="G40" t="e">
            <v>#DIV/0!</v>
          </cell>
          <cell r="L40">
            <v>0</v>
          </cell>
          <cell r="M40" t="e">
            <v>#DIV/0!</v>
          </cell>
          <cell r="P40">
            <v>0</v>
          </cell>
          <cell r="Q40">
            <v>0</v>
          </cell>
          <cell r="R40">
            <v>0</v>
          </cell>
          <cell r="S40" t="e">
            <v>#DIV/0!</v>
          </cell>
          <cell r="X40">
            <v>0</v>
          </cell>
          <cell r="Y40" t="e">
            <v>#DIV/0!</v>
          </cell>
          <cell r="AD40">
            <v>0</v>
          </cell>
          <cell r="AE40" t="e">
            <v>#DIV/0!</v>
          </cell>
          <cell r="AF40">
            <v>0</v>
          </cell>
          <cell r="AH40">
            <v>0</v>
          </cell>
          <cell r="AI40">
            <v>0</v>
          </cell>
          <cell r="AJ40">
            <v>0</v>
          </cell>
          <cell r="AK40" t="e">
            <v>#DIV/0!</v>
          </cell>
          <cell r="AL40">
            <v>0</v>
          </cell>
          <cell r="AN40">
            <v>0</v>
          </cell>
          <cell r="AO40">
            <v>0</v>
          </cell>
        </row>
        <row r="41">
          <cell r="C41" t="str">
            <v>Затраты на содержание  и обслуживание здания</v>
          </cell>
          <cell r="F41">
            <v>0</v>
          </cell>
          <cell r="G41" t="e">
            <v>#DIV/0!</v>
          </cell>
          <cell r="L41">
            <v>0</v>
          </cell>
          <cell r="M41" t="e">
            <v>#DIV/0!</v>
          </cell>
          <cell r="P41">
            <v>0</v>
          </cell>
          <cell r="Q41">
            <v>0</v>
          </cell>
          <cell r="R41">
            <v>0</v>
          </cell>
          <cell r="S41" t="e">
            <v>#DIV/0!</v>
          </cell>
          <cell r="X41">
            <v>0</v>
          </cell>
          <cell r="Y41" t="e">
            <v>#DIV/0!</v>
          </cell>
          <cell r="AD41">
            <v>0</v>
          </cell>
          <cell r="AE41" t="e">
            <v>#DIV/0!</v>
          </cell>
          <cell r="AH41">
            <v>0</v>
          </cell>
          <cell r="AI41">
            <v>0</v>
          </cell>
          <cell r="AJ41">
            <v>0</v>
          </cell>
          <cell r="AK41" t="e">
            <v>#DIV/0!</v>
          </cell>
          <cell r="AN41">
            <v>0</v>
          </cell>
          <cell r="AO41">
            <v>0</v>
          </cell>
        </row>
        <row r="42">
          <cell r="C42" t="str">
            <v>Расходы по Бурденко</v>
          </cell>
          <cell r="F42">
            <v>0</v>
          </cell>
          <cell r="G42" t="e">
            <v>#DIV/0!</v>
          </cell>
          <cell r="L42">
            <v>0</v>
          </cell>
          <cell r="M42" t="e">
            <v>#DIV/0!</v>
          </cell>
          <cell r="P42">
            <v>0</v>
          </cell>
          <cell r="Q42">
            <v>0</v>
          </cell>
          <cell r="R42">
            <v>0</v>
          </cell>
          <cell r="S42" t="e">
            <v>#DIV/0!</v>
          </cell>
          <cell r="X42">
            <v>0</v>
          </cell>
          <cell r="Y42" t="e">
            <v>#DIV/0!</v>
          </cell>
          <cell r="AD42">
            <v>0</v>
          </cell>
          <cell r="AE42" t="e">
            <v>#DIV/0!</v>
          </cell>
          <cell r="AH42">
            <v>0</v>
          </cell>
          <cell r="AI42">
            <v>0</v>
          </cell>
          <cell r="AJ42">
            <v>0</v>
          </cell>
          <cell r="AK42" t="e">
            <v>#DIV/0!</v>
          </cell>
          <cell r="AN42">
            <v>0</v>
          </cell>
          <cell r="AO42">
            <v>0</v>
          </cell>
        </row>
        <row r="43">
          <cell r="C43" t="str">
            <v xml:space="preserve">проведение работ по техобслуживанию здания </v>
          </cell>
          <cell r="F43">
            <v>0</v>
          </cell>
          <cell r="G43" t="e">
            <v>#DIV/0!</v>
          </cell>
          <cell r="L43">
            <v>0</v>
          </cell>
          <cell r="M43" t="e">
            <v>#DIV/0!</v>
          </cell>
          <cell r="P43">
            <v>0</v>
          </cell>
          <cell r="Q43">
            <v>0</v>
          </cell>
          <cell r="R43">
            <v>0</v>
          </cell>
          <cell r="S43" t="e">
            <v>#DIV/0!</v>
          </cell>
          <cell r="X43">
            <v>0</v>
          </cell>
          <cell r="Y43" t="e">
            <v>#DIV/0!</v>
          </cell>
          <cell r="AD43">
            <v>0</v>
          </cell>
          <cell r="AE43" t="e">
            <v>#DIV/0!</v>
          </cell>
          <cell r="AH43">
            <v>0</v>
          </cell>
          <cell r="AI43">
            <v>0</v>
          </cell>
          <cell r="AJ43">
            <v>0</v>
          </cell>
          <cell r="AK43" t="e">
            <v>#DIV/0!</v>
          </cell>
          <cell r="AN43">
            <v>0</v>
          </cell>
          <cell r="AO43">
            <v>0</v>
          </cell>
        </row>
        <row r="44">
          <cell r="C44" t="str">
            <v>Сырье и материалы для собственных нужд</v>
          </cell>
          <cell r="D44">
            <v>0</v>
          </cell>
          <cell r="E44">
            <v>0</v>
          </cell>
          <cell r="F44">
            <v>0</v>
          </cell>
          <cell r="G44" t="e">
            <v>#DIV/0!</v>
          </cell>
          <cell r="L44">
            <v>0</v>
          </cell>
          <cell r="M44" t="e">
            <v>#DIV/0!</v>
          </cell>
          <cell r="P44">
            <v>0</v>
          </cell>
          <cell r="Q44">
            <v>0</v>
          </cell>
          <cell r="R44">
            <v>0</v>
          </cell>
          <cell r="S44" t="e">
            <v>#DIV/0!</v>
          </cell>
          <cell r="X44">
            <v>0</v>
          </cell>
          <cell r="Y44" t="e">
            <v>#DIV/0!</v>
          </cell>
          <cell r="AB44">
            <v>0</v>
          </cell>
          <cell r="AC44">
            <v>0</v>
          </cell>
          <cell r="AD44">
            <v>0</v>
          </cell>
          <cell r="AE44" t="e">
            <v>#DIV/0!</v>
          </cell>
          <cell r="AH44">
            <v>0</v>
          </cell>
          <cell r="AI44">
            <v>0</v>
          </cell>
          <cell r="AJ44">
            <v>0</v>
          </cell>
          <cell r="AK44" t="e">
            <v>#DIV/0!</v>
          </cell>
          <cell r="AN44">
            <v>0</v>
          </cell>
          <cell r="AO44">
            <v>0</v>
          </cell>
        </row>
        <row r="45">
          <cell r="C45" t="str">
            <v>в том числе</v>
          </cell>
          <cell r="F45">
            <v>0</v>
          </cell>
          <cell r="G45" t="e">
            <v>#DIV/0!</v>
          </cell>
          <cell r="L45">
            <v>0</v>
          </cell>
          <cell r="M45" t="e">
            <v>#DIV/0!</v>
          </cell>
          <cell r="P45">
            <v>0</v>
          </cell>
          <cell r="Q45">
            <v>0</v>
          </cell>
          <cell r="R45">
            <v>0</v>
          </cell>
          <cell r="S45" t="e">
            <v>#DIV/0!</v>
          </cell>
          <cell r="X45">
            <v>0</v>
          </cell>
          <cell r="Y45" t="e">
            <v>#DIV/0!</v>
          </cell>
          <cell r="AD45">
            <v>0</v>
          </cell>
          <cell r="AE45" t="e">
            <v>#DIV/0!</v>
          </cell>
          <cell r="AH45">
            <v>0</v>
          </cell>
          <cell r="AI45">
            <v>0</v>
          </cell>
          <cell r="AJ45">
            <v>0</v>
          </cell>
          <cell r="AK45" t="e">
            <v>#DIV/0!</v>
          </cell>
          <cell r="AN45">
            <v>0</v>
          </cell>
          <cell r="AO45">
            <v>0</v>
          </cell>
        </row>
        <row r="46">
          <cell r="C46" t="str">
            <v>- эксплуатационные нужды</v>
          </cell>
          <cell r="F46">
            <v>0</v>
          </cell>
          <cell r="G46" t="e">
            <v>#DIV/0!</v>
          </cell>
          <cell r="L46">
            <v>0</v>
          </cell>
          <cell r="M46" t="e">
            <v>#DIV/0!</v>
          </cell>
          <cell r="P46">
            <v>0</v>
          </cell>
          <cell r="Q46">
            <v>0</v>
          </cell>
          <cell r="R46">
            <v>0</v>
          </cell>
          <cell r="S46" t="e">
            <v>#DIV/0!</v>
          </cell>
          <cell r="X46">
            <v>0</v>
          </cell>
          <cell r="Y46" t="e">
            <v>#DIV/0!</v>
          </cell>
          <cell r="AD46">
            <v>0</v>
          </cell>
          <cell r="AE46" t="e">
            <v>#DIV/0!</v>
          </cell>
          <cell r="AH46">
            <v>0</v>
          </cell>
          <cell r="AI46">
            <v>0</v>
          </cell>
          <cell r="AJ46">
            <v>0</v>
          </cell>
          <cell r="AK46" t="e">
            <v>#DIV/0!</v>
          </cell>
          <cell r="AN46">
            <v>0</v>
          </cell>
          <cell r="AO46">
            <v>0</v>
          </cell>
        </row>
        <row r="47">
          <cell r="C47" t="str">
            <v>- спецодежда</v>
          </cell>
          <cell r="F47">
            <v>0</v>
          </cell>
          <cell r="G47" t="e">
            <v>#DIV/0!</v>
          </cell>
          <cell r="L47">
            <v>0</v>
          </cell>
          <cell r="M47" t="e">
            <v>#DIV/0!</v>
          </cell>
          <cell r="P47">
            <v>0</v>
          </cell>
          <cell r="Q47">
            <v>0</v>
          </cell>
          <cell r="R47">
            <v>0</v>
          </cell>
          <cell r="S47" t="e">
            <v>#DIV/0!</v>
          </cell>
          <cell r="X47">
            <v>0</v>
          </cell>
          <cell r="Y47" t="e">
            <v>#DIV/0!</v>
          </cell>
          <cell r="AD47">
            <v>0</v>
          </cell>
          <cell r="AE47" t="e">
            <v>#DIV/0!</v>
          </cell>
          <cell r="AH47">
            <v>0</v>
          </cell>
          <cell r="AI47">
            <v>0</v>
          </cell>
          <cell r="AJ47">
            <v>0</v>
          </cell>
          <cell r="AK47" t="e">
            <v>#DIV/0!</v>
          </cell>
          <cell r="AN47">
            <v>0</v>
          </cell>
          <cell r="AO47">
            <v>0</v>
          </cell>
        </row>
        <row r="48">
          <cell r="C48" t="str">
            <v>ГСМ, масла, смазки</v>
          </cell>
          <cell r="F48">
            <v>0</v>
          </cell>
          <cell r="G48" t="e">
            <v>#DIV/0!</v>
          </cell>
          <cell r="L48">
            <v>0</v>
          </cell>
          <cell r="M48" t="e">
            <v>#DIV/0!</v>
          </cell>
          <cell r="P48">
            <v>0</v>
          </cell>
          <cell r="Q48">
            <v>0</v>
          </cell>
          <cell r="R48">
            <v>0</v>
          </cell>
          <cell r="S48" t="e">
            <v>#DIV/0!</v>
          </cell>
          <cell r="X48">
            <v>0</v>
          </cell>
          <cell r="Y48" t="e">
            <v>#DIV/0!</v>
          </cell>
          <cell r="AD48">
            <v>0</v>
          </cell>
          <cell r="AE48" t="e">
            <v>#DIV/0!</v>
          </cell>
          <cell r="AH48">
            <v>0</v>
          </cell>
          <cell r="AI48">
            <v>0</v>
          </cell>
          <cell r="AJ48">
            <v>0</v>
          </cell>
          <cell r="AK48" t="e">
            <v>#DIV/0!</v>
          </cell>
          <cell r="AN48">
            <v>0</v>
          </cell>
          <cell r="AO48">
            <v>0</v>
          </cell>
        </row>
        <row r="49">
          <cell r="C49" t="str">
            <v>Услуги производственного характера</v>
          </cell>
          <cell r="D49">
            <v>0</v>
          </cell>
          <cell r="E49">
            <v>0</v>
          </cell>
          <cell r="F49">
            <v>0</v>
          </cell>
          <cell r="G49" t="e">
            <v>#DIV/0!</v>
          </cell>
          <cell r="J49">
            <v>0</v>
          </cell>
          <cell r="K49">
            <v>0</v>
          </cell>
          <cell r="L49">
            <v>0</v>
          </cell>
          <cell r="M49" t="e">
            <v>#DIV/0!</v>
          </cell>
          <cell r="P49">
            <v>0</v>
          </cell>
          <cell r="Q49">
            <v>0</v>
          </cell>
          <cell r="R49">
            <v>0</v>
          </cell>
          <cell r="S49" t="e">
            <v>#DIV/0!</v>
          </cell>
          <cell r="V49">
            <v>0</v>
          </cell>
          <cell r="W49">
            <v>0</v>
          </cell>
          <cell r="X49">
            <v>0</v>
          </cell>
          <cell r="Y49" t="e">
            <v>#DIV/0!</v>
          </cell>
          <cell r="AB49">
            <v>0</v>
          </cell>
          <cell r="AC49">
            <v>0</v>
          </cell>
          <cell r="AD49">
            <v>0</v>
          </cell>
          <cell r="AE49" t="e">
            <v>#DIV/0!</v>
          </cell>
          <cell r="AH49">
            <v>0</v>
          </cell>
          <cell r="AI49">
            <v>0</v>
          </cell>
          <cell r="AJ49">
            <v>0</v>
          </cell>
          <cell r="AK49" t="e">
            <v>#DIV/0!</v>
          </cell>
          <cell r="AN49">
            <v>0</v>
          </cell>
          <cell r="AO49">
            <v>0</v>
          </cell>
        </row>
        <row r="50">
          <cell r="C50" t="str">
            <v>в том числе</v>
          </cell>
          <cell r="F50">
            <v>0</v>
          </cell>
          <cell r="G50" t="e">
            <v>#DIV/0!</v>
          </cell>
          <cell r="L50">
            <v>0</v>
          </cell>
          <cell r="M50" t="e">
            <v>#DIV/0!</v>
          </cell>
          <cell r="P50">
            <v>0</v>
          </cell>
          <cell r="Q50">
            <v>0</v>
          </cell>
          <cell r="R50">
            <v>0</v>
          </cell>
          <cell r="S50" t="e">
            <v>#DIV/0!</v>
          </cell>
          <cell r="X50">
            <v>0</v>
          </cell>
          <cell r="Y50" t="e">
            <v>#DIV/0!</v>
          </cell>
          <cell r="AD50">
            <v>0</v>
          </cell>
          <cell r="AE50" t="e">
            <v>#DIV/0!</v>
          </cell>
          <cell r="AH50">
            <v>0</v>
          </cell>
          <cell r="AI50">
            <v>0</v>
          </cell>
          <cell r="AJ50">
            <v>0</v>
          </cell>
          <cell r="AK50" t="e">
            <v>#DIV/0!</v>
          </cell>
          <cell r="AN50">
            <v>0</v>
          </cell>
          <cell r="AO50">
            <v>0</v>
          </cell>
        </row>
        <row r="51">
          <cell r="P51">
            <v>0</v>
          </cell>
          <cell r="Q51">
            <v>0</v>
          </cell>
          <cell r="AH51">
            <v>0</v>
          </cell>
          <cell r="AI51">
            <v>0</v>
          </cell>
        </row>
        <row r="52">
          <cell r="C52" t="str">
            <v>Расходы на оплату труда</v>
          </cell>
          <cell r="D52">
            <v>0</v>
          </cell>
          <cell r="E52">
            <v>0</v>
          </cell>
          <cell r="F52">
            <v>0</v>
          </cell>
          <cell r="G52" t="e">
            <v>#DIV/0!</v>
          </cell>
          <cell r="J52">
            <v>0</v>
          </cell>
          <cell r="K52">
            <v>0</v>
          </cell>
          <cell r="L52">
            <v>0</v>
          </cell>
          <cell r="M52" t="e">
            <v>#DIV/0!</v>
          </cell>
          <cell r="P52">
            <v>0</v>
          </cell>
          <cell r="Q52">
            <v>0</v>
          </cell>
          <cell r="R52">
            <v>0</v>
          </cell>
          <cell r="S52" t="e">
            <v>#DIV/0!</v>
          </cell>
          <cell r="V52">
            <v>0</v>
          </cell>
          <cell r="W52">
            <v>0</v>
          </cell>
          <cell r="X52">
            <v>0</v>
          </cell>
          <cell r="Y52" t="e">
            <v>#DIV/0!</v>
          </cell>
          <cell r="AB52">
            <v>0</v>
          </cell>
          <cell r="AC52">
            <v>0</v>
          </cell>
          <cell r="AD52">
            <v>0</v>
          </cell>
          <cell r="AE52" t="e">
            <v>#DIV/0!</v>
          </cell>
          <cell r="AH52">
            <v>0</v>
          </cell>
          <cell r="AI52">
            <v>0</v>
          </cell>
          <cell r="AJ52">
            <v>0</v>
          </cell>
          <cell r="AK52" t="e">
            <v>#DIV/0!</v>
          </cell>
          <cell r="AN52">
            <v>0</v>
          </cell>
          <cell r="AO52">
            <v>0</v>
          </cell>
        </row>
        <row r="53">
          <cell r="C53" t="str">
            <v>- ФЗП</v>
          </cell>
          <cell r="F53">
            <v>0</v>
          </cell>
          <cell r="G53" t="e">
            <v>#DIV/0!</v>
          </cell>
          <cell r="L53">
            <v>0</v>
          </cell>
          <cell r="M53" t="e">
            <v>#DIV/0!</v>
          </cell>
          <cell r="P53">
            <v>0</v>
          </cell>
          <cell r="Q53">
            <v>0</v>
          </cell>
          <cell r="R53">
            <v>0</v>
          </cell>
          <cell r="S53" t="e">
            <v>#DIV/0!</v>
          </cell>
          <cell r="X53">
            <v>0</v>
          </cell>
          <cell r="Y53" t="e">
            <v>#DIV/0!</v>
          </cell>
          <cell r="AD53">
            <v>0</v>
          </cell>
          <cell r="AE53" t="e">
            <v>#DIV/0!</v>
          </cell>
          <cell r="AF53" t="str">
            <v>себестоимость</v>
          </cell>
          <cell r="AH53">
            <v>0</v>
          </cell>
          <cell r="AI53">
            <v>0</v>
          </cell>
          <cell r="AJ53">
            <v>0</v>
          </cell>
          <cell r="AK53" t="e">
            <v>#DIV/0!</v>
          </cell>
          <cell r="AL53" t="str">
            <v>себестоимость</v>
          </cell>
          <cell r="AN53">
            <v>0</v>
          </cell>
          <cell r="AO53">
            <v>0</v>
          </cell>
        </row>
        <row r="54">
          <cell r="C54" t="str">
            <v>- Начисления стимулирующего и компенсирующего характера</v>
          </cell>
          <cell r="F54">
            <v>0</v>
          </cell>
          <cell r="G54" t="e">
            <v>#DIV/0!</v>
          </cell>
          <cell r="L54">
            <v>0</v>
          </cell>
          <cell r="M54" t="e">
            <v>#DIV/0!</v>
          </cell>
          <cell r="P54">
            <v>0</v>
          </cell>
          <cell r="Q54">
            <v>0</v>
          </cell>
          <cell r="R54">
            <v>0</v>
          </cell>
          <cell r="S54" t="e">
            <v>#DIV/0!</v>
          </cell>
          <cell r="X54">
            <v>0</v>
          </cell>
          <cell r="Y54" t="e">
            <v>#DIV/0!</v>
          </cell>
          <cell r="AD54">
            <v>0</v>
          </cell>
          <cell r="AE54" t="e">
            <v>#DIV/0!</v>
          </cell>
          <cell r="AF54" t="str">
            <v>прибыль</v>
          </cell>
          <cell r="AH54">
            <v>0</v>
          </cell>
          <cell r="AI54">
            <v>0</v>
          </cell>
          <cell r="AJ54">
            <v>0</v>
          </cell>
          <cell r="AK54" t="e">
            <v>#DIV/0!</v>
          </cell>
          <cell r="AL54" t="str">
            <v>прибыль</v>
          </cell>
          <cell r="AN54">
            <v>0</v>
          </cell>
          <cell r="AO54">
            <v>0</v>
          </cell>
        </row>
        <row r="55">
          <cell r="C55" t="str">
            <v>ЕСН</v>
          </cell>
          <cell r="F55">
            <v>0</v>
          </cell>
          <cell r="G55" t="e">
            <v>#DIV/0!</v>
          </cell>
          <cell r="L55">
            <v>0</v>
          </cell>
          <cell r="M55" t="e">
            <v>#DIV/0!</v>
          </cell>
          <cell r="P55">
            <v>0</v>
          </cell>
          <cell r="Q55">
            <v>0</v>
          </cell>
          <cell r="R55">
            <v>0</v>
          </cell>
          <cell r="S55" t="e">
            <v>#DIV/0!</v>
          </cell>
          <cell r="X55">
            <v>0</v>
          </cell>
          <cell r="Y55" t="e">
            <v>#DIV/0!</v>
          </cell>
          <cell r="AD55">
            <v>0</v>
          </cell>
          <cell r="AE55" t="e">
            <v>#DIV/0!</v>
          </cell>
          <cell r="AH55">
            <v>0</v>
          </cell>
          <cell r="AI55">
            <v>0</v>
          </cell>
          <cell r="AJ55">
            <v>0</v>
          </cell>
          <cell r="AK55" t="e">
            <v>#DIV/0!</v>
          </cell>
          <cell r="AN55">
            <v>0</v>
          </cell>
          <cell r="AO55">
            <v>0</v>
          </cell>
        </row>
        <row r="56">
          <cell r="C56" t="str">
            <v>- ПФР</v>
          </cell>
          <cell r="F56">
            <v>0</v>
          </cell>
          <cell r="G56" t="e">
            <v>#DIV/0!</v>
          </cell>
          <cell r="L56">
            <v>0</v>
          </cell>
          <cell r="M56" t="e">
            <v>#DIV/0!</v>
          </cell>
          <cell r="P56">
            <v>0</v>
          </cell>
          <cell r="Q56">
            <v>0</v>
          </cell>
          <cell r="R56">
            <v>0</v>
          </cell>
          <cell r="S56" t="e">
            <v>#DIV/0!</v>
          </cell>
          <cell r="X56">
            <v>0</v>
          </cell>
          <cell r="Y56" t="e">
            <v>#DIV/0!</v>
          </cell>
          <cell r="AD56">
            <v>0</v>
          </cell>
          <cell r="AE56" t="e">
            <v>#DIV/0!</v>
          </cell>
          <cell r="AF56" t="str">
            <v>есть надобность?</v>
          </cell>
          <cell r="AH56">
            <v>0</v>
          </cell>
          <cell r="AI56">
            <v>0</v>
          </cell>
          <cell r="AJ56">
            <v>0</v>
          </cell>
          <cell r="AK56" t="e">
            <v>#DIV/0!</v>
          </cell>
          <cell r="AL56" t="str">
            <v>есть надобность?</v>
          </cell>
          <cell r="AN56">
            <v>0</v>
          </cell>
          <cell r="AO56">
            <v>0</v>
          </cell>
        </row>
        <row r="57">
          <cell r="C57" t="str">
            <v>Амортизационные отчисления (ремонтный фонд)</v>
          </cell>
          <cell r="D57">
            <v>9076.3916666666664</v>
          </cell>
          <cell r="E57">
            <v>9076.3916666666664</v>
          </cell>
          <cell r="F57">
            <v>9076.3916666666664</v>
          </cell>
          <cell r="G57">
            <v>9076.3916666666664</v>
          </cell>
          <cell r="H57">
            <v>9076.3916666666664</v>
          </cell>
          <cell r="I57">
            <v>9076.3916666666664</v>
          </cell>
          <cell r="J57">
            <v>9076.3916666666664</v>
          </cell>
          <cell r="K57">
            <v>9076.3916666666664</v>
          </cell>
          <cell r="L57">
            <v>9076.3916666666664</v>
          </cell>
          <cell r="M57">
            <v>9076.3916666666664</v>
          </cell>
          <cell r="N57">
            <v>9076.3916666666664</v>
          </cell>
          <cell r="O57">
            <v>9076.3916666666664</v>
          </cell>
          <cell r="P57">
            <v>9076.3916666666664</v>
          </cell>
          <cell r="Q57">
            <v>9076.3916666666664</v>
          </cell>
          <cell r="R57">
            <v>9076.3916666666664</v>
          </cell>
          <cell r="S57">
            <v>9076.3916666666664</v>
          </cell>
          <cell r="T57">
            <v>9076.3916666666664</v>
          </cell>
          <cell r="U57">
            <v>9076.3916666666664</v>
          </cell>
          <cell r="V57">
            <v>9076.3916666666664</v>
          </cell>
          <cell r="W57">
            <v>9076.3916666666664</v>
          </cell>
          <cell r="X57">
            <v>9076.3916666666664</v>
          </cell>
          <cell r="Y57">
            <v>9076.3916666666664</v>
          </cell>
          <cell r="Z57">
            <v>9076.3916666666664</v>
          </cell>
          <cell r="AA57">
            <v>9076.3916666666664</v>
          </cell>
          <cell r="AB57">
            <v>9076.3916666666664</v>
          </cell>
          <cell r="AD57">
            <v>-9076.3916666666664</v>
          </cell>
          <cell r="AE57">
            <v>-1</v>
          </cell>
          <cell r="AH57">
            <v>18152.783333333333</v>
          </cell>
          <cell r="AI57">
            <v>9076.3916666666664</v>
          </cell>
          <cell r="AJ57">
            <v>-9076.3916666666664</v>
          </cell>
          <cell r="AK57">
            <v>-0.5</v>
          </cell>
          <cell r="AN57">
            <v>36305.566666666666</v>
          </cell>
          <cell r="AO57">
            <v>27229.174999999999</v>
          </cell>
        </row>
        <row r="58">
          <cell r="C58" t="str">
            <v>Прочие затраты</v>
          </cell>
          <cell r="D58">
            <v>277578.1557881356</v>
          </cell>
          <cell r="E58">
            <v>0</v>
          </cell>
          <cell r="F58">
            <v>-277578.1557881356</v>
          </cell>
          <cell r="G58">
            <v>-1</v>
          </cell>
          <cell r="J58">
            <v>251578.1557881356</v>
          </cell>
          <cell r="K58">
            <v>5990.4184999999998</v>
          </cell>
          <cell r="L58">
            <v>-245587.7372881356</v>
          </cell>
          <cell r="M58">
            <v>-0.97618863815408208</v>
          </cell>
          <cell r="P58">
            <v>529156.3115762712</v>
          </cell>
          <cell r="Q58">
            <v>5990.4184999999998</v>
          </cell>
          <cell r="R58">
            <v>-523165.89307627117</v>
          </cell>
          <cell r="S58">
            <v>-0.98867930256344194</v>
          </cell>
          <cell r="V58">
            <v>251578.1557881356</v>
          </cell>
          <cell r="W58">
            <v>0</v>
          </cell>
          <cell r="X58">
            <v>-251578.1557881356</v>
          </cell>
          <cell r="Y58">
            <v>-1</v>
          </cell>
          <cell r="AB58">
            <v>277578.1557881356</v>
          </cell>
          <cell r="AC58">
            <v>0</v>
          </cell>
          <cell r="AD58">
            <v>-277578.1557881356</v>
          </cell>
          <cell r="AE58">
            <v>-1</v>
          </cell>
          <cell r="AH58">
            <v>529156.3115762712</v>
          </cell>
          <cell r="AI58">
            <v>0</v>
          </cell>
          <cell r="AJ58">
            <v>-529156.3115762712</v>
          </cell>
          <cell r="AK58">
            <v>-1</v>
          </cell>
          <cell r="AN58">
            <v>1058312.6231525424</v>
          </cell>
          <cell r="AO58">
            <v>5990.4184999999998</v>
          </cell>
        </row>
        <row r="59">
          <cell r="C59" t="str">
            <v>Налоги</v>
          </cell>
          <cell r="D59">
            <v>11256.9185</v>
          </cell>
          <cell r="F59">
            <v>-11256.9185</v>
          </cell>
          <cell r="G59">
            <v>-1</v>
          </cell>
          <cell r="H59">
            <v>0</v>
          </cell>
          <cell r="J59">
            <v>11256.9185</v>
          </cell>
          <cell r="K59">
            <v>5990.4184999999998</v>
          </cell>
          <cell r="L59">
            <v>-5266.5</v>
          </cell>
          <cell r="M59">
            <v>-0.46784561867441787</v>
          </cell>
          <cell r="N59">
            <v>5990.4184999999998</v>
          </cell>
          <cell r="P59">
            <v>22513.837</v>
          </cell>
          <cell r="Q59">
            <v>5990.4184999999998</v>
          </cell>
          <cell r="R59">
            <v>-16523.4185</v>
          </cell>
          <cell r="S59">
            <v>-0.73392280933720899</v>
          </cell>
          <cell r="T59">
            <v>5990.4184999999998</v>
          </cell>
          <cell r="V59">
            <v>11256.9185</v>
          </cell>
          <cell r="W59">
            <v>0</v>
          </cell>
          <cell r="X59">
            <v>-11256.9185</v>
          </cell>
          <cell r="Y59">
            <v>-1</v>
          </cell>
          <cell r="Z59">
            <v>0</v>
          </cell>
          <cell r="AB59">
            <v>11256.9185</v>
          </cell>
          <cell r="AC59">
            <v>0</v>
          </cell>
          <cell r="AD59">
            <v>-11256.9185</v>
          </cell>
          <cell r="AE59">
            <v>-1</v>
          </cell>
          <cell r="AH59">
            <v>22513.837</v>
          </cell>
          <cell r="AI59">
            <v>0</v>
          </cell>
          <cell r="AJ59">
            <v>-22513.837</v>
          </cell>
          <cell r="AK59">
            <v>-1</v>
          </cell>
          <cell r="AN59">
            <v>45027.673999999999</v>
          </cell>
          <cell r="AO59">
            <v>5990.4184999999998</v>
          </cell>
        </row>
        <row r="60">
          <cell r="C60" t="str">
            <v xml:space="preserve"> загр. окр. среды по норме </v>
          </cell>
          <cell r="F60">
            <v>0</v>
          </cell>
          <cell r="G60" t="e">
            <v>#DIV/0!</v>
          </cell>
          <cell r="L60">
            <v>0</v>
          </cell>
          <cell r="M60" t="e">
            <v>#DIV/0!</v>
          </cell>
          <cell r="P60">
            <v>0</v>
          </cell>
          <cell r="Q60">
            <v>0</v>
          </cell>
          <cell r="R60">
            <v>0</v>
          </cell>
          <cell r="S60" t="e">
            <v>#DIV/0!</v>
          </cell>
          <cell r="X60">
            <v>0</v>
          </cell>
          <cell r="Y60" t="e">
            <v>#DIV/0!</v>
          </cell>
          <cell r="AD60">
            <v>0</v>
          </cell>
          <cell r="AE60" t="e">
            <v>#DIV/0!</v>
          </cell>
          <cell r="AF60" t="str">
            <v>себестоимость</v>
          </cell>
          <cell r="AH60">
            <v>0</v>
          </cell>
          <cell r="AI60">
            <v>0</v>
          </cell>
          <cell r="AJ60">
            <v>0</v>
          </cell>
          <cell r="AK60" t="e">
            <v>#DIV/0!</v>
          </cell>
          <cell r="AL60" t="str">
            <v>себестоимость</v>
          </cell>
          <cell r="AN60">
            <v>0</v>
          </cell>
          <cell r="AO60">
            <v>0</v>
          </cell>
        </row>
        <row r="61">
          <cell r="C61" t="str">
            <v xml:space="preserve"> загр. окр. среды сверх нормы </v>
          </cell>
          <cell r="F61">
            <v>0</v>
          </cell>
          <cell r="G61" t="e">
            <v>#DIV/0!</v>
          </cell>
          <cell r="L61">
            <v>0</v>
          </cell>
          <cell r="M61" t="e">
            <v>#DIV/0!</v>
          </cell>
          <cell r="P61">
            <v>0</v>
          </cell>
          <cell r="Q61">
            <v>0</v>
          </cell>
          <cell r="R61">
            <v>0</v>
          </cell>
          <cell r="S61" t="e">
            <v>#DIV/0!</v>
          </cell>
          <cell r="X61">
            <v>0</v>
          </cell>
          <cell r="Y61" t="e">
            <v>#DIV/0!</v>
          </cell>
          <cell r="AD61">
            <v>0</v>
          </cell>
          <cell r="AE61" t="e">
            <v>#DIV/0!</v>
          </cell>
          <cell r="AF61" t="str">
            <v>прибыль</v>
          </cell>
          <cell r="AH61">
            <v>0</v>
          </cell>
          <cell r="AI61">
            <v>0</v>
          </cell>
          <cell r="AJ61">
            <v>0</v>
          </cell>
          <cell r="AK61" t="e">
            <v>#DIV/0!</v>
          </cell>
          <cell r="AL61" t="str">
            <v>прибыль</v>
          </cell>
          <cell r="AN61">
            <v>0</v>
          </cell>
          <cell r="AO61">
            <v>0</v>
          </cell>
        </row>
        <row r="62">
          <cell r="C62" t="str">
            <v xml:space="preserve"> транспортный налог </v>
          </cell>
          <cell r="F62">
            <v>0</v>
          </cell>
          <cell r="G62" t="e">
            <v>#DIV/0!</v>
          </cell>
          <cell r="L62">
            <v>0</v>
          </cell>
          <cell r="M62" t="e">
            <v>#DIV/0!</v>
          </cell>
          <cell r="P62">
            <v>0</v>
          </cell>
          <cell r="Q62">
            <v>0</v>
          </cell>
          <cell r="R62">
            <v>0</v>
          </cell>
          <cell r="S62" t="e">
            <v>#DIV/0!</v>
          </cell>
          <cell r="X62">
            <v>0</v>
          </cell>
          <cell r="Y62" t="e">
            <v>#DIV/0!</v>
          </cell>
          <cell r="AD62">
            <v>0</v>
          </cell>
          <cell r="AE62" t="e">
            <v>#DIV/0!</v>
          </cell>
          <cell r="AF62" t="str">
            <v>прибыль</v>
          </cell>
          <cell r="AH62">
            <v>0</v>
          </cell>
          <cell r="AI62">
            <v>0</v>
          </cell>
          <cell r="AJ62">
            <v>0</v>
          </cell>
          <cell r="AK62" t="e">
            <v>#DIV/0!</v>
          </cell>
          <cell r="AL62" t="str">
            <v>прибыль</v>
          </cell>
          <cell r="AN62">
            <v>0</v>
          </cell>
          <cell r="AO62">
            <v>0</v>
          </cell>
        </row>
        <row r="63">
          <cell r="C63" t="str">
            <v xml:space="preserve"> налог на имущество </v>
          </cell>
          <cell r="D63">
            <v>5990.4184999999998</v>
          </cell>
          <cell r="F63">
            <v>-5990.4184999999998</v>
          </cell>
          <cell r="G63">
            <v>-1</v>
          </cell>
          <cell r="J63">
            <v>5990.4184999999998</v>
          </cell>
          <cell r="K63">
            <v>5990.4184999999998</v>
          </cell>
          <cell r="L63">
            <v>5990.4184999999998</v>
          </cell>
          <cell r="M63">
            <v>5990.4184999999998</v>
          </cell>
          <cell r="N63">
            <v>5990.4184999999998</v>
          </cell>
          <cell r="O63">
            <v>5990.4184999999998</v>
          </cell>
          <cell r="P63">
            <v>5990.4184999999998</v>
          </cell>
          <cell r="Q63">
            <v>5990.4184999999998</v>
          </cell>
          <cell r="R63">
            <v>5990.4184999999998</v>
          </cell>
          <cell r="S63">
            <v>5990.4184999999998</v>
          </cell>
          <cell r="T63">
            <v>5990.4184999999998</v>
          </cell>
          <cell r="U63">
            <v>5990.4184999999998</v>
          </cell>
          <cell r="V63">
            <v>5990.4184999999998</v>
          </cell>
          <cell r="X63">
            <v>-5990.4184999999998</v>
          </cell>
          <cell r="Y63">
            <v>-1</v>
          </cell>
          <cell r="AB63">
            <v>5990.4184999999998</v>
          </cell>
          <cell r="AD63">
            <v>-5990.4184999999998</v>
          </cell>
          <cell r="AE63">
            <v>-1</v>
          </cell>
          <cell r="AF63" t="str">
            <v>прибыль</v>
          </cell>
          <cell r="AH63">
            <v>11980.837</v>
          </cell>
          <cell r="AI63">
            <v>0</v>
          </cell>
          <cell r="AJ63">
            <v>-11980.837</v>
          </cell>
          <cell r="AK63">
            <v>-1</v>
          </cell>
          <cell r="AL63" t="str">
            <v>прибыль</v>
          </cell>
          <cell r="AN63">
            <v>23961.673999999999</v>
          </cell>
          <cell r="AO63">
            <v>5990.4184999999998</v>
          </cell>
        </row>
        <row r="64">
          <cell r="C64" t="str">
            <v>налог на прибыль</v>
          </cell>
          <cell r="P64">
            <v>0</v>
          </cell>
          <cell r="Q64">
            <v>0</v>
          </cell>
          <cell r="AH64">
            <v>0</v>
          </cell>
          <cell r="AI64">
            <v>0</v>
          </cell>
          <cell r="AN64">
            <v>0</v>
          </cell>
          <cell r="AO64">
            <v>0</v>
          </cell>
        </row>
        <row r="65">
          <cell r="C65" t="str">
            <v>арендная плата за землю</v>
          </cell>
          <cell r="D65">
            <v>5266.5</v>
          </cell>
          <cell r="F65">
            <v>-5266.5</v>
          </cell>
          <cell r="G65">
            <v>-1</v>
          </cell>
          <cell r="J65">
            <v>5266.5</v>
          </cell>
          <cell r="L65">
            <v>-5266.5</v>
          </cell>
          <cell r="M65">
            <v>-1</v>
          </cell>
          <cell r="P65">
            <v>10533</v>
          </cell>
          <cell r="Q65">
            <v>0</v>
          </cell>
          <cell r="R65">
            <v>-10533</v>
          </cell>
          <cell r="S65">
            <v>-1</v>
          </cell>
          <cell r="V65">
            <v>5266.5</v>
          </cell>
          <cell r="X65">
            <v>-5266.5</v>
          </cell>
          <cell r="Y65">
            <v>-1</v>
          </cell>
          <cell r="AB65">
            <v>5266.5</v>
          </cell>
          <cell r="AD65">
            <v>-5266.5</v>
          </cell>
          <cell r="AE65">
            <v>-1</v>
          </cell>
          <cell r="AH65">
            <v>10533</v>
          </cell>
          <cell r="AI65">
            <v>0</v>
          </cell>
          <cell r="AJ65">
            <v>-10533</v>
          </cell>
          <cell r="AK65">
            <v>-1</v>
          </cell>
          <cell r="AN65">
            <v>21066</v>
          </cell>
          <cell r="AO65">
            <v>0</v>
          </cell>
        </row>
        <row r="66">
          <cell r="C66" t="str">
            <v>Прочие налоги</v>
          </cell>
          <cell r="F66">
            <v>0</v>
          </cell>
          <cell r="G66" t="e">
            <v>#DIV/0!</v>
          </cell>
          <cell r="L66">
            <v>0</v>
          </cell>
          <cell r="M66" t="e">
            <v>#DIV/0!</v>
          </cell>
          <cell r="P66">
            <v>0</v>
          </cell>
          <cell r="Q66">
            <v>0</v>
          </cell>
          <cell r="R66">
            <v>0</v>
          </cell>
          <cell r="S66" t="e">
            <v>#DIV/0!</v>
          </cell>
          <cell r="X66">
            <v>0</v>
          </cell>
          <cell r="Y66" t="e">
            <v>#DIV/0!</v>
          </cell>
          <cell r="AD66">
            <v>0</v>
          </cell>
          <cell r="AE66" t="e">
            <v>#DIV/0!</v>
          </cell>
          <cell r="AH66">
            <v>0</v>
          </cell>
          <cell r="AI66">
            <v>0</v>
          </cell>
          <cell r="AJ66">
            <v>0</v>
          </cell>
          <cell r="AK66" t="e">
            <v>#DIV/0!</v>
          </cell>
          <cell r="AN66">
            <v>0</v>
          </cell>
          <cell r="AO66">
            <v>0</v>
          </cell>
        </row>
        <row r="67">
          <cell r="C67" t="str">
            <v>Услуги сторонних организаций</v>
          </cell>
          <cell r="D67">
            <v>231270.2372881356</v>
          </cell>
          <cell r="E67">
            <v>0</v>
          </cell>
          <cell r="F67">
            <v>-231270.2372881356</v>
          </cell>
          <cell r="G67">
            <v>-1</v>
          </cell>
          <cell r="J67">
            <v>205270.2372881356</v>
          </cell>
          <cell r="K67">
            <v>0</v>
          </cell>
          <cell r="L67">
            <v>-205270.2372881356</v>
          </cell>
          <cell r="M67">
            <v>-1</v>
          </cell>
          <cell r="P67">
            <v>436540.4745762712</v>
          </cell>
          <cell r="Q67">
            <v>0</v>
          </cell>
          <cell r="R67">
            <v>-436540.4745762712</v>
          </cell>
          <cell r="S67">
            <v>-1</v>
          </cell>
          <cell r="V67">
            <v>205270.2372881356</v>
          </cell>
          <cell r="W67">
            <v>0</v>
          </cell>
          <cell r="X67">
            <v>-205270.2372881356</v>
          </cell>
          <cell r="Y67">
            <v>-1</v>
          </cell>
          <cell r="AB67">
            <v>231270.2372881356</v>
          </cell>
          <cell r="AC67">
            <v>0</v>
          </cell>
          <cell r="AD67">
            <v>-231270.2372881356</v>
          </cell>
          <cell r="AE67">
            <v>-1</v>
          </cell>
          <cell r="AH67">
            <v>436540.4745762712</v>
          </cell>
          <cell r="AI67">
            <v>0</v>
          </cell>
          <cell r="AJ67">
            <v>-436540.4745762712</v>
          </cell>
          <cell r="AK67">
            <v>-1</v>
          </cell>
          <cell r="AN67">
            <v>873080.94915254239</v>
          </cell>
          <cell r="AO67">
            <v>0</v>
          </cell>
        </row>
        <row r="68">
          <cell r="C68" t="str">
            <v>Услуги каналов и услуг связи</v>
          </cell>
          <cell r="F68">
            <v>0</v>
          </cell>
          <cell r="G68" t="e">
            <v>#DIV/0!</v>
          </cell>
          <cell r="L68">
            <v>0</v>
          </cell>
          <cell r="M68" t="e">
            <v>#DIV/0!</v>
          </cell>
          <cell r="P68">
            <v>0</v>
          </cell>
          <cell r="Q68">
            <v>0</v>
          </cell>
          <cell r="R68">
            <v>0</v>
          </cell>
          <cell r="S68" t="e">
            <v>#DIV/0!</v>
          </cell>
          <cell r="X68">
            <v>0</v>
          </cell>
          <cell r="Y68" t="e">
            <v>#DIV/0!</v>
          </cell>
          <cell r="AD68">
            <v>0</v>
          </cell>
          <cell r="AE68" t="e">
            <v>#DIV/0!</v>
          </cell>
          <cell r="AH68">
            <v>0</v>
          </cell>
          <cell r="AI68">
            <v>0</v>
          </cell>
          <cell r="AJ68">
            <v>0</v>
          </cell>
          <cell r="AK68" t="e">
            <v>#DIV/0!</v>
          </cell>
          <cell r="AN68">
            <v>0</v>
          </cell>
          <cell r="AO68">
            <v>0</v>
          </cell>
        </row>
        <row r="69">
          <cell r="C69" t="str">
            <v>Информационно-вычислительное обслуживание</v>
          </cell>
          <cell r="D69">
            <v>1000</v>
          </cell>
          <cell r="F69">
            <v>-1000</v>
          </cell>
          <cell r="G69">
            <v>-1</v>
          </cell>
          <cell r="J69">
            <v>1000</v>
          </cell>
          <cell r="L69">
            <v>-1000</v>
          </cell>
          <cell r="M69">
            <v>-1</v>
          </cell>
          <cell r="P69">
            <v>2000</v>
          </cell>
          <cell r="Q69">
            <v>0</v>
          </cell>
          <cell r="R69">
            <v>-2000</v>
          </cell>
          <cell r="S69">
            <v>-1</v>
          </cell>
          <cell r="V69">
            <v>1000</v>
          </cell>
          <cell r="X69">
            <v>-1000</v>
          </cell>
          <cell r="Y69">
            <v>-1</v>
          </cell>
          <cell r="AB69">
            <v>1000</v>
          </cell>
          <cell r="AD69">
            <v>-1000</v>
          </cell>
          <cell r="AE69">
            <v>-1</v>
          </cell>
          <cell r="AH69">
            <v>2000</v>
          </cell>
          <cell r="AI69">
            <v>0</v>
          </cell>
          <cell r="AJ69">
            <v>-2000</v>
          </cell>
          <cell r="AK69">
            <v>-1</v>
          </cell>
          <cell r="AN69">
            <v>4000</v>
          </cell>
          <cell r="AO69">
            <v>0</v>
          </cell>
        </row>
        <row r="70">
          <cell r="C70" t="str">
            <v>Услуги вневедомственной, сторожевой и пожарной охраны</v>
          </cell>
          <cell r="D70">
            <v>107016</v>
          </cell>
          <cell r="F70">
            <v>-107016</v>
          </cell>
          <cell r="G70">
            <v>-1</v>
          </cell>
          <cell r="J70">
            <v>107016</v>
          </cell>
          <cell r="L70">
            <v>-107016</v>
          </cell>
          <cell r="M70">
            <v>-1</v>
          </cell>
          <cell r="P70">
            <v>214032</v>
          </cell>
          <cell r="Q70">
            <v>0</v>
          </cell>
          <cell r="R70">
            <v>-214032</v>
          </cell>
          <cell r="S70">
            <v>-1</v>
          </cell>
          <cell r="V70">
            <v>107016</v>
          </cell>
          <cell r="X70">
            <v>-107016</v>
          </cell>
          <cell r="Y70">
            <v>-1</v>
          </cell>
          <cell r="AB70">
            <v>107016</v>
          </cell>
          <cell r="AD70">
            <v>-107016</v>
          </cell>
          <cell r="AE70">
            <v>-1</v>
          </cell>
          <cell r="AH70">
            <v>214032</v>
          </cell>
          <cell r="AI70">
            <v>0</v>
          </cell>
          <cell r="AJ70">
            <v>-214032</v>
          </cell>
          <cell r="AK70">
            <v>-1</v>
          </cell>
          <cell r="AN70">
            <v>428064</v>
          </cell>
          <cell r="AO70">
            <v>0</v>
          </cell>
        </row>
        <row r="71">
          <cell r="C71" t="str">
            <v>Услуги рекламных агентств</v>
          </cell>
          <cell r="F71">
            <v>0</v>
          </cell>
          <cell r="G71" t="e">
            <v>#DIV/0!</v>
          </cell>
          <cell r="L71">
            <v>0</v>
          </cell>
          <cell r="M71" t="e">
            <v>#DIV/0!</v>
          </cell>
          <cell r="P71">
            <v>0</v>
          </cell>
          <cell r="Q71">
            <v>0</v>
          </cell>
          <cell r="R71">
            <v>0</v>
          </cell>
          <cell r="S71" t="e">
            <v>#DIV/0!</v>
          </cell>
          <cell r="X71">
            <v>0</v>
          </cell>
          <cell r="Y71" t="e">
            <v>#DIV/0!</v>
          </cell>
          <cell r="AD71">
            <v>0</v>
          </cell>
          <cell r="AE71" t="e">
            <v>#DIV/0!</v>
          </cell>
          <cell r="AH71">
            <v>0</v>
          </cell>
          <cell r="AI71">
            <v>0</v>
          </cell>
          <cell r="AJ71">
            <v>0</v>
          </cell>
          <cell r="AK71" t="e">
            <v>#DIV/0!</v>
          </cell>
          <cell r="AN71">
            <v>0</v>
          </cell>
          <cell r="AO71">
            <v>0</v>
          </cell>
        </row>
        <row r="72">
          <cell r="C72" t="str">
            <v>Услуги аудиторских организаций</v>
          </cell>
          <cell r="F72">
            <v>0</v>
          </cell>
          <cell r="G72" t="e">
            <v>#DIV/0!</v>
          </cell>
          <cell r="L72">
            <v>0</v>
          </cell>
          <cell r="M72" t="e">
            <v>#DIV/0!</v>
          </cell>
          <cell r="P72">
            <v>0</v>
          </cell>
          <cell r="Q72">
            <v>0</v>
          </cell>
          <cell r="R72">
            <v>0</v>
          </cell>
          <cell r="S72" t="e">
            <v>#DIV/0!</v>
          </cell>
          <cell r="X72">
            <v>0</v>
          </cell>
          <cell r="Y72" t="e">
            <v>#DIV/0!</v>
          </cell>
          <cell r="AD72">
            <v>0</v>
          </cell>
          <cell r="AE72" t="e">
            <v>#DIV/0!</v>
          </cell>
          <cell r="AH72">
            <v>0</v>
          </cell>
          <cell r="AI72">
            <v>0</v>
          </cell>
          <cell r="AJ72">
            <v>0</v>
          </cell>
          <cell r="AK72" t="e">
            <v>#DIV/0!</v>
          </cell>
          <cell r="AN72">
            <v>0</v>
          </cell>
          <cell r="AO72">
            <v>0</v>
          </cell>
        </row>
        <row r="73">
          <cell r="C73" t="str">
            <v>Услуги пассажирского транспорта (организация вахтового проезда без учета командировочных)</v>
          </cell>
          <cell r="F73">
            <v>0</v>
          </cell>
          <cell r="G73" t="e">
            <v>#DIV/0!</v>
          </cell>
          <cell r="L73">
            <v>0</v>
          </cell>
          <cell r="M73" t="e">
            <v>#DIV/0!</v>
          </cell>
          <cell r="P73">
            <v>0</v>
          </cell>
          <cell r="Q73">
            <v>0</v>
          </cell>
          <cell r="R73">
            <v>0</v>
          </cell>
          <cell r="S73" t="e">
            <v>#DIV/0!</v>
          </cell>
          <cell r="X73">
            <v>0</v>
          </cell>
          <cell r="Y73" t="e">
            <v>#DIV/0!</v>
          </cell>
          <cell r="AD73">
            <v>0</v>
          </cell>
          <cell r="AE73" t="e">
            <v>#DIV/0!</v>
          </cell>
          <cell r="AH73">
            <v>0</v>
          </cell>
          <cell r="AI73">
            <v>0</v>
          </cell>
          <cell r="AJ73">
            <v>0</v>
          </cell>
          <cell r="AK73" t="e">
            <v>#DIV/0!</v>
          </cell>
          <cell r="AN73">
            <v>0</v>
          </cell>
          <cell r="AO73">
            <v>0</v>
          </cell>
        </row>
        <row r="74">
          <cell r="C74" t="str">
            <v>в том числе</v>
          </cell>
          <cell r="F74">
            <v>0</v>
          </cell>
          <cell r="G74" t="e">
            <v>#DIV/0!</v>
          </cell>
          <cell r="L74">
            <v>0</v>
          </cell>
          <cell r="M74" t="e">
            <v>#DIV/0!</v>
          </cell>
          <cell r="P74">
            <v>0</v>
          </cell>
          <cell r="Q74">
            <v>0</v>
          </cell>
          <cell r="R74">
            <v>0</v>
          </cell>
          <cell r="S74" t="e">
            <v>#DIV/0!</v>
          </cell>
          <cell r="X74">
            <v>0</v>
          </cell>
          <cell r="Y74" t="e">
            <v>#DIV/0!</v>
          </cell>
          <cell r="AD74">
            <v>0</v>
          </cell>
          <cell r="AE74" t="e">
            <v>#DIV/0!</v>
          </cell>
          <cell r="AH74">
            <v>0</v>
          </cell>
          <cell r="AI74">
            <v>0</v>
          </cell>
          <cell r="AJ74">
            <v>0</v>
          </cell>
          <cell r="AK74" t="e">
            <v>#DIV/0!</v>
          </cell>
          <cell r="AN74">
            <v>0</v>
          </cell>
          <cell r="AO74">
            <v>0</v>
          </cell>
        </row>
        <row r="75">
          <cell r="C75" t="str">
            <v>- услуги ж/д транспорта</v>
          </cell>
          <cell r="F75">
            <v>0</v>
          </cell>
          <cell r="G75" t="e">
            <v>#DIV/0!</v>
          </cell>
          <cell r="L75">
            <v>0</v>
          </cell>
          <cell r="M75" t="e">
            <v>#DIV/0!</v>
          </cell>
          <cell r="P75">
            <v>0</v>
          </cell>
          <cell r="Q75">
            <v>0</v>
          </cell>
          <cell r="R75">
            <v>0</v>
          </cell>
          <cell r="S75" t="e">
            <v>#DIV/0!</v>
          </cell>
          <cell r="X75">
            <v>0</v>
          </cell>
          <cell r="Y75" t="e">
            <v>#DIV/0!</v>
          </cell>
          <cell r="AD75">
            <v>0</v>
          </cell>
          <cell r="AE75" t="e">
            <v>#DIV/0!</v>
          </cell>
          <cell r="AH75">
            <v>0</v>
          </cell>
          <cell r="AI75">
            <v>0</v>
          </cell>
          <cell r="AJ75">
            <v>0</v>
          </cell>
          <cell r="AK75" t="e">
            <v>#DIV/0!</v>
          </cell>
          <cell r="AN75">
            <v>0</v>
          </cell>
          <cell r="AO75">
            <v>0</v>
          </cell>
        </row>
        <row r="76">
          <cell r="C76" t="str">
            <v>- услуги автотранспорта</v>
          </cell>
          <cell r="F76">
            <v>0</v>
          </cell>
          <cell r="G76" t="e">
            <v>#DIV/0!</v>
          </cell>
          <cell r="L76">
            <v>0</v>
          </cell>
          <cell r="M76" t="e">
            <v>#DIV/0!</v>
          </cell>
          <cell r="P76">
            <v>0</v>
          </cell>
          <cell r="Q76">
            <v>0</v>
          </cell>
          <cell r="R76">
            <v>0</v>
          </cell>
          <cell r="S76" t="e">
            <v>#DIV/0!</v>
          </cell>
          <cell r="X76">
            <v>0</v>
          </cell>
          <cell r="Y76" t="e">
            <v>#DIV/0!</v>
          </cell>
          <cell r="AD76">
            <v>0</v>
          </cell>
          <cell r="AE76" t="e">
            <v>#DIV/0!</v>
          </cell>
          <cell r="AH76">
            <v>0</v>
          </cell>
          <cell r="AI76">
            <v>0</v>
          </cell>
          <cell r="AJ76">
            <v>0</v>
          </cell>
          <cell r="AK76" t="e">
            <v>#DIV/0!</v>
          </cell>
          <cell r="AN76">
            <v>0</v>
          </cell>
          <cell r="AO76">
            <v>0</v>
          </cell>
        </row>
        <row r="77">
          <cell r="C77" t="str">
            <v>-авиауслуги</v>
          </cell>
          <cell r="F77">
            <v>0</v>
          </cell>
          <cell r="G77" t="e">
            <v>#DIV/0!</v>
          </cell>
          <cell r="L77">
            <v>0</v>
          </cell>
          <cell r="M77" t="e">
            <v>#DIV/0!</v>
          </cell>
          <cell r="P77">
            <v>0</v>
          </cell>
          <cell r="Q77">
            <v>0</v>
          </cell>
          <cell r="R77">
            <v>0</v>
          </cell>
          <cell r="S77" t="e">
            <v>#DIV/0!</v>
          </cell>
          <cell r="X77">
            <v>0</v>
          </cell>
          <cell r="Y77" t="e">
            <v>#DIV/0!</v>
          </cell>
          <cell r="AD77">
            <v>0</v>
          </cell>
          <cell r="AE77" t="e">
            <v>#DIV/0!</v>
          </cell>
          <cell r="AH77">
            <v>0</v>
          </cell>
          <cell r="AI77">
            <v>0</v>
          </cell>
          <cell r="AJ77">
            <v>0</v>
          </cell>
          <cell r="AK77" t="e">
            <v>#DIV/0!</v>
          </cell>
          <cell r="AN77">
            <v>0</v>
          </cell>
          <cell r="AO77">
            <v>0</v>
          </cell>
        </row>
        <row r="78">
          <cell r="C78" t="str">
            <v>Услуги банков</v>
          </cell>
          <cell r="D78">
            <v>5000</v>
          </cell>
          <cell r="F78">
            <v>-5000</v>
          </cell>
          <cell r="G78">
            <v>-1</v>
          </cell>
          <cell r="J78">
            <v>5000</v>
          </cell>
          <cell r="L78">
            <v>-5000</v>
          </cell>
          <cell r="M78">
            <v>-1</v>
          </cell>
          <cell r="P78">
            <v>10000</v>
          </cell>
          <cell r="Q78">
            <v>0</v>
          </cell>
          <cell r="R78">
            <v>-10000</v>
          </cell>
          <cell r="S78">
            <v>-1</v>
          </cell>
          <cell r="V78">
            <v>5000</v>
          </cell>
          <cell r="X78">
            <v>-5000</v>
          </cell>
          <cell r="Y78">
            <v>-1</v>
          </cell>
          <cell r="AB78">
            <v>5000</v>
          </cell>
          <cell r="AD78">
            <v>-5000</v>
          </cell>
          <cell r="AE78">
            <v>-1</v>
          </cell>
          <cell r="AF78" t="str">
            <v>прибыль</v>
          </cell>
          <cell r="AH78">
            <v>10000</v>
          </cell>
          <cell r="AI78">
            <v>0</v>
          </cell>
          <cell r="AJ78">
            <v>-10000</v>
          </cell>
          <cell r="AK78">
            <v>-1</v>
          </cell>
          <cell r="AL78" t="str">
            <v>прибыль</v>
          </cell>
          <cell r="AN78">
            <v>20000</v>
          </cell>
          <cell r="AO78">
            <v>0</v>
          </cell>
        </row>
        <row r="79">
          <cell r="C79" t="str">
            <v>Услуги коммунального хозяйства</v>
          </cell>
          <cell r="D79">
            <v>113254.2372881356</v>
          </cell>
          <cell r="E79">
            <v>0</v>
          </cell>
          <cell r="F79">
            <v>-113254.2372881356</v>
          </cell>
          <cell r="G79">
            <v>-1</v>
          </cell>
          <cell r="J79">
            <v>87254.237288135599</v>
          </cell>
          <cell r="K79">
            <v>0</v>
          </cell>
          <cell r="L79">
            <v>-87254.237288135599</v>
          </cell>
          <cell r="M79">
            <v>-1</v>
          </cell>
          <cell r="P79">
            <v>200508.4745762712</v>
          </cell>
          <cell r="Q79">
            <v>0</v>
          </cell>
          <cell r="R79">
            <v>-200508.4745762712</v>
          </cell>
          <cell r="S79">
            <v>-1</v>
          </cell>
          <cell r="V79">
            <v>87254.237288135599</v>
          </cell>
          <cell r="W79">
            <v>0</v>
          </cell>
          <cell r="X79">
            <v>-87254.237288135599</v>
          </cell>
          <cell r="Y79">
            <v>-1</v>
          </cell>
          <cell r="AB79">
            <v>113254.2372881356</v>
          </cell>
          <cell r="AC79">
            <v>0</v>
          </cell>
          <cell r="AD79">
            <v>-113254.2372881356</v>
          </cell>
          <cell r="AE79">
            <v>-1</v>
          </cell>
          <cell r="AH79">
            <v>200508.4745762712</v>
          </cell>
          <cell r="AI79">
            <v>0</v>
          </cell>
          <cell r="AJ79">
            <v>-200508.4745762712</v>
          </cell>
          <cell r="AK79">
            <v>-1</v>
          </cell>
          <cell r="AN79">
            <v>401016.94915254239</v>
          </cell>
          <cell r="AO79">
            <v>0</v>
          </cell>
        </row>
        <row r="80">
          <cell r="C80" t="str">
            <v>в том числе</v>
          </cell>
          <cell r="F80">
            <v>0</v>
          </cell>
          <cell r="G80" t="e">
            <v>#DIV/0!</v>
          </cell>
          <cell r="L80">
            <v>0</v>
          </cell>
          <cell r="M80" t="e">
            <v>#DIV/0!</v>
          </cell>
          <cell r="P80">
            <v>0</v>
          </cell>
          <cell r="Q80">
            <v>0</v>
          </cell>
          <cell r="R80">
            <v>0</v>
          </cell>
          <cell r="S80" t="e">
            <v>#DIV/0!</v>
          </cell>
          <cell r="X80">
            <v>0</v>
          </cell>
          <cell r="Y80" t="e">
            <v>#DIV/0!</v>
          </cell>
          <cell r="AD80">
            <v>0</v>
          </cell>
          <cell r="AE80" t="e">
            <v>#DIV/0!</v>
          </cell>
          <cell r="AH80">
            <v>0</v>
          </cell>
          <cell r="AI80">
            <v>0</v>
          </cell>
          <cell r="AJ80">
            <v>0</v>
          </cell>
          <cell r="AK80" t="e">
            <v>#DIV/0!</v>
          </cell>
          <cell r="AN80">
            <v>0</v>
          </cell>
          <cell r="AO80">
            <v>0</v>
          </cell>
        </row>
        <row r="81">
          <cell r="C81" t="str">
            <v>- водопрровод и канализация</v>
          </cell>
          <cell r="F81">
            <v>0</v>
          </cell>
          <cell r="G81" t="e">
            <v>#DIV/0!</v>
          </cell>
          <cell r="L81">
            <v>0</v>
          </cell>
          <cell r="M81" t="e">
            <v>#DIV/0!</v>
          </cell>
          <cell r="P81">
            <v>0</v>
          </cell>
          <cell r="Q81">
            <v>0</v>
          </cell>
          <cell r="R81">
            <v>0</v>
          </cell>
          <cell r="S81" t="e">
            <v>#DIV/0!</v>
          </cell>
          <cell r="X81">
            <v>0</v>
          </cell>
          <cell r="Y81" t="e">
            <v>#DIV/0!</v>
          </cell>
          <cell r="AD81">
            <v>0</v>
          </cell>
          <cell r="AE81" t="e">
            <v>#DIV/0!</v>
          </cell>
          <cell r="AH81">
            <v>0</v>
          </cell>
          <cell r="AI81">
            <v>0</v>
          </cell>
          <cell r="AJ81">
            <v>0</v>
          </cell>
          <cell r="AK81" t="e">
            <v>#DIV/0!</v>
          </cell>
          <cell r="AN81">
            <v>0</v>
          </cell>
          <cell r="AO81">
            <v>0</v>
          </cell>
        </row>
        <row r="82">
          <cell r="C82" t="str">
            <v>- услуги санэпидемстанций</v>
          </cell>
          <cell r="F82">
            <v>0</v>
          </cell>
          <cell r="G82" t="e">
            <v>#DIV/0!</v>
          </cell>
          <cell r="L82">
            <v>0</v>
          </cell>
          <cell r="M82" t="e">
            <v>#DIV/0!</v>
          </cell>
          <cell r="P82">
            <v>0</v>
          </cell>
          <cell r="Q82">
            <v>0</v>
          </cell>
          <cell r="R82">
            <v>0</v>
          </cell>
          <cell r="S82" t="e">
            <v>#DIV/0!</v>
          </cell>
          <cell r="X82">
            <v>0</v>
          </cell>
          <cell r="Y82" t="e">
            <v>#DIV/0!</v>
          </cell>
          <cell r="AD82">
            <v>0</v>
          </cell>
          <cell r="AE82" t="e">
            <v>#DIV/0!</v>
          </cell>
          <cell r="AH82">
            <v>0</v>
          </cell>
          <cell r="AI82">
            <v>0</v>
          </cell>
          <cell r="AJ82">
            <v>0</v>
          </cell>
          <cell r="AK82" t="e">
            <v>#DIV/0!</v>
          </cell>
          <cell r="AN82">
            <v>0</v>
          </cell>
          <cell r="AO82">
            <v>0</v>
          </cell>
        </row>
        <row r="83">
          <cell r="C83" t="str">
            <v>-тепловая энергия</v>
          </cell>
          <cell r="F83">
            <v>0</v>
          </cell>
          <cell r="G83" t="e">
            <v>#DIV/0!</v>
          </cell>
          <cell r="L83">
            <v>0</v>
          </cell>
          <cell r="M83" t="e">
            <v>#DIV/0!</v>
          </cell>
          <cell r="P83">
            <v>0</v>
          </cell>
          <cell r="Q83">
            <v>0</v>
          </cell>
          <cell r="R83">
            <v>0</v>
          </cell>
          <cell r="S83" t="e">
            <v>#DIV/0!</v>
          </cell>
          <cell r="X83">
            <v>0</v>
          </cell>
          <cell r="Y83" t="e">
            <v>#DIV/0!</v>
          </cell>
          <cell r="AD83">
            <v>0</v>
          </cell>
          <cell r="AE83" t="e">
            <v>#DIV/0!</v>
          </cell>
          <cell r="AH83">
            <v>0</v>
          </cell>
          <cell r="AI83">
            <v>0</v>
          </cell>
          <cell r="AJ83">
            <v>0</v>
          </cell>
          <cell r="AK83" t="e">
            <v>#DIV/0!</v>
          </cell>
          <cell r="AN83">
            <v>0</v>
          </cell>
          <cell r="AO83">
            <v>0</v>
          </cell>
        </row>
        <row r="84">
          <cell r="C84" t="str">
            <v>-электроэнергия</v>
          </cell>
          <cell r="D84">
            <v>87254.237288135599</v>
          </cell>
          <cell r="F84">
            <v>-87254.237288135599</v>
          </cell>
          <cell r="G84">
            <v>-1</v>
          </cell>
          <cell r="J84">
            <v>87254.237288135599</v>
          </cell>
          <cell r="L84">
            <v>-87254.237288135599</v>
          </cell>
          <cell r="M84">
            <v>-1</v>
          </cell>
          <cell r="P84">
            <v>174508.4745762712</v>
          </cell>
          <cell r="Q84">
            <v>0</v>
          </cell>
          <cell r="R84">
            <v>-174508.4745762712</v>
          </cell>
          <cell r="S84">
            <v>-1</v>
          </cell>
          <cell r="V84">
            <v>87254.237288135599</v>
          </cell>
          <cell r="AB84">
            <v>87254.237288135599</v>
          </cell>
          <cell r="AD84" t="e">
            <v>#REF!</v>
          </cell>
          <cell r="AE84" t="e">
            <v>#REF!</v>
          </cell>
          <cell r="AH84">
            <v>174508.4745762712</v>
          </cell>
          <cell r="AI84">
            <v>0</v>
          </cell>
          <cell r="AJ84" t="e">
            <v>#REF!</v>
          </cell>
          <cell r="AK84" t="e">
            <v>#REF!</v>
          </cell>
          <cell r="AN84">
            <v>349016.94915254239</v>
          </cell>
          <cell r="AO84">
            <v>0</v>
          </cell>
        </row>
        <row r="85">
          <cell r="C85" t="str">
            <v>-обеспечение жизнедеятельности</v>
          </cell>
          <cell r="F85">
            <v>0</v>
          </cell>
          <cell r="G85" t="e">
            <v>#DIV/0!</v>
          </cell>
          <cell r="L85">
            <v>0</v>
          </cell>
          <cell r="M85" t="e">
            <v>#DIV/0!</v>
          </cell>
          <cell r="P85">
            <v>0</v>
          </cell>
          <cell r="Q85">
            <v>0</v>
          </cell>
          <cell r="R85">
            <v>0</v>
          </cell>
          <cell r="S85" t="e">
            <v>#DIV/0!</v>
          </cell>
          <cell r="X85">
            <v>0</v>
          </cell>
          <cell r="Y85" t="e">
            <v>#DIV/0!</v>
          </cell>
          <cell r="AD85">
            <v>0</v>
          </cell>
          <cell r="AE85" t="e">
            <v>#DIV/0!</v>
          </cell>
          <cell r="AH85">
            <v>0</v>
          </cell>
          <cell r="AI85">
            <v>0</v>
          </cell>
          <cell r="AJ85">
            <v>0</v>
          </cell>
          <cell r="AK85" t="e">
            <v>#DIV/0!</v>
          </cell>
          <cell r="AN85">
            <v>0</v>
          </cell>
          <cell r="AO85">
            <v>0</v>
          </cell>
        </row>
        <row r="86">
          <cell r="C86" t="str">
            <v>уборка снега</v>
          </cell>
          <cell r="D86">
            <v>26000</v>
          </cell>
          <cell r="P86">
            <v>26000</v>
          </cell>
          <cell r="Q86">
            <v>0</v>
          </cell>
          <cell r="AB86">
            <v>26000</v>
          </cell>
          <cell r="AH86">
            <v>26000</v>
          </cell>
          <cell r="AI86">
            <v>0</v>
          </cell>
          <cell r="AN86">
            <v>52000</v>
          </cell>
          <cell r="AO86">
            <v>0</v>
          </cell>
        </row>
        <row r="87">
          <cell r="C87" t="str">
            <v>Услуги по поверке приборов</v>
          </cell>
          <cell r="F87">
            <v>0</v>
          </cell>
          <cell r="G87" t="e">
            <v>#DIV/0!</v>
          </cell>
          <cell r="L87">
            <v>0</v>
          </cell>
          <cell r="M87" t="e">
            <v>#DIV/0!</v>
          </cell>
          <cell r="P87">
            <v>0</v>
          </cell>
          <cell r="Q87">
            <v>0</v>
          </cell>
          <cell r="R87">
            <v>0</v>
          </cell>
          <cell r="S87" t="e">
            <v>#DIV/0!</v>
          </cell>
          <cell r="X87">
            <v>0</v>
          </cell>
          <cell r="Y87" t="e">
            <v>#DIV/0!</v>
          </cell>
          <cell r="AD87">
            <v>0</v>
          </cell>
          <cell r="AE87" t="e">
            <v>#DIV/0!</v>
          </cell>
          <cell r="AH87">
            <v>0</v>
          </cell>
          <cell r="AI87">
            <v>0</v>
          </cell>
          <cell r="AJ87">
            <v>0</v>
          </cell>
          <cell r="AK87" t="e">
            <v>#DIV/0!</v>
          </cell>
          <cell r="AN87">
            <v>0</v>
          </cell>
          <cell r="AO87">
            <v>0</v>
          </cell>
        </row>
        <row r="88">
          <cell r="C88" t="str">
            <v>Техосмотр и техобслуживание транспорта</v>
          </cell>
          <cell r="F88">
            <v>0</v>
          </cell>
          <cell r="G88" t="e">
            <v>#DIV/0!</v>
          </cell>
          <cell r="L88">
            <v>0</v>
          </cell>
          <cell r="M88" t="e">
            <v>#DIV/0!</v>
          </cell>
          <cell r="P88">
            <v>0</v>
          </cell>
          <cell r="Q88">
            <v>0</v>
          </cell>
          <cell r="R88">
            <v>0</v>
          </cell>
          <cell r="S88" t="e">
            <v>#DIV/0!</v>
          </cell>
          <cell r="X88">
            <v>0</v>
          </cell>
          <cell r="Y88" t="e">
            <v>#DIV/0!</v>
          </cell>
          <cell r="AD88">
            <v>0</v>
          </cell>
          <cell r="AE88" t="e">
            <v>#DIV/0!</v>
          </cell>
          <cell r="AH88">
            <v>0</v>
          </cell>
          <cell r="AI88">
            <v>0</v>
          </cell>
          <cell r="AJ88">
            <v>0</v>
          </cell>
          <cell r="AK88" t="e">
            <v>#DIV/0!</v>
          </cell>
          <cell r="AN88">
            <v>0</v>
          </cell>
          <cell r="AO88">
            <v>0</v>
          </cell>
        </row>
        <row r="89">
          <cell r="C89" t="str">
            <v>Услуги нотариальных и юридических учреждений</v>
          </cell>
          <cell r="D89">
            <v>5000</v>
          </cell>
          <cell r="F89">
            <v>-5000</v>
          </cell>
          <cell r="G89">
            <v>-1</v>
          </cell>
          <cell r="J89">
            <v>5000</v>
          </cell>
          <cell r="L89">
            <v>-5000</v>
          </cell>
          <cell r="M89">
            <v>-1</v>
          </cell>
          <cell r="P89">
            <v>10000</v>
          </cell>
          <cell r="Q89">
            <v>0</v>
          </cell>
          <cell r="R89">
            <v>-10000</v>
          </cell>
          <cell r="S89">
            <v>-1</v>
          </cell>
          <cell r="V89">
            <v>5000</v>
          </cell>
          <cell r="X89">
            <v>-5000</v>
          </cell>
          <cell r="Y89">
            <v>-1</v>
          </cell>
          <cell r="AB89">
            <v>5000</v>
          </cell>
          <cell r="AD89">
            <v>-5000</v>
          </cell>
          <cell r="AE89">
            <v>-1</v>
          </cell>
          <cell r="AH89">
            <v>10000</v>
          </cell>
          <cell r="AI89">
            <v>0</v>
          </cell>
          <cell r="AJ89">
            <v>-10000</v>
          </cell>
          <cell r="AK89">
            <v>-1</v>
          </cell>
          <cell r="AN89">
            <v>20000</v>
          </cell>
          <cell r="AO89">
            <v>0</v>
          </cell>
        </row>
        <row r="90">
          <cell r="C90" t="str">
            <v>Прочие</v>
          </cell>
          <cell r="F90">
            <v>0</v>
          </cell>
          <cell r="G90" t="e">
            <v>#DIV/0!</v>
          </cell>
          <cell r="L90">
            <v>0</v>
          </cell>
          <cell r="M90" t="e">
            <v>#DIV/0!</v>
          </cell>
          <cell r="P90">
            <v>0</v>
          </cell>
          <cell r="Q90">
            <v>0</v>
          </cell>
          <cell r="R90">
            <v>0</v>
          </cell>
          <cell r="S90" t="e">
            <v>#DIV/0!</v>
          </cell>
          <cell r="X90">
            <v>0</v>
          </cell>
          <cell r="Y90" t="e">
            <v>#DIV/0!</v>
          </cell>
          <cell r="AD90">
            <v>0</v>
          </cell>
          <cell r="AE90" t="e">
            <v>#DIV/0!</v>
          </cell>
          <cell r="AH90">
            <v>0</v>
          </cell>
          <cell r="AI90">
            <v>0</v>
          </cell>
          <cell r="AJ90">
            <v>0</v>
          </cell>
          <cell r="AK90" t="e">
            <v>#DIV/0!</v>
          </cell>
          <cell r="AN90">
            <v>0</v>
          </cell>
          <cell r="AO90">
            <v>0</v>
          </cell>
        </row>
        <row r="91">
          <cell r="C91" t="str">
            <v>Прочие расходы</v>
          </cell>
          <cell r="D91">
            <v>35051</v>
          </cell>
          <cell r="E91">
            <v>0</v>
          </cell>
          <cell r="F91">
            <v>-35051</v>
          </cell>
          <cell r="G91">
            <v>-1</v>
          </cell>
          <cell r="J91">
            <v>35051</v>
          </cell>
          <cell r="K91">
            <v>0</v>
          </cell>
          <cell r="L91">
            <v>-35051</v>
          </cell>
          <cell r="M91">
            <v>-1</v>
          </cell>
          <cell r="P91">
            <v>70102</v>
          </cell>
          <cell r="Q91">
            <v>0</v>
          </cell>
          <cell r="R91">
            <v>-70102</v>
          </cell>
          <cell r="S91">
            <v>-1</v>
          </cell>
          <cell r="V91">
            <v>35051</v>
          </cell>
          <cell r="W91">
            <v>0</v>
          </cell>
          <cell r="X91">
            <v>-35051</v>
          </cell>
          <cell r="Y91">
            <v>-1</v>
          </cell>
          <cell r="AB91">
            <v>35051</v>
          </cell>
          <cell r="AC91">
            <v>0</v>
          </cell>
          <cell r="AD91">
            <v>-35051</v>
          </cell>
          <cell r="AE91">
            <v>-1</v>
          </cell>
          <cell r="AH91">
            <v>70102</v>
          </cell>
          <cell r="AI91">
            <v>0</v>
          </cell>
          <cell r="AJ91">
            <v>-70102</v>
          </cell>
          <cell r="AK91">
            <v>-1</v>
          </cell>
          <cell r="AN91">
            <v>140204</v>
          </cell>
          <cell r="AO91">
            <v>0</v>
          </cell>
        </row>
        <row r="92">
          <cell r="C92" t="str">
            <v>-Арендная плата за ОФ</v>
          </cell>
          <cell r="D92">
            <v>33051</v>
          </cell>
          <cell r="F92">
            <v>-33051</v>
          </cell>
          <cell r="G92">
            <v>-1</v>
          </cell>
          <cell r="J92">
            <v>33051</v>
          </cell>
          <cell r="L92">
            <v>-33051</v>
          </cell>
          <cell r="M92">
            <v>-1</v>
          </cell>
          <cell r="P92">
            <v>66102</v>
          </cell>
          <cell r="Q92">
            <v>0</v>
          </cell>
          <cell r="R92">
            <v>-66102</v>
          </cell>
          <cell r="S92">
            <v>-1</v>
          </cell>
          <cell r="V92">
            <v>33051</v>
          </cell>
          <cell r="X92">
            <v>-33051</v>
          </cell>
          <cell r="Y92">
            <v>-1</v>
          </cell>
          <cell r="AB92">
            <v>33051</v>
          </cell>
          <cell r="AD92">
            <v>-33051</v>
          </cell>
          <cell r="AE92">
            <v>-1</v>
          </cell>
          <cell r="AH92">
            <v>66102</v>
          </cell>
          <cell r="AI92">
            <v>0</v>
          </cell>
          <cell r="AJ92">
            <v>-66102</v>
          </cell>
          <cell r="AK92">
            <v>-1</v>
          </cell>
          <cell r="AN92">
            <v>132204</v>
          </cell>
          <cell r="AO92">
            <v>0</v>
          </cell>
        </row>
        <row r="93">
          <cell r="C93" t="str">
            <v>Страховые платежи</v>
          </cell>
          <cell r="F93">
            <v>0</v>
          </cell>
          <cell r="G93" t="e">
            <v>#DIV/0!</v>
          </cell>
          <cell r="L93">
            <v>0</v>
          </cell>
          <cell r="M93" t="e">
            <v>#DIV/0!</v>
          </cell>
          <cell r="P93">
            <v>0</v>
          </cell>
          <cell r="Q93">
            <v>0</v>
          </cell>
          <cell r="R93">
            <v>0</v>
          </cell>
          <cell r="S93" t="e">
            <v>#DIV/0!</v>
          </cell>
          <cell r="X93">
            <v>0</v>
          </cell>
          <cell r="Y93" t="e">
            <v>#DIV/0!</v>
          </cell>
          <cell r="AD93">
            <v>0</v>
          </cell>
          <cell r="AE93" t="e">
            <v>#DIV/0!</v>
          </cell>
          <cell r="AH93">
            <v>0</v>
          </cell>
          <cell r="AI93">
            <v>0</v>
          </cell>
          <cell r="AJ93">
            <v>0</v>
          </cell>
          <cell r="AK93" t="e">
            <v>#DIV/0!</v>
          </cell>
          <cell r="AN93">
            <v>0</v>
          </cell>
          <cell r="AO93">
            <v>0</v>
          </cell>
        </row>
        <row r="94">
          <cell r="C94" t="str">
            <v>в том числе</v>
          </cell>
          <cell r="F94">
            <v>0</v>
          </cell>
          <cell r="G94" t="e">
            <v>#DIV/0!</v>
          </cell>
          <cell r="L94">
            <v>0</v>
          </cell>
          <cell r="M94" t="e">
            <v>#DIV/0!</v>
          </cell>
          <cell r="P94">
            <v>0</v>
          </cell>
          <cell r="Q94">
            <v>0</v>
          </cell>
          <cell r="R94">
            <v>0</v>
          </cell>
          <cell r="S94" t="e">
            <v>#DIV/0!</v>
          </cell>
          <cell r="X94">
            <v>0</v>
          </cell>
          <cell r="Y94" t="e">
            <v>#DIV/0!</v>
          </cell>
          <cell r="AD94">
            <v>0</v>
          </cell>
          <cell r="AE94" t="e">
            <v>#DIV/0!</v>
          </cell>
          <cell r="AH94">
            <v>0</v>
          </cell>
          <cell r="AI94">
            <v>0</v>
          </cell>
          <cell r="AJ94">
            <v>0</v>
          </cell>
          <cell r="AK94" t="e">
            <v>#DIV/0!</v>
          </cell>
          <cell r="AN94">
            <v>0</v>
          </cell>
          <cell r="AO94">
            <v>0</v>
          </cell>
        </row>
        <row r="95">
          <cell r="C95" t="str">
            <v>- НПФ</v>
          </cell>
          <cell r="F95">
            <v>0</v>
          </cell>
          <cell r="G95" t="e">
            <v>#DIV/0!</v>
          </cell>
          <cell r="L95">
            <v>0</v>
          </cell>
          <cell r="M95" t="e">
            <v>#DIV/0!</v>
          </cell>
          <cell r="P95">
            <v>0</v>
          </cell>
          <cell r="Q95">
            <v>0</v>
          </cell>
          <cell r="R95">
            <v>0</v>
          </cell>
          <cell r="S95" t="e">
            <v>#DIV/0!</v>
          </cell>
          <cell r="X95">
            <v>0</v>
          </cell>
          <cell r="Y95" t="e">
            <v>#DIV/0!</v>
          </cell>
          <cell r="AD95">
            <v>0</v>
          </cell>
          <cell r="AE95" t="e">
            <v>#DIV/0!</v>
          </cell>
          <cell r="AH95">
            <v>0</v>
          </cell>
          <cell r="AI95">
            <v>0</v>
          </cell>
          <cell r="AJ95">
            <v>0</v>
          </cell>
          <cell r="AK95" t="e">
            <v>#DIV/0!</v>
          </cell>
          <cell r="AN95">
            <v>0</v>
          </cell>
          <cell r="AO95">
            <v>0</v>
          </cell>
        </row>
        <row r="96">
          <cell r="C96" t="str">
            <v>- ДМС</v>
          </cell>
          <cell r="F96">
            <v>0</v>
          </cell>
          <cell r="G96" t="e">
            <v>#DIV/0!</v>
          </cell>
          <cell r="L96">
            <v>0</v>
          </cell>
          <cell r="M96" t="e">
            <v>#DIV/0!</v>
          </cell>
          <cell r="P96">
            <v>0</v>
          </cell>
          <cell r="Q96">
            <v>0</v>
          </cell>
          <cell r="R96">
            <v>0</v>
          </cell>
          <cell r="S96" t="e">
            <v>#DIV/0!</v>
          </cell>
          <cell r="X96">
            <v>0</v>
          </cell>
          <cell r="Y96" t="e">
            <v>#DIV/0!</v>
          </cell>
          <cell r="AD96">
            <v>0</v>
          </cell>
          <cell r="AE96" t="e">
            <v>#DIV/0!</v>
          </cell>
          <cell r="AH96">
            <v>0</v>
          </cell>
          <cell r="AI96">
            <v>0</v>
          </cell>
          <cell r="AJ96">
            <v>0</v>
          </cell>
          <cell r="AK96" t="e">
            <v>#DIV/0!</v>
          </cell>
          <cell r="AN96">
            <v>0</v>
          </cell>
          <cell r="AO96">
            <v>0</v>
          </cell>
        </row>
        <row r="97">
          <cell r="C97" t="str">
            <v>-страхование автомобиля</v>
          </cell>
          <cell r="F97">
            <v>0</v>
          </cell>
          <cell r="G97" t="e">
            <v>#DIV/0!</v>
          </cell>
          <cell r="L97">
            <v>0</v>
          </cell>
          <cell r="M97" t="e">
            <v>#DIV/0!</v>
          </cell>
          <cell r="P97">
            <v>0</v>
          </cell>
          <cell r="Q97">
            <v>0</v>
          </cell>
          <cell r="R97">
            <v>0</v>
          </cell>
          <cell r="S97" t="e">
            <v>#DIV/0!</v>
          </cell>
          <cell r="X97">
            <v>0</v>
          </cell>
          <cell r="Y97" t="e">
            <v>#DIV/0!</v>
          </cell>
          <cell r="AD97">
            <v>0</v>
          </cell>
          <cell r="AE97" t="e">
            <v>#DIV/0!</v>
          </cell>
          <cell r="AH97">
            <v>0</v>
          </cell>
          <cell r="AI97">
            <v>0</v>
          </cell>
          <cell r="AJ97">
            <v>0</v>
          </cell>
          <cell r="AK97" t="e">
            <v>#DIV/0!</v>
          </cell>
          <cell r="AN97">
            <v>0</v>
          </cell>
          <cell r="AO97">
            <v>0</v>
          </cell>
        </row>
        <row r="98">
          <cell r="C98" t="str">
            <v>Представительские расходы</v>
          </cell>
          <cell r="F98">
            <v>0</v>
          </cell>
          <cell r="G98" t="e">
            <v>#DIV/0!</v>
          </cell>
          <cell r="L98">
            <v>0</v>
          </cell>
          <cell r="M98" t="e">
            <v>#DIV/0!</v>
          </cell>
          <cell r="P98">
            <v>0</v>
          </cell>
          <cell r="Q98">
            <v>0</v>
          </cell>
          <cell r="R98">
            <v>0</v>
          </cell>
          <cell r="S98" t="e">
            <v>#DIV/0!</v>
          </cell>
          <cell r="X98">
            <v>0</v>
          </cell>
          <cell r="Y98" t="e">
            <v>#DIV/0!</v>
          </cell>
          <cell r="AD98">
            <v>0</v>
          </cell>
          <cell r="AE98" t="e">
            <v>#DIV/0!</v>
          </cell>
          <cell r="AH98">
            <v>0</v>
          </cell>
          <cell r="AI98">
            <v>0</v>
          </cell>
          <cell r="AJ98">
            <v>0</v>
          </cell>
          <cell r="AK98" t="e">
            <v>#DIV/0!</v>
          </cell>
          <cell r="AN98">
            <v>0</v>
          </cell>
          <cell r="AO98">
            <v>0</v>
          </cell>
        </row>
        <row r="99">
          <cell r="C99" t="str">
            <v>Командировочные расходы</v>
          </cell>
          <cell r="F99">
            <v>0</v>
          </cell>
          <cell r="G99" t="e">
            <v>#DIV/0!</v>
          </cell>
          <cell r="H99">
            <v>0</v>
          </cell>
          <cell r="J99">
            <v>0</v>
          </cell>
          <cell r="K99">
            <v>0</v>
          </cell>
          <cell r="L99">
            <v>0</v>
          </cell>
          <cell r="M99" t="e">
            <v>#DIV/0!</v>
          </cell>
          <cell r="N99">
            <v>0</v>
          </cell>
          <cell r="P99">
            <v>0</v>
          </cell>
          <cell r="Q99">
            <v>0</v>
          </cell>
          <cell r="R99">
            <v>0</v>
          </cell>
          <cell r="S99" t="e">
            <v>#DIV/0!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  <cell r="Y99" t="e">
            <v>#DIV/0!</v>
          </cell>
          <cell r="Z99">
            <v>0</v>
          </cell>
          <cell r="AD99">
            <v>0</v>
          </cell>
          <cell r="AE99" t="e">
            <v>#DIV/0!</v>
          </cell>
          <cell r="AH99">
            <v>0</v>
          </cell>
          <cell r="AI99">
            <v>0</v>
          </cell>
          <cell r="AJ99">
            <v>0</v>
          </cell>
          <cell r="AK99" t="e">
            <v>#DIV/0!</v>
          </cell>
          <cell r="AN99">
            <v>0</v>
          </cell>
          <cell r="AO99">
            <v>0</v>
          </cell>
        </row>
        <row r="100">
          <cell r="C100" t="str">
            <v>в том числе</v>
          </cell>
          <cell r="F100">
            <v>0</v>
          </cell>
          <cell r="G100" t="e">
            <v>#DIV/0!</v>
          </cell>
          <cell r="L100">
            <v>0</v>
          </cell>
          <cell r="M100" t="e">
            <v>#DIV/0!</v>
          </cell>
          <cell r="P100">
            <v>0</v>
          </cell>
          <cell r="Q100">
            <v>0</v>
          </cell>
          <cell r="R100">
            <v>0</v>
          </cell>
          <cell r="S100" t="e">
            <v>#DIV/0!</v>
          </cell>
          <cell r="X100">
            <v>0</v>
          </cell>
          <cell r="Y100" t="e">
            <v>#DIV/0!</v>
          </cell>
          <cell r="AD100">
            <v>0</v>
          </cell>
          <cell r="AE100" t="e">
            <v>#DIV/0!</v>
          </cell>
          <cell r="AH100">
            <v>0</v>
          </cell>
          <cell r="AI100">
            <v>0</v>
          </cell>
          <cell r="AJ100">
            <v>0</v>
          </cell>
          <cell r="AK100" t="e">
            <v>#DIV/0!</v>
          </cell>
          <cell r="AN100">
            <v>0</v>
          </cell>
          <cell r="AO100">
            <v>0</v>
          </cell>
        </row>
        <row r="101">
          <cell r="C101" t="str">
            <v>- Проезд</v>
          </cell>
          <cell r="F101">
            <v>0</v>
          </cell>
          <cell r="G101" t="e">
            <v>#DIV/0!</v>
          </cell>
          <cell r="L101">
            <v>0</v>
          </cell>
          <cell r="M101" t="e">
            <v>#DIV/0!</v>
          </cell>
          <cell r="P101">
            <v>0</v>
          </cell>
          <cell r="Q101">
            <v>0</v>
          </cell>
          <cell r="R101">
            <v>0</v>
          </cell>
          <cell r="S101" t="e">
            <v>#DIV/0!</v>
          </cell>
          <cell r="X101">
            <v>0</v>
          </cell>
          <cell r="Y101" t="e">
            <v>#DIV/0!</v>
          </cell>
          <cell r="AD101">
            <v>0</v>
          </cell>
          <cell r="AE101" t="e">
            <v>#DIV/0!</v>
          </cell>
          <cell r="AH101">
            <v>0</v>
          </cell>
          <cell r="AI101">
            <v>0</v>
          </cell>
          <cell r="AJ101">
            <v>0</v>
          </cell>
          <cell r="AK101" t="e">
            <v>#DIV/0!</v>
          </cell>
          <cell r="AN101">
            <v>0</v>
          </cell>
          <cell r="AO101">
            <v>0</v>
          </cell>
        </row>
        <row r="102">
          <cell r="C102" t="str">
            <v>- квартирные</v>
          </cell>
          <cell r="F102">
            <v>0</v>
          </cell>
          <cell r="G102" t="e">
            <v>#DIV/0!</v>
          </cell>
          <cell r="L102">
            <v>0</v>
          </cell>
          <cell r="M102" t="e">
            <v>#DIV/0!</v>
          </cell>
          <cell r="P102">
            <v>0</v>
          </cell>
          <cell r="Q102">
            <v>0</v>
          </cell>
          <cell r="R102">
            <v>0</v>
          </cell>
          <cell r="S102" t="e">
            <v>#DIV/0!</v>
          </cell>
          <cell r="X102">
            <v>0</v>
          </cell>
          <cell r="Y102" t="e">
            <v>#DIV/0!</v>
          </cell>
          <cell r="AD102">
            <v>0</v>
          </cell>
          <cell r="AE102" t="e">
            <v>#DIV/0!</v>
          </cell>
          <cell r="AH102">
            <v>0</v>
          </cell>
          <cell r="AI102">
            <v>0</v>
          </cell>
          <cell r="AJ102">
            <v>0</v>
          </cell>
          <cell r="AK102" t="e">
            <v>#DIV/0!</v>
          </cell>
          <cell r="AN102">
            <v>0</v>
          </cell>
          <cell r="AO102">
            <v>0</v>
          </cell>
        </row>
        <row r="103">
          <cell r="C103" t="str">
            <v>- суточные</v>
          </cell>
          <cell r="F103">
            <v>0</v>
          </cell>
          <cell r="G103" t="e">
            <v>#DIV/0!</v>
          </cell>
          <cell r="L103">
            <v>0</v>
          </cell>
          <cell r="M103" t="e">
            <v>#DIV/0!</v>
          </cell>
          <cell r="P103">
            <v>0</v>
          </cell>
          <cell r="Q103">
            <v>0</v>
          </cell>
          <cell r="R103">
            <v>0</v>
          </cell>
          <cell r="S103" t="e">
            <v>#DIV/0!</v>
          </cell>
          <cell r="X103">
            <v>0</v>
          </cell>
          <cell r="Y103" t="e">
            <v>#DIV/0!</v>
          </cell>
          <cell r="AD103">
            <v>0</v>
          </cell>
          <cell r="AE103" t="e">
            <v>#DIV/0!</v>
          </cell>
          <cell r="AH103">
            <v>0</v>
          </cell>
          <cell r="AI103">
            <v>0</v>
          </cell>
          <cell r="AJ103">
            <v>0</v>
          </cell>
          <cell r="AK103" t="e">
            <v>#DIV/0!</v>
          </cell>
          <cell r="AN103">
            <v>0</v>
          </cell>
          <cell r="AO103">
            <v>0</v>
          </cell>
        </row>
        <row r="104">
          <cell r="C104" t="str">
            <v>- прочие командировочные</v>
          </cell>
          <cell r="F104">
            <v>0</v>
          </cell>
          <cell r="G104" t="e">
            <v>#DIV/0!</v>
          </cell>
          <cell r="L104">
            <v>0</v>
          </cell>
          <cell r="M104" t="e">
            <v>#DIV/0!</v>
          </cell>
          <cell r="P104">
            <v>0</v>
          </cell>
          <cell r="Q104">
            <v>0</v>
          </cell>
          <cell r="R104">
            <v>0</v>
          </cell>
          <cell r="S104" t="e">
            <v>#DIV/0!</v>
          </cell>
          <cell r="X104">
            <v>0</v>
          </cell>
          <cell r="Y104" t="e">
            <v>#DIV/0!</v>
          </cell>
          <cell r="AD104">
            <v>0</v>
          </cell>
          <cell r="AE104" t="e">
            <v>#DIV/0!</v>
          </cell>
          <cell r="AH104">
            <v>0</v>
          </cell>
          <cell r="AI104">
            <v>0</v>
          </cell>
          <cell r="AJ104">
            <v>0</v>
          </cell>
          <cell r="AK104" t="e">
            <v>#DIV/0!</v>
          </cell>
          <cell r="AN104">
            <v>0</v>
          </cell>
          <cell r="AO104">
            <v>0</v>
          </cell>
        </row>
        <row r="105">
          <cell r="C105" t="str">
            <v>Расходы по охране труда и технике безопасности</v>
          </cell>
          <cell r="F105">
            <v>0</v>
          </cell>
          <cell r="G105" t="e">
            <v>#DIV/0!</v>
          </cell>
          <cell r="L105">
            <v>0</v>
          </cell>
          <cell r="M105" t="e">
            <v>#DIV/0!</v>
          </cell>
          <cell r="P105">
            <v>0</v>
          </cell>
          <cell r="Q105">
            <v>0</v>
          </cell>
          <cell r="R105">
            <v>0</v>
          </cell>
          <cell r="S105" t="e">
            <v>#DIV/0!</v>
          </cell>
          <cell r="X105">
            <v>0</v>
          </cell>
          <cell r="Y105" t="e">
            <v>#DIV/0!</v>
          </cell>
          <cell r="AD105">
            <v>0</v>
          </cell>
          <cell r="AE105" t="e">
            <v>#DIV/0!</v>
          </cell>
          <cell r="AH105">
            <v>0</v>
          </cell>
          <cell r="AI105">
            <v>0</v>
          </cell>
          <cell r="AJ105">
            <v>0</v>
          </cell>
          <cell r="AK105" t="e">
            <v>#DIV/0!</v>
          </cell>
          <cell r="AN105">
            <v>0</v>
          </cell>
          <cell r="AO105">
            <v>0</v>
          </cell>
        </row>
        <row r="106">
          <cell r="C106" t="str">
            <v>Изготовление печатей,бланков, другой печатной продукции</v>
          </cell>
          <cell r="F106">
            <v>0</v>
          </cell>
          <cell r="G106" t="e">
            <v>#DIV/0!</v>
          </cell>
          <cell r="L106">
            <v>0</v>
          </cell>
          <cell r="M106" t="e">
            <v>#DIV/0!</v>
          </cell>
          <cell r="P106">
            <v>0</v>
          </cell>
          <cell r="Q106">
            <v>0</v>
          </cell>
          <cell r="R106">
            <v>0</v>
          </cell>
          <cell r="S106" t="e">
            <v>#DIV/0!</v>
          </cell>
          <cell r="X106">
            <v>0</v>
          </cell>
          <cell r="Y106" t="e">
            <v>#DIV/0!</v>
          </cell>
          <cell r="AD106">
            <v>0</v>
          </cell>
          <cell r="AE106" t="e">
            <v>#DIV/0!</v>
          </cell>
          <cell r="AH106">
            <v>0</v>
          </cell>
          <cell r="AI106">
            <v>0</v>
          </cell>
          <cell r="AJ106">
            <v>0</v>
          </cell>
          <cell r="AK106" t="e">
            <v>#DIV/0!</v>
          </cell>
          <cell r="AN106">
            <v>0</v>
          </cell>
          <cell r="AO106">
            <v>0</v>
          </cell>
        </row>
        <row r="107">
          <cell r="C107" t="str">
            <v>Приобретение технической литературы</v>
          </cell>
          <cell r="F107">
            <v>0</v>
          </cell>
          <cell r="G107" t="e">
            <v>#DIV/0!</v>
          </cell>
          <cell r="L107">
            <v>0</v>
          </cell>
          <cell r="M107" t="e">
            <v>#DIV/0!</v>
          </cell>
          <cell r="P107">
            <v>0</v>
          </cell>
          <cell r="Q107">
            <v>0</v>
          </cell>
          <cell r="R107">
            <v>0</v>
          </cell>
          <cell r="S107" t="e">
            <v>#DIV/0!</v>
          </cell>
          <cell r="X107">
            <v>0</v>
          </cell>
          <cell r="Y107" t="e">
            <v>#DIV/0!</v>
          </cell>
          <cell r="AD107">
            <v>0</v>
          </cell>
          <cell r="AE107" t="e">
            <v>#DIV/0!</v>
          </cell>
          <cell r="AH107">
            <v>0</v>
          </cell>
          <cell r="AI107">
            <v>0</v>
          </cell>
          <cell r="AJ107">
            <v>0</v>
          </cell>
          <cell r="AK107" t="e">
            <v>#DIV/0!</v>
          </cell>
          <cell r="AN107">
            <v>0</v>
          </cell>
          <cell r="AO107">
            <v>0</v>
          </cell>
        </row>
        <row r="108">
          <cell r="C108" t="str">
            <v>Подписка на специализированные газеты и журналы</v>
          </cell>
          <cell r="F108">
            <v>0</v>
          </cell>
          <cell r="G108" t="e">
            <v>#DIV/0!</v>
          </cell>
          <cell r="L108">
            <v>0</v>
          </cell>
          <cell r="M108" t="e">
            <v>#DIV/0!</v>
          </cell>
          <cell r="P108">
            <v>0</v>
          </cell>
          <cell r="Q108">
            <v>0</v>
          </cell>
          <cell r="R108">
            <v>0</v>
          </cell>
          <cell r="S108" t="e">
            <v>#DIV/0!</v>
          </cell>
          <cell r="X108">
            <v>0</v>
          </cell>
          <cell r="Y108" t="e">
            <v>#DIV/0!</v>
          </cell>
          <cell r="AD108">
            <v>0</v>
          </cell>
          <cell r="AE108" t="e">
            <v>#DIV/0!</v>
          </cell>
          <cell r="AH108">
            <v>0</v>
          </cell>
          <cell r="AI108">
            <v>0</v>
          </cell>
          <cell r="AJ108">
            <v>0</v>
          </cell>
          <cell r="AK108" t="e">
            <v>#DIV/0!</v>
          </cell>
          <cell r="AN108">
            <v>0</v>
          </cell>
          <cell r="AO108">
            <v>0</v>
          </cell>
        </row>
        <row r="109">
          <cell r="C109" t="str">
            <v>Почтово-телеграфные</v>
          </cell>
          <cell r="D109">
            <v>2000</v>
          </cell>
          <cell r="F109">
            <v>-2000</v>
          </cell>
          <cell r="G109">
            <v>-1</v>
          </cell>
          <cell r="J109">
            <v>2000</v>
          </cell>
          <cell r="L109">
            <v>-2000</v>
          </cell>
          <cell r="M109">
            <v>-1</v>
          </cell>
          <cell r="P109">
            <v>4000</v>
          </cell>
          <cell r="Q109">
            <v>0</v>
          </cell>
          <cell r="R109">
            <v>-4000</v>
          </cell>
          <cell r="S109">
            <v>-1</v>
          </cell>
          <cell r="V109">
            <v>2000</v>
          </cell>
          <cell r="X109">
            <v>-2000</v>
          </cell>
          <cell r="Y109">
            <v>-1</v>
          </cell>
          <cell r="AB109">
            <v>2000</v>
          </cell>
          <cell r="AD109">
            <v>-2000</v>
          </cell>
          <cell r="AE109">
            <v>-1</v>
          </cell>
          <cell r="AH109">
            <v>4000</v>
          </cell>
          <cell r="AI109">
            <v>0</v>
          </cell>
          <cell r="AJ109">
            <v>-4000</v>
          </cell>
          <cell r="AK109">
            <v>-1</v>
          </cell>
          <cell r="AN109">
            <v>8000</v>
          </cell>
          <cell r="AO109">
            <v>0</v>
          </cell>
        </row>
        <row r="110">
          <cell r="C110" t="str">
            <v>Оплата проезда к месту отдыха</v>
          </cell>
          <cell r="F110">
            <v>0</v>
          </cell>
          <cell r="G110" t="e">
            <v>#DIV/0!</v>
          </cell>
          <cell r="L110">
            <v>0</v>
          </cell>
          <cell r="M110" t="e">
            <v>#DIV/0!</v>
          </cell>
          <cell r="P110">
            <v>0</v>
          </cell>
          <cell r="Q110">
            <v>0</v>
          </cell>
          <cell r="R110">
            <v>0</v>
          </cell>
          <cell r="S110" t="e">
            <v>#DIV/0!</v>
          </cell>
          <cell r="X110">
            <v>0</v>
          </cell>
          <cell r="Y110" t="e">
            <v>#DIV/0!</v>
          </cell>
          <cell r="AD110">
            <v>0</v>
          </cell>
          <cell r="AE110" t="e">
            <v>#DIV/0!</v>
          </cell>
          <cell r="AH110">
            <v>0</v>
          </cell>
          <cell r="AI110">
            <v>0</v>
          </cell>
          <cell r="AJ110">
            <v>0</v>
          </cell>
          <cell r="AK110" t="e">
            <v>#DIV/0!</v>
          </cell>
          <cell r="AN110">
            <v>0</v>
          </cell>
          <cell r="AO110">
            <v>0</v>
          </cell>
        </row>
        <row r="111">
          <cell r="C111" t="str">
            <v>Спецпитание</v>
          </cell>
          <cell r="F111">
            <v>0</v>
          </cell>
          <cell r="G111" t="e">
            <v>#DIV/0!</v>
          </cell>
          <cell r="L111">
            <v>0</v>
          </cell>
          <cell r="M111" t="e">
            <v>#DIV/0!</v>
          </cell>
          <cell r="P111">
            <v>0</v>
          </cell>
          <cell r="Q111">
            <v>0</v>
          </cell>
          <cell r="R111">
            <v>0</v>
          </cell>
          <cell r="S111" t="e">
            <v>#DIV/0!</v>
          </cell>
          <cell r="X111">
            <v>0</v>
          </cell>
          <cell r="Y111" t="e">
            <v>#DIV/0!</v>
          </cell>
          <cell r="AD111">
            <v>0</v>
          </cell>
          <cell r="AE111" t="e">
            <v>#DIV/0!</v>
          </cell>
          <cell r="AH111">
            <v>0</v>
          </cell>
          <cell r="AI111">
            <v>0</v>
          </cell>
          <cell r="AJ111">
            <v>0</v>
          </cell>
          <cell r="AK111" t="e">
            <v>#DIV/0!</v>
          </cell>
          <cell r="AN111">
            <v>0</v>
          </cell>
          <cell r="AO111">
            <v>0</v>
          </cell>
        </row>
        <row r="112">
          <cell r="C112" t="str">
            <v>Стирка белья</v>
          </cell>
          <cell r="F112">
            <v>0</v>
          </cell>
          <cell r="G112" t="e">
            <v>#DIV/0!</v>
          </cell>
          <cell r="L112">
            <v>0</v>
          </cell>
          <cell r="M112" t="e">
            <v>#DIV/0!</v>
          </cell>
          <cell r="P112">
            <v>0</v>
          </cell>
          <cell r="Q112">
            <v>0</v>
          </cell>
          <cell r="R112">
            <v>0</v>
          </cell>
          <cell r="S112" t="e">
            <v>#DIV/0!</v>
          </cell>
          <cell r="X112">
            <v>0</v>
          </cell>
          <cell r="Y112" t="e">
            <v>#DIV/0!</v>
          </cell>
          <cell r="AD112">
            <v>0</v>
          </cell>
          <cell r="AE112" t="e">
            <v>#DIV/0!</v>
          </cell>
          <cell r="AH112">
            <v>0</v>
          </cell>
          <cell r="AI112">
            <v>0</v>
          </cell>
          <cell r="AJ112">
            <v>0</v>
          </cell>
          <cell r="AK112" t="e">
            <v>#DIV/0!</v>
          </cell>
          <cell r="AN112">
            <v>0</v>
          </cell>
          <cell r="AO112">
            <v>0</v>
          </cell>
        </row>
        <row r="113">
          <cell r="C113" t="str">
            <v>Профилактические медосмотры</v>
          </cell>
          <cell r="F113">
            <v>0</v>
          </cell>
          <cell r="G113" t="e">
            <v>#DIV/0!</v>
          </cell>
          <cell r="L113">
            <v>0</v>
          </cell>
          <cell r="M113" t="e">
            <v>#DIV/0!</v>
          </cell>
          <cell r="P113">
            <v>0</v>
          </cell>
          <cell r="Q113">
            <v>0</v>
          </cell>
          <cell r="R113">
            <v>0</v>
          </cell>
          <cell r="S113" t="e">
            <v>#DIV/0!</v>
          </cell>
          <cell r="X113">
            <v>0</v>
          </cell>
          <cell r="Y113" t="e">
            <v>#DIV/0!</v>
          </cell>
          <cell r="AD113">
            <v>0</v>
          </cell>
          <cell r="AE113" t="e">
            <v>#DIV/0!</v>
          </cell>
          <cell r="AH113">
            <v>0</v>
          </cell>
          <cell r="AI113">
            <v>0</v>
          </cell>
          <cell r="AJ113">
            <v>0</v>
          </cell>
          <cell r="AK113" t="e">
            <v>#DIV/0!</v>
          </cell>
          <cell r="AN113">
            <v>0</v>
          </cell>
          <cell r="AO113">
            <v>0</v>
          </cell>
        </row>
        <row r="114">
          <cell r="C114" t="str">
            <v xml:space="preserve">Расходы на празднование </v>
          </cell>
          <cell r="F114">
            <v>0</v>
          </cell>
          <cell r="G114" t="e">
            <v>#DIV/0!</v>
          </cell>
          <cell r="L114">
            <v>0</v>
          </cell>
          <cell r="M114" t="e">
            <v>#DIV/0!</v>
          </cell>
          <cell r="P114">
            <v>0</v>
          </cell>
          <cell r="Q114">
            <v>0</v>
          </cell>
          <cell r="R114">
            <v>0</v>
          </cell>
          <cell r="S114" t="e">
            <v>#DIV/0!</v>
          </cell>
          <cell r="X114">
            <v>0</v>
          </cell>
          <cell r="Y114" t="e">
            <v>#DIV/0!</v>
          </cell>
          <cell r="AD114">
            <v>0</v>
          </cell>
          <cell r="AE114" t="e">
            <v>#DIV/0!</v>
          </cell>
          <cell r="AH114">
            <v>0</v>
          </cell>
          <cell r="AI114">
            <v>0</v>
          </cell>
          <cell r="AJ114">
            <v>0</v>
          </cell>
          <cell r="AK114" t="e">
            <v>#DIV/0!</v>
          </cell>
          <cell r="AN114">
            <v>0</v>
          </cell>
          <cell r="AO114">
            <v>0</v>
          </cell>
        </row>
        <row r="115">
          <cell r="C115" t="str">
            <v>Прочие расходы</v>
          </cell>
          <cell r="F115">
            <v>0</v>
          </cell>
          <cell r="G115" t="e">
            <v>#DIV/0!</v>
          </cell>
          <cell r="L115">
            <v>0</v>
          </cell>
          <cell r="M115" t="e">
            <v>#DIV/0!</v>
          </cell>
          <cell r="P115">
            <v>0</v>
          </cell>
          <cell r="Q115">
            <v>0</v>
          </cell>
          <cell r="R115">
            <v>0</v>
          </cell>
          <cell r="S115" t="e">
            <v>#DIV/0!</v>
          </cell>
          <cell r="X115">
            <v>0</v>
          </cell>
          <cell r="Y115" t="e">
            <v>#DIV/0!</v>
          </cell>
          <cell r="AD115">
            <v>0</v>
          </cell>
          <cell r="AE115" t="e">
            <v>#DIV/0!</v>
          </cell>
          <cell r="AH115">
            <v>0</v>
          </cell>
          <cell r="AI115">
            <v>0</v>
          </cell>
          <cell r="AJ115">
            <v>0</v>
          </cell>
          <cell r="AK115" t="e">
            <v>#DIV/0!</v>
          </cell>
          <cell r="AN115">
            <v>0</v>
          </cell>
          <cell r="AO115">
            <v>0</v>
          </cell>
        </row>
        <row r="116">
          <cell r="C116" t="str">
            <v>Краткосрочные финансовые вложения, в т.ч.</v>
          </cell>
          <cell r="D116">
            <v>0</v>
          </cell>
          <cell r="E116">
            <v>0</v>
          </cell>
          <cell r="F116">
            <v>0</v>
          </cell>
          <cell r="G116" t="e">
            <v>#DIV/0!</v>
          </cell>
          <cell r="J116">
            <v>0</v>
          </cell>
          <cell r="K116">
            <v>0</v>
          </cell>
          <cell r="L116">
            <v>0</v>
          </cell>
          <cell r="M116" t="e">
            <v>#DIV/0!</v>
          </cell>
          <cell r="P116">
            <v>0</v>
          </cell>
          <cell r="Q116">
            <v>0</v>
          </cell>
          <cell r="R116">
            <v>0</v>
          </cell>
          <cell r="S116" t="e">
            <v>#DIV/0!</v>
          </cell>
          <cell r="V116">
            <v>0</v>
          </cell>
          <cell r="W116">
            <v>0</v>
          </cell>
          <cell r="X116">
            <v>0</v>
          </cell>
          <cell r="Y116" t="e">
            <v>#DIV/0!</v>
          </cell>
          <cell r="AB116">
            <v>0</v>
          </cell>
          <cell r="AC116">
            <v>0</v>
          </cell>
          <cell r="AD116">
            <v>0</v>
          </cell>
          <cell r="AE116" t="e">
            <v>#DIV/0!</v>
          </cell>
          <cell r="AH116">
            <v>0</v>
          </cell>
          <cell r="AI116">
            <v>0</v>
          </cell>
          <cell r="AJ116">
            <v>0</v>
          </cell>
          <cell r="AK116" t="e">
            <v>#DIV/0!</v>
          </cell>
          <cell r="AN116">
            <v>0</v>
          </cell>
          <cell r="AO116">
            <v>0</v>
          </cell>
        </row>
        <row r="117">
          <cell r="C117" t="str">
            <v>в том числе</v>
          </cell>
          <cell r="F117">
            <v>0</v>
          </cell>
          <cell r="G117" t="e">
            <v>#DIV/0!</v>
          </cell>
          <cell r="L117">
            <v>0</v>
          </cell>
          <cell r="M117" t="e">
            <v>#DIV/0!</v>
          </cell>
          <cell r="P117">
            <v>0</v>
          </cell>
          <cell r="Q117">
            <v>0</v>
          </cell>
          <cell r="R117">
            <v>0</v>
          </cell>
          <cell r="S117" t="e">
            <v>#DIV/0!</v>
          </cell>
          <cell r="X117">
            <v>0</v>
          </cell>
          <cell r="Y117" t="e">
            <v>#DIV/0!</v>
          </cell>
          <cell r="AD117">
            <v>0</v>
          </cell>
          <cell r="AE117" t="e">
            <v>#DIV/0!</v>
          </cell>
          <cell r="AH117">
            <v>0</v>
          </cell>
          <cell r="AI117">
            <v>0</v>
          </cell>
          <cell r="AJ117">
            <v>0</v>
          </cell>
          <cell r="AK117" t="e">
            <v>#DIV/0!</v>
          </cell>
          <cell r="AN117">
            <v>0</v>
          </cell>
          <cell r="AO117">
            <v>0</v>
          </cell>
        </row>
        <row r="118">
          <cell r="C118" t="str">
            <v>- покупка векселей, сертификатов</v>
          </cell>
          <cell r="F118">
            <v>0</v>
          </cell>
          <cell r="G118" t="e">
            <v>#DIV/0!</v>
          </cell>
          <cell r="L118">
            <v>0</v>
          </cell>
          <cell r="M118" t="e">
            <v>#DIV/0!</v>
          </cell>
          <cell r="P118">
            <v>0</v>
          </cell>
          <cell r="Q118">
            <v>0</v>
          </cell>
          <cell r="R118">
            <v>0</v>
          </cell>
          <cell r="S118" t="e">
            <v>#DIV/0!</v>
          </cell>
          <cell r="X118">
            <v>0</v>
          </cell>
          <cell r="Y118" t="e">
            <v>#DIV/0!</v>
          </cell>
          <cell r="AD118">
            <v>0</v>
          </cell>
          <cell r="AE118" t="e">
            <v>#DIV/0!</v>
          </cell>
          <cell r="AH118">
            <v>0</v>
          </cell>
          <cell r="AI118">
            <v>0</v>
          </cell>
          <cell r="AJ118">
            <v>0</v>
          </cell>
          <cell r="AK118" t="e">
            <v>#DIV/0!</v>
          </cell>
          <cell r="AN118">
            <v>0</v>
          </cell>
          <cell r="AO118">
            <v>0</v>
          </cell>
        </row>
        <row r="119">
          <cell r="C119" t="str">
            <v>приобретение кредиторской задолженности</v>
          </cell>
          <cell r="F119">
            <v>0</v>
          </cell>
          <cell r="G119" t="e">
            <v>#DIV/0!</v>
          </cell>
          <cell r="L119">
            <v>0</v>
          </cell>
          <cell r="M119" t="e">
            <v>#DIV/0!</v>
          </cell>
          <cell r="P119">
            <v>0</v>
          </cell>
          <cell r="Q119">
            <v>0</v>
          </cell>
          <cell r="R119">
            <v>0</v>
          </cell>
          <cell r="S119" t="e">
            <v>#DIV/0!</v>
          </cell>
          <cell r="X119">
            <v>0</v>
          </cell>
          <cell r="Y119" t="e">
            <v>#DIV/0!</v>
          </cell>
          <cell r="AD119">
            <v>0</v>
          </cell>
          <cell r="AE119" t="e">
            <v>#DIV/0!</v>
          </cell>
          <cell r="AH119">
            <v>0</v>
          </cell>
          <cell r="AI119">
            <v>0</v>
          </cell>
          <cell r="AJ119">
            <v>0</v>
          </cell>
          <cell r="AK119" t="e">
            <v>#DIV/0!</v>
          </cell>
          <cell r="AN119">
            <v>0</v>
          </cell>
          <cell r="AO119">
            <v>0</v>
          </cell>
        </row>
        <row r="120">
          <cell r="C120" t="str">
            <v>прочее</v>
          </cell>
          <cell r="F120">
            <v>0</v>
          </cell>
          <cell r="G120" t="e">
            <v>#DIV/0!</v>
          </cell>
          <cell r="L120">
            <v>0</v>
          </cell>
          <cell r="M120" t="e">
            <v>#DIV/0!</v>
          </cell>
          <cell r="P120">
            <v>0</v>
          </cell>
          <cell r="Q120">
            <v>0</v>
          </cell>
          <cell r="R120">
            <v>0</v>
          </cell>
          <cell r="S120" t="e">
            <v>#DIV/0!</v>
          </cell>
          <cell r="X120">
            <v>0</v>
          </cell>
          <cell r="Y120" t="e">
            <v>#DIV/0!</v>
          </cell>
          <cell r="AD120">
            <v>0</v>
          </cell>
          <cell r="AE120" t="e">
            <v>#DIV/0!</v>
          </cell>
          <cell r="AH120">
            <v>0</v>
          </cell>
          <cell r="AI120">
            <v>0</v>
          </cell>
          <cell r="AJ120">
            <v>0</v>
          </cell>
          <cell r="AK120" t="e">
            <v>#DIV/0!</v>
          </cell>
          <cell r="AN120">
            <v>0</v>
          </cell>
          <cell r="AO120">
            <v>0</v>
          </cell>
        </row>
        <row r="121">
          <cell r="C121" t="str">
            <v>Долгосрочные финансовые вложения</v>
          </cell>
          <cell r="D121">
            <v>3000000</v>
          </cell>
          <cell r="E121">
            <v>0</v>
          </cell>
          <cell r="F121">
            <v>-3000000</v>
          </cell>
          <cell r="G121">
            <v>-1</v>
          </cell>
          <cell r="J121">
            <v>0</v>
          </cell>
          <cell r="K121">
            <v>0</v>
          </cell>
          <cell r="L121">
            <v>0</v>
          </cell>
          <cell r="M121" t="e">
            <v>#DIV/0!</v>
          </cell>
          <cell r="P121">
            <v>3000000</v>
          </cell>
          <cell r="Q121">
            <v>0</v>
          </cell>
          <cell r="R121">
            <v>-3000000</v>
          </cell>
          <cell r="S121">
            <v>-1</v>
          </cell>
          <cell r="V121">
            <v>0</v>
          </cell>
          <cell r="W121">
            <v>0</v>
          </cell>
          <cell r="X121">
            <v>0</v>
          </cell>
          <cell r="Y121" t="e">
            <v>#DIV/0!</v>
          </cell>
          <cell r="AB121">
            <v>0</v>
          </cell>
          <cell r="AC121">
            <v>0</v>
          </cell>
          <cell r="AD121">
            <v>0</v>
          </cell>
          <cell r="AE121" t="e">
            <v>#DIV/0!</v>
          </cell>
          <cell r="AH121">
            <v>0</v>
          </cell>
          <cell r="AI121">
            <v>0</v>
          </cell>
          <cell r="AJ121">
            <v>0</v>
          </cell>
          <cell r="AK121" t="e">
            <v>#DIV/0!</v>
          </cell>
          <cell r="AN121">
            <v>3000000</v>
          </cell>
          <cell r="AO121">
            <v>0</v>
          </cell>
        </row>
        <row r="122">
          <cell r="C122" t="str">
            <v>в том числе</v>
          </cell>
          <cell r="F122">
            <v>0</v>
          </cell>
          <cell r="G122" t="e">
            <v>#DIV/0!</v>
          </cell>
          <cell r="L122">
            <v>0</v>
          </cell>
          <cell r="M122" t="e">
            <v>#DIV/0!</v>
          </cell>
          <cell r="P122">
            <v>0</v>
          </cell>
          <cell r="Q122">
            <v>0</v>
          </cell>
          <cell r="R122">
            <v>0</v>
          </cell>
          <cell r="S122" t="e">
            <v>#DIV/0!</v>
          </cell>
          <cell r="X122">
            <v>0</v>
          </cell>
          <cell r="Y122" t="e">
            <v>#DIV/0!</v>
          </cell>
          <cell r="AD122">
            <v>0</v>
          </cell>
          <cell r="AE122" t="e">
            <v>#DIV/0!</v>
          </cell>
          <cell r="AH122">
            <v>0</v>
          </cell>
          <cell r="AI122">
            <v>0</v>
          </cell>
          <cell r="AJ122">
            <v>0</v>
          </cell>
          <cell r="AK122" t="e">
            <v>#DIV/0!</v>
          </cell>
          <cell r="AN122">
            <v>0</v>
          </cell>
          <cell r="AO122">
            <v>0</v>
          </cell>
        </row>
        <row r="123">
          <cell r="C123" t="str">
            <v>- взносы в уставный капитал</v>
          </cell>
          <cell r="D123">
            <v>3000000</v>
          </cell>
          <cell r="F123">
            <v>-3000000</v>
          </cell>
          <cell r="G123">
            <v>-1</v>
          </cell>
          <cell r="L123">
            <v>0</v>
          </cell>
          <cell r="M123" t="e">
            <v>#DIV/0!</v>
          </cell>
          <cell r="P123">
            <v>3000000</v>
          </cell>
          <cell r="Q123">
            <v>0</v>
          </cell>
          <cell r="R123">
            <v>-3000000</v>
          </cell>
          <cell r="S123">
            <v>-1</v>
          </cell>
          <cell r="X123">
            <v>0</v>
          </cell>
          <cell r="Y123" t="e">
            <v>#DIV/0!</v>
          </cell>
          <cell r="AD123">
            <v>0</v>
          </cell>
          <cell r="AE123" t="e">
            <v>#DIV/0!</v>
          </cell>
          <cell r="AH123">
            <v>0</v>
          </cell>
          <cell r="AI123">
            <v>0</v>
          </cell>
          <cell r="AJ123">
            <v>0</v>
          </cell>
          <cell r="AK123" t="e">
            <v>#DIV/0!</v>
          </cell>
          <cell r="AN123">
            <v>3000000</v>
          </cell>
          <cell r="AO123">
            <v>0</v>
          </cell>
        </row>
        <row r="124">
          <cell r="C124" t="str">
            <v>покупка акций прочих эмитентов</v>
          </cell>
          <cell r="F124">
            <v>0</v>
          </cell>
          <cell r="G124" t="e">
            <v>#DIV/0!</v>
          </cell>
          <cell r="L124">
            <v>0</v>
          </cell>
          <cell r="M124" t="e">
            <v>#DIV/0!</v>
          </cell>
          <cell r="P124">
            <v>0</v>
          </cell>
          <cell r="Q124">
            <v>0</v>
          </cell>
          <cell r="R124">
            <v>0</v>
          </cell>
          <cell r="S124" t="e">
            <v>#DIV/0!</v>
          </cell>
          <cell r="X124">
            <v>0</v>
          </cell>
          <cell r="Y124" t="e">
            <v>#DIV/0!</v>
          </cell>
          <cell r="AD124">
            <v>0</v>
          </cell>
          <cell r="AE124" t="e">
            <v>#DIV/0!</v>
          </cell>
          <cell r="AH124">
            <v>0</v>
          </cell>
          <cell r="AI124">
            <v>0</v>
          </cell>
          <cell r="AJ124">
            <v>0</v>
          </cell>
          <cell r="AK124" t="e">
            <v>#DIV/0!</v>
          </cell>
          <cell r="AN124">
            <v>0</v>
          </cell>
          <cell r="AO124">
            <v>0</v>
          </cell>
        </row>
        <row r="125">
          <cell r="C125" t="str">
            <v>прочее</v>
          </cell>
          <cell r="F125">
            <v>0</v>
          </cell>
          <cell r="G125" t="e">
            <v>#DIV/0!</v>
          </cell>
          <cell r="L125">
            <v>0</v>
          </cell>
          <cell r="M125" t="e">
            <v>#DIV/0!</v>
          </cell>
          <cell r="P125">
            <v>0</v>
          </cell>
          <cell r="Q125">
            <v>0</v>
          </cell>
          <cell r="R125">
            <v>0</v>
          </cell>
          <cell r="S125" t="e">
            <v>#DIV/0!</v>
          </cell>
          <cell r="X125">
            <v>0</v>
          </cell>
          <cell r="Y125" t="e">
            <v>#DIV/0!</v>
          </cell>
          <cell r="AD125">
            <v>0</v>
          </cell>
          <cell r="AE125" t="e">
            <v>#DIV/0!</v>
          </cell>
          <cell r="AH125">
            <v>0</v>
          </cell>
          <cell r="AI125">
            <v>0</v>
          </cell>
          <cell r="AJ125">
            <v>0</v>
          </cell>
          <cell r="AK125" t="e">
            <v>#DIV/0!</v>
          </cell>
          <cell r="AN125">
            <v>0</v>
          </cell>
          <cell r="AO125">
            <v>0</v>
          </cell>
        </row>
        <row r="126">
          <cell r="C126" t="str">
            <v>Внереализационные расходы, в т.ч.</v>
          </cell>
          <cell r="D126">
            <v>0</v>
          </cell>
          <cell r="E126">
            <v>0</v>
          </cell>
          <cell r="F126">
            <v>0</v>
          </cell>
          <cell r="G126" t="e">
            <v>#DIV/0!</v>
          </cell>
          <cell r="J126">
            <v>0</v>
          </cell>
          <cell r="K126">
            <v>0</v>
          </cell>
          <cell r="L126">
            <v>0</v>
          </cell>
          <cell r="M126" t="e">
            <v>#DIV/0!</v>
          </cell>
          <cell r="P126">
            <v>0</v>
          </cell>
          <cell r="Q126">
            <v>0</v>
          </cell>
          <cell r="R126">
            <v>0</v>
          </cell>
          <cell r="S126" t="e">
            <v>#DIV/0!</v>
          </cell>
          <cell r="V126">
            <v>0</v>
          </cell>
          <cell r="W126">
            <v>0</v>
          </cell>
          <cell r="X126">
            <v>0</v>
          </cell>
          <cell r="Y126" t="e">
            <v>#DIV/0!</v>
          </cell>
          <cell r="AB126">
            <v>0</v>
          </cell>
          <cell r="AC126">
            <v>0</v>
          </cell>
          <cell r="AD126">
            <v>0</v>
          </cell>
          <cell r="AE126" t="e">
            <v>#DIV/0!</v>
          </cell>
          <cell r="AF126" t="str">
            <v>НЕ СПЛАНИРУЕШЬ ДОСКОНАЛЬНО при планировании каждое предприятие само себе определит статьи расходов</v>
          </cell>
          <cell r="AH126">
            <v>0</v>
          </cell>
          <cell r="AI126">
            <v>0</v>
          </cell>
          <cell r="AJ126">
            <v>0</v>
          </cell>
          <cell r="AK126" t="e">
            <v>#DIV/0!</v>
          </cell>
          <cell r="AL126" t="str">
            <v>НЕ СПЛАНИРУЕШЬ ДОСКОНАЛЬНО при планировании каждое предприятие само себе определит статьи расходов</v>
          </cell>
          <cell r="AN126">
            <v>0</v>
          </cell>
          <cell r="AO126">
            <v>0</v>
          </cell>
        </row>
        <row r="127">
          <cell r="F127">
            <v>0</v>
          </cell>
          <cell r="G127" t="e">
            <v>#DIV/0!</v>
          </cell>
          <cell r="L127">
            <v>0</v>
          </cell>
          <cell r="M127" t="e">
            <v>#DIV/0!</v>
          </cell>
          <cell r="P127">
            <v>0</v>
          </cell>
          <cell r="Q127">
            <v>0</v>
          </cell>
          <cell r="R127">
            <v>0</v>
          </cell>
          <cell r="S127" t="e">
            <v>#DIV/0!</v>
          </cell>
          <cell r="X127">
            <v>0</v>
          </cell>
          <cell r="Y127" t="e">
            <v>#DIV/0!</v>
          </cell>
          <cell r="AD127">
            <v>0</v>
          </cell>
          <cell r="AE127" t="e">
            <v>#DIV/0!</v>
          </cell>
          <cell r="AH127">
            <v>0</v>
          </cell>
          <cell r="AI127">
            <v>0</v>
          </cell>
          <cell r="AJ127">
            <v>0</v>
          </cell>
          <cell r="AK127" t="e">
            <v>#DIV/0!</v>
          </cell>
          <cell r="AN127">
            <v>0</v>
          </cell>
          <cell r="AO127">
            <v>0</v>
          </cell>
        </row>
        <row r="128">
          <cell r="C128" t="str">
            <v>Проценты по займам и кредитам</v>
          </cell>
          <cell r="F128">
            <v>0</v>
          </cell>
          <cell r="G128" t="e">
            <v>#DIV/0!</v>
          </cell>
          <cell r="L128">
            <v>0</v>
          </cell>
          <cell r="M128" t="e">
            <v>#DIV/0!</v>
          </cell>
          <cell r="P128">
            <v>0</v>
          </cell>
          <cell r="Q128">
            <v>0</v>
          </cell>
          <cell r="R128">
            <v>0</v>
          </cell>
          <cell r="S128" t="e">
            <v>#DIV/0!</v>
          </cell>
          <cell r="X128">
            <v>0</v>
          </cell>
          <cell r="Y128" t="e">
            <v>#DIV/0!</v>
          </cell>
          <cell r="AD128">
            <v>0</v>
          </cell>
          <cell r="AE128" t="e">
            <v>#DIV/0!</v>
          </cell>
          <cell r="AH128">
            <v>0</v>
          </cell>
          <cell r="AI128">
            <v>0</v>
          </cell>
          <cell r="AJ128">
            <v>0</v>
          </cell>
          <cell r="AK128" t="e">
            <v>#DIV/0!</v>
          </cell>
          <cell r="AN128">
            <v>0</v>
          </cell>
          <cell r="AO128">
            <v>0</v>
          </cell>
        </row>
        <row r="129">
          <cell r="C129" t="str">
            <v>Резерв по сомнительным долгам</v>
          </cell>
          <cell r="F129">
            <v>0</v>
          </cell>
          <cell r="G129" t="e">
            <v>#DIV/0!</v>
          </cell>
          <cell r="L129">
            <v>0</v>
          </cell>
          <cell r="M129" t="e">
            <v>#DIV/0!</v>
          </cell>
          <cell r="P129">
            <v>0</v>
          </cell>
          <cell r="Q129">
            <v>0</v>
          </cell>
          <cell r="R129">
            <v>0</v>
          </cell>
          <cell r="S129" t="e">
            <v>#DIV/0!</v>
          </cell>
          <cell r="X129">
            <v>0</v>
          </cell>
          <cell r="Y129" t="e">
            <v>#DIV/0!</v>
          </cell>
          <cell r="AD129">
            <v>0</v>
          </cell>
          <cell r="AE129" t="e">
            <v>#DIV/0!</v>
          </cell>
          <cell r="AH129">
            <v>0</v>
          </cell>
          <cell r="AI129">
            <v>0</v>
          </cell>
          <cell r="AJ129">
            <v>0</v>
          </cell>
          <cell r="AK129" t="e">
            <v>#DIV/0!</v>
          </cell>
          <cell r="AN129">
            <v>0</v>
          </cell>
          <cell r="AO129">
            <v>0</v>
          </cell>
        </row>
        <row r="130">
          <cell r="C130" t="str">
            <v xml:space="preserve">Ликвидация зданий и оборудования </v>
          </cell>
          <cell r="F130">
            <v>0</v>
          </cell>
          <cell r="G130" t="e">
            <v>#DIV/0!</v>
          </cell>
          <cell r="L130">
            <v>0</v>
          </cell>
          <cell r="M130" t="e">
            <v>#DIV/0!</v>
          </cell>
          <cell r="P130">
            <v>0</v>
          </cell>
          <cell r="Q130">
            <v>0</v>
          </cell>
          <cell r="R130">
            <v>0</v>
          </cell>
          <cell r="S130" t="e">
            <v>#DIV/0!</v>
          </cell>
          <cell r="X130">
            <v>0</v>
          </cell>
          <cell r="Y130" t="e">
            <v>#DIV/0!</v>
          </cell>
          <cell r="AD130">
            <v>0</v>
          </cell>
          <cell r="AE130" t="e">
            <v>#DIV/0!</v>
          </cell>
          <cell r="AH130">
            <v>0</v>
          </cell>
          <cell r="AI130">
            <v>0</v>
          </cell>
          <cell r="AJ130">
            <v>0</v>
          </cell>
          <cell r="AK130" t="e">
            <v>#DIV/0!</v>
          </cell>
          <cell r="AN130">
            <v>0</v>
          </cell>
          <cell r="AO130">
            <v>0</v>
          </cell>
        </row>
        <row r="131">
          <cell r="C131" t="str">
            <v>Содержание законсервированных зданий и оборудования</v>
          </cell>
          <cell r="F131">
            <v>0</v>
          </cell>
          <cell r="G131" t="e">
            <v>#DIV/0!</v>
          </cell>
          <cell r="L131">
            <v>0</v>
          </cell>
          <cell r="M131" t="e">
            <v>#DIV/0!</v>
          </cell>
          <cell r="P131">
            <v>0</v>
          </cell>
          <cell r="Q131">
            <v>0</v>
          </cell>
          <cell r="R131">
            <v>0</v>
          </cell>
          <cell r="S131" t="e">
            <v>#DIV/0!</v>
          </cell>
          <cell r="X131">
            <v>0</v>
          </cell>
          <cell r="Y131" t="e">
            <v>#DIV/0!</v>
          </cell>
          <cell r="AD131">
            <v>0</v>
          </cell>
          <cell r="AE131" t="e">
            <v>#DIV/0!</v>
          </cell>
          <cell r="AH131">
            <v>0</v>
          </cell>
          <cell r="AI131">
            <v>0</v>
          </cell>
          <cell r="AJ131">
            <v>0</v>
          </cell>
          <cell r="AK131" t="e">
            <v>#DIV/0!</v>
          </cell>
          <cell r="AN131">
            <v>0</v>
          </cell>
          <cell r="AO131">
            <v>0</v>
          </cell>
        </row>
        <row r="132">
          <cell r="C132" t="str">
            <v>Курсовая разница</v>
          </cell>
          <cell r="F132">
            <v>0</v>
          </cell>
          <cell r="G132" t="e">
            <v>#DIV/0!</v>
          </cell>
          <cell r="L132">
            <v>0</v>
          </cell>
          <cell r="M132" t="e">
            <v>#DIV/0!</v>
          </cell>
          <cell r="P132">
            <v>0</v>
          </cell>
          <cell r="Q132">
            <v>0</v>
          </cell>
          <cell r="R132">
            <v>0</v>
          </cell>
          <cell r="S132" t="e">
            <v>#DIV/0!</v>
          </cell>
          <cell r="X132">
            <v>0</v>
          </cell>
          <cell r="Y132" t="e">
            <v>#DIV/0!</v>
          </cell>
          <cell r="AD132">
            <v>0</v>
          </cell>
          <cell r="AE132" t="e">
            <v>#DIV/0!</v>
          </cell>
          <cell r="AH132">
            <v>0</v>
          </cell>
          <cell r="AI132">
            <v>0</v>
          </cell>
          <cell r="AJ132">
            <v>0</v>
          </cell>
          <cell r="AK132" t="e">
            <v>#DIV/0!</v>
          </cell>
          <cell r="AN132">
            <v>0</v>
          </cell>
          <cell r="AO132">
            <v>0</v>
          </cell>
        </row>
        <row r="133">
          <cell r="C133" t="str">
            <v>Штрафы и пени за нарушение условий договора</v>
          </cell>
          <cell r="F133">
            <v>0</v>
          </cell>
          <cell r="G133" t="e">
            <v>#DIV/0!</v>
          </cell>
          <cell r="L133">
            <v>0</v>
          </cell>
          <cell r="M133" t="e">
            <v>#DIV/0!</v>
          </cell>
          <cell r="P133">
            <v>0</v>
          </cell>
          <cell r="Q133">
            <v>0</v>
          </cell>
          <cell r="R133">
            <v>0</v>
          </cell>
          <cell r="S133" t="e">
            <v>#DIV/0!</v>
          </cell>
          <cell r="X133">
            <v>0</v>
          </cell>
          <cell r="Y133" t="e">
            <v>#DIV/0!</v>
          </cell>
          <cell r="AD133">
            <v>0</v>
          </cell>
          <cell r="AE133" t="e">
            <v>#DIV/0!</v>
          </cell>
          <cell r="AH133">
            <v>0</v>
          </cell>
          <cell r="AI133">
            <v>0</v>
          </cell>
          <cell r="AJ133">
            <v>0</v>
          </cell>
          <cell r="AK133" t="e">
            <v>#DIV/0!</v>
          </cell>
          <cell r="AN133">
            <v>0</v>
          </cell>
          <cell r="AO133">
            <v>0</v>
          </cell>
        </row>
        <row r="134">
          <cell r="C134" t="str">
            <v>Списание задолженности в связи с истечением исковой давности</v>
          </cell>
          <cell r="F134">
            <v>0</v>
          </cell>
          <cell r="G134" t="e">
            <v>#DIV/0!</v>
          </cell>
          <cell r="L134">
            <v>0</v>
          </cell>
          <cell r="M134" t="e">
            <v>#DIV/0!</v>
          </cell>
          <cell r="P134">
            <v>0</v>
          </cell>
          <cell r="Q134">
            <v>0</v>
          </cell>
          <cell r="R134">
            <v>0</v>
          </cell>
          <cell r="S134" t="e">
            <v>#DIV/0!</v>
          </cell>
          <cell r="X134">
            <v>0</v>
          </cell>
          <cell r="Y134" t="e">
            <v>#DIV/0!</v>
          </cell>
          <cell r="AD134">
            <v>0</v>
          </cell>
          <cell r="AE134" t="e">
            <v>#DIV/0!</v>
          </cell>
          <cell r="AH134">
            <v>0</v>
          </cell>
          <cell r="AI134">
            <v>0</v>
          </cell>
          <cell r="AJ134">
            <v>0</v>
          </cell>
          <cell r="AK134" t="e">
            <v>#DIV/0!</v>
          </cell>
          <cell r="AN134">
            <v>0</v>
          </cell>
          <cell r="AO134">
            <v>0</v>
          </cell>
        </row>
        <row r="135">
          <cell r="C135" t="str">
            <v>Резервы на нужды предприятия</v>
          </cell>
          <cell r="F135">
            <v>0</v>
          </cell>
          <cell r="G135" t="e">
            <v>#DIV/0!</v>
          </cell>
          <cell r="L135">
            <v>0</v>
          </cell>
          <cell r="M135" t="e">
            <v>#DIV/0!</v>
          </cell>
          <cell r="P135">
            <v>0</v>
          </cell>
          <cell r="Q135">
            <v>0</v>
          </cell>
          <cell r="R135">
            <v>0</v>
          </cell>
          <cell r="S135" t="e">
            <v>#DIV/0!</v>
          </cell>
          <cell r="X135">
            <v>0</v>
          </cell>
          <cell r="Y135" t="e">
            <v>#DIV/0!</v>
          </cell>
          <cell r="AD135">
            <v>0</v>
          </cell>
          <cell r="AE135" t="e">
            <v>#DIV/0!</v>
          </cell>
          <cell r="AH135">
            <v>0</v>
          </cell>
          <cell r="AI135">
            <v>0</v>
          </cell>
          <cell r="AJ135">
            <v>0</v>
          </cell>
          <cell r="AK135" t="e">
            <v>#DIV/0!</v>
          </cell>
          <cell r="AN135">
            <v>0</v>
          </cell>
          <cell r="AO135">
            <v>0</v>
          </cell>
        </row>
        <row r="136">
          <cell r="C136" t="str">
            <v>Убытки прошлых лет выявленные в этом году</v>
          </cell>
          <cell r="F136">
            <v>0</v>
          </cell>
          <cell r="G136" t="e">
            <v>#DIV/0!</v>
          </cell>
          <cell r="L136">
            <v>0</v>
          </cell>
          <cell r="M136" t="e">
            <v>#DIV/0!</v>
          </cell>
          <cell r="P136">
            <v>0</v>
          </cell>
          <cell r="Q136">
            <v>0</v>
          </cell>
          <cell r="R136">
            <v>0</v>
          </cell>
          <cell r="S136" t="e">
            <v>#DIV/0!</v>
          </cell>
          <cell r="X136">
            <v>0</v>
          </cell>
          <cell r="Y136" t="e">
            <v>#DIV/0!</v>
          </cell>
          <cell r="AD136">
            <v>0</v>
          </cell>
          <cell r="AE136" t="e">
            <v>#DIV/0!</v>
          </cell>
          <cell r="AH136">
            <v>0</v>
          </cell>
          <cell r="AI136">
            <v>0</v>
          </cell>
          <cell r="AJ136">
            <v>0</v>
          </cell>
          <cell r="AK136" t="e">
            <v>#DIV/0!</v>
          </cell>
          <cell r="AN136">
            <v>0</v>
          </cell>
          <cell r="AO136">
            <v>0</v>
          </cell>
        </row>
        <row r="137">
          <cell r="C137" t="str">
            <v>Расходы по кредитным обязательствам</v>
          </cell>
          <cell r="F137">
            <v>0</v>
          </cell>
          <cell r="G137" t="e">
            <v>#DIV/0!</v>
          </cell>
          <cell r="L137">
            <v>0</v>
          </cell>
          <cell r="M137" t="e">
            <v>#DIV/0!</v>
          </cell>
          <cell r="P137">
            <v>0</v>
          </cell>
          <cell r="Q137">
            <v>0</v>
          </cell>
          <cell r="R137">
            <v>0</v>
          </cell>
          <cell r="S137" t="e">
            <v>#DIV/0!</v>
          </cell>
          <cell r="X137">
            <v>0</v>
          </cell>
          <cell r="Y137" t="e">
            <v>#DIV/0!</v>
          </cell>
          <cell r="AD137">
            <v>0</v>
          </cell>
          <cell r="AE137" t="e">
            <v>#DIV/0!</v>
          </cell>
          <cell r="AH137">
            <v>0</v>
          </cell>
          <cell r="AI137">
            <v>0</v>
          </cell>
          <cell r="AJ137">
            <v>0</v>
          </cell>
          <cell r="AK137" t="e">
            <v>#DIV/0!</v>
          </cell>
          <cell r="AN137">
            <v>0</v>
          </cell>
          <cell r="AO137">
            <v>0</v>
          </cell>
        </row>
        <row r="138">
          <cell r="C138" t="str">
            <v>в том числе</v>
          </cell>
          <cell r="F138">
            <v>0</v>
          </cell>
          <cell r="G138" t="e">
            <v>#DIV/0!</v>
          </cell>
          <cell r="L138">
            <v>0</v>
          </cell>
          <cell r="M138" t="e">
            <v>#DIV/0!</v>
          </cell>
          <cell r="P138">
            <v>0</v>
          </cell>
          <cell r="Q138">
            <v>0</v>
          </cell>
          <cell r="R138">
            <v>0</v>
          </cell>
          <cell r="S138" t="e">
            <v>#DIV/0!</v>
          </cell>
          <cell r="X138">
            <v>0</v>
          </cell>
          <cell r="Y138" t="e">
            <v>#DIV/0!</v>
          </cell>
          <cell r="AD138">
            <v>0</v>
          </cell>
          <cell r="AE138" t="e">
            <v>#DIV/0!</v>
          </cell>
          <cell r="AH138">
            <v>0</v>
          </cell>
          <cell r="AI138">
            <v>0</v>
          </cell>
          <cell r="AJ138">
            <v>0</v>
          </cell>
          <cell r="AK138" t="e">
            <v>#DIV/0!</v>
          </cell>
          <cell r="AN138">
            <v>0</v>
          </cell>
          <cell r="AO138">
            <v>0</v>
          </cell>
        </row>
        <row r="139">
          <cell r="C139" t="str">
            <v>обслуживание кредитов и займов</v>
          </cell>
          <cell r="F139">
            <v>0</v>
          </cell>
          <cell r="G139" t="e">
            <v>#DIV/0!</v>
          </cell>
          <cell r="L139">
            <v>0</v>
          </cell>
          <cell r="M139" t="e">
            <v>#DIV/0!</v>
          </cell>
          <cell r="P139">
            <v>0</v>
          </cell>
          <cell r="Q139">
            <v>0</v>
          </cell>
          <cell r="R139">
            <v>0</v>
          </cell>
          <cell r="S139" t="e">
            <v>#DIV/0!</v>
          </cell>
          <cell r="X139">
            <v>0</v>
          </cell>
          <cell r="Y139" t="e">
            <v>#DIV/0!</v>
          </cell>
          <cell r="AD139">
            <v>0</v>
          </cell>
          <cell r="AE139" t="e">
            <v>#DIV/0!</v>
          </cell>
          <cell r="AH139">
            <v>0</v>
          </cell>
          <cell r="AI139">
            <v>0</v>
          </cell>
          <cell r="AJ139">
            <v>0</v>
          </cell>
          <cell r="AK139" t="e">
            <v>#DIV/0!</v>
          </cell>
          <cell r="AN139">
            <v>0</v>
          </cell>
          <cell r="AO139">
            <v>0</v>
          </cell>
        </row>
        <row r="140">
          <cell r="C140" t="str">
            <v>погашение кредитов и займов</v>
          </cell>
          <cell r="F140">
            <v>0</v>
          </cell>
          <cell r="G140" t="e">
            <v>#DIV/0!</v>
          </cell>
          <cell r="L140">
            <v>0</v>
          </cell>
          <cell r="M140" t="e">
            <v>#DIV/0!</v>
          </cell>
          <cell r="P140">
            <v>0</v>
          </cell>
          <cell r="Q140">
            <v>0</v>
          </cell>
          <cell r="R140">
            <v>0</v>
          </cell>
          <cell r="S140" t="e">
            <v>#DIV/0!</v>
          </cell>
          <cell r="X140">
            <v>0</v>
          </cell>
          <cell r="Y140" t="e">
            <v>#DIV/0!</v>
          </cell>
          <cell r="AD140">
            <v>0</v>
          </cell>
          <cell r="AE140" t="e">
            <v>#DIV/0!</v>
          </cell>
          <cell r="AH140">
            <v>0</v>
          </cell>
          <cell r="AI140">
            <v>0</v>
          </cell>
          <cell r="AJ140">
            <v>0</v>
          </cell>
          <cell r="AK140" t="e">
            <v>#DIV/0!</v>
          </cell>
          <cell r="AN140">
            <v>0</v>
          </cell>
          <cell r="AO140">
            <v>0</v>
          </cell>
        </row>
        <row r="141">
          <cell r="C141" t="str">
            <v>Возврат кредитов и % от сотрудников</v>
          </cell>
          <cell r="F141">
            <v>0</v>
          </cell>
          <cell r="G141" t="e">
            <v>#DIV/0!</v>
          </cell>
          <cell r="L141">
            <v>0</v>
          </cell>
          <cell r="M141" t="e">
            <v>#DIV/0!</v>
          </cell>
          <cell r="P141">
            <v>0</v>
          </cell>
          <cell r="Q141">
            <v>0</v>
          </cell>
          <cell r="R141">
            <v>0</v>
          </cell>
          <cell r="S141" t="e">
            <v>#DIV/0!</v>
          </cell>
          <cell r="X141">
            <v>0</v>
          </cell>
          <cell r="Y141" t="e">
            <v>#DIV/0!</v>
          </cell>
          <cell r="AD141">
            <v>0</v>
          </cell>
          <cell r="AE141" t="e">
            <v>#DIV/0!</v>
          </cell>
          <cell r="AH141">
            <v>0</v>
          </cell>
          <cell r="AI141">
            <v>0</v>
          </cell>
          <cell r="AJ141">
            <v>0</v>
          </cell>
          <cell r="AK141" t="e">
            <v>#DIV/0!</v>
          </cell>
          <cell r="AN141">
            <v>0</v>
          </cell>
          <cell r="AO141">
            <v>0</v>
          </cell>
        </row>
        <row r="142">
          <cell r="C142" t="str">
            <v xml:space="preserve">Выплата дивидендов , налога на прибыль (просроченного) и санкций налоговой </v>
          </cell>
          <cell r="F142">
            <v>0</v>
          </cell>
          <cell r="G142" t="e">
            <v>#DIV/0!</v>
          </cell>
          <cell r="L142">
            <v>0</v>
          </cell>
          <cell r="M142" t="e">
            <v>#DIV/0!</v>
          </cell>
          <cell r="P142">
            <v>0</v>
          </cell>
          <cell r="Q142">
            <v>0</v>
          </cell>
          <cell r="R142">
            <v>0</v>
          </cell>
          <cell r="S142" t="e">
            <v>#DIV/0!</v>
          </cell>
          <cell r="X142">
            <v>0</v>
          </cell>
          <cell r="Y142" t="e">
            <v>#DIV/0!</v>
          </cell>
          <cell r="AD142">
            <v>0</v>
          </cell>
          <cell r="AE142" t="e">
            <v>#DIV/0!</v>
          </cell>
          <cell r="AH142">
            <v>0</v>
          </cell>
          <cell r="AI142">
            <v>0</v>
          </cell>
          <cell r="AJ142">
            <v>0</v>
          </cell>
          <cell r="AK142" t="e">
            <v>#DIV/0!</v>
          </cell>
          <cell r="AN142">
            <v>0</v>
          </cell>
          <cell r="AO142">
            <v>0</v>
          </cell>
        </row>
        <row r="143">
          <cell r="C143" t="str">
            <v>Расходы на инвестиционную деятельность</v>
          </cell>
          <cell r="D143">
            <v>0</v>
          </cell>
          <cell r="F143">
            <v>0</v>
          </cell>
          <cell r="G143" t="e">
            <v>#DIV/0!</v>
          </cell>
          <cell r="J143">
            <v>0</v>
          </cell>
          <cell r="L143">
            <v>0</v>
          </cell>
          <cell r="M143" t="e">
            <v>#DIV/0!</v>
          </cell>
          <cell r="P143">
            <v>0</v>
          </cell>
          <cell r="Q143">
            <v>0</v>
          </cell>
          <cell r="R143">
            <v>0</v>
          </cell>
          <cell r="S143" t="e">
            <v>#DIV/0!</v>
          </cell>
          <cell r="V143">
            <v>0</v>
          </cell>
          <cell r="W143">
            <v>0</v>
          </cell>
          <cell r="X143">
            <v>0</v>
          </cell>
          <cell r="Y143" t="e">
            <v>#DIV/0!</v>
          </cell>
          <cell r="AB143">
            <v>0</v>
          </cell>
          <cell r="AD143">
            <v>0</v>
          </cell>
          <cell r="AE143" t="e">
            <v>#DIV/0!</v>
          </cell>
          <cell r="AH143">
            <v>0</v>
          </cell>
          <cell r="AI143">
            <v>0</v>
          </cell>
          <cell r="AJ143">
            <v>0</v>
          </cell>
          <cell r="AK143" t="e">
            <v>#DIV/0!</v>
          </cell>
          <cell r="AN143">
            <v>0</v>
          </cell>
          <cell r="AO143">
            <v>0</v>
          </cell>
        </row>
        <row r="144">
          <cell r="C144" t="str">
            <v>Строительство и приобретение объектов производственного назначения</v>
          </cell>
          <cell r="F144">
            <v>0</v>
          </cell>
          <cell r="G144" t="e">
            <v>#DIV/0!</v>
          </cell>
          <cell r="L144">
            <v>0</v>
          </cell>
          <cell r="M144" t="e">
            <v>#DIV/0!</v>
          </cell>
          <cell r="P144">
            <v>0</v>
          </cell>
          <cell r="Q144">
            <v>0</v>
          </cell>
          <cell r="R144">
            <v>0</v>
          </cell>
          <cell r="S144" t="e">
            <v>#DIV/0!</v>
          </cell>
          <cell r="X144">
            <v>0</v>
          </cell>
          <cell r="Y144" t="e">
            <v>#DIV/0!</v>
          </cell>
          <cell r="AD144">
            <v>0</v>
          </cell>
          <cell r="AE144" t="e">
            <v>#DIV/0!</v>
          </cell>
          <cell r="AH144">
            <v>0</v>
          </cell>
          <cell r="AI144">
            <v>0</v>
          </cell>
          <cell r="AJ144">
            <v>0</v>
          </cell>
          <cell r="AK144" t="e">
            <v>#DIV/0!</v>
          </cell>
          <cell r="AN144">
            <v>0</v>
          </cell>
          <cell r="AO144">
            <v>0</v>
          </cell>
        </row>
        <row r="145">
          <cell r="C145" t="str">
            <v>Техперевооружение, реконструкция, модернизация</v>
          </cell>
          <cell r="F145">
            <v>0</v>
          </cell>
          <cell r="G145" t="e">
            <v>#DIV/0!</v>
          </cell>
          <cell r="L145">
            <v>0</v>
          </cell>
          <cell r="M145" t="e">
            <v>#DIV/0!</v>
          </cell>
          <cell r="P145">
            <v>0</v>
          </cell>
          <cell r="Q145">
            <v>0</v>
          </cell>
          <cell r="R145">
            <v>0</v>
          </cell>
          <cell r="S145" t="e">
            <v>#DIV/0!</v>
          </cell>
          <cell r="X145">
            <v>0</v>
          </cell>
          <cell r="Y145" t="e">
            <v>#DIV/0!</v>
          </cell>
          <cell r="AD145">
            <v>0</v>
          </cell>
          <cell r="AE145" t="e">
            <v>#DIV/0!</v>
          </cell>
          <cell r="AH145">
            <v>0</v>
          </cell>
          <cell r="AI145">
            <v>0</v>
          </cell>
          <cell r="AJ145">
            <v>0</v>
          </cell>
          <cell r="AK145" t="e">
            <v>#DIV/0!</v>
          </cell>
          <cell r="AN145">
            <v>0</v>
          </cell>
          <cell r="AO145">
            <v>0</v>
          </cell>
        </row>
        <row r="146">
          <cell r="C146" t="str">
            <v xml:space="preserve">Приобретение оборудования и др. Средств не требующих монтажа </v>
          </cell>
          <cell r="F146">
            <v>0</v>
          </cell>
          <cell r="G146" t="e">
            <v>#DIV/0!</v>
          </cell>
          <cell r="L146">
            <v>0</v>
          </cell>
          <cell r="M146" t="e">
            <v>#DIV/0!</v>
          </cell>
          <cell r="P146">
            <v>0</v>
          </cell>
          <cell r="Q146">
            <v>0</v>
          </cell>
          <cell r="R146">
            <v>0</v>
          </cell>
          <cell r="S146" t="e">
            <v>#DIV/0!</v>
          </cell>
          <cell r="X146">
            <v>0</v>
          </cell>
          <cell r="Y146" t="e">
            <v>#DIV/0!</v>
          </cell>
          <cell r="AD146">
            <v>0</v>
          </cell>
          <cell r="AE146" t="e">
            <v>#DIV/0!</v>
          </cell>
          <cell r="AH146">
            <v>0</v>
          </cell>
          <cell r="AI146">
            <v>0</v>
          </cell>
          <cell r="AJ146">
            <v>0</v>
          </cell>
          <cell r="AK146" t="e">
            <v>#DIV/0!</v>
          </cell>
          <cell r="AN146">
            <v>0</v>
          </cell>
          <cell r="AO146">
            <v>0</v>
          </cell>
        </row>
        <row r="147">
          <cell r="C147" t="str">
            <v>в том числе</v>
          </cell>
          <cell r="F147">
            <v>0</v>
          </cell>
          <cell r="G147" t="e">
            <v>#DIV/0!</v>
          </cell>
          <cell r="L147">
            <v>0</v>
          </cell>
          <cell r="M147" t="e">
            <v>#DIV/0!</v>
          </cell>
          <cell r="P147">
            <v>0</v>
          </cell>
          <cell r="Q147">
            <v>0</v>
          </cell>
          <cell r="R147">
            <v>0</v>
          </cell>
          <cell r="S147" t="e">
            <v>#DIV/0!</v>
          </cell>
          <cell r="X147">
            <v>0</v>
          </cell>
          <cell r="Y147" t="e">
            <v>#DIV/0!</v>
          </cell>
          <cell r="AD147">
            <v>0</v>
          </cell>
          <cell r="AE147" t="e">
            <v>#DIV/0!</v>
          </cell>
          <cell r="AH147">
            <v>0</v>
          </cell>
          <cell r="AI147">
            <v>0</v>
          </cell>
          <cell r="AJ147">
            <v>0</v>
          </cell>
          <cell r="AK147" t="e">
            <v>#DIV/0!</v>
          </cell>
          <cell r="AN147">
            <v>0</v>
          </cell>
          <cell r="AO147">
            <v>0</v>
          </cell>
        </row>
        <row r="148">
          <cell r="C148" t="str">
            <v>- транспортные средства</v>
          </cell>
          <cell r="F148">
            <v>0</v>
          </cell>
          <cell r="G148" t="e">
            <v>#DIV/0!</v>
          </cell>
          <cell r="L148">
            <v>0</v>
          </cell>
          <cell r="M148" t="e">
            <v>#DIV/0!</v>
          </cell>
          <cell r="P148">
            <v>0</v>
          </cell>
          <cell r="Q148">
            <v>0</v>
          </cell>
          <cell r="R148">
            <v>0</v>
          </cell>
          <cell r="S148" t="e">
            <v>#DIV/0!</v>
          </cell>
          <cell r="X148">
            <v>0</v>
          </cell>
          <cell r="Y148" t="e">
            <v>#DIV/0!</v>
          </cell>
          <cell r="AD148">
            <v>0</v>
          </cell>
          <cell r="AE148" t="e">
            <v>#DIV/0!</v>
          </cell>
          <cell r="AH148">
            <v>0</v>
          </cell>
          <cell r="AI148">
            <v>0</v>
          </cell>
          <cell r="AJ148">
            <v>0</v>
          </cell>
          <cell r="AK148" t="e">
            <v>#DIV/0!</v>
          </cell>
          <cell r="AN148">
            <v>0</v>
          </cell>
          <cell r="AO148">
            <v>0</v>
          </cell>
        </row>
        <row r="149">
          <cell r="C149" t="str">
            <v>- электротехническое оборудование</v>
          </cell>
          <cell r="F149">
            <v>0</v>
          </cell>
          <cell r="G149" t="e">
            <v>#DIV/0!</v>
          </cell>
          <cell r="L149">
            <v>0</v>
          </cell>
          <cell r="M149" t="e">
            <v>#DIV/0!</v>
          </cell>
          <cell r="P149">
            <v>0</v>
          </cell>
          <cell r="Q149">
            <v>0</v>
          </cell>
          <cell r="R149">
            <v>0</v>
          </cell>
          <cell r="S149" t="e">
            <v>#DIV/0!</v>
          </cell>
          <cell r="X149">
            <v>0</v>
          </cell>
          <cell r="Y149" t="e">
            <v>#DIV/0!</v>
          </cell>
          <cell r="AD149">
            <v>0</v>
          </cell>
          <cell r="AE149" t="e">
            <v>#DIV/0!</v>
          </cell>
          <cell r="AH149">
            <v>0</v>
          </cell>
          <cell r="AI149">
            <v>0</v>
          </cell>
          <cell r="AJ149">
            <v>0</v>
          </cell>
          <cell r="AK149" t="e">
            <v>#DIV/0!</v>
          </cell>
          <cell r="AN149">
            <v>0</v>
          </cell>
          <cell r="AO149">
            <v>0</v>
          </cell>
        </row>
        <row r="150">
          <cell r="C150" t="str">
            <v>- оргтехника, компьютерное оборудование, мебель</v>
          </cell>
          <cell r="F150">
            <v>0</v>
          </cell>
          <cell r="G150" t="e">
            <v>#DIV/0!</v>
          </cell>
          <cell r="L150">
            <v>0</v>
          </cell>
          <cell r="M150" t="e">
            <v>#DIV/0!</v>
          </cell>
          <cell r="P150">
            <v>0</v>
          </cell>
          <cell r="Q150">
            <v>0</v>
          </cell>
          <cell r="R150">
            <v>0</v>
          </cell>
          <cell r="S150" t="e">
            <v>#DIV/0!</v>
          </cell>
          <cell r="X150">
            <v>0</v>
          </cell>
          <cell r="Y150" t="e">
            <v>#DIV/0!</v>
          </cell>
          <cell r="AD150">
            <v>0</v>
          </cell>
          <cell r="AE150" t="e">
            <v>#DIV/0!</v>
          </cell>
          <cell r="AH150">
            <v>0</v>
          </cell>
          <cell r="AI150">
            <v>0</v>
          </cell>
          <cell r="AJ150">
            <v>0</v>
          </cell>
          <cell r="AK150" t="e">
            <v>#DIV/0!</v>
          </cell>
          <cell r="AN150">
            <v>0</v>
          </cell>
          <cell r="AO150">
            <v>0</v>
          </cell>
        </row>
        <row r="151">
          <cell r="C151" t="str">
            <v>- станки и инструменты</v>
          </cell>
          <cell r="F151">
            <v>0</v>
          </cell>
          <cell r="G151" t="e">
            <v>#DIV/0!</v>
          </cell>
          <cell r="L151">
            <v>0</v>
          </cell>
          <cell r="M151" t="e">
            <v>#DIV/0!</v>
          </cell>
          <cell r="P151">
            <v>0</v>
          </cell>
          <cell r="Q151">
            <v>0</v>
          </cell>
          <cell r="R151">
            <v>0</v>
          </cell>
          <cell r="S151" t="e">
            <v>#DIV/0!</v>
          </cell>
          <cell r="X151">
            <v>0</v>
          </cell>
          <cell r="Y151" t="e">
            <v>#DIV/0!</v>
          </cell>
          <cell r="AD151">
            <v>0</v>
          </cell>
          <cell r="AE151" t="e">
            <v>#DIV/0!</v>
          </cell>
          <cell r="AH151">
            <v>0</v>
          </cell>
          <cell r="AI151">
            <v>0</v>
          </cell>
          <cell r="AJ151">
            <v>0</v>
          </cell>
          <cell r="AK151" t="e">
            <v>#DIV/0!</v>
          </cell>
          <cell r="AN151">
            <v>0</v>
          </cell>
          <cell r="AO151">
            <v>0</v>
          </cell>
        </row>
        <row r="152">
          <cell r="C152" t="str">
            <v>- прочее</v>
          </cell>
          <cell r="F152">
            <v>0</v>
          </cell>
          <cell r="G152" t="e">
            <v>#DIV/0!</v>
          </cell>
          <cell r="L152">
            <v>0</v>
          </cell>
          <cell r="M152" t="e">
            <v>#DIV/0!</v>
          </cell>
          <cell r="P152">
            <v>0</v>
          </cell>
          <cell r="Q152">
            <v>0</v>
          </cell>
          <cell r="R152">
            <v>0</v>
          </cell>
          <cell r="S152" t="e">
            <v>#DIV/0!</v>
          </cell>
          <cell r="X152">
            <v>0</v>
          </cell>
          <cell r="Y152" t="e">
            <v>#DIV/0!</v>
          </cell>
          <cell r="AD152">
            <v>0</v>
          </cell>
          <cell r="AE152" t="e">
            <v>#DIV/0!</v>
          </cell>
          <cell r="AH152">
            <v>0</v>
          </cell>
          <cell r="AI152">
            <v>0</v>
          </cell>
          <cell r="AJ152">
            <v>0</v>
          </cell>
          <cell r="AK152" t="e">
            <v>#DIV/0!</v>
          </cell>
          <cell r="AN152">
            <v>0</v>
          </cell>
          <cell r="AO152">
            <v>0</v>
          </cell>
        </row>
        <row r="153">
          <cell r="C153" t="str">
            <v xml:space="preserve">Приобретение оборудования и др. средств  требующих монтажа </v>
          </cell>
          <cell r="F153">
            <v>0</v>
          </cell>
          <cell r="G153" t="e">
            <v>#DIV/0!</v>
          </cell>
          <cell r="L153">
            <v>0</v>
          </cell>
          <cell r="M153" t="e">
            <v>#DIV/0!</v>
          </cell>
          <cell r="P153">
            <v>0</v>
          </cell>
          <cell r="Q153">
            <v>0</v>
          </cell>
          <cell r="R153">
            <v>0</v>
          </cell>
          <cell r="S153" t="e">
            <v>#DIV/0!</v>
          </cell>
          <cell r="V153">
            <v>0</v>
          </cell>
          <cell r="W153">
            <v>0</v>
          </cell>
          <cell r="X153">
            <v>0</v>
          </cell>
          <cell r="Y153" t="e">
            <v>#DIV/0!</v>
          </cell>
          <cell r="AD153">
            <v>0</v>
          </cell>
          <cell r="AE153" t="e">
            <v>#DIV/0!</v>
          </cell>
          <cell r="AH153">
            <v>0</v>
          </cell>
          <cell r="AI153">
            <v>0</v>
          </cell>
          <cell r="AJ153">
            <v>0</v>
          </cell>
          <cell r="AK153" t="e">
            <v>#DIV/0!</v>
          </cell>
          <cell r="AN153">
            <v>0</v>
          </cell>
          <cell r="AO153">
            <v>0</v>
          </cell>
        </row>
        <row r="154">
          <cell r="C154" t="str">
            <v>- электротехническое оборудование</v>
          </cell>
          <cell r="F154">
            <v>0</v>
          </cell>
          <cell r="G154" t="e">
            <v>#DIV/0!</v>
          </cell>
          <cell r="L154">
            <v>0</v>
          </cell>
          <cell r="M154" t="e">
            <v>#DIV/0!</v>
          </cell>
          <cell r="P154">
            <v>0</v>
          </cell>
          <cell r="Q154">
            <v>0</v>
          </cell>
          <cell r="R154">
            <v>0</v>
          </cell>
          <cell r="S154" t="e">
            <v>#DIV/0!</v>
          </cell>
          <cell r="X154">
            <v>0</v>
          </cell>
          <cell r="Y154" t="e">
            <v>#DIV/0!</v>
          </cell>
          <cell r="AD154">
            <v>0</v>
          </cell>
          <cell r="AE154" t="e">
            <v>#DIV/0!</v>
          </cell>
          <cell r="AH154">
            <v>0</v>
          </cell>
          <cell r="AI154">
            <v>0</v>
          </cell>
          <cell r="AJ154">
            <v>0</v>
          </cell>
          <cell r="AK154" t="e">
            <v>#DIV/0!</v>
          </cell>
          <cell r="AN154">
            <v>0</v>
          </cell>
          <cell r="AO154">
            <v>0</v>
          </cell>
        </row>
        <row r="155">
          <cell r="C155" t="str">
            <v>- станки и инструменты</v>
          </cell>
          <cell r="F155">
            <v>0</v>
          </cell>
          <cell r="G155" t="e">
            <v>#DIV/0!</v>
          </cell>
          <cell r="L155">
            <v>0</v>
          </cell>
          <cell r="M155" t="e">
            <v>#DIV/0!</v>
          </cell>
          <cell r="P155">
            <v>0</v>
          </cell>
          <cell r="Q155">
            <v>0</v>
          </cell>
          <cell r="R155">
            <v>0</v>
          </cell>
          <cell r="S155" t="e">
            <v>#DIV/0!</v>
          </cell>
          <cell r="X155">
            <v>0</v>
          </cell>
          <cell r="Y155" t="e">
            <v>#DIV/0!</v>
          </cell>
          <cell r="AD155">
            <v>0</v>
          </cell>
          <cell r="AE155" t="e">
            <v>#DIV/0!</v>
          </cell>
          <cell r="AH155">
            <v>0</v>
          </cell>
          <cell r="AI155">
            <v>0</v>
          </cell>
          <cell r="AJ155">
            <v>0</v>
          </cell>
          <cell r="AK155" t="e">
            <v>#DIV/0!</v>
          </cell>
          <cell r="AN155">
            <v>0</v>
          </cell>
          <cell r="AO155">
            <v>0</v>
          </cell>
        </row>
        <row r="156">
          <cell r="C156" t="str">
            <v>- прочее</v>
          </cell>
          <cell r="F156">
            <v>0</v>
          </cell>
          <cell r="G156" t="e">
            <v>#DIV/0!</v>
          </cell>
          <cell r="L156">
            <v>0</v>
          </cell>
          <cell r="M156" t="e">
            <v>#DIV/0!</v>
          </cell>
          <cell r="P156">
            <v>0</v>
          </cell>
          <cell r="Q156">
            <v>0</v>
          </cell>
          <cell r="R156">
            <v>0</v>
          </cell>
          <cell r="S156" t="e">
            <v>#DIV/0!</v>
          </cell>
          <cell r="X156">
            <v>0</v>
          </cell>
          <cell r="Y156" t="e">
            <v>#DIV/0!</v>
          </cell>
          <cell r="AD156">
            <v>0</v>
          </cell>
          <cell r="AE156" t="e">
            <v>#DIV/0!</v>
          </cell>
          <cell r="AH156">
            <v>0</v>
          </cell>
          <cell r="AI156">
            <v>0</v>
          </cell>
          <cell r="AJ156">
            <v>0</v>
          </cell>
          <cell r="AK156" t="e">
            <v>#DIV/0!</v>
          </cell>
          <cell r="AN156">
            <v>0</v>
          </cell>
          <cell r="AO156">
            <v>0</v>
          </cell>
        </row>
        <row r="157">
          <cell r="C157" t="str">
            <v>Приобретение объектов производственного назначения</v>
          </cell>
          <cell r="F157">
            <v>0</v>
          </cell>
          <cell r="G157" t="e">
            <v>#DIV/0!</v>
          </cell>
          <cell r="L157">
            <v>0</v>
          </cell>
          <cell r="M157" t="e">
            <v>#DIV/0!</v>
          </cell>
          <cell r="P157">
            <v>0</v>
          </cell>
          <cell r="Q157">
            <v>0</v>
          </cell>
          <cell r="R157">
            <v>0</v>
          </cell>
          <cell r="S157" t="e">
            <v>#DIV/0!</v>
          </cell>
          <cell r="X157">
            <v>0</v>
          </cell>
          <cell r="Y157" t="e">
            <v>#DIV/0!</v>
          </cell>
          <cell r="AD157">
            <v>0</v>
          </cell>
          <cell r="AE157" t="e">
            <v>#DIV/0!</v>
          </cell>
          <cell r="AH157">
            <v>0</v>
          </cell>
          <cell r="AI157">
            <v>0</v>
          </cell>
          <cell r="AJ157">
            <v>0</v>
          </cell>
          <cell r="AK157" t="e">
            <v>#DIV/0!</v>
          </cell>
          <cell r="AN157">
            <v>0</v>
          </cell>
          <cell r="AO157">
            <v>0</v>
          </cell>
        </row>
        <row r="158">
          <cell r="C158" t="str">
            <v>Затраты превышающие лимиты, установленные НК РФ и других видов документов</v>
          </cell>
          <cell r="F158">
            <v>0</v>
          </cell>
          <cell r="G158" t="e">
            <v>#DIV/0!</v>
          </cell>
          <cell r="L158">
            <v>0</v>
          </cell>
          <cell r="M158" t="e">
            <v>#DIV/0!</v>
          </cell>
          <cell r="P158">
            <v>0</v>
          </cell>
          <cell r="Q158">
            <v>0</v>
          </cell>
          <cell r="R158">
            <v>0</v>
          </cell>
          <cell r="S158" t="e">
            <v>#DIV/0!</v>
          </cell>
          <cell r="X158">
            <v>0</v>
          </cell>
          <cell r="Y158" t="e">
            <v>#DIV/0!</v>
          </cell>
          <cell r="AD158">
            <v>0</v>
          </cell>
          <cell r="AE158" t="e">
            <v>#DIV/0!</v>
          </cell>
          <cell r="AH158">
            <v>0</v>
          </cell>
          <cell r="AI158">
            <v>0</v>
          </cell>
          <cell r="AJ158">
            <v>0</v>
          </cell>
          <cell r="AK158" t="e">
            <v>#DIV/0!</v>
          </cell>
          <cell r="AN158">
            <v>0</v>
          </cell>
          <cell r="AO158">
            <v>0</v>
          </cell>
        </row>
        <row r="159">
          <cell r="C159" t="str">
            <v>Дополнительные выплаты работникам, не предусмотренные Трудовым кодексом или кол. Договором</v>
          </cell>
          <cell r="F159">
            <v>0</v>
          </cell>
          <cell r="G159" t="e">
            <v>#DIV/0!</v>
          </cell>
          <cell r="L159">
            <v>0</v>
          </cell>
          <cell r="M159" t="e">
            <v>#DIV/0!</v>
          </cell>
          <cell r="P159">
            <v>0</v>
          </cell>
          <cell r="Q159">
            <v>0</v>
          </cell>
          <cell r="R159">
            <v>0</v>
          </cell>
          <cell r="S159" t="e">
            <v>#DIV/0!</v>
          </cell>
          <cell r="X159">
            <v>0</v>
          </cell>
          <cell r="Y159" t="e">
            <v>#DIV/0!</v>
          </cell>
          <cell r="AD159">
            <v>0</v>
          </cell>
          <cell r="AE159" t="e">
            <v>#DIV/0!</v>
          </cell>
          <cell r="AH159">
            <v>0</v>
          </cell>
          <cell r="AI159">
            <v>0</v>
          </cell>
          <cell r="AJ159">
            <v>0</v>
          </cell>
          <cell r="AK159" t="e">
            <v>#DIV/0!</v>
          </cell>
          <cell r="AN159">
            <v>0</v>
          </cell>
          <cell r="AO159">
            <v>0</v>
          </cell>
        </row>
        <row r="160">
          <cell r="C160" t="str">
            <v>Непредвиденные расходы</v>
          </cell>
          <cell r="F160">
            <v>0</v>
          </cell>
          <cell r="G160" t="e">
            <v>#DIV/0!</v>
          </cell>
          <cell r="L160">
            <v>0</v>
          </cell>
          <cell r="M160" t="e">
            <v>#DIV/0!</v>
          </cell>
          <cell r="P160">
            <v>0</v>
          </cell>
          <cell r="Q160">
            <v>0</v>
          </cell>
          <cell r="R160">
            <v>0</v>
          </cell>
          <cell r="S160" t="e">
            <v>#DIV/0!</v>
          </cell>
          <cell r="X160">
            <v>0</v>
          </cell>
          <cell r="Y160" t="e">
            <v>#DIV/0!</v>
          </cell>
          <cell r="AD160">
            <v>0</v>
          </cell>
          <cell r="AE160" t="e">
            <v>#DIV/0!</v>
          </cell>
          <cell r="AH160">
            <v>0</v>
          </cell>
          <cell r="AI160">
            <v>0</v>
          </cell>
          <cell r="AJ160">
            <v>0</v>
          </cell>
          <cell r="AK160" t="e">
            <v>#DIV/0!</v>
          </cell>
          <cell r="AN160">
            <v>0</v>
          </cell>
          <cell r="AO160">
            <v>0</v>
          </cell>
        </row>
        <row r="161">
          <cell r="C161" t="str">
            <v>ВСЕГО РАСХОДОВ в том числе</v>
          </cell>
          <cell r="D161">
            <v>3286654.5474548023</v>
          </cell>
          <cell r="E161">
            <v>9076.3916666666664</v>
          </cell>
          <cell r="F161">
            <v>-3277578.1557881357</v>
          </cell>
          <cell r="G161">
            <v>-0.99723841020234527</v>
          </cell>
          <cell r="J161">
            <v>260654.54745480226</v>
          </cell>
          <cell r="K161">
            <v>15066.810166666666</v>
          </cell>
          <cell r="L161">
            <v>-245587.7372881356</v>
          </cell>
          <cell r="M161">
            <v>-0.94219625050171329</v>
          </cell>
          <cell r="P161">
            <v>3547309.0949096046</v>
          </cell>
          <cell r="Q161">
            <v>24143.201833333333</v>
          </cell>
          <cell r="R161">
            <v>-3523165.8930762713</v>
          </cell>
          <cell r="S161">
            <v>-0.99319393907117404</v>
          </cell>
          <cell r="V161">
            <v>260654.54745480226</v>
          </cell>
          <cell r="W161">
            <v>9076.3916666666664</v>
          </cell>
          <cell r="X161">
            <v>-251578.1557881356</v>
          </cell>
          <cell r="Y161">
            <v>-0.96517846415765862</v>
          </cell>
          <cell r="AB161">
            <v>286654.54745480226</v>
          </cell>
          <cell r="AC161">
            <v>0</v>
          </cell>
          <cell r="AD161">
            <v>-286654.54745480226</v>
          </cell>
          <cell r="AE161">
            <v>-1</v>
          </cell>
          <cell r="AF161" t="str">
            <v>строка 2</v>
          </cell>
          <cell r="AH161">
            <v>547309.09490960452</v>
          </cell>
          <cell r="AI161">
            <v>9076.3916666666664</v>
          </cell>
          <cell r="AJ161">
            <v>-538232.7032429378</v>
          </cell>
          <cell r="AK161">
            <v>-0.98341633319986066</v>
          </cell>
          <cell r="AL161" t="str">
            <v>строка 2</v>
          </cell>
          <cell r="AN161">
            <v>4094618.1898192093</v>
          </cell>
          <cell r="AO161">
            <v>33219.593500000003</v>
          </cell>
        </row>
        <row r="162">
          <cell r="C162" t="str">
            <v>расходы, уменьшающие налогооблагаемую базу</v>
          </cell>
          <cell r="D162">
            <v>286654.54745480226</v>
          </cell>
          <cell r="E162">
            <v>0</v>
          </cell>
          <cell r="F162">
            <v>-277578.1557881356</v>
          </cell>
          <cell r="G162">
            <v>-1</v>
          </cell>
          <cell r="H162">
            <v>0</v>
          </cell>
          <cell r="I162">
            <v>0</v>
          </cell>
          <cell r="J162">
            <v>260654.54745480226</v>
          </cell>
          <cell r="K162">
            <v>5990.4184999999998</v>
          </cell>
          <cell r="L162">
            <v>-245587.7372881356</v>
          </cell>
          <cell r="M162">
            <v>-0.97618863815408208</v>
          </cell>
          <cell r="N162">
            <v>0</v>
          </cell>
          <cell r="P162">
            <v>547309.09490960452</v>
          </cell>
          <cell r="Q162">
            <v>5990.4184999999998</v>
          </cell>
          <cell r="R162">
            <v>-523165.89307627117</v>
          </cell>
          <cell r="S162">
            <v>-0.98867930256344194</v>
          </cell>
          <cell r="T162">
            <v>0</v>
          </cell>
          <cell r="V162">
            <v>260654.54745480226</v>
          </cell>
          <cell r="W162">
            <v>0</v>
          </cell>
          <cell r="X162">
            <v>-251578.1557881356</v>
          </cell>
          <cell r="Y162">
            <v>-1</v>
          </cell>
          <cell r="Z162">
            <v>0</v>
          </cell>
          <cell r="AA162">
            <v>0</v>
          </cell>
          <cell r="AB162">
            <v>286654.54745480226</v>
          </cell>
          <cell r="AC162">
            <v>0</v>
          </cell>
          <cell r="AD162">
            <v>-286654.54745480226</v>
          </cell>
          <cell r="AE162">
            <v>-1</v>
          </cell>
          <cell r="AF162" t="str">
            <v>строка 3</v>
          </cell>
          <cell r="AH162">
            <v>547309.09490960452</v>
          </cell>
          <cell r="AI162">
            <v>0</v>
          </cell>
          <cell r="AJ162">
            <v>-547309.09490960452</v>
          </cell>
          <cell r="AK162">
            <v>-1</v>
          </cell>
          <cell r="AL162" t="str">
            <v>строка 3</v>
          </cell>
          <cell r="AN162">
            <v>1094618.189819209</v>
          </cell>
          <cell r="AO162">
            <v>5990.4184999999998</v>
          </cell>
        </row>
        <row r="163">
          <cell r="C163" t="str">
            <v>расходы, осуществляемые из прибыли</v>
          </cell>
          <cell r="D163">
            <v>3000000</v>
          </cell>
          <cell r="E163">
            <v>0</v>
          </cell>
          <cell r="F163">
            <v>-3000000</v>
          </cell>
          <cell r="G163" t="e">
            <v>#DIV/0!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e">
            <v>#DIV/0!</v>
          </cell>
          <cell r="N163">
            <v>0</v>
          </cell>
          <cell r="O163">
            <v>0</v>
          </cell>
          <cell r="P163">
            <v>3000000</v>
          </cell>
          <cell r="Q163">
            <v>0</v>
          </cell>
          <cell r="R163">
            <v>-3000000</v>
          </cell>
          <cell r="S163" t="e">
            <v>#DIV/0!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 t="e">
            <v>#DIV/0!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e">
            <v>#DIV/0!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 t="e">
            <v>#DIV/0!</v>
          </cell>
          <cell r="AL163">
            <v>0</v>
          </cell>
          <cell r="AM163">
            <v>0</v>
          </cell>
          <cell r="AN163">
            <v>3000000</v>
          </cell>
          <cell r="AO163">
            <v>0</v>
          </cell>
        </row>
        <row r="165">
          <cell r="C165" t="str">
            <v>Доходы для целей налогообложения</v>
          </cell>
          <cell r="D165">
            <v>1169493</v>
          </cell>
          <cell r="E165">
            <v>0</v>
          </cell>
          <cell r="F165">
            <v>-1169493</v>
          </cell>
          <cell r="G165">
            <v>-1</v>
          </cell>
          <cell r="H165">
            <v>0</v>
          </cell>
          <cell r="I165">
            <v>0</v>
          </cell>
          <cell r="J165">
            <v>1169493</v>
          </cell>
          <cell r="K165">
            <v>0</v>
          </cell>
          <cell r="L165">
            <v>-1169493</v>
          </cell>
          <cell r="M165">
            <v>-1</v>
          </cell>
          <cell r="N165">
            <v>0</v>
          </cell>
          <cell r="P165">
            <v>2338986</v>
          </cell>
          <cell r="Q165">
            <v>0</v>
          </cell>
          <cell r="R165">
            <v>-2338986</v>
          </cell>
          <cell r="S165">
            <v>-1</v>
          </cell>
          <cell r="T165">
            <v>0</v>
          </cell>
          <cell r="V165">
            <v>1169493</v>
          </cell>
          <cell r="W165">
            <v>0</v>
          </cell>
          <cell r="X165">
            <v>-1169493</v>
          </cell>
          <cell r="Y165">
            <v>-1</v>
          </cell>
          <cell r="Z165">
            <v>0</v>
          </cell>
          <cell r="AA165">
            <v>0</v>
          </cell>
          <cell r="AB165">
            <v>1169493</v>
          </cell>
          <cell r="AC165">
            <v>0</v>
          </cell>
          <cell r="AD165">
            <v>-1169493</v>
          </cell>
          <cell r="AE165">
            <v>-1</v>
          </cell>
          <cell r="AH165">
            <v>2338986</v>
          </cell>
          <cell r="AI165">
            <v>0</v>
          </cell>
          <cell r="AJ165">
            <v>-2338986</v>
          </cell>
          <cell r="AK165">
            <v>-1</v>
          </cell>
          <cell r="AN165">
            <v>4677972</v>
          </cell>
          <cell r="AO165">
            <v>0</v>
          </cell>
        </row>
        <row r="166">
          <cell r="C166" t="str">
            <v xml:space="preserve">Расходы для целей налогообложения </v>
          </cell>
          <cell r="D166">
            <v>286654.54745480226</v>
          </cell>
          <cell r="E166">
            <v>0</v>
          </cell>
          <cell r="F166">
            <v>-277578.1557881356</v>
          </cell>
          <cell r="G166">
            <v>-1</v>
          </cell>
          <cell r="H166">
            <v>0</v>
          </cell>
          <cell r="I166">
            <v>0</v>
          </cell>
          <cell r="J166">
            <v>260654.54745480226</v>
          </cell>
          <cell r="K166">
            <v>5990.4184999999998</v>
          </cell>
          <cell r="L166">
            <v>-245587.7372881356</v>
          </cell>
          <cell r="M166">
            <v>-0.97618863815408208</v>
          </cell>
          <cell r="N166">
            <v>0</v>
          </cell>
          <cell r="P166">
            <v>547309.09490960452</v>
          </cell>
          <cell r="Q166">
            <v>5990.4184999999998</v>
          </cell>
          <cell r="R166">
            <v>-523165.89307627117</v>
          </cell>
          <cell r="S166">
            <v>-0.98867930256344194</v>
          </cell>
          <cell r="T166">
            <v>0</v>
          </cell>
          <cell r="V166">
            <v>260654.54745480226</v>
          </cell>
          <cell r="W166">
            <v>0</v>
          </cell>
          <cell r="X166">
            <v>-251578.1557881356</v>
          </cell>
          <cell r="Y166">
            <v>-1</v>
          </cell>
          <cell r="Z166">
            <v>0</v>
          </cell>
          <cell r="AA166">
            <v>0</v>
          </cell>
          <cell r="AB166">
            <v>286654.54745480226</v>
          </cell>
          <cell r="AC166">
            <v>0</v>
          </cell>
          <cell r="AD166">
            <v>-286654.54745480226</v>
          </cell>
          <cell r="AE166">
            <v>-1</v>
          </cell>
          <cell r="AH166">
            <v>547309.09490960452</v>
          </cell>
          <cell r="AI166">
            <v>0</v>
          </cell>
          <cell r="AJ166">
            <v>-547309.09490960452</v>
          </cell>
          <cell r="AK166">
            <v>-1</v>
          </cell>
          <cell r="AN166">
            <v>1094618.189819209</v>
          </cell>
          <cell r="AO166">
            <v>5990.4184999999998</v>
          </cell>
        </row>
        <row r="167">
          <cell r="C167" t="str">
            <v xml:space="preserve">Валовая прибыль </v>
          </cell>
          <cell r="D167">
            <v>882838.45254519768</v>
          </cell>
          <cell r="E167">
            <v>0</v>
          </cell>
          <cell r="F167">
            <v>-891914.8442118644</v>
          </cell>
          <cell r="G167">
            <v>0</v>
          </cell>
          <cell r="H167">
            <v>0</v>
          </cell>
          <cell r="I167">
            <v>0</v>
          </cell>
          <cell r="J167">
            <v>908838.45254519768</v>
          </cell>
          <cell r="K167">
            <v>-5990.4184999999998</v>
          </cell>
          <cell r="L167">
            <v>-923905.26271186443</v>
          </cell>
          <cell r="M167">
            <v>-2.3811361845917922E-2</v>
          </cell>
          <cell r="N167">
            <v>0</v>
          </cell>
          <cell r="P167">
            <v>1791676.9050903954</v>
          </cell>
          <cell r="Q167">
            <v>-5990.4184999999998</v>
          </cell>
          <cell r="R167">
            <v>-1815820.1069237287</v>
          </cell>
          <cell r="S167">
            <v>-1.1320697436558058E-2</v>
          </cell>
          <cell r="T167">
            <v>0</v>
          </cell>
          <cell r="V167">
            <v>908838.45254519768</v>
          </cell>
          <cell r="W167">
            <v>0</v>
          </cell>
          <cell r="X167">
            <v>-917914.8442118644</v>
          </cell>
          <cell r="Y167">
            <v>0</v>
          </cell>
          <cell r="Z167">
            <v>0</v>
          </cell>
          <cell r="AA167">
            <v>0</v>
          </cell>
          <cell r="AB167">
            <v>882838.45254519768</v>
          </cell>
          <cell r="AC167">
            <v>0</v>
          </cell>
          <cell r="AD167">
            <v>-882838.45254519768</v>
          </cell>
          <cell r="AE167">
            <v>-1</v>
          </cell>
          <cell r="AH167">
            <v>1791676.9050903954</v>
          </cell>
          <cell r="AI167">
            <v>0</v>
          </cell>
          <cell r="AJ167">
            <v>-1791676.9050903954</v>
          </cell>
          <cell r="AK167">
            <v>-1</v>
          </cell>
          <cell r="AN167">
            <v>3583353.8101807907</v>
          </cell>
          <cell r="AO167">
            <v>-5990.4184999999998</v>
          </cell>
        </row>
        <row r="168">
          <cell r="C168" t="str">
            <v>Рентабельность затрат</v>
          </cell>
          <cell r="AO168">
            <v>0</v>
          </cell>
        </row>
        <row r="169">
          <cell r="C169" t="str">
            <v xml:space="preserve">Прибыль до налогообложения </v>
          </cell>
          <cell r="D169">
            <v>882838.45254519768</v>
          </cell>
          <cell r="E169">
            <v>0</v>
          </cell>
          <cell r="F169">
            <v>-891914.8442118644</v>
          </cell>
          <cell r="G169">
            <v>0</v>
          </cell>
          <cell r="H169">
            <v>0</v>
          </cell>
          <cell r="I169">
            <v>0</v>
          </cell>
          <cell r="J169">
            <v>908838.45254519768</v>
          </cell>
          <cell r="K169">
            <v>-5990.4184999999998</v>
          </cell>
          <cell r="L169">
            <v>-923905.26271186443</v>
          </cell>
          <cell r="M169">
            <v>-2.3811361845917922E-2</v>
          </cell>
          <cell r="N169">
            <v>0</v>
          </cell>
          <cell r="P169">
            <v>1791676.9050903954</v>
          </cell>
          <cell r="Q169">
            <v>-5990.4184999999998</v>
          </cell>
          <cell r="R169">
            <v>-1815820.1069237287</v>
          </cell>
          <cell r="S169">
            <v>-1.1320697436558058E-2</v>
          </cell>
          <cell r="T169">
            <v>0</v>
          </cell>
          <cell r="V169">
            <v>908838.45254519768</v>
          </cell>
          <cell r="W169">
            <v>0</v>
          </cell>
          <cell r="X169">
            <v>-917914.8442118644</v>
          </cell>
          <cell r="Y169">
            <v>0</v>
          </cell>
          <cell r="Z169">
            <v>0</v>
          </cell>
          <cell r="AA169">
            <v>0</v>
          </cell>
          <cell r="AB169">
            <v>882838.45254519768</v>
          </cell>
          <cell r="AC169">
            <v>0</v>
          </cell>
          <cell r="AD169">
            <v>-882838.45254519768</v>
          </cell>
          <cell r="AE169">
            <v>-1</v>
          </cell>
          <cell r="AH169">
            <v>1791676.9050903954</v>
          </cell>
          <cell r="AI169">
            <v>0</v>
          </cell>
          <cell r="AJ169">
            <v>-1791676.9050903954</v>
          </cell>
          <cell r="AK169">
            <v>-1</v>
          </cell>
          <cell r="AN169">
            <v>3583353.8101807907</v>
          </cell>
          <cell r="AO169">
            <v>-5990.4184999999998</v>
          </cell>
        </row>
        <row r="170">
          <cell r="C170" t="str">
            <v>Налог на прибыль</v>
          </cell>
          <cell r="D170">
            <v>211881.22861084744</v>
          </cell>
          <cell r="F170">
            <v>-214059.56261084744</v>
          </cell>
          <cell r="G170">
            <v>0</v>
          </cell>
          <cell r="H170">
            <v>0</v>
          </cell>
          <cell r="I170">
            <v>0</v>
          </cell>
          <cell r="J170">
            <v>218121.22861084744</v>
          </cell>
          <cell r="L170">
            <v>-221737.26305084745</v>
          </cell>
          <cell r="M170">
            <v>-5.714726843020301E-3</v>
          </cell>
          <cell r="N170">
            <v>0</v>
          </cell>
          <cell r="P170">
            <v>430002.45722169487</v>
          </cell>
          <cell r="Q170">
            <v>0</v>
          </cell>
          <cell r="R170">
            <v>-435796.82566169486</v>
          </cell>
          <cell r="S170">
            <v>-2.7169673847739339E-3</v>
          </cell>
          <cell r="T170">
            <v>0</v>
          </cell>
          <cell r="V170">
            <v>218121.22861084744</v>
          </cell>
          <cell r="X170">
            <v>-220299.56261084744</v>
          </cell>
          <cell r="Y170">
            <v>0</v>
          </cell>
          <cell r="Z170">
            <v>0</v>
          </cell>
          <cell r="AA170">
            <v>0</v>
          </cell>
          <cell r="AB170">
            <v>211881.22861084744</v>
          </cell>
          <cell r="AD170">
            <v>-211881.22861084744</v>
          </cell>
          <cell r="AE170">
            <v>-1</v>
          </cell>
          <cell r="AH170">
            <v>430002.45722169487</v>
          </cell>
          <cell r="AI170">
            <v>0</v>
          </cell>
          <cell r="AJ170">
            <v>-430002.45722169487</v>
          </cell>
          <cell r="AK170">
            <v>-1</v>
          </cell>
          <cell r="AN170">
            <v>860004.91444338975</v>
          </cell>
          <cell r="AO170">
            <v>0</v>
          </cell>
        </row>
        <row r="171">
          <cell r="C171" t="str">
            <v xml:space="preserve">Чистая прибыль (по текущей деятельности) </v>
          </cell>
          <cell r="D171">
            <v>670957.2239343503</v>
          </cell>
          <cell r="E171">
            <v>0</v>
          </cell>
          <cell r="F171">
            <v>-677855.28160101699</v>
          </cell>
          <cell r="G171" t="e">
            <v>#DIV/0!</v>
          </cell>
          <cell r="H171">
            <v>0</v>
          </cell>
          <cell r="I171">
            <v>0</v>
          </cell>
          <cell r="J171">
            <v>690717.2239343503</v>
          </cell>
          <cell r="K171">
            <v>-5990.4184999999998</v>
          </cell>
          <cell r="L171">
            <v>-702167.99966101698</v>
          </cell>
          <cell r="M171" t="e">
            <v>#DIV/0!</v>
          </cell>
          <cell r="N171">
            <v>0</v>
          </cell>
          <cell r="P171">
            <v>1361674.4478687006</v>
          </cell>
          <cell r="Q171">
            <v>-5990.4184999999998</v>
          </cell>
          <cell r="R171">
            <v>-1380023.2812620341</v>
          </cell>
          <cell r="S171" t="e">
            <v>#DIV/0!</v>
          </cell>
          <cell r="T171">
            <v>0</v>
          </cell>
          <cell r="V171">
            <v>690717.2239343503</v>
          </cell>
          <cell r="W171">
            <v>0</v>
          </cell>
          <cell r="X171" t="e">
            <v>#REF!</v>
          </cell>
          <cell r="Y171" t="e">
            <v>#DIV/0!</v>
          </cell>
          <cell r="Z171">
            <v>0</v>
          </cell>
          <cell r="AA171">
            <v>0</v>
          </cell>
          <cell r="AB171">
            <v>670957.2239343503</v>
          </cell>
          <cell r="AC171">
            <v>0</v>
          </cell>
          <cell r="AD171">
            <v>-957611.77138915262</v>
          </cell>
          <cell r="AE171" t="e">
            <v>#DIV/0!</v>
          </cell>
          <cell r="AF171">
            <v>0</v>
          </cell>
          <cell r="AH171">
            <v>1361674.4478687006</v>
          </cell>
          <cell r="AI171">
            <v>0</v>
          </cell>
          <cell r="AJ171">
            <v>-1908983.5427783052</v>
          </cell>
          <cell r="AK171" t="e">
            <v>#DIV/0!</v>
          </cell>
          <cell r="AL171">
            <v>0</v>
          </cell>
          <cell r="AN171">
            <v>2723348.8957374012</v>
          </cell>
          <cell r="AO171">
            <v>-5990.4184999999998</v>
          </cell>
        </row>
        <row r="172">
          <cell r="C172" t="str">
            <v>Авансовое использование прибыли 2006 г.:</v>
          </cell>
          <cell r="D172">
            <v>3000000</v>
          </cell>
          <cell r="E172">
            <v>0</v>
          </cell>
          <cell r="F172">
            <v>0</v>
          </cell>
          <cell r="G172" t="e">
            <v>#DIV/0!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e">
            <v>#DIV/0!</v>
          </cell>
          <cell r="N172">
            <v>0</v>
          </cell>
          <cell r="O172">
            <v>0</v>
          </cell>
          <cell r="P172">
            <v>3000000</v>
          </cell>
          <cell r="Q172">
            <v>0</v>
          </cell>
          <cell r="R172">
            <v>-3000000</v>
          </cell>
          <cell r="S172" t="e">
            <v>#DIV/0!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 t="e">
            <v>#DIV/0!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e">
            <v>#DIV/0!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 t="e">
            <v>#DIV/0!</v>
          </cell>
          <cell r="AL172">
            <v>0</v>
          </cell>
          <cell r="AM172">
            <v>0</v>
          </cell>
          <cell r="AN172">
            <v>3000000</v>
          </cell>
          <cell r="AO172">
            <v>0</v>
          </cell>
        </row>
        <row r="173">
          <cell r="C173" t="str">
            <v>приобретение основных средств</v>
          </cell>
          <cell r="D173">
            <v>0</v>
          </cell>
          <cell r="E173">
            <v>0</v>
          </cell>
          <cell r="F173">
            <v>0</v>
          </cell>
          <cell r="G173" t="e">
            <v>#DIV/0!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e">
            <v>#DIV/0!</v>
          </cell>
          <cell r="N173">
            <v>0</v>
          </cell>
          <cell r="P173">
            <v>0</v>
          </cell>
          <cell r="Q173">
            <v>0</v>
          </cell>
          <cell r="R173">
            <v>0</v>
          </cell>
          <cell r="S173" t="e">
            <v>#DIV/0!</v>
          </cell>
          <cell r="T173">
            <v>0</v>
          </cell>
          <cell r="V173">
            <v>0</v>
          </cell>
          <cell r="W173">
            <v>0</v>
          </cell>
          <cell r="X173">
            <v>0</v>
          </cell>
          <cell r="Y173" t="e">
            <v>#DIV/0!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e">
            <v>#DIV/0!</v>
          </cell>
          <cell r="AH173">
            <v>0</v>
          </cell>
          <cell r="AI173">
            <v>0</v>
          </cell>
          <cell r="AJ173">
            <v>0</v>
          </cell>
          <cell r="AK173" t="e">
            <v>#DIV/0!</v>
          </cell>
          <cell r="AN173">
            <v>0</v>
          </cell>
          <cell r="AO173">
            <v>0</v>
          </cell>
        </row>
        <row r="174">
          <cell r="C174" t="str">
            <v>приобретение автотранспорта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e">
            <v>#DIV/0!</v>
          </cell>
          <cell r="AH174">
            <v>0</v>
          </cell>
          <cell r="AI174">
            <v>0</v>
          </cell>
          <cell r="AJ174">
            <v>0</v>
          </cell>
          <cell r="AK174" t="e">
            <v>#DIV/0!</v>
          </cell>
          <cell r="AN174">
            <v>0</v>
          </cell>
          <cell r="AO174">
            <v>0</v>
          </cell>
        </row>
        <row r="175">
          <cell r="C175" t="str">
            <v>объекты  недвижимости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e">
            <v>#DIV/0!</v>
          </cell>
          <cell r="AH175">
            <v>0</v>
          </cell>
          <cell r="AI175">
            <v>0</v>
          </cell>
          <cell r="AJ175">
            <v>0</v>
          </cell>
          <cell r="AK175" t="e">
            <v>#DIV/0!</v>
          </cell>
          <cell r="AN175">
            <v>0</v>
          </cell>
          <cell r="AO175">
            <v>0</v>
          </cell>
        </row>
        <row r="176">
          <cell r="C176" t="str">
            <v>приобретение оргтехники, рабочих мест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e">
            <v>#DIV/0!</v>
          </cell>
          <cell r="AH176">
            <v>0</v>
          </cell>
          <cell r="AI176">
            <v>0</v>
          </cell>
          <cell r="AJ176">
            <v>0</v>
          </cell>
          <cell r="AK176" t="e">
            <v>#DIV/0!</v>
          </cell>
          <cell r="AN176">
            <v>0</v>
          </cell>
          <cell r="AO176">
            <v>0</v>
          </cell>
        </row>
        <row r="177">
          <cell r="C177" t="str">
            <v>социальные выплаты из прибыли</v>
          </cell>
          <cell r="P177">
            <v>0</v>
          </cell>
          <cell r="Q177">
            <v>0</v>
          </cell>
          <cell r="AD177">
            <v>0</v>
          </cell>
          <cell r="AE177" t="e">
            <v>#DIV/0!</v>
          </cell>
          <cell r="AH177">
            <v>0</v>
          </cell>
          <cell r="AI177">
            <v>0</v>
          </cell>
          <cell r="AJ177">
            <v>0</v>
          </cell>
          <cell r="AK177" t="e">
            <v>#DIV/0!</v>
          </cell>
          <cell r="AN177">
            <v>0</v>
          </cell>
          <cell r="AO177">
            <v>0</v>
          </cell>
        </row>
        <row r="178">
          <cell r="C178" t="str">
            <v>покупка векселей, сертификатов</v>
          </cell>
          <cell r="D178">
            <v>0</v>
          </cell>
          <cell r="E178">
            <v>0</v>
          </cell>
          <cell r="F178">
            <v>0</v>
          </cell>
          <cell r="G178" t="e">
            <v>#DIV/0!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e">
            <v>#DIV/0!</v>
          </cell>
          <cell r="N178">
            <v>0</v>
          </cell>
          <cell r="P178">
            <v>0</v>
          </cell>
          <cell r="Q178">
            <v>0</v>
          </cell>
          <cell r="R178">
            <v>0</v>
          </cell>
          <cell r="S178" t="e">
            <v>#DIV/0!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  <cell r="Y178" t="e">
            <v>#DIV/0!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#DIV/0!</v>
          </cell>
          <cell r="AF178">
            <v>0</v>
          </cell>
          <cell r="AH178">
            <v>0</v>
          </cell>
          <cell r="AI178">
            <v>0</v>
          </cell>
          <cell r="AJ178">
            <v>0</v>
          </cell>
          <cell r="AK178" t="e">
            <v>#DIV/0!</v>
          </cell>
          <cell r="AL178">
            <v>0</v>
          </cell>
          <cell r="AN178">
            <v>0</v>
          </cell>
          <cell r="AO178">
            <v>0</v>
          </cell>
        </row>
        <row r="179">
          <cell r="C179" t="str">
            <v>взносы в УК</v>
          </cell>
          <cell r="D179">
            <v>3000000</v>
          </cell>
          <cell r="J179">
            <v>0</v>
          </cell>
          <cell r="K179">
            <v>0</v>
          </cell>
          <cell r="L179">
            <v>0</v>
          </cell>
          <cell r="M179" t="e">
            <v>#DIV/0!</v>
          </cell>
          <cell r="N179">
            <v>0</v>
          </cell>
          <cell r="P179">
            <v>3000000</v>
          </cell>
          <cell r="Q179">
            <v>0</v>
          </cell>
          <cell r="R179">
            <v>-3000000</v>
          </cell>
          <cell r="S179">
            <v>-1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  <cell r="Y179" t="e">
            <v>#DIV/0!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H179">
            <v>0</v>
          </cell>
          <cell r="AI179">
            <v>0</v>
          </cell>
          <cell r="AN179">
            <v>3000000</v>
          </cell>
          <cell r="AO179">
            <v>0</v>
          </cell>
        </row>
        <row r="180">
          <cell r="C180" t="str">
            <v>внереализационные расходы</v>
          </cell>
        </row>
        <row r="181">
          <cell r="C181" t="str">
            <v>чрезвычайные расходы</v>
          </cell>
        </row>
        <row r="182">
          <cell r="C182" t="str">
            <v>командировочные сверх нормы</v>
          </cell>
          <cell r="AN182">
            <v>0</v>
          </cell>
          <cell r="AO182">
            <v>0</v>
          </cell>
        </row>
        <row r="183">
          <cell r="C183" t="str">
            <v>доплата за работу в поле</v>
          </cell>
          <cell r="AN183">
            <v>0</v>
          </cell>
          <cell r="AO183">
            <v>0</v>
          </cell>
        </row>
        <row r="184">
          <cell r="C184" t="str">
            <v>Гос.пошлина по открытию ДЗО</v>
          </cell>
          <cell r="AN184">
            <v>0</v>
          </cell>
          <cell r="AO184">
            <v>0</v>
          </cell>
        </row>
        <row r="185">
          <cell r="C185" t="str">
            <v>Взносы в НП "Земля и недвижимость"</v>
          </cell>
          <cell r="AN185">
            <v>0</v>
          </cell>
          <cell r="AO185">
            <v>0</v>
          </cell>
        </row>
        <row r="186">
          <cell r="C186" t="str">
            <v xml:space="preserve">Аренда </v>
          </cell>
          <cell r="AN186">
            <v>0</v>
          </cell>
          <cell r="AO186">
            <v>0</v>
          </cell>
        </row>
        <row r="187">
          <cell r="C187" t="str">
            <v>Нераспределенная прибыль текущего года</v>
          </cell>
          <cell r="D187">
            <v>-2329042.7760656495</v>
          </cell>
          <cell r="E187">
            <v>0</v>
          </cell>
          <cell r="F187">
            <v>-677855.28160101699</v>
          </cell>
          <cell r="G187" t="e">
            <v>#DIV/0!</v>
          </cell>
          <cell r="H187">
            <v>0</v>
          </cell>
          <cell r="I187">
            <v>0</v>
          </cell>
          <cell r="J187">
            <v>690717.2239343503</v>
          </cell>
          <cell r="K187">
            <v>-5990.4184999999998</v>
          </cell>
          <cell r="L187">
            <v>-702167.99966101698</v>
          </cell>
          <cell r="M187" t="e">
            <v>#DIV/0!</v>
          </cell>
          <cell r="N187">
            <v>0</v>
          </cell>
          <cell r="P187">
            <v>-1638325.5521312994</v>
          </cell>
          <cell r="Q187">
            <v>-5990.4184999999998</v>
          </cell>
          <cell r="R187">
            <v>1619976.7187379659</v>
          </cell>
          <cell r="S187" t="e">
            <v>#DIV/0!</v>
          </cell>
          <cell r="T187">
            <v>0</v>
          </cell>
          <cell r="V187">
            <v>690717.2239343503</v>
          </cell>
          <cell r="W187">
            <v>0</v>
          </cell>
          <cell r="X187" t="e">
            <v>#REF!</v>
          </cell>
          <cell r="Y187" t="e">
            <v>#DIV/0!</v>
          </cell>
          <cell r="Z187">
            <v>0</v>
          </cell>
          <cell r="AA187">
            <v>0</v>
          </cell>
          <cell r="AB187">
            <v>670957.2239343503</v>
          </cell>
          <cell r="AC187">
            <v>0</v>
          </cell>
          <cell r="AD187">
            <v>-670957.2239343503</v>
          </cell>
          <cell r="AE187">
            <v>-1</v>
          </cell>
          <cell r="AH187">
            <v>1361674.4478687006</v>
          </cell>
          <cell r="AI187">
            <v>0</v>
          </cell>
          <cell r="AJ187">
            <v>-1361674.4478687006</v>
          </cell>
          <cell r="AK187">
            <v>-1</v>
          </cell>
          <cell r="AN187">
            <v>-276651.10426259856</v>
          </cell>
          <cell r="AO187">
            <v>-5990.4184999999998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БДР (без вн.об)"/>
      <sheetName val="БДР (вн.бизн)"/>
      <sheetName val="БДР (вн.холд)"/>
      <sheetName val="БДР (свод)"/>
      <sheetName val="БДР (базовый)"/>
      <sheetName val="БДР (старый формат)"/>
      <sheetName val="БДДС (свод)"/>
      <sheetName val="БДДС (вн.холд)"/>
      <sheetName val="Баланс"/>
      <sheetName val="КП"/>
      <sheetName val="НДС"/>
      <sheetName val="БДДС (опер.деят)"/>
      <sheetName val="Кредиты займы собств.цб"/>
      <sheetName val="Цен.бум 3х лиц"/>
      <sheetName val="Кап.влож"/>
      <sheetName val="Инвест.влож"/>
      <sheetName val="Фин.деят"/>
      <sheetName val="Див"/>
      <sheetName val="ПД"/>
      <sheetName val="Кап.затраты"/>
      <sheetName val="БДДС (Шаблон)"/>
      <sheetName val="РБП ДБП"/>
      <sheetName val="Упр.кор. БДР"/>
      <sheetName val="REN_4.1.1(ю_л)"/>
      <sheetName val="REN_4.1.1(для конс)"/>
      <sheetName val="REN_4.1.2(ю_л)"/>
      <sheetName val="REN_4.1.2(для конс)"/>
      <sheetName val="REN_4.1.3"/>
      <sheetName val="Параметры"/>
    </sheetNames>
    <sheetDataSet>
      <sheetData sheetId="0" refreshError="1">
        <row r="9">
          <cell r="C9">
            <v>39083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5">
          <cell r="AJ5" t="str">
            <v>В</v>
          </cell>
          <cell r="AK5" t="str">
            <v>Выплаты</v>
          </cell>
          <cell r="AL5">
            <v>57</v>
          </cell>
          <cell r="AM5">
            <v>1</v>
          </cell>
        </row>
        <row r="6">
          <cell r="AJ6" t="str">
            <v>В-1</v>
          </cell>
          <cell r="AK6" t="str">
            <v>Материалы</v>
          </cell>
          <cell r="AL6">
            <v>58</v>
          </cell>
          <cell r="AM6">
            <v>1</v>
          </cell>
        </row>
        <row r="7">
          <cell r="AJ7" t="str">
            <v>В-10</v>
          </cell>
          <cell r="AK7" t="str">
            <v>Прочие общехозяйственные и административно-управленческие расходы</v>
          </cell>
          <cell r="AL7">
            <v>115</v>
          </cell>
          <cell r="AM7">
            <v>1</v>
          </cell>
        </row>
        <row r="8">
          <cell r="AJ8" t="str">
            <v>В-10-1</v>
          </cell>
          <cell r="AK8" t="str">
            <v>Выплаты на HR</v>
          </cell>
          <cell r="AL8">
            <v>116</v>
          </cell>
          <cell r="AM8">
            <v>1</v>
          </cell>
        </row>
        <row r="9">
          <cell r="AJ9" t="str">
            <v>В-10-1-1</v>
          </cell>
          <cell r="AK9" t="str">
            <v>Подбор персонала</v>
          </cell>
          <cell r="AL9">
            <v>117</v>
          </cell>
        </row>
        <row r="10">
          <cell r="AJ10" t="str">
            <v>В-10-1-2</v>
          </cell>
          <cell r="AK10" t="str">
            <v>Расходы на развитие персонала</v>
          </cell>
          <cell r="AL10">
            <v>118</v>
          </cell>
        </row>
        <row r="11">
          <cell r="AJ11" t="str">
            <v>В-10-1-3</v>
          </cell>
          <cell r="AK11" t="str">
            <v>Корпоративные программы</v>
          </cell>
          <cell r="AL11">
            <v>119</v>
          </cell>
          <cell r="AM11">
            <v>1</v>
          </cell>
        </row>
        <row r="12">
          <cell r="AJ12" t="str">
            <v>В-10-1-3-1</v>
          </cell>
          <cell r="AK12" t="str">
            <v>спортивно-оздоровительные мероприятия</v>
          </cell>
          <cell r="AL12">
            <v>120</v>
          </cell>
        </row>
        <row r="13">
          <cell r="AJ13" t="str">
            <v>В-10-1-3-2</v>
          </cell>
          <cell r="AK13" t="str">
            <v>общекорпоративные мероприятия</v>
          </cell>
          <cell r="AL13">
            <v>121</v>
          </cell>
        </row>
        <row r="14">
          <cell r="AJ14" t="str">
            <v>В-10-1-4</v>
          </cell>
          <cell r="AK14" t="str">
            <v>ДМС</v>
          </cell>
          <cell r="AL14">
            <v>122</v>
          </cell>
        </row>
        <row r="15">
          <cell r="AJ15" t="str">
            <v>В-10-1-5</v>
          </cell>
          <cell r="AK15" t="str">
            <v>Прочие выплаты на HR</v>
          </cell>
          <cell r="AL15">
            <v>123</v>
          </cell>
        </row>
        <row r="16">
          <cell r="AJ16" t="str">
            <v>В-10-2</v>
          </cell>
          <cell r="AK16" t="str">
            <v>Командировочные</v>
          </cell>
          <cell r="AL16">
            <v>124</v>
          </cell>
        </row>
        <row r="17">
          <cell r="AJ17" t="str">
            <v>В-10-3</v>
          </cell>
          <cell r="AK17" t="str">
            <v>Представительские</v>
          </cell>
          <cell r="AL17">
            <v>125</v>
          </cell>
        </row>
        <row r="18">
          <cell r="AJ18" t="str">
            <v>В-10-4</v>
          </cell>
          <cell r="AK18" t="str">
            <v>Расходы на ИТ и связь</v>
          </cell>
          <cell r="AL18">
            <v>126</v>
          </cell>
          <cell r="AM18">
            <v>1</v>
          </cell>
        </row>
        <row r="19">
          <cell r="AJ19" t="str">
            <v>В-10-4-1</v>
          </cell>
          <cell r="AK19" t="str">
            <v>Мобильная связь</v>
          </cell>
          <cell r="AL19">
            <v>127</v>
          </cell>
        </row>
        <row r="20">
          <cell r="AJ20" t="str">
            <v>В-10-4-10</v>
          </cell>
          <cell r="AK20" t="str">
            <v>Почтово-телеграфные расходы</v>
          </cell>
          <cell r="AL20">
            <v>136</v>
          </cell>
        </row>
        <row r="21">
          <cell r="AJ21" t="str">
            <v>В-10-4-11</v>
          </cell>
          <cell r="AK21" t="str">
            <v>Прочие расходы на ИТ</v>
          </cell>
          <cell r="AL21">
            <v>137</v>
          </cell>
        </row>
        <row r="22">
          <cell r="AJ22" t="str">
            <v>В-10-4-2</v>
          </cell>
          <cell r="AK22" t="str">
            <v>Приобретение компьютеров, оргтехники, средств связи , НМА (не амортизируемого)</v>
          </cell>
          <cell r="AL22">
            <v>128</v>
          </cell>
        </row>
        <row r="23">
          <cell r="AJ23" t="str">
            <v>В-10-4-3</v>
          </cell>
          <cell r="AK23" t="str">
            <v>Аренда ОС и НМА (ИТ)</v>
          </cell>
          <cell r="AL23">
            <v>129</v>
          </cell>
        </row>
        <row r="24">
          <cell r="AJ24" t="str">
            <v>В-10-4-4</v>
          </cell>
          <cell r="AK24" t="str">
            <v>Лизинг ОС и НМА (ИТ)</v>
          </cell>
          <cell r="AL24">
            <v>130</v>
          </cell>
        </row>
        <row r="25">
          <cell r="AJ25" t="str">
            <v>В-10-4-5</v>
          </cell>
          <cell r="AK25" t="str">
            <v>Информационные услуги</v>
          </cell>
          <cell r="AL25">
            <v>131</v>
          </cell>
        </row>
        <row r="26">
          <cell r="AJ26" t="str">
            <v>В-10-4-6</v>
          </cell>
          <cell r="AK26" t="str">
            <v>Расходные материалы (ИТ)</v>
          </cell>
          <cell r="AL26">
            <v>132</v>
          </cell>
        </row>
        <row r="27">
          <cell r="AJ27" t="str">
            <v>В-10-4-7</v>
          </cell>
          <cell r="AK27" t="str">
            <v>Ремонт и эксплуатация (ИТ)</v>
          </cell>
          <cell r="AL27">
            <v>133</v>
          </cell>
        </row>
        <row r="28">
          <cell r="AJ28" t="str">
            <v>В-10-4-8</v>
          </cell>
          <cell r="AK28" t="str">
            <v>Связь</v>
          </cell>
          <cell r="AL28">
            <v>134</v>
          </cell>
        </row>
        <row r="29">
          <cell r="AJ29" t="str">
            <v>В-10-4-9</v>
          </cell>
          <cell r="AK29" t="str">
            <v>Интернет</v>
          </cell>
          <cell r="AL29">
            <v>135</v>
          </cell>
        </row>
        <row r="30">
          <cell r="AJ30" t="str">
            <v>В-10-5</v>
          </cell>
          <cell r="AK30" t="str">
            <v>Содержание помещений</v>
          </cell>
          <cell r="AL30">
            <v>138</v>
          </cell>
          <cell r="AM30">
            <v>1</v>
          </cell>
        </row>
        <row r="31">
          <cell r="AJ31" t="str">
            <v>В-10-5-1</v>
          </cell>
          <cell r="AK31" t="str">
            <v>Приобретение мебели, офис. оборудования (не амортизируемого)</v>
          </cell>
          <cell r="AL31">
            <v>139</v>
          </cell>
        </row>
        <row r="32">
          <cell r="AJ32" t="str">
            <v>В-10-5-2</v>
          </cell>
          <cell r="AK32" t="str">
            <v>Аренда ОС (АХО)</v>
          </cell>
          <cell r="AL32">
            <v>140</v>
          </cell>
          <cell r="AM32">
            <v>1</v>
          </cell>
        </row>
        <row r="33">
          <cell r="AJ33" t="str">
            <v>В-10-5-2-1</v>
          </cell>
          <cell r="AK33" t="str">
            <v>аренда ОС</v>
          </cell>
          <cell r="AL33">
            <v>141</v>
          </cell>
        </row>
        <row r="34">
          <cell r="AJ34" t="str">
            <v>В-10-5-2-2</v>
          </cell>
          <cell r="AK34" t="str">
            <v>аренда квартиры</v>
          </cell>
          <cell r="AL34">
            <v>142</v>
          </cell>
        </row>
        <row r="35">
          <cell r="AJ35" t="str">
            <v>В-10-5-3</v>
          </cell>
          <cell r="AK35" t="str">
            <v>Лизинг ОС (АХО)</v>
          </cell>
          <cell r="AL35">
            <v>143</v>
          </cell>
        </row>
        <row r="36">
          <cell r="AJ36" t="str">
            <v>В-10-5-4</v>
          </cell>
          <cell r="AK36" t="str">
            <v>Ремонт и эксплуатация зданий и помещений</v>
          </cell>
          <cell r="AL36">
            <v>144</v>
          </cell>
        </row>
        <row r="37">
          <cell r="AJ37" t="str">
            <v>В-10-5-5</v>
          </cell>
          <cell r="AK37" t="str">
            <v>Ремонт мебели, бытовой техники и пр.</v>
          </cell>
          <cell r="AL37">
            <v>145</v>
          </cell>
          <cell r="AM37">
            <v>1</v>
          </cell>
        </row>
        <row r="38">
          <cell r="AJ38" t="str">
            <v>В-10-5-5-1</v>
          </cell>
          <cell r="AK38" t="str">
            <v>ремонт мебели</v>
          </cell>
          <cell r="AL38">
            <v>146</v>
          </cell>
        </row>
        <row r="39">
          <cell r="AJ39" t="str">
            <v>В-10-5-5-2</v>
          </cell>
          <cell r="AK39" t="str">
            <v>ремонт бытовой техники</v>
          </cell>
          <cell r="AL39">
            <v>147</v>
          </cell>
        </row>
        <row r="40">
          <cell r="AJ40" t="str">
            <v>В-10-5-6</v>
          </cell>
          <cell r="AK40" t="str">
            <v>Страхование ОС</v>
          </cell>
          <cell r="AL40">
            <v>148</v>
          </cell>
        </row>
        <row r="41">
          <cell r="AJ41" t="str">
            <v>В-10-5-7</v>
          </cell>
          <cell r="AK41" t="str">
            <v>Канцтовары</v>
          </cell>
          <cell r="AL41">
            <v>149</v>
          </cell>
        </row>
        <row r="42">
          <cell r="AJ42" t="str">
            <v>В-10-5-8</v>
          </cell>
          <cell r="AK42" t="str">
            <v>Охрана</v>
          </cell>
          <cell r="AL42">
            <v>150</v>
          </cell>
        </row>
        <row r="43">
          <cell r="AJ43" t="str">
            <v>В-10-5-9</v>
          </cell>
          <cell r="AK43" t="str">
            <v>Прочие хоз. расходы</v>
          </cell>
          <cell r="AL43">
            <v>151</v>
          </cell>
          <cell r="AM43">
            <v>1</v>
          </cell>
        </row>
        <row r="44">
          <cell r="AJ44" t="str">
            <v>В-10-5-9-1</v>
          </cell>
          <cell r="AK44" t="str">
            <v>покупка воды в офис</v>
          </cell>
          <cell r="AL44">
            <v>152</v>
          </cell>
        </row>
        <row r="45">
          <cell r="AJ45" t="str">
            <v>В-10-5-9-2</v>
          </cell>
          <cell r="AK45" t="str">
            <v>уборка офисов</v>
          </cell>
          <cell r="AL45">
            <v>153</v>
          </cell>
        </row>
        <row r="46">
          <cell r="AJ46" t="str">
            <v>В-10-5-9-3</v>
          </cell>
          <cell r="AK46" t="str">
            <v>оформление и обустройство офисов</v>
          </cell>
          <cell r="AL46">
            <v>154</v>
          </cell>
        </row>
        <row r="47">
          <cell r="AJ47" t="str">
            <v>В-10-5-9-4</v>
          </cell>
          <cell r="AK47" t="str">
            <v>хоз.расходы прочие</v>
          </cell>
          <cell r="AL47">
            <v>155</v>
          </cell>
        </row>
        <row r="48">
          <cell r="AJ48" t="str">
            <v>В-10-6</v>
          </cell>
          <cell r="AK48" t="str">
            <v>Транспорт</v>
          </cell>
          <cell r="AL48">
            <v>156</v>
          </cell>
          <cell r="AM48">
            <v>1</v>
          </cell>
        </row>
        <row r="49">
          <cell r="AJ49" t="str">
            <v>В-10-6-1</v>
          </cell>
          <cell r="AK49" t="str">
            <v>Аренда а/м, субаренда а/м</v>
          </cell>
          <cell r="AL49">
            <v>157</v>
          </cell>
          <cell r="AM49">
            <v>1</v>
          </cell>
        </row>
        <row r="50">
          <cell r="AJ50" t="str">
            <v>В-10-6-1-1</v>
          </cell>
          <cell r="AK50" t="str">
            <v>Аренда а/м, субаренда а/м</v>
          </cell>
          <cell r="AL50">
            <v>158</v>
          </cell>
        </row>
        <row r="51">
          <cell r="AJ51" t="str">
            <v>В-10-6-1-2</v>
          </cell>
          <cell r="AK51" t="str">
            <v>Аренда автостоянки</v>
          </cell>
          <cell r="AL51">
            <v>159</v>
          </cell>
        </row>
        <row r="52">
          <cell r="AJ52" t="str">
            <v>В-10-6-2</v>
          </cell>
          <cell r="AK52" t="str">
            <v>Лизинг а/м , сублизинг а/м</v>
          </cell>
          <cell r="AL52">
            <v>160</v>
          </cell>
        </row>
        <row r="53">
          <cell r="AJ53" t="str">
            <v>В-10-6-3</v>
          </cell>
          <cell r="AK53" t="str">
            <v>Ремонт и эксплуатация а/м</v>
          </cell>
          <cell r="AL53">
            <v>161</v>
          </cell>
        </row>
        <row r="54">
          <cell r="AJ54" t="str">
            <v>В-10-6-4</v>
          </cell>
          <cell r="AK54" t="str">
            <v>ГСМ</v>
          </cell>
          <cell r="AL54">
            <v>162</v>
          </cell>
        </row>
        <row r="55">
          <cell r="AJ55" t="str">
            <v>В-10-6-5</v>
          </cell>
          <cell r="AK55" t="str">
            <v>Страхование А/м</v>
          </cell>
          <cell r="AL55">
            <v>163</v>
          </cell>
        </row>
        <row r="56">
          <cell r="AJ56" t="str">
            <v>В-10-6-6</v>
          </cell>
          <cell r="AK56" t="str">
            <v>Прочие расходы на транспорт</v>
          </cell>
          <cell r="AL56">
            <v>164</v>
          </cell>
        </row>
        <row r="57">
          <cell r="AJ57" t="str">
            <v>В-10-7</v>
          </cell>
          <cell r="AK57" t="str">
            <v>Консалтинг, аудит</v>
          </cell>
          <cell r="AL57">
            <v>165</v>
          </cell>
          <cell r="AM57">
            <v>1</v>
          </cell>
        </row>
        <row r="58">
          <cell r="AJ58" t="str">
            <v>В-10-7-1</v>
          </cell>
          <cell r="AK58" t="str">
            <v>Аудиторские услуги</v>
          </cell>
          <cell r="AL58">
            <v>166</v>
          </cell>
        </row>
        <row r="59">
          <cell r="AJ59" t="str">
            <v>В-10-7-2</v>
          </cell>
          <cell r="AK59" t="str">
            <v>Консалтинг</v>
          </cell>
          <cell r="AL59">
            <v>167</v>
          </cell>
          <cell r="AM59">
            <v>1</v>
          </cell>
        </row>
        <row r="60">
          <cell r="AJ60" t="str">
            <v>В-10-7-2-1</v>
          </cell>
          <cell r="AK60" t="str">
            <v>консультационные услуги</v>
          </cell>
          <cell r="AL60">
            <v>168</v>
          </cell>
        </row>
        <row r="61">
          <cell r="AJ61" t="str">
            <v>В-10-7-2-2</v>
          </cell>
          <cell r="AK61" t="str">
            <v>услуги налоговых консультантов</v>
          </cell>
          <cell r="AL61">
            <v>169</v>
          </cell>
        </row>
        <row r="62">
          <cell r="AJ62" t="str">
            <v>В-10-7-3</v>
          </cell>
          <cell r="AK62" t="str">
            <v>Прочие консультационные услуги</v>
          </cell>
          <cell r="AL62">
            <v>170</v>
          </cell>
        </row>
        <row r="63">
          <cell r="AJ63" t="str">
            <v>В-10-7-4</v>
          </cell>
          <cell r="AK63" t="str">
            <v>Переводы</v>
          </cell>
          <cell r="AL63">
            <v>171</v>
          </cell>
        </row>
        <row r="64">
          <cell r="AJ64" t="str">
            <v>В-10-8</v>
          </cell>
          <cell r="AK64" t="str">
            <v>Расходы на юридическое и прочее сопровождение</v>
          </cell>
          <cell r="AL64">
            <v>172</v>
          </cell>
          <cell r="AM64">
            <v>1</v>
          </cell>
        </row>
        <row r="65">
          <cell r="AJ65" t="str">
            <v>В-10-8-1</v>
          </cell>
          <cell r="AK65" t="str">
            <v>Юридические услуги</v>
          </cell>
          <cell r="AL65">
            <v>173</v>
          </cell>
        </row>
        <row r="66">
          <cell r="AJ66" t="str">
            <v>В-10-8-2</v>
          </cell>
          <cell r="AK66" t="str">
            <v>Нотариальные услуги</v>
          </cell>
          <cell r="AL66">
            <v>174</v>
          </cell>
        </row>
        <row r="67">
          <cell r="AJ67" t="str">
            <v>В-10-8-3</v>
          </cell>
          <cell r="AK67" t="str">
            <v>Депозитарные услуги</v>
          </cell>
          <cell r="AL67">
            <v>175</v>
          </cell>
        </row>
        <row r="68">
          <cell r="AJ68" t="str">
            <v>В-10-8-4</v>
          </cell>
          <cell r="AK68" t="str">
            <v>Брокерские услуги</v>
          </cell>
          <cell r="AL68">
            <v>176</v>
          </cell>
        </row>
        <row r="69">
          <cell r="AJ69" t="str">
            <v>В-10-8-5</v>
          </cell>
          <cell r="AK69" t="str">
            <v>Услуги регистраторов</v>
          </cell>
          <cell r="AL69">
            <v>177</v>
          </cell>
        </row>
        <row r="70">
          <cell r="AJ70" t="str">
            <v>В-10-8-6</v>
          </cell>
          <cell r="AK70" t="str">
            <v>Судебные издержки</v>
          </cell>
          <cell r="AL70">
            <v>178</v>
          </cell>
        </row>
        <row r="71">
          <cell r="AJ71" t="str">
            <v>В-10-8-7</v>
          </cell>
          <cell r="AK71" t="str">
            <v>Лицензирование и сертификация</v>
          </cell>
          <cell r="AL71">
            <v>179</v>
          </cell>
        </row>
        <row r="72">
          <cell r="AJ72" t="str">
            <v>В-10-8-8</v>
          </cell>
          <cell r="AK72" t="str">
            <v>Прочие расходы на юр.сопровождение</v>
          </cell>
          <cell r="AL72">
            <v>180</v>
          </cell>
        </row>
        <row r="73">
          <cell r="AJ73" t="str">
            <v>В-10-9</v>
          </cell>
          <cell r="AK73" t="str">
            <v>Расходы на PR и маркетинг</v>
          </cell>
          <cell r="AL73">
            <v>181</v>
          </cell>
          <cell r="AM73">
            <v>1</v>
          </cell>
        </row>
        <row r="74">
          <cell r="AJ74" t="str">
            <v>В-10-9-1</v>
          </cell>
          <cell r="AK74" t="str">
            <v>GR- мероприятия</v>
          </cell>
          <cell r="AL74">
            <v>182</v>
          </cell>
        </row>
        <row r="75">
          <cell r="AJ75" t="str">
            <v>В-10-9-2</v>
          </cell>
          <cell r="AK75" t="str">
            <v>PR-мероприятия</v>
          </cell>
          <cell r="AL75">
            <v>183</v>
          </cell>
        </row>
        <row r="76">
          <cell r="AJ76" t="str">
            <v>В-10-9-3</v>
          </cell>
          <cell r="AK76" t="str">
            <v>Размещение рекламы и информации (в т.ч.выставки)</v>
          </cell>
          <cell r="AL76">
            <v>184</v>
          </cell>
        </row>
        <row r="77">
          <cell r="AJ77" t="str">
            <v>В-10-9-4</v>
          </cell>
          <cell r="AK77" t="str">
            <v>Дизайн, полиграфия</v>
          </cell>
          <cell r="AL77">
            <v>185</v>
          </cell>
        </row>
        <row r="78">
          <cell r="AJ78" t="str">
            <v>В-10-9-5</v>
          </cell>
          <cell r="AK78" t="str">
            <v>Сувенирная продукция</v>
          </cell>
          <cell r="AL78">
            <v>186</v>
          </cell>
        </row>
        <row r="79">
          <cell r="AJ79" t="str">
            <v>В-10-9-6</v>
          </cell>
          <cell r="AK79" t="str">
            <v>Международные проекты и мероприятия</v>
          </cell>
          <cell r="AL79">
            <v>187</v>
          </cell>
        </row>
        <row r="80">
          <cell r="AJ80" t="str">
            <v>В-10-9-7</v>
          </cell>
          <cell r="AK80" t="str">
            <v>Литература и подписка на СМИ</v>
          </cell>
          <cell r="AL80">
            <v>188</v>
          </cell>
        </row>
        <row r="81">
          <cell r="AJ81" t="str">
            <v>В-10-9-8</v>
          </cell>
          <cell r="AK81" t="str">
            <v>Прочие PR-расходы</v>
          </cell>
          <cell r="AL81">
            <v>189</v>
          </cell>
        </row>
        <row r="82">
          <cell r="AJ82" t="str">
            <v>В-11</v>
          </cell>
          <cell r="AK82" t="str">
            <v>Налоги и сборы</v>
          </cell>
          <cell r="AL82">
            <v>190</v>
          </cell>
          <cell r="AM82">
            <v>1</v>
          </cell>
        </row>
        <row r="83">
          <cell r="AJ83" t="str">
            <v>В-1-1</v>
          </cell>
          <cell r="AK83" t="str">
            <v>Основные материалы</v>
          </cell>
          <cell r="AL83">
            <v>59</v>
          </cell>
          <cell r="AM83">
            <v>1</v>
          </cell>
        </row>
        <row r="84">
          <cell r="AJ84" t="str">
            <v>В-11-1</v>
          </cell>
          <cell r="AK84" t="str">
            <v>Налог на имущество</v>
          </cell>
          <cell r="AL84">
            <v>191</v>
          </cell>
        </row>
        <row r="85">
          <cell r="AJ85" t="str">
            <v>В-1-1-1</v>
          </cell>
          <cell r="AK85" t="str">
            <v>железобетон</v>
          </cell>
          <cell r="AL85">
            <v>60</v>
          </cell>
        </row>
        <row r="86">
          <cell r="AJ86" t="str">
            <v>В-11-10</v>
          </cell>
          <cell r="AK86" t="str">
            <v>Пошлины</v>
          </cell>
          <cell r="AL86">
            <v>200</v>
          </cell>
        </row>
        <row r="87">
          <cell r="AJ87" t="str">
            <v>В-11-11</v>
          </cell>
          <cell r="AK87" t="str">
            <v>Пени и штрафы по налогам</v>
          </cell>
          <cell r="AL87">
            <v>201</v>
          </cell>
        </row>
        <row r="88">
          <cell r="AJ88" t="str">
            <v>В-11-12</v>
          </cell>
          <cell r="AK88" t="str">
            <v>Прочие налоги и сборы</v>
          </cell>
          <cell r="AL88">
            <v>202</v>
          </cell>
        </row>
        <row r="89">
          <cell r="AJ89" t="str">
            <v>В-11-2</v>
          </cell>
          <cell r="AK89" t="str">
            <v>Налог на землю</v>
          </cell>
          <cell r="AL89">
            <v>192</v>
          </cell>
        </row>
        <row r="90">
          <cell r="AJ90" t="str">
            <v>В-1-1-2</v>
          </cell>
          <cell r="AK90" t="str">
            <v>металлоконструкции</v>
          </cell>
          <cell r="AL90">
            <v>61</v>
          </cell>
        </row>
        <row r="91">
          <cell r="AJ91" t="str">
            <v>В-11-3</v>
          </cell>
          <cell r="AK91" t="str">
            <v>Плата за закрязнения окружающей среды</v>
          </cell>
          <cell r="AL91">
            <v>193</v>
          </cell>
        </row>
        <row r="92">
          <cell r="AJ92" t="str">
            <v>В-1-1-3</v>
          </cell>
          <cell r="AK92" t="str">
            <v>металлоизделия</v>
          </cell>
          <cell r="AL92">
            <v>62</v>
          </cell>
        </row>
        <row r="93">
          <cell r="AJ93" t="str">
            <v>В-11-4</v>
          </cell>
          <cell r="AK93" t="str">
            <v>Плата за пользование водными ресурсами</v>
          </cell>
          <cell r="AL93">
            <v>194</v>
          </cell>
        </row>
        <row r="94">
          <cell r="AJ94" t="str">
            <v>В-1-1-4</v>
          </cell>
          <cell r="AK94" t="str">
            <v>оборудование</v>
          </cell>
          <cell r="AL94">
            <v>63</v>
          </cell>
        </row>
        <row r="95">
          <cell r="AJ95" t="str">
            <v>В-11-5</v>
          </cell>
          <cell r="AK95" t="str">
            <v>Арендная плата за землю</v>
          </cell>
          <cell r="AL95">
            <v>195</v>
          </cell>
        </row>
        <row r="96">
          <cell r="AJ96" t="str">
            <v>В-1-1-5</v>
          </cell>
          <cell r="AK96" t="str">
            <v>провод</v>
          </cell>
          <cell r="AL96">
            <v>64</v>
          </cell>
        </row>
        <row r="97">
          <cell r="AJ97" t="str">
            <v>В-11-6</v>
          </cell>
          <cell r="AK97" t="str">
            <v>Транспортный налог</v>
          </cell>
          <cell r="AL97">
            <v>196</v>
          </cell>
        </row>
        <row r="98">
          <cell r="AJ98" t="str">
            <v>В-1-1-6</v>
          </cell>
          <cell r="AK98" t="str">
            <v>кабельная продукция</v>
          </cell>
          <cell r="AL98">
            <v>65</v>
          </cell>
        </row>
        <row r="99">
          <cell r="AJ99" t="str">
            <v>В-11-7</v>
          </cell>
          <cell r="AK99" t="str">
            <v>Налог на прибыль</v>
          </cell>
          <cell r="AL99">
            <v>197</v>
          </cell>
        </row>
        <row r="100">
          <cell r="AJ100" t="str">
            <v>В-1-1-7</v>
          </cell>
          <cell r="AK100" t="str">
            <v>прочие основные материалы</v>
          </cell>
          <cell r="AL100">
            <v>66</v>
          </cell>
        </row>
        <row r="101">
          <cell r="AJ101" t="str">
            <v>В-11-8</v>
          </cell>
          <cell r="AK101" t="str">
            <v>НДС</v>
          </cell>
          <cell r="AL101">
            <v>198</v>
          </cell>
        </row>
        <row r="102">
          <cell r="AJ102" t="str">
            <v>В-11-9</v>
          </cell>
          <cell r="AK102" t="str">
            <v>ЕСН</v>
          </cell>
          <cell r="AL102">
            <v>199</v>
          </cell>
        </row>
        <row r="103">
          <cell r="AJ103" t="str">
            <v>В-12</v>
          </cell>
          <cell r="AK103" t="str">
            <v>Прочие выплаты</v>
          </cell>
          <cell r="AL103">
            <v>203</v>
          </cell>
          <cell r="AM103">
            <v>1</v>
          </cell>
        </row>
        <row r="104">
          <cell r="AJ104" t="str">
            <v>В-1-2</v>
          </cell>
          <cell r="AK104" t="str">
            <v>Вспомогательные материалы</v>
          </cell>
          <cell r="AL104">
            <v>67</v>
          </cell>
          <cell r="AM104">
            <v>1</v>
          </cell>
        </row>
        <row r="105">
          <cell r="AJ105" t="str">
            <v>В-12-1</v>
          </cell>
          <cell r="AK105" t="str">
            <v>Выплаты от потребителей товаров, работ,услуг по агентскому договору для третьих лиц</v>
          </cell>
          <cell r="AL105">
            <v>204</v>
          </cell>
          <cell r="AM105">
            <v>1</v>
          </cell>
        </row>
        <row r="106">
          <cell r="AJ106" t="str">
            <v>В-1-2-1</v>
          </cell>
          <cell r="AK106" t="str">
            <v>вспомогательные производственнные материалы</v>
          </cell>
          <cell r="AL106">
            <v>68</v>
          </cell>
        </row>
        <row r="107">
          <cell r="AJ107" t="str">
            <v>В-12-10</v>
          </cell>
          <cell r="AK107" t="str">
            <v>Выплаты прочие</v>
          </cell>
          <cell r="AL107">
            <v>223</v>
          </cell>
        </row>
        <row r="108">
          <cell r="AJ108" t="str">
            <v>В-12-1-1</v>
          </cell>
          <cell r="AK108" t="str">
            <v>Коммунальные услуги</v>
          </cell>
          <cell r="AL108">
            <v>205</v>
          </cell>
          <cell r="AM108">
            <v>1</v>
          </cell>
        </row>
        <row r="109">
          <cell r="AJ109" t="str">
            <v>В-12-1-1-1</v>
          </cell>
          <cell r="AK109" t="str">
            <v>водоснабжение ХВС</v>
          </cell>
          <cell r="AL109">
            <v>206</v>
          </cell>
        </row>
        <row r="110">
          <cell r="AJ110" t="str">
            <v>В-12-1-1-2</v>
          </cell>
          <cell r="AK110" t="str">
            <v>водоснабжение ГВС</v>
          </cell>
          <cell r="AL110">
            <v>207</v>
          </cell>
        </row>
        <row r="111">
          <cell r="AJ111" t="str">
            <v>В-12-1-1-3</v>
          </cell>
          <cell r="AK111" t="str">
            <v>водоотведение</v>
          </cell>
          <cell r="AL111">
            <v>208</v>
          </cell>
        </row>
        <row r="112">
          <cell r="AJ112" t="str">
            <v>В-12-1-1-4</v>
          </cell>
          <cell r="AK112" t="str">
            <v>вывоз ЖБО</v>
          </cell>
          <cell r="AL112">
            <v>209</v>
          </cell>
        </row>
        <row r="113">
          <cell r="AJ113" t="str">
            <v>В-12-1-1-5</v>
          </cell>
          <cell r="AK113" t="str">
            <v>теплоэнергия</v>
          </cell>
          <cell r="AL113">
            <v>210</v>
          </cell>
        </row>
        <row r="114">
          <cell r="AJ114" t="str">
            <v>В-12-1-2</v>
          </cell>
          <cell r="AK114" t="str">
            <v>Услуги по капитальному ремонту</v>
          </cell>
          <cell r="AL114">
            <v>211</v>
          </cell>
        </row>
        <row r="115">
          <cell r="AJ115" t="str">
            <v>В-12-1-3</v>
          </cell>
          <cell r="AK115" t="str">
            <v>Плата за найм в бюджет муниципального образования</v>
          </cell>
          <cell r="AL115">
            <v>212</v>
          </cell>
        </row>
        <row r="116">
          <cell r="AJ116" t="str">
            <v>В-12-1-4</v>
          </cell>
          <cell r="AK116" t="str">
            <v>Благоустройство муниципального образования</v>
          </cell>
          <cell r="AL116">
            <v>213</v>
          </cell>
        </row>
        <row r="117">
          <cell r="AJ117" t="str">
            <v>В-12-1-5</v>
          </cell>
          <cell r="AK117" t="str">
            <v>Дополнительные платные услуги</v>
          </cell>
          <cell r="AL117">
            <v>214</v>
          </cell>
        </row>
        <row r="118">
          <cell r="AJ118" t="str">
            <v>В-12-2</v>
          </cell>
          <cell r="AK118" t="str">
            <v>Услуги ЕРКЦ</v>
          </cell>
          <cell r="AL118">
            <v>215</v>
          </cell>
        </row>
        <row r="119">
          <cell r="AJ119" t="str">
            <v>В-1-2-2</v>
          </cell>
          <cell r="AK119" t="str">
            <v>запчасти</v>
          </cell>
          <cell r="AL119">
            <v>69</v>
          </cell>
        </row>
        <row r="120">
          <cell r="AJ120" t="str">
            <v>В-12-3</v>
          </cell>
          <cell r="AK120" t="str">
            <v>Выплаты по охране окружающей среды</v>
          </cell>
          <cell r="AL120">
            <v>216</v>
          </cell>
        </row>
        <row r="121">
          <cell r="AJ121" t="str">
            <v>В-1-2-3</v>
          </cell>
          <cell r="AK121" t="str">
            <v>спецодежда</v>
          </cell>
          <cell r="AL121">
            <v>70</v>
          </cell>
        </row>
        <row r="122">
          <cell r="AJ122" t="str">
            <v>В-12-4</v>
          </cell>
          <cell r="AK122" t="str">
            <v>Выплаты на охрану труда</v>
          </cell>
          <cell r="AL122">
            <v>217</v>
          </cell>
        </row>
        <row r="123">
          <cell r="AJ123" t="str">
            <v>В-1-2-4</v>
          </cell>
          <cell r="AK123" t="str">
            <v>инструмент и приспособления</v>
          </cell>
          <cell r="AL123">
            <v>71</v>
          </cell>
        </row>
        <row r="124">
          <cell r="AJ124" t="str">
            <v>В-12-5</v>
          </cell>
          <cell r="AK124" t="str">
            <v>Страхование ОПФ</v>
          </cell>
          <cell r="AL124">
            <v>218</v>
          </cell>
        </row>
        <row r="125">
          <cell r="AJ125" t="str">
            <v>В-1-2-5</v>
          </cell>
          <cell r="AK125" t="str">
            <v>химреагенты</v>
          </cell>
          <cell r="AL125">
            <v>72</v>
          </cell>
        </row>
        <row r="126">
          <cell r="AJ126" t="str">
            <v>В-12-6</v>
          </cell>
          <cell r="AK126" t="str">
            <v>Банковские комиссии</v>
          </cell>
          <cell r="AL126">
            <v>219</v>
          </cell>
        </row>
        <row r="127">
          <cell r="AJ127" t="str">
            <v>В-1-2-6</v>
          </cell>
          <cell r="AK127" t="str">
            <v>ГСМ</v>
          </cell>
          <cell r="AL127">
            <v>73</v>
          </cell>
        </row>
        <row r="128">
          <cell r="AJ128" t="str">
            <v>В-12-7</v>
          </cell>
          <cell r="AK128" t="str">
            <v>Комиссии</v>
          </cell>
          <cell r="AL128">
            <v>220</v>
          </cell>
        </row>
        <row r="129">
          <cell r="AJ129" t="str">
            <v>В-1-2-7</v>
          </cell>
          <cell r="AK129" t="str">
            <v>прочие МТР</v>
          </cell>
          <cell r="AL129">
            <v>74</v>
          </cell>
        </row>
        <row r="130">
          <cell r="AJ130" t="str">
            <v>В-12-8</v>
          </cell>
          <cell r="AK130" t="str">
            <v>Возврат ошибочно перечисленных сумм</v>
          </cell>
          <cell r="AL130">
            <v>221</v>
          </cell>
        </row>
        <row r="131">
          <cell r="AJ131" t="str">
            <v>В-12-9</v>
          </cell>
          <cell r="AK131" t="str">
            <v>Выплаты штрафов, пеней, неустоек</v>
          </cell>
          <cell r="AL131">
            <v>222</v>
          </cell>
        </row>
        <row r="132">
          <cell r="AJ132" t="str">
            <v>В-13</v>
          </cell>
          <cell r="AK132" t="str">
            <v>Резерв</v>
          </cell>
          <cell r="AL132">
            <v>224</v>
          </cell>
        </row>
        <row r="133">
          <cell r="AJ133" t="str">
            <v>В-2</v>
          </cell>
          <cell r="AK133" t="str">
            <v>Топливо</v>
          </cell>
          <cell r="AL133">
            <v>75</v>
          </cell>
          <cell r="AM133">
            <v>1</v>
          </cell>
        </row>
        <row r="134">
          <cell r="AJ134" t="str">
            <v>В-2-1</v>
          </cell>
          <cell r="AK134" t="str">
            <v>газ</v>
          </cell>
          <cell r="AL134">
            <v>76</v>
          </cell>
        </row>
        <row r="135">
          <cell r="AJ135" t="str">
            <v>В-2-2</v>
          </cell>
          <cell r="AK135" t="str">
            <v>уголь</v>
          </cell>
          <cell r="AL135">
            <v>77</v>
          </cell>
        </row>
        <row r="136">
          <cell r="AJ136" t="str">
            <v>В-2-3</v>
          </cell>
          <cell r="AK136" t="str">
            <v>мазут</v>
          </cell>
          <cell r="AL136">
            <v>78</v>
          </cell>
        </row>
        <row r="137">
          <cell r="AJ137" t="str">
            <v>В-2-4</v>
          </cell>
          <cell r="AK137" t="str">
            <v>прочие виды топлива</v>
          </cell>
          <cell r="AL137">
            <v>79</v>
          </cell>
        </row>
        <row r="138">
          <cell r="AJ138" t="str">
            <v>В-3</v>
          </cell>
          <cell r="AK138" t="str">
            <v>Покупные ресурсы</v>
          </cell>
          <cell r="AL138">
            <v>80</v>
          </cell>
          <cell r="AM138">
            <v>1</v>
          </cell>
        </row>
        <row r="139">
          <cell r="AJ139" t="str">
            <v>В-3-1</v>
          </cell>
          <cell r="AK139" t="str">
            <v>электрическая энергия</v>
          </cell>
          <cell r="AL139">
            <v>81</v>
          </cell>
        </row>
        <row r="140">
          <cell r="AJ140" t="str">
            <v>В-3-2</v>
          </cell>
          <cell r="AK140" t="str">
            <v>тепловая энергия</v>
          </cell>
          <cell r="AL140">
            <v>82</v>
          </cell>
        </row>
        <row r="141">
          <cell r="AJ141" t="str">
            <v>В-3-3</v>
          </cell>
          <cell r="AK141" t="str">
            <v>вода</v>
          </cell>
          <cell r="AL141">
            <v>83</v>
          </cell>
        </row>
        <row r="142">
          <cell r="AJ142" t="str">
            <v>В-3-4</v>
          </cell>
          <cell r="AK142" t="str">
            <v>природный газ</v>
          </cell>
          <cell r="AL142">
            <v>84</v>
          </cell>
        </row>
        <row r="143">
          <cell r="AJ143" t="str">
            <v>В-4</v>
          </cell>
          <cell r="AK143" t="str">
            <v>Услуги производственного характера</v>
          </cell>
          <cell r="AL143">
            <v>85</v>
          </cell>
          <cell r="AM143">
            <v>1</v>
          </cell>
        </row>
        <row r="144">
          <cell r="AJ144" t="str">
            <v>В-4-1</v>
          </cell>
          <cell r="AK144" t="str">
            <v>услуги по ремонту оборудования, зданий, сооружений</v>
          </cell>
          <cell r="AL144">
            <v>86</v>
          </cell>
        </row>
        <row r="145">
          <cell r="AJ145" t="str">
            <v>В-4-2</v>
          </cell>
          <cell r="AK145" t="str">
            <v>услуги МУП</v>
          </cell>
          <cell r="AL145">
            <v>87</v>
          </cell>
        </row>
        <row r="146">
          <cell r="AJ146" t="str">
            <v>В-4-3</v>
          </cell>
          <cell r="AK146" t="str">
            <v>услуги по эксплуатации оборудования, зданий, сооружений</v>
          </cell>
          <cell r="AL146">
            <v>88</v>
          </cell>
        </row>
        <row r="147">
          <cell r="AJ147" t="str">
            <v>В-4-4</v>
          </cell>
          <cell r="AK147" t="str">
            <v>услуги по содержанию и ремонту жилья</v>
          </cell>
          <cell r="AL147">
            <v>89</v>
          </cell>
        </row>
        <row r="148">
          <cell r="AJ148" t="str">
            <v>В-4-5</v>
          </cell>
          <cell r="AK148" t="str">
            <v>услуги по вывозу ТБО</v>
          </cell>
          <cell r="AL148">
            <v>90</v>
          </cell>
        </row>
        <row r="149">
          <cell r="AJ149" t="str">
            <v>В-4-6</v>
          </cell>
          <cell r="AK149" t="str">
            <v>услуги сторонних субподрядных организаций</v>
          </cell>
          <cell r="AL149">
            <v>91</v>
          </cell>
        </row>
        <row r="150">
          <cell r="AJ150" t="str">
            <v>В-4-7</v>
          </cell>
          <cell r="AK150" t="str">
            <v>транспортные услуги</v>
          </cell>
          <cell r="AL150">
            <v>92</v>
          </cell>
        </row>
        <row r="151">
          <cell r="AJ151" t="str">
            <v>В-4-8</v>
          </cell>
          <cell r="AK151" t="str">
            <v>транспортировка газа (в том числе транзит)</v>
          </cell>
          <cell r="AL151">
            <v>93</v>
          </cell>
        </row>
        <row r="152">
          <cell r="AJ152" t="str">
            <v>В-4-9</v>
          </cell>
          <cell r="AK152" t="str">
            <v>прочие услуги сторонних организаций</v>
          </cell>
          <cell r="AL152">
            <v>94</v>
          </cell>
        </row>
        <row r="153">
          <cell r="AJ153" t="str">
            <v>В-5</v>
          </cell>
          <cell r="AK153" t="str">
            <v>Аренда и лизинг ОПФ</v>
          </cell>
          <cell r="AL153">
            <v>95</v>
          </cell>
        </row>
        <row r="154">
          <cell r="AJ154" t="str">
            <v>В-6</v>
          </cell>
          <cell r="AK154" t="str">
            <v>Товары для перепродажи</v>
          </cell>
          <cell r="AL154">
            <v>96</v>
          </cell>
          <cell r="AM154">
            <v>1</v>
          </cell>
        </row>
        <row r="155">
          <cell r="AJ155" t="str">
            <v>В-6-1</v>
          </cell>
          <cell r="AK155" t="str">
            <v>мазут</v>
          </cell>
          <cell r="AL155">
            <v>97</v>
          </cell>
        </row>
        <row r="156">
          <cell r="AJ156" t="str">
            <v>В-6-2</v>
          </cell>
          <cell r="AK156" t="str">
            <v>уголь</v>
          </cell>
          <cell r="AL156">
            <v>98</v>
          </cell>
        </row>
        <row r="157">
          <cell r="AJ157" t="str">
            <v>В-6-3</v>
          </cell>
          <cell r="AK157" t="str">
            <v>ТМЦ</v>
          </cell>
          <cell r="AL157">
            <v>99</v>
          </cell>
        </row>
        <row r="158">
          <cell r="AJ158" t="str">
            <v>В-6-4</v>
          </cell>
          <cell r="AK158" t="str">
            <v>газ</v>
          </cell>
          <cell r="AL158">
            <v>100</v>
          </cell>
          <cell r="AM158">
            <v>1</v>
          </cell>
        </row>
        <row r="159">
          <cell r="AJ159" t="str">
            <v>В-6-4-1</v>
          </cell>
          <cell r="AK159" t="str">
            <v>сжиженный газ</v>
          </cell>
          <cell r="AL159">
            <v>101</v>
          </cell>
        </row>
        <row r="160">
          <cell r="AJ160" t="str">
            <v>В-6-4-2</v>
          </cell>
          <cell r="AK160" t="str">
            <v>природный газ</v>
          </cell>
          <cell r="AL160">
            <v>102</v>
          </cell>
        </row>
        <row r="161">
          <cell r="AJ161" t="str">
            <v>В-6-5</v>
          </cell>
          <cell r="AK161" t="str">
            <v>прочие товары для перепродажи</v>
          </cell>
          <cell r="AL161">
            <v>103</v>
          </cell>
        </row>
        <row r="162">
          <cell r="AJ162" t="str">
            <v>В-7</v>
          </cell>
          <cell r="AK162" t="str">
            <v>Оплата по договору управления</v>
          </cell>
          <cell r="AL162">
            <v>104</v>
          </cell>
        </row>
        <row r="163">
          <cell r="AJ163" t="str">
            <v>В-8</v>
          </cell>
          <cell r="AK163" t="str">
            <v>Оплата услуг аутсорсинговых компаний</v>
          </cell>
          <cell r="AL163">
            <v>105</v>
          </cell>
          <cell r="AM163">
            <v>1</v>
          </cell>
        </row>
        <row r="164">
          <cell r="AJ164" t="str">
            <v>В-8-1</v>
          </cell>
          <cell r="AK164" t="str">
            <v>оплата услуг по ведению бухгалтерского, налогового и др. учета</v>
          </cell>
          <cell r="AL164">
            <v>106</v>
          </cell>
        </row>
        <row r="165">
          <cell r="AJ165" t="str">
            <v>В-8-2</v>
          </cell>
          <cell r="AK165" t="str">
            <v>оплата ИТ услуг</v>
          </cell>
          <cell r="AL165">
            <v>107</v>
          </cell>
        </row>
        <row r="166">
          <cell r="AJ166" t="str">
            <v>В-8-3</v>
          </cell>
          <cell r="AK166" t="str">
            <v>оплата АХО услуг</v>
          </cell>
          <cell r="AL166">
            <v>108</v>
          </cell>
        </row>
        <row r="167">
          <cell r="AJ167" t="str">
            <v>В-8-4</v>
          </cell>
          <cell r="AK167" t="str">
            <v>оплата прочих услуг по аутсорсингу</v>
          </cell>
          <cell r="AL167">
            <v>109</v>
          </cell>
        </row>
        <row r="168">
          <cell r="AJ168" t="str">
            <v>В-9</v>
          </cell>
          <cell r="AK168" t="str">
            <v>Выплаты персоналу</v>
          </cell>
          <cell r="AL168">
            <v>110</v>
          </cell>
          <cell r="AM168">
            <v>1</v>
          </cell>
        </row>
        <row r="169">
          <cell r="AJ169" t="str">
            <v>В-9-1</v>
          </cell>
          <cell r="AK169" t="str">
            <v>Оплата труда и выплаты социального характера</v>
          </cell>
          <cell r="AL169">
            <v>111</v>
          </cell>
        </row>
        <row r="170">
          <cell r="AJ170" t="str">
            <v>В-9-2</v>
          </cell>
          <cell r="AK170" t="str">
            <v>Бонусы</v>
          </cell>
          <cell r="AL170">
            <v>112</v>
          </cell>
        </row>
        <row r="171">
          <cell r="AJ171" t="str">
            <v>В-9-3</v>
          </cell>
          <cell r="AK171" t="str">
            <v>НДФЛ</v>
          </cell>
          <cell r="AL171">
            <v>113</v>
          </cell>
        </row>
        <row r="172">
          <cell r="AJ172" t="str">
            <v>В-9-4</v>
          </cell>
          <cell r="AK172" t="str">
            <v>Прочие выплаты персоналу</v>
          </cell>
          <cell r="AL172">
            <v>114</v>
          </cell>
        </row>
        <row r="173">
          <cell r="AJ173" t="str">
            <v>ИВ</v>
          </cell>
          <cell r="AK173" t="str">
            <v>ВЫПЛАТЫ</v>
          </cell>
          <cell r="AL173">
            <v>231</v>
          </cell>
          <cell r="AM173">
            <v>1</v>
          </cell>
        </row>
        <row r="174">
          <cell r="AJ174" t="str">
            <v>ИВ-1</v>
          </cell>
          <cell r="AK174" t="str">
            <v>Приобретение инвестиционных вложений (акций, долей, паев)</v>
          </cell>
          <cell r="AL174">
            <v>232</v>
          </cell>
          <cell r="AM174">
            <v>1</v>
          </cell>
        </row>
        <row r="175">
          <cell r="AJ175" t="str">
            <v>ИВ-1-1</v>
          </cell>
          <cell r="AK175" t="str">
            <v>По прямым договорам</v>
          </cell>
          <cell r="AL175">
            <v>309</v>
          </cell>
          <cell r="AM175">
            <v>1</v>
          </cell>
        </row>
        <row r="176">
          <cell r="AJ176" t="str">
            <v>ИВ-1-1-1</v>
          </cell>
          <cell r="AK176" t="str">
            <v>Приобретение акций по прямым договорам</v>
          </cell>
          <cell r="AL176">
            <v>233</v>
          </cell>
        </row>
        <row r="177">
          <cell r="AJ177" t="str">
            <v>ИВ-1-1-2</v>
          </cell>
          <cell r="AK177" t="str">
            <v>Приобретение долей, паев по прямым договорам</v>
          </cell>
          <cell r="AL177">
            <v>310</v>
          </cell>
        </row>
        <row r="178">
          <cell r="AJ178" t="str">
            <v>ИВ-1-2</v>
          </cell>
          <cell r="AK178" t="str">
            <v>По агентским договорам</v>
          </cell>
          <cell r="AL178">
            <v>308</v>
          </cell>
          <cell r="AM178">
            <v>1</v>
          </cell>
        </row>
        <row r="179">
          <cell r="AJ179" t="str">
            <v>ИВ-1-2-1</v>
          </cell>
          <cell r="AK179" t="str">
            <v>Приобретение акций по агентским договорам</v>
          </cell>
          <cell r="AL179">
            <v>234</v>
          </cell>
        </row>
        <row r="180">
          <cell r="AJ180" t="str">
            <v>ИВ-1-2-2</v>
          </cell>
          <cell r="AK180" t="str">
            <v>Приобретение долей, паев по агентским договорам</v>
          </cell>
          <cell r="AL180">
            <v>311</v>
          </cell>
        </row>
        <row r="181">
          <cell r="AJ181" t="str">
            <v>ИВ-2</v>
          </cell>
          <cell r="AK181" t="str">
            <v>Строительство новых объектов (ТЭО, ПСД, материалы, услуги подрядных организаций, пр.)</v>
          </cell>
          <cell r="AL181">
            <v>235</v>
          </cell>
        </row>
        <row r="182">
          <cell r="AJ182" t="str">
            <v>ИВ-3</v>
          </cell>
          <cell r="AK182" t="str">
            <v>Реконструкция и модернизация (ТЭО, ПСД, материалы, услуги подрядных организаций, пр.)</v>
          </cell>
          <cell r="AL182">
            <v>236</v>
          </cell>
        </row>
        <row r="183">
          <cell r="AJ183" t="str">
            <v>ИВ-4</v>
          </cell>
          <cell r="AK183" t="str">
            <v>Приобретение ОС и НМА</v>
          </cell>
          <cell r="AL183">
            <v>300</v>
          </cell>
          <cell r="AM183">
            <v>1</v>
          </cell>
        </row>
        <row r="184">
          <cell r="AJ184" t="str">
            <v>ИВ-4-1</v>
          </cell>
          <cell r="AK184" t="str">
            <v>Мебель</v>
          </cell>
          <cell r="AL184">
            <v>301</v>
          </cell>
        </row>
        <row r="185">
          <cell r="AJ185" t="str">
            <v>ИВ-4-2</v>
          </cell>
          <cell r="AK185" t="str">
            <v>Компьютерная техника</v>
          </cell>
          <cell r="AL185">
            <v>302</v>
          </cell>
        </row>
        <row r="186">
          <cell r="AJ186" t="str">
            <v>ИВ-4-3</v>
          </cell>
          <cell r="AK186" t="str">
            <v>Оргтехника</v>
          </cell>
          <cell r="AL186">
            <v>303</v>
          </cell>
        </row>
        <row r="187">
          <cell r="AJ187" t="str">
            <v>ИВ-4-4</v>
          </cell>
          <cell r="AK187" t="str">
            <v>Программное обеспечение</v>
          </cell>
          <cell r="AL187">
            <v>304</v>
          </cell>
        </row>
        <row r="188">
          <cell r="AJ188" t="str">
            <v>ИВ-4-5</v>
          </cell>
          <cell r="AK188" t="str">
            <v>Прочие ОС и НМА</v>
          </cell>
          <cell r="AL188">
            <v>305</v>
          </cell>
        </row>
        <row r="189">
          <cell r="AJ189" t="str">
            <v>ИВ-5</v>
          </cell>
          <cell r="AK189" t="str">
            <v>Выплаты в уставный капитал</v>
          </cell>
          <cell r="AL189">
            <v>286</v>
          </cell>
        </row>
        <row r="190">
          <cell r="AJ190" t="str">
            <v>ИВ-6</v>
          </cell>
          <cell r="AK190" t="str">
            <v>Прочие выплаты по ивестиционной деятельности</v>
          </cell>
          <cell r="AL190">
            <v>238</v>
          </cell>
        </row>
        <row r="191">
          <cell r="AJ191" t="str">
            <v>ИД</v>
          </cell>
          <cell r="AK191" t="str">
            <v>ИНВЕСТИЦИОННАЯ ДЕЯТЕЛЬНОСТЬ</v>
          </cell>
          <cell r="AL191">
            <v>225</v>
          </cell>
          <cell r="AM191">
            <v>1</v>
          </cell>
        </row>
        <row r="192">
          <cell r="AJ192" t="str">
            <v>ИП</v>
          </cell>
          <cell r="AK192" t="str">
            <v>ПОСТУПЛЕНИЯ</v>
          </cell>
          <cell r="AL192">
            <v>226</v>
          </cell>
          <cell r="AM192">
            <v>1</v>
          </cell>
        </row>
        <row r="193">
          <cell r="AJ193" t="str">
            <v>ИП-1</v>
          </cell>
          <cell r="AK193" t="str">
            <v>Реализация инвестиционных вложений (акций, долей, паев)</v>
          </cell>
          <cell r="AL193">
            <v>306</v>
          </cell>
          <cell r="AM193">
            <v>1</v>
          </cell>
        </row>
        <row r="194">
          <cell r="AJ194" t="str">
            <v>ИП-1-1</v>
          </cell>
          <cell r="AK194" t="str">
            <v>Реализация акций</v>
          </cell>
          <cell r="AL194">
            <v>227</v>
          </cell>
        </row>
        <row r="195">
          <cell r="AJ195" t="str">
            <v>ИП-1-2</v>
          </cell>
          <cell r="AK195" t="str">
            <v>Реализация долей, паев</v>
          </cell>
          <cell r="AL195">
            <v>307</v>
          </cell>
        </row>
        <row r="196">
          <cell r="AJ196" t="str">
            <v>ИП-2</v>
          </cell>
          <cell r="AK196" t="str">
            <v>Поступления от реализация ОС и НМА</v>
          </cell>
          <cell r="AL196">
            <v>294</v>
          </cell>
          <cell r="AM196">
            <v>1</v>
          </cell>
        </row>
        <row r="197">
          <cell r="AJ197" t="str">
            <v>ИП-2-1</v>
          </cell>
          <cell r="AK197" t="str">
            <v>Мебель</v>
          </cell>
          <cell r="AL197">
            <v>295</v>
          </cell>
        </row>
        <row r="198">
          <cell r="AJ198" t="str">
            <v>ИП-2-2</v>
          </cell>
          <cell r="AK198" t="str">
            <v>Компьютерная техника</v>
          </cell>
          <cell r="AL198">
            <v>296</v>
          </cell>
        </row>
        <row r="199">
          <cell r="AJ199" t="str">
            <v>ИП-2-3</v>
          </cell>
          <cell r="AK199" t="str">
            <v>Оргтехника</v>
          </cell>
          <cell r="AL199">
            <v>297</v>
          </cell>
        </row>
        <row r="200">
          <cell r="AJ200" t="str">
            <v>ИП-2-4</v>
          </cell>
          <cell r="AK200" t="str">
            <v>Программное обеспечение</v>
          </cell>
          <cell r="AL200">
            <v>298</v>
          </cell>
        </row>
        <row r="201">
          <cell r="AJ201" t="str">
            <v>ИП-2-5</v>
          </cell>
          <cell r="AK201" t="str">
            <v>Прочие ОС и НМА</v>
          </cell>
          <cell r="AL201">
            <v>299</v>
          </cell>
        </row>
        <row r="202">
          <cell r="AJ202" t="str">
            <v>ИП-3</v>
          </cell>
          <cell r="AK202" t="str">
            <v>Поступления по агентскому договору для приобретения инвестиционных вложений</v>
          </cell>
          <cell r="AL202">
            <v>229</v>
          </cell>
        </row>
        <row r="203">
          <cell r="AJ203" t="str">
            <v>ИП-4</v>
          </cell>
          <cell r="AK203" t="str">
            <v>Прочие поступления от инвестиционной деятельности</v>
          </cell>
          <cell r="AL203">
            <v>230</v>
          </cell>
        </row>
        <row r="204">
          <cell r="AJ204" t="str">
            <v>ОД</v>
          </cell>
          <cell r="AK204" t="str">
            <v>ОПЕРАЦИОННАЯ ДЕЯТЕЛЬНОСТЬ</v>
          </cell>
          <cell r="AL204">
            <v>1</v>
          </cell>
          <cell r="AM204">
            <v>1</v>
          </cell>
        </row>
        <row r="205">
          <cell r="AJ205" t="str">
            <v>П</v>
          </cell>
          <cell r="AK205" t="str">
            <v>Поступления</v>
          </cell>
          <cell r="AL205">
            <v>2</v>
          </cell>
          <cell r="AM205">
            <v>1</v>
          </cell>
        </row>
        <row r="206">
          <cell r="AJ206" t="str">
            <v>П-1</v>
          </cell>
          <cell r="AK206" t="str">
            <v>Поступления от реализации товаров, работ, услуг по текущей деятельности</v>
          </cell>
          <cell r="AL206">
            <v>3</v>
          </cell>
          <cell r="AM206">
            <v>1</v>
          </cell>
        </row>
        <row r="207">
          <cell r="AJ207" t="str">
            <v>П-1-1</v>
          </cell>
          <cell r="AK207" t="str">
            <v>От реализации услуг электроснабжения</v>
          </cell>
          <cell r="AL207">
            <v>4</v>
          </cell>
        </row>
        <row r="208">
          <cell r="AJ208" t="str">
            <v>П-1-10</v>
          </cell>
          <cell r="AK208" t="str">
            <v>По договорам аренды (зданий, сооружений, машин, механизмов и пр.имущества)</v>
          </cell>
          <cell r="AL208">
            <v>16</v>
          </cell>
        </row>
        <row r="209">
          <cell r="AJ209" t="str">
            <v>П-1-11</v>
          </cell>
          <cell r="AK209" t="str">
            <v>По договорам лизинга</v>
          </cell>
          <cell r="AL209">
            <v>17</v>
          </cell>
        </row>
        <row r="210">
          <cell r="AJ210" t="str">
            <v>П-1-12</v>
          </cell>
          <cell r="AK210" t="str">
            <v>По договорам субаренды</v>
          </cell>
          <cell r="AL210">
            <v>18</v>
          </cell>
        </row>
        <row r="211">
          <cell r="AJ211" t="str">
            <v>П-1-13</v>
          </cell>
          <cell r="AK211" t="str">
            <v>От реализации услуг страхования</v>
          </cell>
          <cell r="AL211">
            <v>19</v>
          </cell>
        </row>
        <row r="212">
          <cell r="AJ212" t="str">
            <v>П-1-14</v>
          </cell>
          <cell r="AK212" t="str">
            <v>От реализации электроэнергии</v>
          </cell>
          <cell r="AL212">
            <v>20</v>
          </cell>
        </row>
        <row r="213">
          <cell r="AJ213" t="str">
            <v>П-1-15</v>
          </cell>
          <cell r="AK213" t="str">
            <v>От реализации теплоэнергии</v>
          </cell>
          <cell r="AL213">
            <v>21</v>
          </cell>
        </row>
        <row r="214">
          <cell r="AJ214" t="str">
            <v>П-1-16</v>
          </cell>
          <cell r="AK214" t="str">
            <v>От продажи угля</v>
          </cell>
          <cell r="AL214">
            <v>22</v>
          </cell>
        </row>
        <row r="215">
          <cell r="AJ215" t="str">
            <v>П-1-17</v>
          </cell>
          <cell r="AK215" t="str">
            <v>От продажи мазута</v>
          </cell>
          <cell r="AL215">
            <v>23</v>
          </cell>
        </row>
        <row r="216">
          <cell r="AJ216" t="str">
            <v>П-1-18</v>
          </cell>
          <cell r="AK216" t="str">
            <v>От реализации сжиженного газа</v>
          </cell>
          <cell r="AL216">
            <v>24</v>
          </cell>
        </row>
        <row r="217">
          <cell r="AJ217" t="str">
            <v>П-1-19</v>
          </cell>
          <cell r="AK217" t="str">
            <v>От реализации природного газа</v>
          </cell>
          <cell r="AL217">
            <v>25</v>
          </cell>
        </row>
        <row r="218">
          <cell r="AJ218" t="str">
            <v>П-1-2</v>
          </cell>
          <cell r="AK218" t="str">
            <v>От реализации услуг теплоснабжения</v>
          </cell>
          <cell r="AL218">
            <v>5</v>
          </cell>
        </row>
        <row r="219">
          <cell r="AJ219" t="str">
            <v>П-1-20</v>
          </cell>
          <cell r="AK219" t="str">
            <v>От реализации прочих видов топлива</v>
          </cell>
          <cell r="AL219">
            <v>26</v>
          </cell>
        </row>
        <row r="220">
          <cell r="AJ220" t="str">
            <v>П-1-21</v>
          </cell>
          <cell r="AK220" t="str">
            <v>От реализации ТМЦ</v>
          </cell>
          <cell r="AL220">
            <v>27</v>
          </cell>
        </row>
        <row r="221">
          <cell r="AJ221" t="str">
            <v>П-1-22</v>
          </cell>
          <cell r="AK221" t="str">
            <v>Прочие товары, работы и услуги производственного характера</v>
          </cell>
          <cell r="AL221">
            <v>28</v>
          </cell>
        </row>
        <row r="222">
          <cell r="AJ222" t="str">
            <v>П-1-23</v>
          </cell>
          <cell r="AK222" t="str">
            <v>Дивиденды УК</v>
          </cell>
          <cell r="AL222">
            <v>29</v>
          </cell>
        </row>
        <row r="223">
          <cell r="AJ223" t="str">
            <v>П-1-24</v>
          </cell>
          <cell r="AK223" t="str">
            <v>Прочие доходы УК</v>
          </cell>
          <cell r="AL223">
            <v>30</v>
          </cell>
        </row>
        <row r="224">
          <cell r="AJ224" t="str">
            <v>П-1-25</v>
          </cell>
          <cell r="AK224" t="str">
            <v>От реализации консультационных услуг</v>
          </cell>
          <cell r="AL224">
            <v>31</v>
          </cell>
        </row>
        <row r="225">
          <cell r="AJ225" t="str">
            <v>П-1-26</v>
          </cell>
          <cell r="AK225" t="str">
            <v>От реализации услуг по управлению активами</v>
          </cell>
          <cell r="AL225">
            <v>32</v>
          </cell>
        </row>
        <row r="226">
          <cell r="AJ226" t="str">
            <v>П-1-27</v>
          </cell>
          <cell r="AK226" t="str">
            <v>От реализации услуг по договору управления</v>
          </cell>
          <cell r="AL226">
            <v>33</v>
          </cell>
        </row>
        <row r="227">
          <cell r="AJ227" t="str">
            <v>П-1-28</v>
          </cell>
          <cell r="AK227" t="str">
            <v>От реализации услуг по аутсорсингу</v>
          </cell>
          <cell r="AL227">
            <v>34</v>
          </cell>
          <cell r="AM227">
            <v>1</v>
          </cell>
        </row>
        <row r="228">
          <cell r="AJ228" t="str">
            <v>П-1-28-1</v>
          </cell>
          <cell r="AK228" t="str">
            <v>от реализации услуг по ведению бухгалтерского, налогового и др. учета</v>
          </cell>
          <cell r="AL228">
            <v>35</v>
          </cell>
        </row>
        <row r="229">
          <cell r="AJ229" t="str">
            <v>П-1-28-2</v>
          </cell>
          <cell r="AK229" t="str">
            <v>от реализации ИТ услуг</v>
          </cell>
          <cell r="AL229">
            <v>36</v>
          </cell>
        </row>
        <row r="230">
          <cell r="AJ230" t="str">
            <v>П-1-28-3</v>
          </cell>
          <cell r="AK230" t="str">
            <v>от реализации АХО услуг</v>
          </cell>
          <cell r="AL230">
            <v>37</v>
          </cell>
        </row>
        <row r="231">
          <cell r="AJ231" t="str">
            <v>П-1-28-4</v>
          </cell>
          <cell r="AK231" t="str">
            <v>от реализации прочих услуг по аутсорсингу</v>
          </cell>
          <cell r="AL231">
            <v>38</v>
          </cell>
        </row>
        <row r="232">
          <cell r="AJ232" t="str">
            <v>П-1-29</v>
          </cell>
          <cell r="AK232" t="str">
            <v>От услуг по разработке технической и проектной документации</v>
          </cell>
          <cell r="AL232">
            <v>39</v>
          </cell>
        </row>
        <row r="233">
          <cell r="AJ233" t="str">
            <v>П-1-3</v>
          </cell>
          <cell r="AK233" t="str">
            <v>От реализации услуг водоснабжения и водоотведения</v>
          </cell>
          <cell r="AL233">
            <v>6</v>
          </cell>
        </row>
        <row r="234">
          <cell r="AJ234" t="str">
            <v>П-1-30</v>
          </cell>
          <cell r="AK234" t="str">
            <v>Прочие товары, работы и услуги непроизводственного характера</v>
          </cell>
          <cell r="AL234">
            <v>40</v>
          </cell>
        </row>
        <row r="235">
          <cell r="AJ235" t="str">
            <v>П-1-4</v>
          </cell>
          <cell r="AK235" t="str">
            <v>От транспортировки природного газа</v>
          </cell>
          <cell r="AL235">
            <v>7</v>
          </cell>
        </row>
        <row r="236">
          <cell r="AJ236" t="str">
            <v>П-1-5</v>
          </cell>
          <cell r="AK236" t="str">
            <v>По договорам на выполнение СМР и наладочных работ</v>
          </cell>
          <cell r="AL236">
            <v>8</v>
          </cell>
        </row>
        <row r="237">
          <cell r="AJ237" t="str">
            <v>П-1-6</v>
          </cell>
          <cell r="AK237" t="str">
            <v>По договорам на выполнение подрядных ремонтных работ</v>
          </cell>
          <cell r="AL237">
            <v>9</v>
          </cell>
        </row>
        <row r="238">
          <cell r="AJ238" t="str">
            <v>П-1-7</v>
          </cell>
          <cell r="AK238" t="str">
            <v>От реализации услуг автотранспорта</v>
          </cell>
          <cell r="AL238">
            <v>10</v>
          </cell>
        </row>
        <row r="239">
          <cell r="AJ239" t="str">
            <v>П-1-8</v>
          </cell>
          <cell r="AK239" t="str">
            <v>От реализации услуг по агентским договорам (только агентское вознаграждение)</v>
          </cell>
          <cell r="AL239">
            <v>11</v>
          </cell>
        </row>
        <row r="240">
          <cell r="AJ240" t="str">
            <v>П-1-9</v>
          </cell>
          <cell r="AK240" t="str">
            <v>От реализации жилищных услуг</v>
          </cell>
          <cell r="AL240">
            <v>12</v>
          </cell>
          <cell r="AM240">
            <v>1</v>
          </cell>
        </row>
        <row r="241">
          <cell r="AJ241" t="str">
            <v>П-1-9-1</v>
          </cell>
          <cell r="AK241" t="str">
            <v>от содержания и ремонта жилья</v>
          </cell>
          <cell r="AL241">
            <v>293</v>
          </cell>
        </row>
        <row r="242">
          <cell r="AJ242" t="str">
            <v>П-1-9-2</v>
          </cell>
          <cell r="AK242" t="str">
            <v>поступления от управления жилищным фондом</v>
          </cell>
          <cell r="AL242">
            <v>14</v>
          </cell>
        </row>
        <row r="243">
          <cell r="AJ243" t="str">
            <v>П-1-9-3</v>
          </cell>
          <cell r="AK243" t="str">
            <v>от вывоза ТБО</v>
          </cell>
          <cell r="AL243">
            <v>15</v>
          </cell>
        </row>
        <row r="244">
          <cell r="AJ244" t="str">
            <v>П-2</v>
          </cell>
          <cell r="AK244" t="str">
            <v>Прочие поступления</v>
          </cell>
          <cell r="AL244">
            <v>41</v>
          </cell>
          <cell r="AM244">
            <v>1</v>
          </cell>
        </row>
        <row r="245">
          <cell r="AJ245" t="str">
            <v>П-2-1</v>
          </cell>
          <cell r="AK245" t="str">
            <v>Поступления от потребителей товаров, работ,услуг по агентскому договору для третьих лиц</v>
          </cell>
          <cell r="AL245">
            <v>42</v>
          </cell>
          <cell r="AM245">
            <v>1</v>
          </cell>
        </row>
        <row r="246">
          <cell r="AJ246" t="str">
            <v>П-2-1-1</v>
          </cell>
          <cell r="AK246" t="str">
            <v>От реализации коммунальных услуг</v>
          </cell>
          <cell r="AL246">
            <v>43</v>
          </cell>
          <cell r="AM246">
            <v>1</v>
          </cell>
        </row>
        <row r="247">
          <cell r="AJ247" t="str">
            <v>П-2-1-1-1</v>
          </cell>
          <cell r="AK247" t="str">
            <v>от водоснабжения ХВС</v>
          </cell>
          <cell r="AL247">
            <v>44</v>
          </cell>
        </row>
        <row r="248">
          <cell r="AJ248" t="str">
            <v>П-2-1-1-2</v>
          </cell>
          <cell r="AK248" t="str">
            <v>от водоснабжения ГВС</v>
          </cell>
          <cell r="AL248">
            <v>45</v>
          </cell>
        </row>
        <row r="249">
          <cell r="AJ249" t="str">
            <v>П-2-1-1-3</v>
          </cell>
          <cell r="AK249" t="str">
            <v>от водоотведения</v>
          </cell>
          <cell r="AL249">
            <v>46</v>
          </cell>
        </row>
        <row r="250">
          <cell r="AJ250" t="str">
            <v>П-2-1-1-4</v>
          </cell>
          <cell r="AK250" t="str">
            <v>от вывоза ЖБО</v>
          </cell>
          <cell r="AL250">
            <v>47</v>
          </cell>
        </row>
        <row r="251">
          <cell r="AJ251" t="str">
            <v>П-2-1-1-5</v>
          </cell>
          <cell r="AK251" t="str">
            <v>от теплоэнергии</v>
          </cell>
          <cell r="AL251">
            <v>292</v>
          </cell>
        </row>
        <row r="252">
          <cell r="AJ252" t="str">
            <v>П-2-1-2</v>
          </cell>
          <cell r="AK252" t="str">
            <v>Капитальный ремонт</v>
          </cell>
          <cell r="AL252">
            <v>49</v>
          </cell>
        </row>
        <row r="253">
          <cell r="AJ253" t="str">
            <v>П-2-1-3</v>
          </cell>
          <cell r="AK253" t="str">
            <v>Плата за найм</v>
          </cell>
          <cell r="AL253">
            <v>50</v>
          </cell>
        </row>
        <row r="254">
          <cell r="AJ254" t="str">
            <v>П-2-1-4</v>
          </cell>
          <cell r="AK254" t="str">
            <v>Благоустройство муниципального образования</v>
          </cell>
          <cell r="AL254">
            <v>51</v>
          </cell>
        </row>
        <row r="255">
          <cell r="AJ255" t="str">
            <v>П-2-1-5</v>
          </cell>
          <cell r="AK255" t="str">
            <v>Дополнительные платные услуги</v>
          </cell>
          <cell r="AL255">
            <v>52</v>
          </cell>
        </row>
        <row r="256">
          <cell r="AJ256" t="str">
            <v>П-2-2</v>
          </cell>
          <cell r="AK256" t="str">
            <v>Ошибочно перечисленные суммы</v>
          </cell>
          <cell r="AL256">
            <v>53</v>
          </cell>
        </row>
        <row r="257">
          <cell r="AJ257" t="str">
            <v>П-2-3</v>
          </cell>
          <cell r="AK257" t="str">
            <v>Финансирование из бюджета</v>
          </cell>
          <cell r="AL257">
            <v>54</v>
          </cell>
        </row>
        <row r="258">
          <cell r="AJ258" t="str">
            <v>П-2-4</v>
          </cell>
          <cell r="AK258" t="str">
            <v>Штрафы, пени, неустойки</v>
          </cell>
          <cell r="AL258">
            <v>55</v>
          </cell>
        </row>
        <row r="259">
          <cell r="AJ259" t="str">
            <v>П-2-5</v>
          </cell>
          <cell r="AK259" t="str">
            <v>Поступления прочие</v>
          </cell>
          <cell r="AL259">
            <v>56</v>
          </cell>
        </row>
        <row r="260">
          <cell r="AJ260" t="str">
            <v>ФВ</v>
          </cell>
          <cell r="AK260" t="str">
            <v>ВЫПЛАТЫ</v>
          </cell>
          <cell r="AL260">
            <v>265</v>
          </cell>
          <cell r="AM260">
            <v>1</v>
          </cell>
        </row>
        <row r="261">
          <cell r="AJ261" t="str">
            <v>ФВ-1</v>
          </cell>
          <cell r="AK261" t="str">
            <v>Возврат займов полученных</v>
          </cell>
          <cell r="AL261">
            <v>266</v>
          </cell>
        </row>
        <row r="262">
          <cell r="AJ262" t="str">
            <v>ФВ-10</v>
          </cell>
          <cell r="AK262" t="str">
            <v>Выплаты по договорам цессии</v>
          </cell>
          <cell r="AL262">
            <v>287</v>
          </cell>
        </row>
        <row r="263">
          <cell r="AJ263" t="str">
            <v>ФВ-11</v>
          </cell>
          <cell r="AK263" t="str">
            <v>Выплаты партнерам</v>
          </cell>
          <cell r="AL263">
            <v>288</v>
          </cell>
        </row>
        <row r="264">
          <cell r="AJ264" t="str">
            <v>ФВ-11</v>
          </cell>
          <cell r="AK264" t="str">
            <v>Выплаты Бизнесам</v>
          </cell>
          <cell r="AL264">
            <v>289</v>
          </cell>
        </row>
        <row r="265">
          <cell r="AJ265" t="str">
            <v>ФВ-12</v>
          </cell>
          <cell r="AK265" t="str">
            <v>Выплаты (С)</v>
          </cell>
          <cell r="AL265">
            <v>290</v>
          </cell>
        </row>
        <row r="266">
          <cell r="AJ266" t="str">
            <v>ФВ-13</v>
          </cell>
          <cell r="AK266" t="str">
            <v>Прочие выплаты по финансовой деятельности</v>
          </cell>
          <cell r="AL266">
            <v>291</v>
          </cell>
        </row>
        <row r="267">
          <cell r="AJ267" t="str">
            <v>ФВ-2</v>
          </cell>
          <cell r="AK267" t="str">
            <v>Возврат кредитов</v>
          </cell>
          <cell r="AL267">
            <v>267</v>
          </cell>
        </row>
        <row r="268">
          <cell r="AJ268" t="str">
            <v>ФВ-3</v>
          </cell>
          <cell r="AK268" t="str">
            <v>Выдача займов</v>
          </cell>
          <cell r="AL268">
            <v>268</v>
          </cell>
        </row>
        <row r="269">
          <cell r="AJ269" t="str">
            <v>ФВ-4</v>
          </cell>
          <cell r="AK269" t="str">
            <v>На депозит</v>
          </cell>
          <cell r="AL269">
            <v>269</v>
          </cell>
        </row>
        <row r="270">
          <cell r="AJ270" t="str">
            <v>ФВ-5</v>
          </cell>
          <cell r="AK270" t="str">
            <v>Финансовые вложения</v>
          </cell>
          <cell r="AL270">
            <v>270</v>
          </cell>
          <cell r="AM270">
            <v>1</v>
          </cell>
        </row>
        <row r="271">
          <cell r="AJ271" t="str">
            <v>ФВ-5-1</v>
          </cell>
          <cell r="AK271" t="str">
            <v>Приобретение векселей третьих лиц</v>
          </cell>
          <cell r="AL271">
            <v>271</v>
          </cell>
        </row>
        <row r="272">
          <cell r="AJ272" t="str">
            <v>ФВ-5-2</v>
          </cell>
          <cell r="AK272" t="str">
            <v>Приобретение облигаций</v>
          </cell>
          <cell r="AL272">
            <v>272</v>
          </cell>
        </row>
        <row r="273">
          <cell r="AJ273" t="str">
            <v>ФВ-5-3</v>
          </cell>
          <cell r="AK273" t="str">
            <v>Прочие финансовые вложения</v>
          </cell>
          <cell r="AL273">
            <v>273</v>
          </cell>
        </row>
        <row r="274">
          <cell r="AJ274" t="str">
            <v>ФВ-6</v>
          </cell>
          <cell r="AK274" t="str">
            <v>Погашение собственных ценных бумаг</v>
          </cell>
          <cell r="AL274">
            <v>274</v>
          </cell>
          <cell r="AM274">
            <v>1</v>
          </cell>
        </row>
        <row r="275">
          <cell r="AJ275" t="str">
            <v>ФВ-6-1</v>
          </cell>
          <cell r="AK275" t="str">
            <v>Погашение собственных векселей</v>
          </cell>
          <cell r="AL275">
            <v>275</v>
          </cell>
        </row>
        <row r="276">
          <cell r="AJ276" t="str">
            <v>ФВ-6-2</v>
          </cell>
          <cell r="AK276" t="str">
            <v>Погашение собственных облигаций</v>
          </cell>
          <cell r="AL276">
            <v>276</v>
          </cell>
        </row>
        <row r="277">
          <cell r="AJ277" t="str">
            <v>ФВ-7</v>
          </cell>
          <cell r="AK277" t="str">
            <v>Проценты уплаченные</v>
          </cell>
          <cell r="AL277">
            <v>277</v>
          </cell>
          <cell r="AM277">
            <v>1</v>
          </cell>
        </row>
        <row r="278">
          <cell r="AJ278" t="str">
            <v>ФВ-7-1</v>
          </cell>
          <cell r="AK278" t="str">
            <v>% уплаченные по займам</v>
          </cell>
          <cell r="AL278">
            <v>278</v>
          </cell>
        </row>
        <row r="279">
          <cell r="AJ279" t="str">
            <v>ФВ-7-2</v>
          </cell>
          <cell r="AK279" t="str">
            <v>% уплаченные по кредитам</v>
          </cell>
          <cell r="AL279">
            <v>279</v>
          </cell>
        </row>
        <row r="280">
          <cell r="AJ280" t="str">
            <v>ФВ-7-3</v>
          </cell>
          <cell r="AK280" t="str">
            <v>% уплаченные по собственным векселям</v>
          </cell>
          <cell r="AL280">
            <v>280</v>
          </cell>
        </row>
        <row r="281">
          <cell r="AJ281" t="str">
            <v>ФВ-7-4</v>
          </cell>
          <cell r="AK281" t="str">
            <v>% уплаченные по облигациям</v>
          </cell>
          <cell r="AL281">
            <v>282</v>
          </cell>
        </row>
        <row r="282">
          <cell r="AJ282" t="str">
            <v>ФВ-7-5</v>
          </cell>
          <cell r="AK282" t="str">
            <v>прочие % уплаченные</v>
          </cell>
          <cell r="AL282">
            <v>283</v>
          </cell>
        </row>
        <row r="283">
          <cell r="AJ283" t="str">
            <v>ФВ-8</v>
          </cell>
          <cell r="AK283" t="str">
            <v>Выбытие долговых ценных бумаг</v>
          </cell>
          <cell r="AL283">
            <v>314</v>
          </cell>
          <cell r="AM283">
            <v>1</v>
          </cell>
        </row>
        <row r="284">
          <cell r="AJ284" t="str">
            <v>ФВ-9</v>
          </cell>
          <cell r="AK284" t="str">
            <v>Дивиденды и прочие расходы</v>
          </cell>
          <cell r="AL284">
            <v>320</v>
          </cell>
          <cell r="AM284">
            <v>1</v>
          </cell>
        </row>
        <row r="285">
          <cell r="AJ285" t="str">
            <v>ФВ-9-1</v>
          </cell>
          <cell r="AK285" t="str">
            <v>Выплаты акционерам</v>
          </cell>
          <cell r="AL285">
            <v>285</v>
          </cell>
        </row>
        <row r="286">
          <cell r="AJ286" t="str">
            <v>ФВ-9-2</v>
          </cell>
          <cell r="AK286" t="str">
            <v>Выплаты партнерам</v>
          </cell>
          <cell r="AL286">
            <v>321</v>
          </cell>
        </row>
        <row r="287">
          <cell r="AJ287" t="str">
            <v>ФВ-9-3</v>
          </cell>
          <cell r="AK287" t="str">
            <v>Прочие дивиденды</v>
          </cell>
          <cell r="AL287">
            <v>322</v>
          </cell>
        </row>
        <row r="288">
          <cell r="AJ288" t="str">
            <v>ФД</v>
          </cell>
          <cell r="AK288" t="str">
            <v>ФИНАНСОВАЯ ДЕЯТЕЛЬНОСТЬ</v>
          </cell>
          <cell r="AL288">
            <v>239</v>
          </cell>
          <cell r="AM288">
            <v>1</v>
          </cell>
        </row>
        <row r="289">
          <cell r="AJ289" t="str">
            <v>ФП</v>
          </cell>
          <cell r="AK289" t="str">
            <v>ПОСТУПЛЕНИЯ</v>
          </cell>
          <cell r="AL289">
            <v>240</v>
          </cell>
          <cell r="AM289">
            <v>1</v>
          </cell>
        </row>
        <row r="290">
          <cell r="AJ290" t="str">
            <v>ФП-1</v>
          </cell>
          <cell r="AK290" t="str">
            <v>Поступление займов</v>
          </cell>
          <cell r="AL290">
            <v>241</v>
          </cell>
        </row>
        <row r="291">
          <cell r="AJ291" t="str">
            <v>ФП-10</v>
          </cell>
          <cell r="AK291" t="str">
            <v>Поступления по договорам цессии</v>
          </cell>
          <cell r="AL291">
            <v>260</v>
          </cell>
        </row>
        <row r="292">
          <cell r="AJ292" t="str">
            <v>ФП-11</v>
          </cell>
          <cell r="AK292" t="str">
            <v>Поступления от партнеров</v>
          </cell>
          <cell r="AL292">
            <v>261</v>
          </cell>
        </row>
        <row r="293">
          <cell r="AJ293" t="str">
            <v>ФП-12</v>
          </cell>
          <cell r="AK293" t="str">
            <v>Поступления от Бизнесов</v>
          </cell>
          <cell r="AL293">
            <v>262</v>
          </cell>
        </row>
        <row r="294">
          <cell r="AJ294" t="str">
            <v>ФП-13</v>
          </cell>
          <cell r="AK294" t="str">
            <v>Поступления (С)</v>
          </cell>
          <cell r="AL294">
            <v>263</v>
          </cell>
        </row>
        <row r="295">
          <cell r="AJ295" t="str">
            <v>ФП-14</v>
          </cell>
          <cell r="AK295" t="str">
            <v>Прочие поступления по финансовой деятельности</v>
          </cell>
          <cell r="AL295">
            <v>264</v>
          </cell>
        </row>
        <row r="296">
          <cell r="AJ296" t="str">
            <v>ФП-2</v>
          </cell>
          <cell r="AK296" t="str">
            <v>Поступление кредитов</v>
          </cell>
          <cell r="AL296">
            <v>242</v>
          </cell>
        </row>
        <row r="297">
          <cell r="AJ297" t="str">
            <v>ФП-3</v>
          </cell>
          <cell r="AK297" t="str">
            <v>Возврат займов выданных</v>
          </cell>
          <cell r="AL297">
            <v>243</v>
          </cell>
        </row>
        <row r="298">
          <cell r="AJ298" t="str">
            <v>ФП-4</v>
          </cell>
          <cell r="AK298" t="str">
            <v>Возврат с депозита</v>
          </cell>
          <cell r="AL298">
            <v>244</v>
          </cell>
        </row>
        <row r="299">
          <cell r="AJ299" t="str">
            <v>ФП-5</v>
          </cell>
          <cell r="AK299" t="str">
            <v>Реализация ценных бумаг</v>
          </cell>
          <cell r="AL299">
            <v>245</v>
          </cell>
          <cell r="AM299">
            <v>1</v>
          </cell>
        </row>
        <row r="300">
          <cell r="AJ300" t="str">
            <v>ФП-5-1</v>
          </cell>
          <cell r="AK300" t="str">
            <v>Собственные векселя</v>
          </cell>
          <cell r="AL300">
            <v>246</v>
          </cell>
        </row>
        <row r="301">
          <cell r="AJ301" t="str">
            <v>ФП-5-2</v>
          </cell>
          <cell r="AK301" t="str">
            <v>Векселя третьих лиц</v>
          </cell>
          <cell r="AL301">
            <v>247</v>
          </cell>
        </row>
        <row r="302">
          <cell r="AJ302" t="str">
            <v>ФП-5-3</v>
          </cell>
          <cell r="AK302" t="str">
            <v>Облигации</v>
          </cell>
          <cell r="AL302">
            <v>316</v>
          </cell>
          <cell r="AM302">
            <v>1</v>
          </cell>
        </row>
        <row r="303">
          <cell r="AJ303" t="str">
            <v>ФП-5-4</v>
          </cell>
          <cell r="AK303" t="str">
            <v>Прочие ценные бумаги</v>
          </cell>
          <cell r="AL303">
            <v>249</v>
          </cell>
        </row>
        <row r="304">
          <cell r="AJ304" t="str">
            <v>ФП-6</v>
          </cell>
          <cell r="AK304" t="str">
            <v>Проценты полученные</v>
          </cell>
          <cell r="AL304">
            <v>250</v>
          </cell>
          <cell r="AM304">
            <v>1</v>
          </cell>
        </row>
        <row r="305">
          <cell r="AJ305" t="str">
            <v>ФП-6-1</v>
          </cell>
          <cell r="AK305" t="str">
            <v>% полученные по займам</v>
          </cell>
          <cell r="AL305">
            <v>251</v>
          </cell>
        </row>
        <row r="306">
          <cell r="AJ306" t="str">
            <v>ФП-6-2</v>
          </cell>
          <cell r="AK306" t="str">
            <v>% полученные по векселям третьих лиц</v>
          </cell>
          <cell r="AL306">
            <v>252</v>
          </cell>
        </row>
        <row r="307">
          <cell r="AJ307" t="str">
            <v>ФП-6-3</v>
          </cell>
          <cell r="AK307" t="str">
            <v>% полученные по облигациям третьих лиц</v>
          </cell>
          <cell r="AL307">
            <v>253</v>
          </cell>
        </row>
        <row r="308">
          <cell r="AJ308" t="str">
            <v>ФП-6-4</v>
          </cell>
          <cell r="AK308" t="str">
            <v>% полученные по депозиту</v>
          </cell>
          <cell r="AL308">
            <v>254</v>
          </cell>
        </row>
        <row r="309">
          <cell r="AJ309" t="str">
            <v>ФП-6-5</v>
          </cell>
          <cell r="AK309" t="str">
            <v>% полученные по остаткам на счетах</v>
          </cell>
          <cell r="AL309">
            <v>255</v>
          </cell>
        </row>
        <row r="310">
          <cell r="AJ310" t="str">
            <v>ФП-6-6</v>
          </cell>
          <cell r="AK310" t="str">
            <v>прочие % полученные</v>
          </cell>
          <cell r="AL310">
            <v>256</v>
          </cell>
        </row>
        <row r="311">
          <cell r="AJ311" t="str">
            <v>ФП-7</v>
          </cell>
          <cell r="AK311" t="str">
            <v>Поступление долговых ценных бумаг</v>
          </cell>
          <cell r="AL311">
            <v>312</v>
          </cell>
          <cell r="AM311">
            <v>1</v>
          </cell>
        </row>
        <row r="312">
          <cell r="AJ312" t="str">
            <v>ФП-8</v>
          </cell>
          <cell r="AK312" t="str">
            <v>Дивиденды</v>
          </cell>
          <cell r="AL312">
            <v>258</v>
          </cell>
        </row>
        <row r="313">
          <cell r="AJ313" t="str">
            <v>ФП-9</v>
          </cell>
          <cell r="AK313" t="str">
            <v>Поступления в уставный капитал и доп. эмиссия</v>
          </cell>
          <cell r="AL313">
            <v>259</v>
          </cell>
        </row>
        <row r="314">
          <cell r="AK314" t="str">
            <v>Облигации собственные</v>
          </cell>
          <cell r="AL314">
            <v>248</v>
          </cell>
        </row>
        <row r="315">
          <cell r="AK315" t="str">
            <v>Поступление векселей</v>
          </cell>
          <cell r="AL315">
            <v>257</v>
          </cell>
        </row>
        <row r="316">
          <cell r="AK316" t="str">
            <v>Выбытие векселей</v>
          </cell>
          <cell r="AL316">
            <v>284</v>
          </cell>
        </row>
        <row r="317">
          <cell r="AK317" t="str">
            <v>Поступление облигаций</v>
          </cell>
          <cell r="AL317">
            <v>313</v>
          </cell>
        </row>
        <row r="318">
          <cell r="AK318" t="str">
            <v>Выбытие облигаций</v>
          </cell>
          <cell r="AL318">
            <v>315</v>
          </cell>
        </row>
        <row r="319">
          <cell r="AK319" t="str">
            <v>Облигации третьих лиц</v>
          </cell>
          <cell r="AL319">
            <v>317</v>
          </cell>
        </row>
        <row r="320">
          <cell r="AK320" t="str">
            <v>Поступления - перевод собственных средств</v>
          </cell>
          <cell r="AL320">
            <v>318</v>
          </cell>
        </row>
        <row r="321">
          <cell r="AK321" t="str">
            <v>Выплаты - перевод собственных средств</v>
          </cell>
          <cell r="AL321">
            <v>319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С35"/>
      <sheetName val="Справка"/>
    </sheetNames>
    <sheetDataSet>
      <sheetData sheetId="0" refreshError="1"/>
      <sheetData sheetId="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выполненных работ"/>
      <sheetName val="Source"/>
      <sheetName val="Лист1"/>
      <sheetName val="Октябрь 2011"/>
      <sheetName val="Сентябрь 2011"/>
      <sheetName val="Август 2011"/>
      <sheetName val="Июль 2011"/>
      <sheetName val="Май 2011"/>
    </sheetNames>
    <sheetDataSet>
      <sheetData sheetId="0"/>
      <sheetData sheetId="1">
        <row r="1">
          <cell r="A1" t="str">
            <v>январь</v>
          </cell>
          <cell r="G1" t="str">
            <v>с учетом доп. выполнения</v>
          </cell>
        </row>
      </sheetData>
      <sheetData sheetId="2">
        <row r="1">
          <cell r="C1" t="str">
            <v>май 2011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 год"/>
      <sheetName val="расчет средней без ЕСН по ф (2)"/>
      <sheetName val="расчет средней без ЕСН по бюдже"/>
      <sheetName val="Категории персонала"/>
      <sheetName val="рабоч факт 1 квартал"/>
      <sheetName val="рабоч бюджет 1 кварт"/>
      <sheetName val="расчет нормативов ИНЖ факт"/>
      <sheetName val="расчет нормативов СМР факт"/>
      <sheetName val="расчет нормативов ПИР факт 1п-г"/>
      <sheetName val="Факт 2011"/>
      <sheetName val="Лист1"/>
      <sheetName val="Бюджет 2012"/>
      <sheetName val="2 кв бюджет"/>
      <sheetName val="2 кв факт"/>
      <sheetName val="2 кв резерв"/>
      <sheetName val="таблицы к гр. эфектив"/>
      <sheetName val="график эффект (2)"/>
      <sheetName val="график эффект"/>
      <sheetName val="по компаниям"/>
      <sheetName val="свод по ФОТ09"/>
      <sheetName val="описание прироста по компаниям"/>
      <sheetName val="свод по ФОТ11"/>
      <sheetName val="свод по ФОТ12"/>
      <sheetName val="общий ФОТ"/>
      <sheetName val="значения"/>
      <sheetName val="Фактор для презент"/>
      <sheetName val="факторы по направл"/>
      <sheetName val="сбор с листов по факторам"/>
      <sheetName val="факторный всего"/>
      <sheetName val="факторныйсс"/>
      <sheetName val="факторныйпир"/>
      <sheetName val="факторныйинж"/>
      <sheetName val="УЭМ"/>
      <sheetName val="ЭСИХ"/>
      <sheetName val="ИЦЭНЕРГО"/>
      <sheetName val="НИК"/>
      <sheetName val="СЭТ"/>
      <sheetName val="КВАРЦ"/>
      <sheetName val="СЗЭСС"/>
      <sheetName val="ДЭСС"/>
      <sheetName val="ПЭЛС"/>
      <sheetName val="ССС"/>
      <sheetName val="ЭМИ"/>
      <sheetName val="СЭМ"/>
      <sheetName val="ТЭРМ"/>
      <sheetName val="ИЦЭУ"/>
      <sheetName val="СЗНТЦ"/>
      <sheetName val="ПИЦ"/>
      <sheetName val="ПЦЭ"/>
      <sheetName val="ССК"/>
      <sheetName val="ТЭК"/>
      <sheetName val="Список"/>
      <sheetName val="справка"/>
      <sheetName val="План движения персонала"/>
      <sheetName val="титульный лист"/>
      <sheetName val="БРП по В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4">
          <cell r="A14">
            <v>2010</v>
          </cell>
          <cell r="B14" t="str">
            <v>свод10</v>
          </cell>
        </row>
        <row r="15">
          <cell r="A15">
            <v>2011</v>
          </cell>
          <cell r="B15" t="str">
            <v>свод11</v>
          </cell>
        </row>
        <row r="16">
          <cell r="A16">
            <v>2012</v>
          </cell>
          <cell r="B16" t="str">
            <v>свод12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-1 очередь"/>
      <sheetName val="Итого-весь объем"/>
      <sheetName val="СМР-1 очередь"/>
      <sheetName val="СМР-весь объем"/>
      <sheetName val="Оборудование Прил.3"/>
      <sheetName val="Поставщики"/>
      <sheetName val="ОВИК"/>
      <sheetName val="ИТСО Прил.5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_ГОиЧС"/>
      <sheetName val="5_ООС"/>
      <sheetName val="6_дендр"/>
      <sheetName val="7"/>
      <sheetName val="8исх"/>
      <sheetName val="9"/>
      <sheetName val="10"/>
      <sheetName val="Лист1"/>
      <sheetName val="1аАСУ"/>
      <sheetName val="Св.см."/>
    </sheetNames>
    <sheetDataSet>
      <sheetData sheetId="0" refreshError="1"/>
      <sheetData sheetId="1"/>
      <sheetData sheetId="2"/>
      <sheetData sheetId="3">
        <row r="116">
          <cell r="AF116">
            <v>3386402.2107519996</v>
          </cell>
        </row>
        <row r="117">
          <cell r="AF117">
            <v>1365485</v>
          </cell>
        </row>
      </sheetData>
      <sheetData sheetId="4">
        <row r="40">
          <cell r="L40">
            <v>724585</v>
          </cell>
        </row>
        <row r="43">
          <cell r="M43">
            <v>292171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Р + 3 вар."/>
      <sheetName val="СМР июнь"/>
    </sheetNames>
    <sheetDataSet>
      <sheetData sheetId="0" refreshError="1">
        <row r="4">
          <cell r="A4" t="str">
            <v>1</v>
          </cell>
          <cell r="R4">
            <v>1</v>
          </cell>
          <cell r="V4">
            <v>1</v>
          </cell>
          <cell r="Z4">
            <v>1</v>
          </cell>
        </row>
        <row r="5">
          <cell r="A5" t="str">
            <v>1.1</v>
          </cell>
          <cell r="R5">
            <v>0.3</v>
          </cell>
          <cell r="V5">
            <v>0.7</v>
          </cell>
          <cell r="Z5">
            <v>0.9</v>
          </cell>
        </row>
        <row r="6">
          <cell r="A6" t="str">
            <v>1.1.1</v>
          </cell>
          <cell r="R6">
            <v>0.3</v>
          </cell>
          <cell r="V6">
            <v>0.7</v>
          </cell>
          <cell r="Z6">
            <v>0.9</v>
          </cell>
        </row>
        <row r="7">
          <cell r="A7" t="str">
            <v>1.1.2</v>
          </cell>
          <cell r="R7">
            <v>0.3</v>
          </cell>
          <cell r="V7">
            <v>0.7</v>
          </cell>
          <cell r="Z7">
            <v>0.9</v>
          </cell>
        </row>
        <row r="8">
          <cell r="A8" t="str">
            <v>1.1.3</v>
          </cell>
          <cell r="R8">
            <v>0.3</v>
          </cell>
          <cell r="V8">
            <v>0.7</v>
          </cell>
          <cell r="Z8">
            <v>0.9</v>
          </cell>
        </row>
        <row r="9">
          <cell r="A9" t="str">
            <v>1.1.4</v>
          </cell>
          <cell r="R9">
            <v>0.3</v>
          </cell>
          <cell r="V9">
            <v>0.7</v>
          </cell>
          <cell r="Z9">
            <v>0.9</v>
          </cell>
        </row>
        <row r="10">
          <cell r="A10" t="str">
            <v>1.1.5</v>
          </cell>
          <cell r="R10">
            <v>0.3</v>
          </cell>
          <cell r="V10">
            <v>0.7</v>
          </cell>
          <cell r="Z10">
            <v>0.9</v>
          </cell>
        </row>
        <row r="11">
          <cell r="A11" t="str">
            <v>1.1.6</v>
          </cell>
          <cell r="R11">
            <v>0.3</v>
          </cell>
          <cell r="V11">
            <v>0.7</v>
          </cell>
          <cell r="Z11">
            <v>0.9</v>
          </cell>
        </row>
        <row r="12">
          <cell r="A12" t="str">
            <v>1.1.7</v>
          </cell>
          <cell r="R12">
            <v>0.3</v>
          </cell>
          <cell r="V12">
            <v>0.7</v>
          </cell>
          <cell r="Z12">
            <v>0.9</v>
          </cell>
        </row>
        <row r="13">
          <cell r="A13" t="str">
            <v>1.1.8</v>
          </cell>
          <cell r="R13">
            <v>0.3</v>
          </cell>
          <cell r="V13">
            <v>0.7</v>
          </cell>
          <cell r="Z13">
            <v>0.9</v>
          </cell>
        </row>
        <row r="14">
          <cell r="A14" t="str">
            <v>1.1.9</v>
          </cell>
          <cell r="R14">
            <v>0.3</v>
          </cell>
          <cell r="V14">
            <v>0.7</v>
          </cell>
          <cell r="Z14">
            <v>0.9</v>
          </cell>
        </row>
        <row r="15">
          <cell r="A15" t="str">
            <v>1.1.10</v>
          </cell>
          <cell r="R15">
            <v>0.3</v>
          </cell>
          <cell r="V15">
            <v>0.7</v>
          </cell>
          <cell r="Z15">
            <v>0.9</v>
          </cell>
        </row>
        <row r="16">
          <cell r="A16" t="str">
            <v>1.1.11</v>
          </cell>
          <cell r="R16">
            <v>0.3</v>
          </cell>
          <cell r="V16">
            <v>0.7</v>
          </cell>
          <cell r="Z16">
            <v>0.9</v>
          </cell>
        </row>
        <row r="17">
          <cell r="A17" t="str">
            <v>1.1.12</v>
          </cell>
          <cell r="R17">
            <v>0.3</v>
          </cell>
          <cell r="V17">
            <v>0.7</v>
          </cell>
          <cell r="Z17">
            <v>0.9</v>
          </cell>
        </row>
        <row r="18">
          <cell r="A18" t="str">
            <v>1.1.13</v>
          </cell>
          <cell r="R18">
            <v>0.3</v>
          </cell>
          <cell r="V18">
            <v>0.7</v>
          </cell>
          <cell r="Z18">
            <v>0.9</v>
          </cell>
        </row>
        <row r="19">
          <cell r="A19" t="str">
            <v>1.1.14</v>
          </cell>
          <cell r="R19">
            <v>0.3</v>
          </cell>
          <cell r="V19">
            <v>0.7</v>
          </cell>
          <cell r="Z19">
            <v>0.9</v>
          </cell>
        </row>
        <row r="20">
          <cell r="A20" t="str">
            <v>1.1.15</v>
          </cell>
          <cell r="R20">
            <v>0.3</v>
          </cell>
          <cell r="V20">
            <v>0.7</v>
          </cell>
          <cell r="Z20">
            <v>0.9</v>
          </cell>
        </row>
        <row r="21">
          <cell r="A21" t="str">
            <v>1.1.15.1</v>
          </cell>
          <cell r="R21">
            <v>0.3</v>
          </cell>
          <cell r="V21">
            <v>0.7</v>
          </cell>
          <cell r="Z21">
            <v>0.9</v>
          </cell>
        </row>
        <row r="22">
          <cell r="A22" t="str">
            <v>1.1.15.2</v>
          </cell>
          <cell r="R22">
            <v>0.3</v>
          </cell>
          <cell r="V22">
            <v>0.7</v>
          </cell>
          <cell r="Z22">
            <v>0.9</v>
          </cell>
        </row>
        <row r="23">
          <cell r="A23" t="str">
            <v>1.1.15.3</v>
          </cell>
          <cell r="R23">
            <v>0.3</v>
          </cell>
          <cell r="V23">
            <v>0.7</v>
          </cell>
          <cell r="Z23">
            <v>0.9</v>
          </cell>
        </row>
        <row r="24">
          <cell r="A24" t="str">
            <v>1.1.15.4</v>
          </cell>
          <cell r="R24">
            <v>0.3</v>
          </cell>
          <cell r="V24">
            <v>0.7</v>
          </cell>
          <cell r="Z24">
            <v>0.9</v>
          </cell>
        </row>
        <row r="25">
          <cell r="A25" t="str">
            <v>1.1.15.5</v>
          </cell>
          <cell r="R25">
            <v>0.3</v>
          </cell>
          <cell r="V25">
            <v>0.7</v>
          </cell>
          <cell r="Z25">
            <v>0.9</v>
          </cell>
        </row>
        <row r="26">
          <cell r="A26" t="str">
            <v>1.1.15.6</v>
          </cell>
          <cell r="R26">
            <v>0.3</v>
          </cell>
          <cell r="V26">
            <v>0.7</v>
          </cell>
          <cell r="Z26">
            <v>0.9</v>
          </cell>
        </row>
        <row r="27">
          <cell r="A27" t="str">
            <v>1.1.15.7</v>
          </cell>
          <cell r="R27">
            <v>0.3</v>
          </cell>
          <cell r="V27">
            <v>0.7</v>
          </cell>
          <cell r="Z27">
            <v>0.9</v>
          </cell>
        </row>
        <row r="28">
          <cell r="A28" t="str">
            <v>1.1.16</v>
          </cell>
          <cell r="R28">
            <v>0.3</v>
          </cell>
          <cell r="V28">
            <v>0.7</v>
          </cell>
          <cell r="Z28">
            <v>0.9</v>
          </cell>
        </row>
        <row r="29">
          <cell r="A29" t="str">
            <v>1.1.16.1</v>
          </cell>
          <cell r="R29">
            <v>0.3</v>
          </cell>
          <cell r="V29">
            <v>0.7</v>
          </cell>
          <cell r="Z29">
            <v>0.9</v>
          </cell>
        </row>
        <row r="30">
          <cell r="A30" t="str">
            <v>1.1.16.2</v>
          </cell>
          <cell r="R30">
            <v>0.3</v>
          </cell>
          <cell r="V30">
            <v>0.7</v>
          </cell>
          <cell r="Z30">
            <v>0.9</v>
          </cell>
        </row>
        <row r="31">
          <cell r="A31" t="str">
            <v>1.1.16.3</v>
          </cell>
          <cell r="R31">
            <v>0.3</v>
          </cell>
          <cell r="V31">
            <v>0.7</v>
          </cell>
          <cell r="Z31">
            <v>0.9</v>
          </cell>
        </row>
        <row r="32">
          <cell r="A32" t="str">
            <v>1.1.17</v>
          </cell>
          <cell r="R32">
            <v>0.3</v>
          </cell>
          <cell r="V32">
            <v>0.7</v>
          </cell>
          <cell r="Z32">
            <v>0.9</v>
          </cell>
        </row>
        <row r="33">
          <cell r="A33" t="str">
            <v>1.1.17.1</v>
          </cell>
          <cell r="R33">
            <v>0.3</v>
          </cell>
          <cell r="V33">
            <v>0.7</v>
          </cell>
          <cell r="Z33">
            <v>0.9</v>
          </cell>
        </row>
        <row r="34">
          <cell r="A34" t="str">
            <v>1.1.17.2</v>
          </cell>
          <cell r="R34">
            <v>0.3</v>
          </cell>
          <cell r="V34">
            <v>0.7</v>
          </cell>
          <cell r="Z34">
            <v>0.9</v>
          </cell>
        </row>
        <row r="35">
          <cell r="A35" t="str">
            <v>1.1.18</v>
          </cell>
          <cell r="R35">
            <v>0.3</v>
          </cell>
          <cell r="V35">
            <v>0.7</v>
          </cell>
          <cell r="Z35">
            <v>0.9</v>
          </cell>
        </row>
        <row r="36">
          <cell r="A36" t="str">
            <v>1.1.18.1</v>
          </cell>
          <cell r="R36">
            <v>0.3</v>
          </cell>
          <cell r="V36">
            <v>0.7</v>
          </cell>
          <cell r="Z36">
            <v>0.9</v>
          </cell>
        </row>
        <row r="37">
          <cell r="A37" t="str">
            <v>1.1.18.2</v>
          </cell>
          <cell r="R37">
            <v>0.3</v>
          </cell>
          <cell r="V37">
            <v>0.7</v>
          </cell>
          <cell r="Z37">
            <v>0.9</v>
          </cell>
        </row>
        <row r="38">
          <cell r="A38" t="str">
            <v>1.1.18.3</v>
          </cell>
          <cell r="R38">
            <v>0.3</v>
          </cell>
          <cell r="V38">
            <v>0.7</v>
          </cell>
          <cell r="Z38">
            <v>0.9</v>
          </cell>
        </row>
        <row r="39">
          <cell r="A39" t="str">
            <v>1.1.18.4</v>
          </cell>
          <cell r="R39">
            <v>0.3</v>
          </cell>
          <cell r="V39">
            <v>0.7</v>
          </cell>
          <cell r="Z39">
            <v>0.9</v>
          </cell>
        </row>
        <row r="40">
          <cell r="A40" t="str">
            <v>1.1.18.5</v>
          </cell>
          <cell r="R40">
            <v>0.3</v>
          </cell>
          <cell r="V40">
            <v>0.7</v>
          </cell>
          <cell r="Z40">
            <v>0.9</v>
          </cell>
        </row>
        <row r="41">
          <cell r="A41" t="str">
            <v>1.1.18.6</v>
          </cell>
          <cell r="R41">
            <v>0.3</v>
          </cell>
          <cell r="V41">
            <v>0.7</v>
          </cell>
          <cell r="Z41">
            <v>0.9</v>
          </cell>
        </row>
        <row r="42">
          <cell r="A42" t="str">
            <v>1.1.18.7</v>
          </cell>
          <cell r="R42">
            <v>0.3</v>
          </cell>
          <cell r="V42">
            <v>0.7</v>
          </cell>
          <cell r="Z42">
            <v>0.9</v>
          </cell>
        </row>
        <row r="43">
          <cell r="A43" t="str">
            <v>1.1.18.8</v>
          </cell>
          <cell r="R43">
            <v>0.3</v>
          </cell>
          <cell r="V43">
            <v>0.7</v>
          </cell>
          <cell r="Z43">
            <v>0.9</v>
          </cell>
        </row>
        <row r="44">
          <cell r="A44" t="str">
            <v>1.1.19</v>
          </cell>
          <cell r="R44">
            <v>0.3</v>
          </cell>
          <cell r="V44">
            <v>0.7</v>
          </cell>
          <cell r="Z44">
            <v>0.9</v>
          </cell>
        </row>
        <row r="45">
          <cell r="A45" t="str">
            <v>1.1.19.1</v>
          </cell>
          <cell r="R45">
            <v>0.3</v>
          </cell>
          <cell r="V45">
            <v>0.7</v>
          </cell>
          <cell r="Z45">
            <v>0.9</v>
          </cell>
        </row>
        <row r="46">
          <cell r="A46" t="str">
            <v>1.1.19.2</v>
          </cell>
          <cell r="R46">
            <v>0.3</v>
          </cell>
          <cell r="V46">
            <v>0.7</v>
          </cell>
          <cell r="Z46">
            <v>0.9</v>
          </cell>
        </row>
        <row r="47">
          <cell r="A47" t="str">
            <v>1.1.19.3</v>
          </cell>
          <cell r="R47">
            <v>0.3</v>
          </cell>
          <cell r="V47">
            <v>0.7</v>
          </cell>
          <cell r="Z47">
            <v>0.9</v>
          </cell>
        </row>
        <row r="48">
          <cell r="A48" t="str">
            <v>1.1.19.4</v>
          </cell>
          <cell r="R48">
            <v>0.3</v>
          </cell>
          <cell r="V48">
            <v>0.7</v>
          </cell>
          <cell r="Z48">
            <v>0.9</v>
          </cell>
        </row>
        <row r="49">
          <cell r="A49" t="str">
            <v>1.1.19.5</v>
          </cell>
          <cell r="R49">
            <v>0.3</v>
          </cell>
          <cell r="V49">
            <v>0.7</v>
          </cell>
          <cell r="Z49">
            <v>0.9</v>
          </cell>
        </row>
        <row r="50">
          <cell r="A50" t="str">
            <v>1.1.19.6</v>
          </cell>
          <cell r="R50">
            <v>0.3</v>
          </cell>
          <cell r="V50">
            <v>0.7</v>
          </cell>
          <cell r="Z50">
            <v>0.9</v>
          </cell>
        </row>
        <row r="51">
          <cell r="A51" t="str">
            <v>1.1.19.7</v>
          </cell>
          <cell r="R51">
            <v>0.3</v>
          </cell>
          <cell r="V51">
            <v>0.7</v>
          </cell>
          <cell r="Z51">
            <v>0.9</v>
          </cell>
        </row>
        <row r="52">
          <cell r="A52" t="str">
            <v>1.1.19.8</v>
          </cell>
          <cell r="R52">
            <v>0.3</v>
          </cell>
          <cell r="V52">
            <v>0.7</v>
          </cell>
          <cell r="Z52">
            <v>0.9</v>
          </cell>
        </row>
        <row r="53">
          <cell r="A53" t="str">
            <v>1.1.19.9</v>
          </cell>
          <cell r="R53">
            <v>0.3</v>
          </cell>
          <cell r="V53">
            <v>0.7</v>
          </cell>
          <cell r="Z53">
            <v>0.9</v>
          </cell>
        </row>
        <row r="54">
          <cell r="A54" t="str">
            <v>1.1.19.10</v>
          </cell>
          <cell r="R54">
            <v>0.3</v>
          </cell>
          <cell r="V54">
            <v>0.7</v>
          </cell>
          <cell r="Z54">
            <v>0.9</v>
          </cell>
        </row>
        <row r="55">
          <cell r="A55" t="str">
            <v>1.1.19.11</v>
          </cell>
          <cell r="R55">
            <v>0.3</v>
          </cell>
          <cell r="V55">
            <v>0.7</v>
          </cell>
          <cell r="Z55">
            <v>0.9</v>
          </cell>
        </row>
        <row r="56">
          <cell r="A56" t="str">
            <v>1.1.20</v>
          </cell>
          <cell r="R56">
            <v>0.3</v>
          </cell>
          <cell r="V56">
            <v>0.7</v>
          </cell>
          <cell r="Z56">
            <v>0.9</v>
          </cell>
        </row>
        <row r="57">
          <cell r="A57" t="str">
            <v>1.1.20.1</v>
          </cell>
          <cell r="R57">
            <v>0.3</v>
          </cell>
          <cell r="V57">
            <v>0.7</v>
          </cell>
          <cell r="Z57">
            <v>0.9</v>
          </cell>
        </row>
        <row r="58">
          <cell r="A58" t="str">
            <v>1.1.20.2</v>
          </cell>
          <cell r="R58">
            <v>0.3</v>
          </cell>
          <cell r="V58">
            <v>0.7</v>
          </cell>
          <cell r="Z58">
            <v>0.9</v>
          </cell>
        </row>
        <row r="59">
          <cell r="A59" t="str">
            <v>1.1.20.3</v>
          </cell>
          <cell r="R59">
            <v>0.3</v>
          </cell>
          <cell r="V59">
            <v>0.7</v>
          </cell>
          <cell r="Z59">
            <v>0.9</v>
          </cell>
        </row>
        <row r="60">
          <cell r="A60" t="str">
            <v>1.1.20.4</v>
          </cell>
          <cell r="R60">
            <v>0.3</v>
          </cell>
          <cell r="V60">
            <v>0.7</v>
          </cell>
          <cell r="Z60">
            <v>0.9</v>
          </cell>
        </row>
        <row r="61">
          <cell r="A61" t="str">
            <v>1.1.20.5</v>
          </cell>
          <cell r="R61">
            <v>0.3</v>
          </cell>
          <cell r="V61">
            <v>0.7</v>
          </cell>
          <cell r="Z61">
            <v>0.9</v>
          </cell>
        </row>
        <row r="62">
          <cell r="A62" t="str">
            <v>1.1.20.6</v>
          </cell>
          <cell r="R62">
            <v>0.3</v>
          </cell>
          <cell r="V62">
            <v>0.7</v>
          </cell>
          <cell r="Z62">
            <v>0.9</v>
          </cell>
        </row>
        <row r="63">
          <cell r="A63" t="str">
            <v>1.1.20.7</v>
          </cell>
          <cell r="R63">
            <v>0.3</v>
          </cell>
          <cell r="V63">
            <v>0.7</v>
          </cell>
          <cell r="Z63">
            <v>0.9</v>
          </cell>
        </row>
        <row r="64">
          <cell r="A64" t="str">
            <v>1.1.20.8</v>
          </cell>
          <cell r="R64">
            <v>0.3</v>
          </cell>
          <cell r="V64">
            <v>0.7</v>
          </cell>
          <cell r="Z64">
            <v>0.9</v>
          </cell>
        </row>
        <row r="65">
          <cell r="A65" t="str">
            <v>1.1.20.9</v>
          </cell>
          <cell r="R65">
            <v>0.3</v>
          </cell>
          <cell r="V65">
            <v>0.7</v>
          </cell>
          <cell r="Z65">
            <v>0.9</v>
          </cell>
        </row>
        <row r="66">
          <cell r="A66" t="str">
            <v>1.1.21</v>
          </cell>
          <cell r="R66">
            <v>0.3</v>
          </cell>
          <cell r="V66">
            <v>0.7</v>
          </cell>
          <cell r="Z66">
            <v>0.9</v>
          </cell>
        </row>
        <row r="67">
          <cell r="A67" t="str">
            <v>1.1.21.1</v>
          </cell>
          <cell r="R67">
            <v>0.3</v>
          </cell>
          <cell r="V67">
            <v>0.7</v>
          </cell>
          <cell r="Z67">
            <v>0.9</v>
          </cell>
        </row>
        <row r="68">
          <cell r="A68" t="str">
            <v>1.1.21.2</v>
          </cell>
          <cell r="R68">
            <v>0.3</v>
          </cell>
          <cell r="V68">
            <v>0.7</v>
          </cell>
          <cell r="Z68">
            <v>0.9</v>
          </cell>
        </row>
        <row r="69">
          <cell r="A69" t="str">
            <v>1.1.21.2.1</v>
          </cell>
          <cell r="R69">
            <v>0.3</v>
          </cell>
          <cell r="V69">
            <v>0.7</v>
          </cell>
          <cell r="Z69">
            <v>0.9</v>
          </cell>
        </row>
        <row r="70">
          <cell r="A70" t="str">
            <v>1.2</v>
          </cell>
          <cell r="R70">
            <v>1</v>
          </cell>
          <cell r="V70">
            <v>1</v>
          </cell>
          <cell r="Z70">
            <v>1</v>
          </cell>
        </row>
        <row r="71">
          <cell r="A71" t="str">
            <v>1.2.1</v>
          </cell>
          <cell r="R71">
            <v>1</v>
          </cell>
          <cell r="V71">
            <v>1</v>
          </cell>
          <cell r="Z71">
            <v>1</v>
          </cell>
        </row>
        <row r="72">
          <cell r="A72" t="str">
            <v>1.2.2</v>
          </cell>
          <cell r="R72">
            <v>0</v>
          </cell>
          <cell r="V72">
            <v>0.5</v>
          </cell>
          <cell r="Z72">
            <v>1.3924050632911393</v>
          </cell>
        </row>
        <row r="73">
          <cell r="A73" t="str">
            <v>1.2.3</v>
          </cell>
          <cell r="R73">
            <v>0</v>
          </cell>
          <cell r="V73">
            <v>0.5</v>
          </cell>
          <cell r="Z73">
            <v>1</v>
          </cell>
        </row>
        <row r="74">
          <cell r="A74" t="str">
            <v>1.2.4</v>
          </cell>
          <cell r="R74">
            <v>0.5</v>
          </cell>
          <cell r="V74">
            <v>0.75</v>
          </cell>
          <cell r="Z74">
            <v>1</v>
          </cell>
        </row>
        <row r="75">
          <cell r="A75" t="str">
            <v>1.2.5</v>
          </cell>
          <cell r="R75">
            <v>1</v>
          </cell>
          <cell r="V75">
            <v>1</v>
          </cell>
          <cell r="Z75">
            <v>1</v>
          </cell>
        </row>
        <row r="76">
          <cell r="A76" t="str">
            <v>1.2.6</v>
          </cell>
          <cell r="R76">
            <v>0</v>
          </cell>
          <cell r="V76">
            <v>0.5</v>
          </cell>
          <cell r="Z76">
            <v>1</v>
          </cell>
        </row>
        <row r="77">
          <cell r="A77" t="str">
            <v>1.2.7</v>
          </cell>
          <cell r="R77">
            <v>0.1</v>
          </cell>
          <cell r="V77">
            <v>0.5</v>
          </cell>
          <cell r="Z77">
            <v>1</v>
          </cell>
        </row>
        <row r="78">
          <cell r="A78" t="str">
            <v>1.2.8</v>
          </cell>
          <cell r="V78">
            <v>1</v>
          </cell>
          <cell r="Z78">
            <v>1</v>
          </cell>
        </row>
        <row r="79">
          <cell r="A79" t="str">
            <v>1.2.9</v>
          </cell>
          <cell r="R79">
            <v>0.5</v>
          </cell>
          <cell r="V79">
            <v>1</v>
          </cell>
          <cell r="Z79">
            <v>1</v>
          </cell>
        </row>
        <row r="80">
          <cell r="A80" t="str">
            <v>1.2.10</v>
          </cell>
          <cell r="R80">
            <v>1</v>
          </cell>
          <cell r="V80">
            <v>1</v>
          </cell>
          <cell r="Z80">
            <v>1</v>
          </cell>
        </row>
        <row r="81">
          <cell r="A81" t="str">
            <v>1.2.10.1</v>
          </cell>
          <cell r="R81">
            <v>0.4</v>
          </cell>
          <cell r="V81">
            <v>0.7</v>
          </cell>
          <cell r="Z81">
            <v>1</v>
          </cell>
        </row>
        <row r="82">
          <cell r="A82" t="str">
            <v>1.2.10.2</v>
          </cell>
          <cell r="R82">
            <v>0.4</v>
          </cell>
          <cell r="V82">
            <v>0.7</v>
          </cell>
          <cell r="Z82">
            <v>1</v>
          </cell>
        </row>
        <row r="83">
          <cell r="A83" t="str">
            <v>1.2.10.3</v>
          </cell>
          <cell r="R83">
            <v>0.4</v>
          </cell>
          <cell r="V83">
            <v>0.7</v>
          </cell>
          <cell r="Z83">
            <v>1</v>
          </cell>
        </row>
        <row r="84">
          <cell r="A84" t="str">
            <v>1.2.10.4</v>
          </cell>
          <cell r="R84">
            <v>0.4</v>
          </cell>
          <cell r="V84">
            <v>0.7</v>
          </cell>
          <cell r="Z84">
            <v>1</v>
          </cell>
        </row>
        <row r="85">
          <cell r="A85" t="str">
            <v>1.2.10.5</v>
          </cell>
          <cell r="R85">
            <v>0.4</v>
          </cell>
          <cell r="V85">
            <v>0.7</v>
          </cell>
          <cell r="Z85">
            <v>1</v>
          </cell>
        </row>
        <row r="86">
          <cell r="A86" t="str">
            <v>1.2.10.6</v>
          </cell>
          <cell r="R86">
            <v>0.4</v>
          </cell>
          <cell r="V86">
            <v>0.7</v>
          </cell>
          <cell r="Z86">
            <v>1</v>
          </cell>
        </row>
        <row r="87">
          <cell r="A87" t="str">
            <v>1.2.11</v>
          </cell>
          <cell r="R87">
            <v>1</v>
          </cell>
          <cell r="V87">
            <v>1</v>
          </cell>
          <cell r="Z87">
            <v>1</v>
          </cell>
        </row>
        <row r="88">
          <cell r="A88" t="str">
            <v>1.2.11.1</v>
          </cell>
          <cell r="R88">
            <v>0.2</v>
          </cell>
          <cell r="V88">
            <v>0.6</v>
          </cell>
          <cell r="Z88">
            <v>1</v>
          </cell>
        </row>
        <row r="89">
          <cell r="A89" t="str">
            <v>1.2.11.2</v>
          </cell>
          <cell r="R89">
            <v>0.2</v>
          </cell>
          <cell r="V89">
            <v>0.6</v>
          </cell>
          <cell r="Z89">
            <v>1</v>
          </cell>
        </row>
        <row r="90">
          <cell r="A90" t="str">
            <v>1.2.11.3</v>
          </cell>
          <cell r="R90">
            <v>0.2</v>
          </cell>
          <cell r="V90">
            <v>0.6</v>
          </cell>
          <cell r="Z90">
            <v>1</v>
          </cell>
        </row>
        <row r="91">
          <cell r="A91" t="str">
            <v>1.2.11.4</v>
          </cell>
          <cell r="R91">
            <v>0.2</v>
          </cell>
          <cell r="V91">
            <v>0.6</v>
          </cell>
          <cell r="Z91">
            <v>1</v>
          </cell>
        </row>
        <row r="92">
          <cell r="A92" t="str">
            <v>1.2.12</v>
          </cell>
          <cell r="R92">
            <v>1</v>
          </cell>
          <cell r="V92">
            <v>1</v>
          </cell>
          <cell r="Z92">
            <v>1</v>
          </cell>
        </row>
        <row r="93">
          <cell r="A93" t="str">
            <v>1.2.12.1</v>
          </cell>
          <cell r="R93">
            <v>0.4</v>
          </cell>
          <cell r="V93">
            <v>0.7</v>
          </cell>
          <cell r="Z93">
            <v>1</v>
          </cell>
        </row>
        <row r="94">
          <cell r="A94" t="str">
            <v>1.2.12.2</v>
          </cell>
          <cell r="R94">
            <v>0.4</v>
          </cell>
          <cell r="V94">
            <v>0.7</v>
          </cell>
          <cell r="Z94">
            <v>1</v>
          </cell>
        </row>
        <row r="95">
          <cell r="A95" t="str">
            <v>1.2.12.3</v>
          </cell>
          <cell r="R95">
            <v>0.4</v>
          </cell>
          <cell r="V95">
            <v>0.7</v>
          </cell>
          <cell r="Z95">
            <v>1</v>
          </cell>
        </row>
        <row r="96">
          <cell r="A96" t="str">
            <v>1.2.13</v>
          </cell>
          <cell r="R96">
            <v>0.4</v>
          </cell>
          <cell r="V96">
            <v>0.7</v>
          </cell>
          <cell r="Z96">
            <v>0.9</v>
          </cell>
        </row>
        <row r="97">
          <cell r="A97" t="str">
            <v>1.2.14</v>
          </cell>
          <cell r="R97">
            <v>0.4</v>
          </cell>
          <cell r="V97">
            <v>0.7</v>
          </cell>
          <cell r="Z97">
            <v>0.9</v>
          </cell>
        </row>
        <row r="98">
          <cell r="A98" t="str">
            <v>1.2.15</v>
          </cell>
          <cell r="R98">
            <v>1</v>
          </cell>
          <cell r="V98">
            <v>1</v>
          </cell>
          <cell r="Z98">
            <v>1</v>
          </cell>
        </row>
        <row r="99">
          <cell r="A99" t="str">
            <v>1.2.16</v>
          </cell>
          <cell r="R99">
            <v>0.4</v>
          </cell>
          <cell r="V99">
            <v>0.7</v>
          </cell>
          <cell r="Z99">
            <v>1</v>
          </cell>
        </row>
        <row r="100">
          <cell r="A100" t="str">
            <v>1.2.17</v>
          </cell>
          <cell r="R100">
            <v>1</v>
          </cell>
          <cell r="V100">
            <v>1</v>
          </cell>
          <cell r="Z100">
            <v>1</v>
          </cell>
        </row>
        <row r="101">
          <cell r="A101" t="str">
            <v>1.2.18</v>
          </cell>
          <cell r="R101">
            <v>1</v>
          </cell>
          <cell r="V101">
            <v>1</v>
          </cell>
          <cell r="Z101">
            <v>1</v>
          </cell>
        </row>
        <row r="102">
          <cell r="A102" t="str">
            <v>1.2.19</v>
          </cell>
          <cell r="R102">
            <v>0.6</v>
          </cell>
          <cell r="V102">
            <v>1</v>
          </cell>
          <cell r="Z102">
            <v>1</v>
          </cell>
        </row>
        <row r="103">
          <cell r="A103" t="str">
            <v>2</v>
          </cell>
          <cell r="R103">
            <v>0</v>
          </cell>
          <cell r="V103">
            <v>0</v>
          </cell>
          <cell r="Z103">
            <v>0</v>
          </cell>
        </row>
        <row r="104">
          <cell r="A104" t="str">
            <v>2.1</v>
          </cell>
          <cell r="R104">
            <v>0</v>
          </cell>
          <cell r="V104">
            <v>1</v>
          </cell>
          <cell r="Z104">
            <v>1</v>
          </cell>
        </row>
        <row r="105">
          <cell r="A105" t="str">
            <v>2.1.1</v>
          </cell>
          <cell r="R105">
            <v>0</v>
          </cell>
          <cell r="V105">
            <v>1</v>
          </cell>
          <cell r="Z105">
            <v>1</v>
          </cell>
        </row>
        <row r="106">
          <cell r="A106" t="str">
            <v>2.1.2</v>
          </cell>
          <cell r="R106">
            <v>0</v>
          </cell>
          <cell r="V106">
            <v>1</v>
          </cell>
          <cell r="Z106">
            <v>1</v>
          </cell>
        </row>
        <row r="107">
          <cell r="A107" t="str">
            <v>2.1.3</v>
          </cell>
          <cell r="R107">
            <v>0</v>
          </cell>
          <cell r="V107">
            <v>1</v>
          </cell>
          <cell r="Z107">
            <v>1</v>
          </cell>
        </row>
        <row r="108">
          <cell r="A108" t="str">
            <v>2.1.4</v>
          </cell>
          <cell r="R108">
            <v>0</v>
          </cell>
          <cell r="V108">
            <v>1</v>
          </cell>
          <cell r="Z108">
            <v>1</v>
          </cell>
        </row>
        <row r="109">
          <cell r="A109" t="str">
            <v>2.1.5</v>
          </cell>
          <cell r="R109">
            <v>0</v>
          </cell>
          <cell r="V109">
            <v>1</v>
          </cell>
          <cell r="Z109">
            <v>1</v>
          </cell>
        </row>
        <row r="110">
          <cell r="A110" t="str">
            <v>2.1.6</v>
          </cell>
          <cell r="R110">
            <v>0</v>
          </cell>
          <cell r="V110">
            <v>1</v>
          </cell>
          <cell r="Z110">
            <v>1</v>
          </cell>
        </row>
        <row r="111">
          <cell r="A111" t="str">
            <v>2.1.7</v>
          </cell>
          <cell r="R111">
            <v>0</v>
          </cell>
          <cell r="V111">
            <v>1</v>
          </cell>
          <cell r="Z111">
            <v>1</v>
          </cell>
        </row>
        <row r="112">
          <cell r="A112" t="str">
            <v>2.2</v>
          </cell>
          <cell r="R112">
            <v>0</v>
          </cell>
          <cell r="V112">
            <v>1</v>
          </cell>
          <cell r="Z112">
            <v>1</v>
          </cell>
        </row>
        <row r="113">
          <cell r="A113" t="str">
            <v>2.2.1</v>
          </cell>
          <cell r="R113">
            <v>0</v>
          </cell>
          <cell r="V113">
            <v>1</v>
          </cell>
          <cell r="Z113">
            <v>1</v>
          </cell>
        </row>
        <row r="114">
          <cell r="A114" t="str">
            <v>3</v>
          </cell>
          <cell r="R114">
            <v>0</v>
          </cell>
          <cell r="V114">
            <v>0</v>
          </cell>
          <cell r="Z114">
            <v>0</v>
          </cell>
        </row>
        <row r="115">
          <cell r="A115" t="str">
            <v>3.1</v>
          </cell>
          <cell r="R115">
            <v>0</v>
          </cell>
          <cell r="V115">
            <v>0</v>
          </cell>
          <cell r="Z115">
            <v>1</v>
          </cell>
        </row>
        <row r="116">
          <cell r="A116" t="str">
            <v>3.1.1</v>
          </cell>
          <cell r="R116">
            <v>0</v>
          </cell>
          <cell r="V116">
            <v>0</v>
          </cell>
          <cell r="Z116">
            <v>1</v>
          </cell>
        </row>
        <row r="117">
          <cell r="A117" t="str">
            <v>3.1.2</v>
          </cell>
          <cell r="R117">
            <v>0</v>
          </cell>
          <cell r="V117">
            <v>0</v>
          </cell>
          <cell r="Z117">
            <v>1</v>
          </cell>
        </row>
        <row r="118">
          <cell r="A118" t="str">
            <v>3.1.3</v>
          </cell>
          <cell r="R118">
            <v>0</v>
          </cell>
          <cell r="V118">
            <v>0</v>
          </cell>
          <cell r="Z118">
            <v>1</v>
          </cell>
        </row>
        <row r="119">
          <cell r="A119" t="str">
            <v>3.1.4</v>
          </cell>
          <cell r="R119">
            <v>0</v>
          </cell>
          <cell r="V119">
            <v>0</v>
          </cell>
          <cell r="Z119">
            <v>1</v>
          </cell>
        </row>
        <row r="120">
          <cell r="A120" t="str">
            <v>3.1.5</v>
          </cell>
          <cell r="R120">
            <v>0</v>
          </cell>
          <cell r="V120">
            <v>0</v>
          </cell>
          <cell r="Z120">
            <v>1</v>
          </cell>
        </row>
        <row r="121">
          <cell r="A121" t="str">
            <v>3.1.6</v>
          </cell>
          <cell r="R121">
            <v>0</v>
          </cell>
          <cell r="V121">
            <v>0</v>
          </cell>
          <cell r="Z121">
            <v>1</v>
          </cell>
        </row>
        <row r="122">
          <cell r="A122" t="str">
            <v>3.1.7</v>
          </cell>
          <cell r="R122">
            <v>0</v>
          </cell>
          <cell r="V122">
            <v>0</v>
          </cell>
          <cell r="Z122">
            <v>1</v>
          </cell>
        </row>
        <row r="123">
          <cell r="A123" t="str">
            <v>3.2</v>
          </cell>
          <cell r="R123">
            <v>0</v>
          </cell>
          <cell r="V123">
            <v>0</v>
          </cell>
          <cell r="Z123">
            <v>1</v>
          </cell>
        </row>
        <row r="124">
          <cell r="A124" t="str">
            <v>3.2.1</v>
          </cell>
          <cell r="R124">
            <v>0</v>
          </cell>
          <cell r="V124">
            <v>0</v>
          </cell>
          <cell r="Z124">
            <v>1</v>
          </cell>
        </row>
        <row r="125">
          <cell r="A125" t="str">
            <v>4</v>
          </cell>
          <cell r="R125">
            <v>1</v>
          </cell>
          <cell r="V125">
            <v>1</v>
          </cell>
          <cell r="Z125">
            <v>1</v>
          </cell>
        </row>
        <row r="126">
          <cell r="A126" t="str">
            <v>4.1</v>
          </cell>
          <cell r="R126">
            <v>1</v>
          </cell>
          <cell r="V126">
            <v>1</v>
          </cell>
          <cell r="Z126">
            <v>1</v>
          </cell>
        </row>
        <row r="127">
          <cell r="A127" t="str">
            <v>4.1.1</v>
          </cell>
          <cell r="R127">
            <v>1</v>
          </cell>
          <cell r="V127">
            <v>1</v>
          </cell>
          <cell r="Z127">
            <v>1</v>
          </cell>
        </row>
        <row r="128">
          <cell r="A128" t="str">
            <v>4.1.2</v>
          </cell>
          <cell r="R128">
            <v>1</v>
          </cell>
          <cell r="V128">
            <v>1</v>
          </cell>
          <cell r="Z128">
            <v>1</v>
          </cell>
        </row>
        <row r="129">
          <cell r="A129" t="str">
            <v>4.1.3</v>
          </cell>
          <cell r="R129">
            <v>1</v>
          </cell>
          <cell r="V129">
            <v>1</v>
          </cell>
          <cell r="Z129">
            <v>1</v>
          </cell>
        </row>
        <row r="130">
          <cell r="A130" t="str">
            <v>4.1.4</v>
          </cell>
          <cell r="R130">
            <v>1</v>
          </cell>
          <cell r="V130">
            <v>1</v>
          </cell>
          <cell r="Z130">
            <v>1</v>
          </cell>
        </row>
        <row r="131">
          <cell r="A131" t="str">
            <v>4.1.5</v>
          </cell>
          <cell r="R131">
            <v>1</v>
          </cell>
          <cell r="V131">
            <v>1</v>
          </cell>
          <cell r="Z131">
            <v>1</v>
          </cell>
        </row>
        <row r="132">
          <cell r="A132" t="str">
            <v>4.1.6</v>
          </cell>
          <cell r="R132">
            <v>1</v>
          </cell>
          <cell r="V132">
            <v>1</v>
          </cell>
          <cell r="Z132">
            <v>1</v>
          </cell>
        </row>
        <row r="133">
          <cell r="A133" t="str">
            <v>4.1.7</v>
          </cell>
          <cell r="R133">
            <v>1</v>
          </cell>
          <cell r="V133">
            <v>1</v>
          </cell>
          <cell r="Z133">
            <v>1</v>
          </cell>
        </row>
        <row r="134">
          <cell r="A134" t="str">
            <v>4.1.8</v>
          </cell>
          <cell r="R134">
            <v>1</v>
          </cell>
          <cell r="V134">
            <v>1</v>
          </cell>
          <cell r="Z134">
            <v>1</v>
          </cell>
        </row>
        <row r="135">
          <cell r="A135" t="str">
            <v>4.1.9</v>
          </cell>
          <cell r="R135">
            <v>1</v>
          </cell>
          <cell r="V135">
            <v>1</v>
          </cell>
          <cell r="Z135">
            <v>1</v>
          </cell>
        </row>
        <row r="136">
          <cell r="A136" t="str">
            <v>4.1.9.1</v>
          </cell>
          <cell r="R136">
            <v>1</v>
          </cell>
          <cell r="V136">
            <v>1</v>
          </cell>
          <cell r="Z136">
            <v>1</v>
          </cell>
        </row>
        <row r="137">
          <cell r="A137" t="str">
            <v>4.1.9.2</v>
          </cell>
          <cell r="R137">
            <v>1</v>
          </cell>
          <cell r="V137">
            <v>1</v>
          </cell>
          <cell r="Z137">
            <v>1</v>
          </cell>
        </row>
        <row r="138">
          <cell r="A138" t="str">
            <v>4.1.9.3</v>
          </cell>
          <cell r="R138">
            <v>1</v>
          </cell>
          <cell r="V138">
            <v>1</v>
          </cell>
          <cell r="Z138">
            <v>1</v>
          </cell>
        </row>
        <row r="139">
          <cell r="A139" t="str">
            <v>4.1.9.4</v>
          </cell>
          <cell r="R139">
            <v>1</v>
          </cell>
          <cell r="V139">
            <v>1</v>
          </cell>
          <cell r="Z139">
            <v>1</v>
          </cell>
        </row>
        <row r="140">
          <cell r="A140" t="str">
            <v>4.1.10</v>
          </cell>
          <cell r="R140">
            <v>1</v>
          </cell>
          <cell r="V140">
            <v>1</v>
          </cell>
          <cell r="Z140">
            <v>1</v>
          </cell>
        </row>
        <row r="141">
          <cell r="A141" t="str">
            <v>4.1.10.1</v>
          </cell>
          <cell r="R141">
            <v>1</v>
          </cell>
          <cell r="V141">
            <v>1</v>
          </cell>
          <cell r="Z141">
            <v>1</v>
          </cell>
        </row>
        <row r="142">
          <cell r="A142" t="str">
            <v>4.1.11</v>
          </cell>
          <cell r="R142">
            <v>1</v>
          </cell>
          <cell r="V142">
            <v>1</v>
          </cell>
          <cell r="Z142">
            <v>1</v>
          </cell>
        </row>
        <row r="143">
          <cell r="A143" t="str">
            <v>4.1.11.1</v>
          </cell>
          <cell r="R143">
            <v>1</v>
          </cell>
          <cell r="V143">
            <v>1</v>
          </cell>
          <cell r="Z143">
            <v>1</v>
          </cell>
        </row>
        <row r="144">
          <cell r="A144" t="str">
            <v>4.1.12</v>
          </cell>
          <cell r="R144">
            <v>1</v>
          </cell>
          <cell r="V144">
            <v>1</v>
          </cell>
          <cell r="Z144">
            <v>1</v>
          </cell>
        </row>
        <row r="145">
          <cell r="A145" t="str">
            <v>4.1.12.1</v>
          </cell>
          <cell r="R145">
            <v>1</v>
          </cell>
          <cell r="V145">
            <v>1</v>
          </cell>
          <cell r="Z145">
            <v>1</v>
          </cell>
        </row>
        <row r="146">
          <cell r="A146" t="str">
            <v>4.1.13</v>
          </cell>
          <cell r="R146">
            <v>1</v>
          </cell>
          <cell r="V146">
            <v>1</v>
          </cell>
          <cell r="Z146">
            <v>1</v>
          </cell>
        </row>
        <row r="147">
          <cell r="A147" t="str">
            <v>4.1.13.1</v>
          </cell>
          <cell r="R147">
            <v>1</v>
          </cell>
          <cell r="V147">
            <v>1</v>
          </cell>
          <cell r="Z147">
            <v>1</v>
          </cell>
        </row>
        <row r="148">
          <cell r="A148" t="str">
            <v>4.1.13.2</v>
          </cell>
          <cell r="R148">
            <v>1</v>
          </cell>
          <cell r="V148">
            <v>1</v>
          </cell>
          <cell r="Z148">
            <v>1</v>
          </cell>
        </row>
        <row r="149">
          <cell r="A149" t="str">
            <v>4.1.14</v>
          </cell>
          <cell r="R149">
            <v>1</v>
          </cell>
          <cell r="V149">
            <v>1</v>
          </cell>
          <cell r="Z149">
            <v>1</v>
          </cell>
        </row>
        <row r="150">
          <cell r="A150" t="str">
            <v>4.1.14.1</v>
          </cell>
          <cell r="R150">
            <v>1</v>
          </cell>
          <cell r="V150">
            <v>1</v>
          </cell>
          <cell r="Z150">
            <v>1</v>
          </cell>
        </row>
        <row r="151">
          <cell r="A151" t="str">
            <v>4.1.14.2</v>
          </cell>
          <cell r="R151">
            <v>1</v>
          </cell>
          <cell r="V151">
            <v>1</v>
          </cell>
          <cell r="Z151">
            <v>1</v>
          </cell>
        </row>
        <row r="152">
          <cell r="A152" t="str">
            <v>4.1.15</v>
          </cell>
          <cell r="R152">
            <v>1</v>
          </cell>
          <cell r="V152">
            <v>1</v>
          </cell>
          <cell r="Z152">
            <v>1</v>
          </cell>
        </row>
        <row r="153">
          <cell r="A153" t="str">
            <v>4.1.15.1</v>
          </cell>
          <cell r="R153">
            <v>1</v>
          </cell>
          <cell r="V153">
            <v>1</v>
          </cell>
          <cell r="Z153">
            <v>1</v>
          </cell>
        </row>
        <row r="154">
          <cell r="A154" t="str">
            <v>4.2</v>
          </cell>
          <cell r="R154">
            <v>1</v>
          </cell>
          <cell r="V154">
            <v>1</v>
          </cell>
          <cell r="Z154">
            <v>1</v>
          </cell>
        </row>
        <row r="155">
          <cell r="A155" t="str">
            <v>4.2.1</v>
          </cell>
          <cell r="R155">
            <v>1</v>
          </cell>
          <cell r="V155">
            <v>1</v>
          </cell>
          <cell r="Z155">
            <v>1</v>
          </cell>
        </row>
        <row r="156">
          <cell r="A156" t="str">
            <v>4.2.2</v>
          </cell>
          <cell r="R156">
            <v>1</v>
          </cell>
          <cell r="V156">
            <v>1</v>
          </cell>
          <cell r="Z156">
            <v>1</v>
          </cell>
        </row>
        <row r="157">
          <cell r="A157" t="str">
            <v>4.2.3</v>
          </cell>
          <cell r="R157">
            <v>1</v>
          </cell>
          <cell r="V157">
            <v>1</v>
          </cell>
          <cell r="Z157">
            <v>1</v>
          </cell>
        </row>
        <row r="158">
          <cell r="A158" t="str">
            <v>5</v>
          </cell>
          <cell r="R158">
            <v>1</v>
          </cell>
          <cell r="V158">
            <v>1</v>
          </cell>
          <cell r="Z158">
            <v>1</v>
          </cell>
        </row>
        <row r="159">
          <cell r="A159" t="str">
            <v>5.1</v>
          </cell>
          <cell r="R159">
            <v>1</v>
          </cell>
          <cell r="V159">
            <v>1</v>
          </cell>
          <cell r="Z159">
            <v>1</v>
          </cell>
        </row>
        <row r="160">
          <cell r="A160" t="str">
            <v>5.1.1</v>
          </cell>
          <cell r="R160">
            <v>1</v>
          </cell>
          <cell r="V160">
            <v>1</v>
          </cell>
          <cell r="Z160">
            <v>1</v>
          </cell>
        </row>
        <row r="161">
          <cell r="A161" t="str">
            <v>5.1.2</v>
          </cell>
          <cell r="R161">
            <v>1</v>
          </cell>
          <cell r="V161">
            <v>1</v>
          </cell>
          <cell r="Z161">
            <v>1</v>
          </cell>
        </row>
        <row r="162">
          <cell r="A162" t="str">
            <v>5.1.3</v>
          </cell>
          <cell r="R162">
            <v>1</v>
          </cell>
          <cell r="V162">
            <v>1</v>
          </cell>
          <cell r="Z162">
            <v>1</v>
          </cell>
        </row>
        <row r="163">
          <cell r="A163" t="str">
            <v>5.1.4</v>
          </cell>
          <cell r="R163">
            <v>1</v>
          </cell>
          <cell r="V163">
            <v>1</v>
          </cell>
          <cell r="Z163">
            <v>1</v>
          </cell>
        </row>
        <row r="164">
          <cell r="A164" t="str">
            <v>5.1.5</v>
          </cell>
          <cell r="R164">
            <v>1</v>
          </cell>
          <cell r="V164">
            <v>1</v>
          </cell>
          <cell r="Z164">
            <v>1</v>
          </cell>
        </row>
        <row r="165">
          <cell r="A165" t="str">
            <v>5.1.6</v>
          </cell>
          <cell r="R165">
            <v>1</v>
          </cell>
          <cell r="V165">
            <v>1</v>
          </cell>
          <cell r="Z165">
            <v>1</v>
          </cell>
        </row>
        <row r="166">
          <cell r="A166" t="str">
            <v>5.1.7</v>
          </cell>
          <cell r="R166">
            <v>1</v>
          </cell>
          <cell r="V166">
            <v>1</v>
          </cell>
          <cell r="Z166">
            <v>1</v>
          </cell>
        </row>
        <row r="167">
          <cell r="A167" t="str">
            <v>5.1.8</v>
          </cell>
          <cell r="R167">
            <v>1</v>
          </cell>
          <cell r="V167">
            <v>1</v>
          </cell>
          <cell r="Z167">
            <v>1</v>
          </cell>
        </row>
        <row r="168">
          <cell r="A168" t="str">
            <v>5.1.9</v>
          </cell>
          <cell r="R168">
            <v>1</v>
          </cell>
          <cell r="V168">
            <v>1</v>
          </cell>
          <cell r="Z168">
            <v>1</v>
          </cell>
        </row>
        <row r="169">
          <cell r="A169" t="str">
            <v>5.1.9.1</v>
          </cell>
          <cell r="R169">
            <v>1</v>
          </cell>
          <cell r="V169">
            <v>1</v>
          </cell>
          <cell r="Z169">
            <v>1</v>
          </cell>
        </row>
        <row r="170">
          <cell r="A170" t="str">
            <v>5.1.9.2</v>
          </cell>
          <cell r="R170">
            <v>1</v>
          </cell>
          <cell r="V170">
            <v>1</v>
          </cell>
          <cell r="Z170">
            <v>1</v>
          </cell>
        </row>
        <row r="171">
          <cell r="A171" t="str">
            <v>5.1.9.3</v>
          </cell>
          <cell r="R171">
            <v>1</v>
          </cell>
          <cell r="V171">
            <v>1</v>
          </cell>
          <cell r="Z171">
            <v>1</v>
          </cell>
        </row>
        <row r="172">
          <cell r="A172" t="str">
            <v>5.1.9.4</v>
          </cell>
          <cell r="R172">
            <v>1</v>
          </cell>
          <cell r="V172">
            <v>1</v>
          </cell>
          <cell r="Z172">
            <v>1</v>
          </cell>
        </row>
        <row r="173">
          <cell r="A173" t="str">
            <v>5.1.10</v>
          </cell>
          <cell r="R173">
            <v>1</v>
          </cell>
          <cell r="V173">
            <v>1</v>
          </cell>
          <cell r="Z173">
            <v>1</v>
          </cell>
        </row>
        <row r="174">
          <cell r="A174" t="str">
            <v>5.1.10.1</v>
          </cell>
          <cell r="R174">
            <v>1</v>
          </cell>
          <cell r="V174">
            <v>1</v>
          </cell>
          <cell r="Z174">
            <v>1</v>
          </cell>
        </row>
        <row r="175">
          <cell r="A175" t="str">
            <v>5.1.11</v>
          </cell>
          <cell r="R175">
            <v>1</v>
          </cell>
          <cell r="V175">
            <v>1</v>
          </cell>
          <cell r="Z175">
            <v>1</v>
          </cell>
        </row>
        <row r="176">
          <cell r="A176" t="str">
            <v>5.1.11.1</v>
          </cell>
          <cell r="R176">
            <v>1</v>
          </cell>
          <cell r="V176">
            <v>1</v>
          </cell>
          <cell r="Z176">
            <v>1</v>
          </cell>
        </row>
        <row r="177">
          <cell r="A177" t="str">
            <v>5.1.12</v>
          </cell>
          <cell r="R177">
            <v>1</v>
          </cell>
          <cell r="V177">
            <v>1</v>
          </cell>
          <cell r="Z177">
            <v>1</v>
          </cell>
        </row>
        <row r="178">
          <cell r="A178" t="str">
            <v>5.1.12.1</v>
          </cell>
          <cell r="R178">
            <v>1</v>
          </cell>
          <cell r="V178">
            <v>1</v>
          </cell>
          <cell r="Z178">
            <v>1</v>
          </cell>
        </row>
        <row r="179">
          <cell r="A179" t="str">
            <v>5.1.13</v>
          </cell>
          <cell r="R179">
            <v>1</v>
          </cell>
          <cell r="V179">
            <v>1</v>
          </cell>
          <cell r="Z179">
            <v>1</v>
          </cell>
        </row>
        <row r="180">
          <cell r="A180" t="str">
            <v>5.1.13.1</v>
          </cell>
          <cell r="R180">
            <v>1</v>
          </cell>
          <cell r="V180">
            <v>1</v>
          </cell>
          <cell r="Z180">
            <v>1</v>
          </cell>
        </row>
        <row r="181">
          <cell r="A181" t="str">
            <v>5.1.13.2</v>
          </cell>
          <cell r="R181">
            <v>1</v>
          </cell>
          <cell r="V181">
            <v>1</v>
          </cell>
          <cell r="Z181">
            <v>1</v>
          </cell>
        </row>
        <row r="182">
          <cell r="A182" t="str">
            <v>5.1.14</v>
          </cell>
          <cell r="R182">
            <v>1</v>
          </cell>
          <cell r="V182">
            <v>1</v>
          </cell>
          <cell r="Z182">
            <v>1</v>
          </cell>
        </row>
        <row r="183">
          <cell r="A183" t="str">
            <v>5.1.14.1</v>
          </cell>
          <cell r="R183">
            <v>1</v>
          </cell>
          <cell r="V183">
            <v>1</v>
          </cell>
          <cell r="Z183">
            <v>1</v>
          </cell>
        </row>
        <row r="184">
          <cell r="A184" t="str">
            <v>5.1.14.2</v>
          </cell>
          <cell r="R184">
            <v>1</v>
          </cell>
          <cell r="V184">
            <v>1</v>
          </cell>
          <cell r="Z184">
            <v>1</v>
          </cell>
        </row>
        <row r="185">
          <cell r="A185" t="str">
            <v>5.1.15</v>
          </cell>
          <cell r="R185">
            <v>1</v>
          </cell>
          <cell r="V185">
            <v>1</v>
          </cell>
          <cell r="Z185">
            <v>1</v>
          </cell>
        </row>
        <row r="186">
          <cell r="A186" t="str">
            <v>5.1.15.1</v>
          </cell>
          <cell r="R186">
            <v>1</v>
          </cell>
          <cell r="V186">
            <v>1</v>
          </cell>
          <cell r="Z186">
            <v>1</v>
          </cell>
        </row>
        <row r="187">
          <cell r="A187" t="str">
            <v>5.2</v>
          </cell>
          <cell r="R187">
            <v>1</v>
          </cell>
          <cell r="V187">
            <v>1</v>
          </cell>
          <cell r="Z187">
            <v>1</v>
          </cell>
        </row>
        <row r="188">
          <cell r="A188" t="str">
            <v>5.2.1</v>
          </cell>
          <cell r="R188">
            <v>1</v>
          </cell>
          <cell r="V188">
            <v>1</v>
          </cell>
          <cell r="Z188">
            <v>1</v>
          </cell>
        </row>
        <row r="189">
          <cell r="A189" t="str">
            <v>5.2.2</v>
          </cell>
          <cell r="R189">
            <v>1</v>
          </cell>
          <cell r="V189">
            <v>1</v>
          </cell>
          <cell r="Z189">
            <v>1</v>
          </cell>
        </row>
        <row r="190">
          <cell r="A190" t="str">
            <v>5.2.3</v>
          </cell>
          <cell r="R190">
            <v>1</v>
          </cell>
          <cell r="V190">
            <v>1</v>
          </cell>
          <cell r="Z190">
            <v>1</v>
          </cell>
        </row>
        <row r="191">
          <cell r="A191" t="str">
            <v>6</v>
          </cell>
          <cell r="R191">
            <v>0</v>
          </cell>
          <cell r="V191">
            <v>1</v>
          </cell>
          <cell r="Z191">
            <v>1</v>
          </cell>
        </row>
        <row r="192">
          <cell r="A192" t="str">
            <v>6.1</v>
          </cell>
          <cell r="R192">
            <v>0</v>
          </cell>
          <cell r="V192">
            <v>1</v>
          </cell>
          <cell r="Z192">
            <v>1</v>
          </cell>
        </row>
        <row r="193">
          <cell r="A193" t="str">
            <v>6.1.1</v>
          </cell>
          <cell r="R193">
            <v>0</v>
          </cell>
          <cell r="V193">
            <v>1</v>
          </cell>
          <cell r="Z193">
            <v>1</v>
          </cell>
        </row>
        <row r="194">
          <cell r="A194" t="str">
            <v>6.1.2</v>
          </cell>
          <cell r="R194">
            <v>0</v>
          </cell>
          <cell r="V194">
            <v>1</v>
          </cell>
          <cell r="Z194">
            <v>1</v>
          </cell>
        </row>
        <row r="195">
          <cell r="A195" t="str">
            <v>6.1.3</v>
          </cell>
          <cell r="R195">
            <v>0</v>
          </cell>
          <cell r="V195">
            <v>1</v>
          </cell>
          <cell r="Z195">
            <v>1</v>
          </cell>
        </row>
        <row r="196">
          <cell r="A196" t="str">
            <v>6.1.4</v>
          </cell>
          <cell r="R196">
            <v>0</v>
          </cell>
          <cell r="V196">
            <v>1</v>
          </cell>
          <cell r="Z196">
            <v>1</v>
          </cell>
        </row>
        <row r="197">
          <cell r="A197" t="str">
            <v>6.1.5</v>
          </cell>
          <cell r="R197">
            <v>0</v>
          </cell>
          <cell r="V197">
            <v>1</v>
          </cell>
          <cell r="Z197">
            <v>1</v>
          </cell>
        </row>
        <row r="198">
          <cell r="A198" t="str">
            <v>6.1.6</v>
          </cell>
          <cell r="R198">
            <v>0</v>
          </cell>
          <cell r="V198">
            <v>1</v>
          </cell>
          <cell r="Z198">
            <v>1</v>
          </cell>
        </row>
        <row r="199">
          <cell r="A199" t="str">
            <v>6.1.7</v>
          </cell>
          <cell r="R199">
            <v>0</v>
          </cell>
          <cell r="V199">
            <v>1</v>
          </cell>
          <cell r="Z199">
            <v>1</v>
          </cell>
        </row>
        <row r="200">
          <cell r="A200" t="str">
            <v>6.1.8</v>
          </cell>
          <cell r="R200">
            <v>0</v>
          </cell>
          <cell r="V200">
            <v>1</v>
          </cell>
          <cell r="Z200">
            <v>1</v>
          </cell>
        </row>
        <row r="201">
          <cell r="A201" t="str">
            <v>6.1.9</v>
          </cell>
          <cell r="R201">
            <v>0</v>
          </cell>
          <cell r="V201">
            <v>1</v>
          </cell>
          <cell r="Z201">
            <v>1</v>
          </cell>
        </row>
        <row r="202">
          <cell r="A202" t="str">
            <v>6.1.10</v>
          </cell>
          <cell r="R202">
            <v>0</v>
          </cell>
          <cell r="V202">
            <v>1</v>
          </cell>
          <cell r="Z202">
            <v>1</v>
          </cell>
        </row>
        <row r="203">
          <cell r="A203" t="str">
            <v>6.1.11</v>
          </cell>
          <cell r="R203">
            <v>0</v>
          </cell>
          <cell r="V203">
            <v>1</v>
          </cell>
          <cell r="Z203">
            <v>1</v>
          </cell>
        </row>
        <row r="204">
          <cell r="A204" t="str">
            <v>6.1.11.1</v>
          </cell>
          <cell r="R204">
            <v>0</v>
          </cell>
          <cell r="V204">
            <v>1</v>
          </cell>
          <cell r="Z204">
            <v>1</v>
          </cell>
        </row>
        <row r="205">
          <cell r="A205" t="str">
            <v>6.1.12</v>
          </cell>
          <cell r="R205">
            <v>0</v>
          </cell>
          <cell r="V205">
            <v>1</v>
          </cell>
          <cell r="Z205">
            <v>1</v>
          </cell>
        </row>
        <row r="206">
          <cell r="A206" t="str">
            <v>6.1.12.1</v>
          </cell>
          <cell r="R206">
            <v>0</v>
          </cell>
          <cell r="V206">
            <v>1</v>
          </cell>
          <cell r="Z206">
            <v>1</v>
          </cell>
        </row>
        <row r="207">
          <cell r="A207" t="str">
            <v>6.1.13</v>
          </cell>
          <cell r="R207">
            <v>0</v>
          </cell>
          <cell r="V207">
            <v>1</v>
          </cell>
          <cell r="Z207">
            <v>1</v>
          </cell>
        </row>
        <row r="208">
          <cell r="A208" t="str">
            <v>6.1.13.1</v>
          </cell>
          <cell r="R208">
            <v>0</v>
          </cell>
          <cell r="V208">
            <v>1</v>
          </cell>
          <cell r="Z208">
            <v>1</v>
          </cell>
        </row>
        <row r="209">
          <cell r="A209" t="str">
            <v>6.1.14</v>
          </cell>
          <cell r="R209">
            <v>0</v>
          </cell>
          <cell r="V209">
            <v>1</v>
          </cell>
          <cell r="Z209">
            <v>1</v>
          </cell>
        </row>
        <row r="210">
          <cell r="A210" t="str">
            <v>6.1.14.1</v>
          </cell>
          <cell r="R210">
            <v>0</v>
          </cell>
          <cell r="V210">
            <v>1</v>
          </cell>
          <cell r="Z210">
            <v>1</v>
          </cell>
        </row>
        <row r="211">
          <cell r="A211" t="str">
            <v>6.1.15</v>
          </cell>
          <cell r="R211">
            <v>0</v>
          </cell>
          <cell r="V211">
            <v>1</v>
          </cell>
          <cell r="Z211">
            <v>1</v>
          </cell>
        </row>
        <row r="212">
          <cell r="A212" t="str">
            <v>6.1.15.1</v>
          </cell>
          <cell r="R212">
            <v>0</v>
          </cell>
          <cell r="V212">
            <v>1</v>
          </cell>
          <cell r="Z212">
            <v>1</v>
          </cell>
        </row>
        <row r="213">
          <cell r="A213" t="str">
            <v>6.1.15.2</v>
          </cell>
          <cell r="R213">
            <v>0</v>
          </cell>
          <cell r="V213">
            <v>1</v>
          </cell>
          <cell r="Z213">
            <v>1</v>
          </cell>
        </row>
        <row r="214">
          <cell r="A214" t="str">
            <v>6.1.15.3</v>
          </cell>
          <cell r="R214">
            <v>0</v>
          </cell>
          <cell r="V214">
            <v>1</v>
          </cell>
          <cell r="Z214">
            <v>1</v>
          </cell>
        </row>
        <row r="215">
          <cell r="A215" t="str">
            <v>6.1.16</v>
          </cell>
          <cell r="R215">
            <v>0</v>
          </cell>
          <cell r="V215">
            <v>1</v>
          </cell>
          <cell r="Z215">
            <v>1</v>
          </cell>
        </row>
        <row r="216">
          <cell r="A216" t="str">
            <v>6.1.16.1</v>
          </cell>
          <cell r="R216">
            <v>0</v>
          </cell>
          <cell r="V216">
            <v>1</v>
          </cell>
          <cell r="Z216">
            <v>1</v>
          </cell>
        </row>
        <row r="217">
          <cell r="A217" t="str">
            <v>6.1.16.2</v>
          </cell>
          <cell r="R217">
            <v>0</v>
          </cell>
          <cell r="V217">
            <v>1</v>
          </cell>
          <cell r="Z217">
            <v>1</v>
          </cell>
        </row>
        <row r="218">
          <cell r="A218" t="str">
            <v>6.2</v>
          </cell>
          <cell r="R218">
            <v>0</v>
          </cell>
          <cell r="V218">
            <v>1</v>
          </cell>
          <cell r="Z218">
            <v>1</v>
          </cell>
        </row>
        <row r="219">
          <cell r="A219" t="str">
            <v>6.2.1</v>
          </cell>
          <cell r="R219">
            <v>0</v>
          </cell>
          <cell r="V219">
            <v>1</v>
          </cell>
          <cell r="Z219">
            <v>1</v>
          </cell>
        </row>
        <row r="220">
          <cell r="A220" t="str">
            <v>7</v>
          </cell>
          <cell r="R220">
            <v>1</v>
          </cell>
          <cell r="V220">
            <v>1</v>
          </cell>
          <cell r="Z220">
            <v>1</v>
          </cell>
        </row>
        <row r="221">
          <cell r="A221" t="str">
            <v>7.1</v>
          </cell>
          <cell r="R221">
            <v>1</v>
          </cell>
          <cell r="V221">
            <v>1</v>
          </cell>
          <cell r="Z221">
            <v>1</v>
          </cell>
        </row>
        <row r="222">
          <cell r="A222" t="str">
            <v>7.1.1</v>
          </cell>
          <cell r="R222">
            <v>1</v>
          </cell>
          <cell r="V222">
            <v>1</v>
          </cell>
          <cell r="Z222">
            <v>1</v>
          </cell>
        </row>
        <row r="223">
          <cell r="A223" t="str">
            <v>7.1.2</v>
          </cell>
          <cell r="R223">
            <v>1</v>
          </cell>
          <cell r="V223">
            <v>1</v>
          </cell>
          <cell r="Z223">
            <v>1</v>
          </cell>
        </row>
        <row r="224">
          <cell r="A224" t="str">
            <v>7.1.3</v>
          </cell>
          <cell r="R224">
            <v>1</v>
          </cell>
          <cell r="V224">
            <v>1</v>
          </cell>
          <cell r="Z224">
            <v>1</v>
          </cell>
        </row>
        <row r="225">
          <cell r="A225" t="str">
            <v>7.1.4</v>
          </cell>
          <cell r="R225">
            <v>1</v>
          </cell>
          <cell r="V225">
            <v>1</v>
          </cell>
          <cell r="Z225">
            <v>1</v>
          </cell>
        </row>
        <row r="226">
          <cell r="A226" t="str">
            <v>7.1.5</v>
          </cell>
          <cell r="R226">
            <v>1</v>
          </cell>
          <cell r="V226">
            <v>1</v>
          </cell>
          <cell r="Z226">
            <v>1</v>
          </cell>
        </row>
        <row r="227">
          <cell r="A227" t="str">
            <v>7.1.6</v>
          </cell>
          <cell r="R227">
            <v>1</v>
          </cell>
          <cell r="V227">
            <v>1</v>
          </cell>
          <cell r="Z227">
            <v>1</v>
          </cell>
        </row>
        <row r="228">
          <cell r="A228" t="str">
            <v>7.1.7</v>
          </cell>
          <cell r="R228">
            <v>1</v>
          </cell>
          <cell r="V228">
            <v>1</v>
          </cell>
          <cell r="Z228">
            <v>1</v>
          </cell>
        </row>
        <row r="229">
          <cell r="A229" t="str">
            <v>7.1.8</v>
          </cell>
          <cell r="R229">
            <v>1</v>
          </cell>
          <cell r="V229">
            <v>1</v>
          </cell>
          <cell r="Z229">
            <v>1</v>
          </cell>
        </row>
        <row r="230">
          <cell r="A230" t="str">
            <v>7.1.9</v>
          </cell>
          <cell r="R230">
            <v>1</v>
          </cell>
          <cell r="V230">
            <v>1</v>
          </cell>
          <cell r="Z230">
            <v>1</v>
          </cell>
        </row>
        <row r="231">
          <cell r="A231" t="str">
            <v>7.1.10</v>
          </cell>
          <cell r="R231">
            <v>1</v>
          </cell>
          <cell r="V231">
            <v>1</v>
          </cell>
          <cell r="Z231">
            <v>1</v>
          </cell>
        </row>
        <row r="232">
          <cell r="A232" t="str">
            <v>7.1.11</v>
          </cell>
          <cell r="R232">
            <v>1</v>
          </cell>
          <cell r="V232">
            <v>1</v>
          </cell>
          <cell r="Z232">
            <v>1</v>
          </cell>
        </row>
        <row r="233">
          <cell r="A233" t="str">
            <v>7.1.11.1</v>
          </cell>
          <cell r="R233">
            <v>1</v>
          </cell>
          <cell r="V233">
            <v>1</v>
          </cell>
          <cell r="Z233">
            <v>1</v>
          </cell>
        </row>
        <row r="234">
          <cell r="A234" t="str">
            <v>7.1.12</v>
          </cell>
          <cell r="R234">
            <v>1</v>
          </cell>
          <cell r="V234">
            <v>1</v>
          </cell>
          <cell r="Z234">
            <v>1</v>
          </cell>
        </row>
        <row r="235">
          <cell r="A235" t="str">
            <v>7.1.12.1</v>
          </cell>
          <cell r="R235">
            <v>1</v>
          </cell>
          <cell r="V235">
            <v>1</v>
          </cell>
          <cell r="Z235">
            <v>1</v>
          </cell>
        </row>
        <row r="236">
          <cell r="A236" t="str">
            <v>7.1.13</v>
          </cell>
          <cell r="R236">
            <v>1</v>
          </cell>
          <cell r="V236">
            <v>1</v>
          </cell>
          <cell r="Z236">
            <v>1</v>
          </cell>
        </row>
        <row r="237">
          <cell r="A237" t="str">
            <v>7.1.13.1</v>
          </cell>
          <cell r="R237">
            <v>1</v>
          </cell>
          <cell r="V237">
            <v>1</v>
          </cell>
          <cell r="Z237">
            <v>1</v>
          </cell>
        </row>
        <row r="238">
          <cell r="A238" t="str">
            <v>7.1.14</v>
          </cell>
          <cell r="R238">
            <v>1</v>
          </cell>
          <cell r="V238">
            <v>1</v>
          </cell>
          <cell r="Z238">
            <v>1</v>
          </cell>
        </row>
        <row r="239">
          <cell r="A239" t="str">
            <v>7.1.14.1</v>
          </cell>
          <cell r="R239">
            <v>1</v>
          </cell>
          <cell r="V239">
            <v>1</v>
          </cell>
          <cell r="Z239">
            <v>1</v>
          </cell>
        </row>
        <row r="240">
          <cell r="A240" t="str">
            <v>7.1.14.2</v>
          </cell>
          <cell r="R240">
            <v>1</v>
          </cell>
          <cell r="V240">
            <v>1</v>
          </cell>
          <cell r="Z240">
            <v>1</v>
          </cell>
        </row>
        <row r="241">
          <cell r="A241" t="str">
            <v>7.1.14.3</v>
          </cell>
          <cell r="R241">
            <v>1</v>
          </cell>
          <cell r="V241">
            <v>1</v>
          </cell>
          <cell r="Z241">
            <v>1</v>
          </cell>
        </row>
        <row r="242">
          <cell r="A242" t="str">
            <v>7.1.14.4</v>
          </cell>
          <cell r="R242">
            <v>1</v>
          </cell>
          <cell r="V242">
            <v>1</v>
          </cell>
          <cell r="Z242">
            <v>1</v>
          </cell>
        </row>
        <row r="243">
          <cell r="A243" t="str">
            <v>7.1.14.5</v>
          </cell>
          <cell r="R243">
            <v>1</v>
          </cell>
          <cell r="V243">
            <v>1</v>
          </cell>
          <cell r="Z243">
            <v>1</v>
          </cell>
        </row>
        <row r="244">
          <cell r="A244" t="str">
            <v>7.1.15</v>
          </cell>
          <cell r="R244">
            <v>1</v>
          </cell>
          <cell r="V244">
            <v>1</v>
          </cell>
          <cell r="Z244">
            <v>1</v>
          </cell>
        </row>
        <row r="245">
          <cell r="A245" t="str">
            <v>7.1.15.1</v>
          </cell>
          <cell r="R245">
            <v>1</v>
          </cell>
          <cell r="V245">
            <v>1</v>
          </cell>
          <cell r="Z245">
            <v>1</v>
          </cell>
        </row>
        <row r="246">
          <cell r="A246" t="str">
            <v>7.1.15.2</v>
          </cell>
          <cell r="R246">
            <v>1</v>
          </cell>
          <cell r="V246">
            <v>1</v>
          </cell>
          <cell r="Z246">
            <v>1</v>
          </cell>
        </row>
        <row r="247">
          <cell r="A247" t="str">
            <v>8</v>
          </cell>
          <cell r="R247">
            <v>0.6</v>
          </cell>
          <cell r="V247">
            <v>1</v>
          </cell>
          <cell r="Z247">
            <v>1</v>
          </cell>
        </row>
        <row r="248">
          <cell r="A248" t="str">
            <v>8.1</v>
          </cell>
          <cell r="R248">
            <v>1</v>
          </cell>
          <cell r="V248">
            <v>1</v>
          </cell>
          <cell r="Z248">
            <v>1</v>
          </cell>
        </row>
        <row r="249">
          <cell r="A249" t="str">
            <v>8.1.1</v>
          </cell>
          <cell r="R249">
            <v>0.6</v>
          </cell>
          <cell r="V249">
            <v>0.8</v>
          </cell>
          <cell r="Z249">
            <v>0.8</v>
          </cell>
        </row>
        <row r="250">
          <cell r="A250" t="str">
            <v>8.1.2</v>
          </cell>
          <cell r="R250">
            <v>0.6</v>
          </cell>
          <cell r="V250">
            <v>0.8</v>
          </cell>
          <cell r="Z250">
            <v>0.8</v>
          </cell>
        </row>
        <row r="251">
          <cell r="A251" t="str">
            <v>8.1.3</v>
          </cell>
          <cell r="R251">
            <v>0.6</v>
          </cell>
          <cell r="V251">
            <v>0.8</v>
          </cell>
          <cell r="Z251">
            <v>0.8</v>
          </cell>
        </row>
        <row r="252">
          <cell r="A252" t="str">
            <v>8.1.4</v>
          </cell>
          <cell r="R252">
            <v>0.6</v>
          </cell>
          <cell r="V252">
            <v>0.8</v>
          </cell>
          <cell r="Z252">
            <v>0.8</v>
          </cell>
        </row>
        <row r="253">
          <cell r="A253" t="str">
            <v>8.1.5</v>
          </cell>
          <cell r="R253">
            <v>0.6</v>
          </cell>
          <cell r="V253">
            <v>0.8</v>
          </cell>
          <cell r="Z253">
            <v>0.8</v>
          </cell>
        </row>
        <row r="254">
          <cell r="A254" t="str">
            <v>8.1.6</v>
          </cell>
          <cell r="R254">
            <v>0.6</v>
          </cell>
          <cell r="V254">
            <v>0.8</v>
          </cell>
          <cell r="Z254">
            <v>0.8</v>
          </cell>
        </row>
        <row r="255">
          <cell r="A255" t="str">
            <v>8.1.7</v>
          </cell>
          <cell r="R255">
            <v>0.6</v>
          </cell>
          <cell r="V255">
            <v>0.8</v>
          </cell>
          <cell r="Z255">
            <v>0.8</v>
          </cell>
        </row>
        <row r="256">
          <cell r="A256" t="str">
            <v>8.1.8</v>
          </cell>
          <cell r="R256">
            <v>0.6</v>
          </cell>
          <cell r="V256">
            <v>0.8</v>
          </cell>
          <cell r="Z256">
            <v>0.8</v>
          </cell>
        </row>
        <row r="257">
          <cell r="A257" t="str">
            <v>9</v>
          </cell>
          <cell r="R257">
            <v>0.6</v>
          </cell>
          <cell r="V257">
            <v>0.8</v>
          </cell>
          <cell r="Z257">
            <v>1</v>
          </cell>
        </row>
        <row r="258">
          <cell r="A258" t="str">
            <v>9.1</v>
          </cell>
          <cell r="R258">
            <v>1</v>
          </cell>
          <cell r="V258">
            <v>1</v>
          </cell>
          <cell r="Z258">
            <v>1</v>
          </cell>
        </row>
        <row r="259">
          <cell r="A259" t="str">
            <v>9.1.1</v>
          </cell>
          <cell r="R259">
            <v>0.6</v>
          </cell>
          <cell r="V259">
            <v>0.9</v>
          </cell>
          <cell r="Z259">
            <v>0.9</v>
          </cell>
        </row>
        <row r="260">
          <cell r="A260" t="str">
            <v>9.1.2</v>
          </cell>
          <cell r="R260">
            <v>0.6</v>
          </cell>
          <cell r="V260">
            <v>0.9</v>
          </cell>
          <cell r="Z260">
            <v>0.9</v>
          </cell>
        </row>
        <row r="261">
          <cell r="A261" t="str">
            <v>9.1.3</v>
          </cell>
          <cell r="R261">
            <v>0.6</v>
          </cell>
          <cell r="V261">
            <v>0.9</v>
          </cell>
          <cell r="Z261">
            <v>0.9</v>
          </cell>
        </row>
        <row r="262">
          <cell r="A262" t="str">
            <v>9.1.4</v>
          </cell>
          <cell r="R262">
            <v>0.6</v>
          </cell>
          <cell r="V262">
            <v>0.9</v>
          </cell>
          <cell r="Z262">
            <v>0.9</v>
          </cell>
        </row>
        <row r="263">
          <cell r="A263" t="str">
            <v>9.1.5</v>
          </cell>
          <cell r="R263">
            <v>0.6</v>
          </cell>
          <cell r="V263">
            <v>0.9</v>
          </cell>
          <cell r="Z263">
            <v>0.9</v>
          </cell>
        </row>
        <row r="264">
          <cell r="A264" t="str">
            <v>9.1.6</v>
          </cell>
          <cell r="R264">
            <v>0.6</v>
          </cell>
          <cell r="V264">
            <v>0.9</v>
          </cell>
          <cell r="Z264">
            <v>0.9</v>
          </cell>
        </row>
        <row r="265">
          <cell r="A265" t="str">
            <v>9.1.7</v>
          </cell>
          <cell r="R265">
            <v>0.6</v>
          </cell>
          <cell r="V265">
            <v>0.9</v>
          </cell>
          <cell r="Z265">
            <v>0.9</v>
          </cell>
        </row>
        <row r="266">
          <cell r="A266" t="str">
            <v>9.1.8</v>
          </cell>
          <cell r="R266">
            <v>0.6</v>
          </cell>
          <cell r="V266">
            <v>0.9</v>
          </cell>
          <cell r="Z266">
            <v>0.9</v>
          </cell>
        </row>
        <row r="267">
          <cell r="A267" t="str">
            <v>9.1.9</v>
          </cell>
          <cell r="R267">
            <v>0.6</v>
          </cell>
          <cell r="V267">
            <v>0.9</v>
          </cell>
          <cell r="Z267">
            <v>0.9</v>
          </cell>
        </row>
        <row r="268">
          <cell r="A268" t="str">
            <v>9.1.10</v>
          </cell>
          <cell r="R268">
            <v>0.6</v>
          </cell>
          <cell r="V268">
            <v>0.9</v>
          </cell>
          <cell r="Z268">
            <v>0.9</v>
          </cell>
        </row>
        <row r="269">
          <cell r="A269" t="str">
            <v>9.1.10.1</v>
          </cell>
          <cell r="R269">
            <v>0.6</v>
          </cell>
          <cell r="V269">
            <v>0.9</v>
          </cell>
          <cell r="Z269">
            <v>0.9</v>
          </cell>
        </row>
        <row r="270">
          <cell r="A270" t="str">
            <v>9.2</v>
          </cell>
          <cell r="R270">
            <v>0.6</v>
          </cell>
          <cell r="V270">
            <v>1</v>
          </cell>
          <cell r="Z270">
            <v>0.9</v>
          </cell>
        </row>
        <row r="271">
          <cell r="A271" t="str">
            <v>9.2.1</v>
          </cell>
          <cell r="R271">
            <v>0.6</v>
          </cell>
          <cell r="V271">
            <v>0.9</v>
          </cell>
          <cell r="Z271">
            <v>0.9</v>
          </cell>
        </row>
        <row r="272">
          <cell r="A272" t="str">
            <v>10</v>
          </cell>
          <cell r="R272">
            <v>0.8</v>
          </cell>
          <cell r="V272">
            <v>0.8</v>
          </cell>
          <cell r="Z272">
            <v>0.8</v>
          </cell>
        </row>
        <row r="273">
          <cell r="A273" t="str">
            <v>10.1</v>
          </cell>
          <cell r="R273">
            <v>1</v>
          </cell>
          <cell r="V273">
            <v>1</v>
          </cell>
          <cell r="Z273">
            <v>1</v>
          </cell>
        </row>
        <row r="274">
          <cell r="A274" t="str">
            <v>10.1.1</v>
          </cell>
          <cell r="R274">
            <v>0.8</v>
          </cell>
          <cell r="V274">
            <v>0.9</v>
          </cell>
          <cell r="Z274">
            <v>0.9</v>
          </cell>
        </row>
        <row r="275">
          <cell r="A275" t="str">
            <v>10.1.2</v>
          </cell>
          <cell r="R275">
            <v>0.8</v>
          </cell>
          <cell r="V275">
            <v>0.9</v>
          </cell>
          <cell r="Z275">
            <v>0.9</v>
          </cell>
        </row>
        <row r="276">
          <cell r="A276" t="str">
            <v>10.1.3</v>
          </cell>
          <cell r="R276">
            <v>0.8</v>
          </cell>
          <cell r="V276">
            <v>0.9</v>
          </cell>
          <cell r="Z276">
            <v>0.9</v>
          </cell>
        </row>
        <row r="277">
          <cell r="A277" t="str">
            <v>10.1.4</v>
          </cell>
          <cell r="R277">
            <v>0.8</v>
          </cell>
          <cell r="V277">
            <v>0.9</v>
          </cell>
          <cell r="Z277">
            <v>0.9</v>
          </cell>
        </row>
        <row r="278">
          <cell r="A278" t="str">
            <v>11</v>
          </cell>
          <cell r="R278">
            <v>0.45</v>
          </cell>
          <cell r="V278">
            <v>1</v>
          </cell>
          <cell r="Z278">
            <v>1</v>
          </cell>
        </row>
        <row r="279">
          <cell r="A279" t="str">
            <v>11.1</v>
          </cell>
          <cell r="R279">
            <v>0.45</v>
          </cell>
          <cell r="V279">
            <v>1</v>
          </cell>
          <cell r="Z279">
            <v>1</v>
          </cell>
        </row>
        <row r="280">
          <cell r="A280" t="str">
            <v>11.1.1</v>
          </cell>
          <cell r="R280">
            <v>0.45</v>
          </cell>
          <cell r="V280">
            <v>0.8</v>
          </cell>
          <cell r="Z280">
            <v>0.8</v>
          </cell>
        </row>
        <row r="281">
          <cell r="A281" t="str">
            <v>11.1.2</v>
          </cell>
          <cell r="R281">
            <v>0.45</v>
          </cell>
          <cell r="V281">
            <v>0.8</v>
          </cell>
          <cell r="Z281">
            <v>0.8</v>
          </cell>
        </row>
        <row r="282">
          <cell r="A282" t="str">
            <v>11.1.3</v>
          </cell>
          <cell r="R282">
            <v>0.45</v>
          </cell>
          <cell r="V282">
            <v>0.8</v>
          </cell>
          <cell r="Z282">
            <v>0.8</v>
          </cell>
        </row>
        <row r="283">
          <cell r="A283" t="str">
            <v>11.1.4</v>
          </cell>
          <cell r="R283">
            <v>0.45</v>
          </cell>
          <cell r="V283">
            <v>0.8</v>
          </cell>
          <cell r="Z283">
            <v>0.8</v>
          </cell>
        </row>
        <row r="284">
          <cell r="A284" t="str">
            <v>11.1.5</v>
          </cell>
          <cell r="R284">
            <v>0.45</v>
          </cell>
          <cell r="V284">
            <v>0.8</v>
          </cell>
          <cell r="Z284">
            <v>0.8</v>
          </cell>
        </row>
        <row r="285">
          <cell r="A285" t="str">
            <v>11.1.6</v>
          </cell>
          <cell r="R285">
            <v>0.45</v>
          </cell>
          <cell r="V285">
            <v>0.8</v>
          </cell>
          <cell r="Z285">
            <v>0.8</v>
          </cell>
        </row>
        <row r="286">
          <cell r="A286" t="str">
            <v>11.1.7</v>
          </cell>
          <cell r="R286">
            <v>0.45</v>
          </cell>
          <cell r="V286">
            <v>0.8</v>
          </cell>
          <cell r="Z286">
            <v>0.8</v>
          </cell>
        </row>
        <row r="287">
          <cell r="A287" t="str">
            <v>11.1.8</v>
          </cell>
          <cell r="R287">
            <v>0.45</v>
          </cell>
          <cell r="V287">
            <v>0.8</v>
          </cell>
          <cell r="Z287">
            <v>0.8</v>
          </cell>
        </row>
        <row r="288">
          <cell r="A288" t="str">
            <v>11.1.9</v>
          </cell>
          <cell r="R288">
            <v>0.45</v>
          </cell>
          <cell r="V288">
            <v>0.8</v>
          </cell>
          <cell r="Z288">
            <v>0.8</v>
          </cell>
        </row>
        <row r="289">
          <cell r="A289" t="str">
            <v>11.1.10</v>
          </cell>
          <cell r="R289">
            <v>0.45</v>
          </cell>
          <cell r="V289">
            <v>0.8</v>
          </cell>
          <cell r="Z289">
            <v>0.8</v>
          </cell>
        </row>
        <row r="290">
          <cell r="A290" t="str">
            <v>11.1.11</v>
          </cell>
          <cell r="R290">
            <v>0.45</v>
          </cell>
          <cell r="V290">
            <v>0.8</v>
          </cell>
          <cell r="Z290">
            <v>0.8</v>
          </cell>
        </row>
        <row r="291">
          <cell r="A291" t="str">
            <v>11.1.12</v>
          </cell>
          <cell r="R291">
            <v>0.45</v>
          </cell>
          <cell r="V291">
            <v>0.8</v>
          </cell>
          <cell r="Z291">
            <v>0.8</v>
          </cell>
        </row>
        <row r="292">
          <cell r="A292" t="str">
            <v>11.1.12.1</v>
          </cell>
          <cell r="R292">
            <v>0.45</v>
          </cell>
          <cell r="V292">
            <v>0.8</v>
          </cell>
          <cell r="Z292">
            <v>0.8</v>
          </cell>
        </row>
        <row r="293">
          <cell r="A293" t="str">
            <v>11.1.12.2</v>
          </cell>
          <cell r="R293">
            <v>0.45</v>
          </cell>
          <cell r="V293">
            <v>0.8</v>
          </cell>
          <cell r="Z293">
            <v>0.8</v>
          </cell>
        </row>
        <row r="294">
          <cell r="A294" t="str">
            <v>11.1.12.3</v>
          </cell>
          <cell r="R294">
            <v>0.45</v>
          </cell>
          <cell r="V294">
            <v>0.8</v>
          </cell>
          <cell r="Z294">
            <v>0.8</v>
          </cell>
        </row>
        <row r="295">
          <cell r="A295" t="str">
            <v>11.1.12.4</v>
          </cell>
          <cell r="R295">
            <v>0.45</v>
          </cell>
          <cell r="V295">
            <v>0.8</v>
          </cell>
          <cell r="Z295">
            <v>0.8</v>
          </cell>
        </row>
        <row r="296">
          <cell r="A296" t="str">
            <v>11.1.12.5</v>
          </cell>
          <cell r="R296">
            <v>0.45</v>
          </cell>
          <cell r="V296">
            <v>0.8</v>
          </cell>
          <cell r="Z296">
            <v>0.8</v>
          </cell>
        </row>
        <row r="297">
          <cell r="A297" t="str">
            <v>11.1.13</v>
          </cell>
          <cell r="R297">
            <v>0.45</v>
          </cell>
          <cell r="V297">
            <v>0.8</v>
          </cell>
          <cell r="Z297">
            <v>0.8</v>
          </cell>
        </row>
        <row r="298">
          <cell r="A298" t="str">
            <v>11.1.13.1</v>
          </cell>
          <cell r="R298">
            <v>0.45</v>
          </cell>
          <cell r="V298">
            <v>0.8</v>
          </cell>
          <cell r="Z298">
            <v>0.8</v>
          </cell>
        </row>
        <row r="299">
          <cell r="A299" t="str">
            <v>11.1.13.2</v>
          </cell>
          <cell r="R299">
            <v>0.45</v>
          </cell>
          <cell r="V299">
            <v>0.8</v>
          </cell>
          <cell r="Z299">
            <v>0.8</v>
          </cell>
        </row>
        <row r="300">
          <cell r="A300" t="str">
            <v>11.1.14</v>
          </cell>
          <cell r="R300">
            <v>0.45</v>
          </cell>
          <cell r="V300">
            <v>0.8</v>
          </cell>
          <cell r="Z300">
            <v>0.8</v>
          </cell>
        </row>
        <row r="301">
          <cell r="A301" t="str">
            <v>11.1.14.1</v>
          </cell>
          <cell r="R301">
            <v>0.45</v>
          </cell>
          <cell r="V301">
            <v>0.8</v>
          </cell>
          <cell r="Z301">
            <v>0.8</v>
          </cell>
        </row>
        <row r="302">
          <cell r="A302" t="str">
            <v>11.1.14.2</v>
          </cell>
          <cell r="R302">
            <v>0.45</v>
          </cell>
          <cell r="V302">
            <v>0.8</v>
          </cell>
          <cell r="Z302">
            <v>0.8</v>
          </cell>
        </row>
        <row r="303">
          <cell r="A303" t="str">
            <v>11.1.15</v>
          </cell>
          <cell r="R303">
            <v>0.45</v>
          </cell>
          <cell r="V303">
            <v>0.8</v>
          </cell>
          <cell r="Z303">
            <v>0.8</v>
          </cell>
        </row>
        <row r="304">
          <cell r="A304" t="str">
            <v>11.1.15.1</v>
          </cell>
          <cell r="R304">
            <v>0.45</v>
          </cell>
          <cell r="V304">
            <v>0.8</v>
          </cell>
          <cell r="Z304">
            <v>0.8</v>
          </cell>
        </row>
        <row r="305">
          <cell r="A305" t="str">
            <v>11.1.15.2</v>
          </cell>
          <cell r="R305">
            <v>0.45</v>
          </cell>
          <cell r="V305">
            <v>0.8</v>
          </cell>
          <cell r="Z305">
            <v>0.8</v>
          </cell>
        </row>
        <row r="306">
          <cell r="A306" t="str">
            <v>11.1.15.3</v>
          </cell>
          <cell r="R306">
            <v>0.45</v>
          </cell>
          <cell r="V306">
            <v>0.8</v>
          </cell>
          <cell r="Z306">
            <v>0.8</v>
          </cell>
        </row>
        <row r="307">
          <cell r="A307" t="str">
            <v>11.1.15.4</v>
          </cell>
          <cell r="R307">
            <v>0.45</v>
          </cell>
          <cell r="V307">
            <v>0.8</v>
          </cell>
          <cell r="Z307">
            <v>0.8</v>
          </cell>
        </row>
        <row r="308">
          <cell r="A308" t="str">
            <v>11.1.15.5</v>
          </cell>
          <cell r="R308">
            <v>0.45</v>
          </cell>
          <cell r="V308">
            <v>0.8</v>
          </cell>
          <cell r="Z308">
            <v>0.8</v>
          </cell>
        </row>
        <row r="309">
          <cell r="A309" t="str">
            <v>11.1.16</v>
          </cell>
          <cell r="R309">
            <v>0.45</v>
          </cell>
          <cell r="V309">
            <v>0.8</v>
          </cell>
          <cell r="Z309">
            <v>0.8</v>
          </cell>
        </row>
        <row r="310">
          <cell r="A310" t="str">
            <v>11.1.16.1</v>
          </cell>
          <cell r="R310">
            <v>0.45</v>
          </cell>
          <cell r="V310">
            <v>0.8</v>
          </cell>
          <cell r="Z310">
            <v>0.8</v>
          </cell>
        </row>
        <row r="311">
          <cell r="A311" t="str">
            <v>11.1.16.2</v>
          </cell>
          <cell r="R311">
            <v>0.45</v>
          </cell>
          <cell r="V311">
            <v>0.8</v>
          </cell>
          <cell r="Z311">
            <v>0.8</v>
          </cell>
        </row>
        <row r="312">
          <cell r="A312" t="str">
            <v>11.1.16.3</v>
          </cell>
          <cell r="R312">
            <v>0.45</v>
          </cell>
          <cell r="V312">
            <v>0.8</v>
          </cell>
          <cell r="Z312">
            <v>0.8</v>
          </cell>
        </row>
        <row r="313">
          <cell r="A313" t="str">
            <v>11.1.17</v>
          </cell>
          <cell r="R313">
            <v>0.45</v>
          </cell>
          <cell r="V313">
            <v>0.8</v>
          </cell>
          <cell r="Z313">
            <v>0.8</v>
          </cell>
        </row>
        <row r="314">
          <cell r="A314" t="str">
            <v>11.1.17.1</v>
          </cell>
          <cell r="R314">
            <v>0.45</v>
          </cell>
          <cell r="V314">
            <v>0.8</v>
          </cell>
          <cell r="Z314">
            <v>0.8</v>
          </cell>
        </row>
        <row r="315">
          <cell r="A315" t="str">
            <v>11.1.17.2</v>
          </cell>
          <cell r="R315">
            <v>0.45</v>
          </cell>
          <cell r="V315">
            <v>0.8</v>
          </cell>
          <cell r="Z315">
            <v>0.8</v>
          </cell>
        </row>
        <row r="316">
          <cell r="A316" t="str">
            <v>11.1.17.3</v>
          </cell>
          <cell r="R316">
            <v>0.45</v>
          </cell>
          <cell r="V316">
            <v>0.8</v>
          </cell>
          <cell r="Z316">
            <v>0.8</v>
          </cell>
        </row>
        <row r="317">
          <cell r="A317" t="str">
            <v>11.1.17.4</v>
          </cell>
          <cell r="R317">
            <v>0.45</v>
          </cell>
          <cell r="V317">
            <v>0.8</v>
          </cell>
          <cell r="Z317">
            <v>0.8</v>
          </cell>
        </row>
        <row r="318">
          <cell r="A318" t="str">
            <v>11.1.17.5</v>
          </cell>
          <cell r="R318">
            <v>0.45</v>
          </cell>
          <cell r="V318">
            <v>0.8</v>
          </cell>
          <cell r="Z318">
            <v>0.8</v>
          </cell>
        </row>
        <row r="319">
          <cell r="A319" t="str">
            <v>11.1.18</v>
          </cell>
          <cell r="R319">
            <v>0.45</v>
          </cell>
          <cell r="V319">
            <v>0.8</v>
          </cell>
          <cell r="Z319">
            <v>0.8</v>
          </cell>
        </row>
        <row r="320">
          <cell r="A320" t="str">
            <v>11.1.18.1</v>
          </cell>
          <cell r="R320">
            <v>0.45</v>
          </cell>
          <cell r="V320">
            <v>0.8</v>
          </cell>
          <cell r="Z320">
            <v>0.8</v>
          </cell>
        </row>
        <row r="321">
          <cell r="A321" t="str">
            <v>11.2</v>
          </cell>
          <cell r="R321">
            <v>0.45</v>
          </cell>
          <cell r="V321">
            <v>0.8</v>
          </cell>
          <cell r="Z321">
            <v>0.8</v>
          </cell>
        </row>
        <row r="322">
          <cell r="A322" t="str">
            <v>11.2.1</v>
          </cell>
          <cell r="R322">
            <v>0.45</v>
          </cell>
          <cell r="V322">
            <v>0.8</v>
          </cell>
          <cell r="Z322">
            <v>0.8</v>
          </cell>
        </row>
        <row r="323">
          <cell r="A323" t="str">
            <v>11.2.1.1</v>
          </cell>
          <cell r="R323">
            <v>0.45</v>
          </cell>
          <cell r="V323">
            <v>0.8</v>
          </cell>
          <cell r="Z323">
            <v>0.8</v>
          </cell>
        </row>
        <row r="324">
          <cell r="A324" t="str">
            <v>11.3</v>
          </cell>
          <cell r="R324">
            <v>0.45</v>
          </cell>
          <cell r="V324">
            <v>0.8</v>
          </cell>
          <cell r="Z324">
            <v>0.8</v>
          </cell>
        </row>
        <row r="325">
          <cell r="A325" t="str">
            <v>12</v>
          </cell>
          <cell r="R325">
            <v>0.2</v>
          </cell>
          <cell r="V325">
            <v>1</v>
          </cell>
          <cell r="Z325">
            <v>1</v>
          </cell>
        </row>
        <row r="326">
          <cell r="A326" t="str">
            <v>12.1</v>
          </cell>
          <cell r="R326">
            <v>0.2</v>
          </cell>
          <cell r="V326">
            <v>1</v>
          </cell>
          <cell r="Z326">
            <v>1</v>
          </cell>
        </row>
        <row r="327">
          <cell r="A327" t="str">
            <v>12.1.1</v>
          </cell>
          <cell r="R327">
            <v>0.2</v>
          </cell>
          <cell r="V327">
            <v>0.65</v>
          </cell>
          <cell r="Z327">
            <v>0.7</v>
          </cell>
        </row>
        <row r="328">
          <cell r="A328" t="str">
            <v>12.1.2</v>
          </cell>
          <cell r="R328">
            <v>0.2</v>
          </cell>
          <cell r="V328">
            <v>0.65</v>
          </cell>
          <cell r="Z328">
            <v>0.7</v>
          </cell>
        </row>
        <row r="329">
          <cell r="A329" t="str">
            <v>12.1.3</v>
          </cell>
          <cell r="R329">
            <v>0.2</v>
          </cell>
          <cell r="V329">
            <v>0.65</v>
          </cell>
          <cell r="Z329">
            <v>0.7</v>
          </cell>
        </row>
        <row r="330">
          <cell r="A330" t="str">
            <v>12.1.4</v>
          </cell>
          <cell r="R330">
            <v>0.2</v>
          </cell>
          <cell r="V330">
            <v>0.65</v>
          </cell>
          <cell r="Z330">
            <v>0.7</v>
          </cell>
        </row>
        <row r="331">
          <cell r="A331" t="str">
            <v>12.1.5</v>
          </cell>
          <cell r="R331">
            <v>0.2</v>
          </cell>
          <cell r="V331">
            <v>0.65</v>
          </cell>
          <cell r="Z331">
            <v>0.7</v>
          </cell>
        </row>
        <row r="332">
          <cell r="A332" t="str">
            <v>12.1.6</v>
          </cell>
          <cell r="R332">
            <v>0.2</v>
          </cell>
          <cell r="V332">
            <v>0.65</v>
          </cell>
          <cell r="Z332">
            <v>0.7</v>
          </cell>
        </row>
        <row r="333">
          <cell r="A333" t="str">
            <v>12.1.7</v>
          </cell>
          <cell r="R333">
            <v>0.2</v>
          </cell>
          <cell r="V333">
            <v>0.65</v>
          </cell>
          <cell r="Z333">
            <v>0.7</v>
          </cell>
        </row>
        <row r="334">
          <cell r="A334" t="str">
            <v>12.1.8</v>
          </cell>
          <cell r="R334">
            <v>0.2</v>
          </cell>
          <cell r="V334">
            <v>0.65</v>
          </cell>
          <cell r="Z334">
            <v>0.7</v>
          </cell>
        </row>
        <row r="335">
          <cell r="A335" t="str">
            <v>12.1.9</v>
          </cell>
          <cell r="R335">
            <v>0.2</v>
          </cell>
          <cell r="V335">
            <v>0.65</v>
          </cell>
          <cell r="Z335">
            <v>0.7</v>
          </cell>
        </row>
        <row r="336">
          <cell r="A336" t="str">
            <v>12.1.10</v>
          </cell>
          <cell r="R336">
            <v>0.2</v>
          </cell>
          <cell r="V336">
            <v>0.65</v>
          </cell>
          <cell r="Z336">
            <v>0.7</v>
          </cell>
        </row>
        <row r="337">
          <cell r="A337" t="str">
            <v>12.1.11</v>
          </cell>
          <cell r="R337">
            <v>0.2</v>
          </cell>
          <cell r="V337">
            <v>0.65</v>
          </cell>
          <cell r="Z337">
            <v>0.7</v>
          </cell>
        </row>
        <row r="338">
          <cell r="A338" t="str">
            <v>12.1.12</v>
          </cell>
          <cell r="R338">
            <v>0.2</v>
          </cell>
          <cell r="V338">
            <v>0.65</v>
          </cell>
          <cell r="Z338">
            <v>0.7</v>
          </cell>
        </row>
        <row r="339">
          <cell r="A339" t="str">
            <v>12.1.13</v>
          </cell>
          <cell r="R339">
            <v>0.2</v>
          </cell>
          <cell r="V339">
            <v>0.65</v>
          </cell>
          <cell r="Z339">
            <v>0.7</v>
          </cell>
        </row>
        <row r="340">
          <cell r="A340" t="str">
            <v>12.1.14</v>
          </cell>
          <cell r="R340">
            <v>0.2</v>
          </cell>
          <cell r="V340">
            <v>0.65</v>
          </cell>
          <cell r="Z340">
            <v>0.7</v>
          </cell>
        </row>
        <row r="341">
          <cell r="A341" t="str">
            <v>12.1.15</v>
          </cell>
          <cell r="R341">
            <v>0.2</v>
          </cell>
          <cell r="V341">
            <v>0.65</v>
          </cell>
          <cell r="Z341">
            <v>0.7</v>
          </cell>
        </row>
        <row r="342">
          <cell r="A342" t="str">
            <v>12.1.16</v>
          </cell>
          <cell r="R342">
            <v>0.2</v>
          </cell>
          <cell r="V342">
            <v>0.65</v>
          </cell>
          <cell r="Z342">
            <v>0.7</v>
          </cell>
        </row>
        <row r="343">
          <cell r="A343" t="str">
            <v>12.1.16.1</v>
          </cell>
          <cell r="R343">
            <v>0.2</v>
          </cell>
          <cell r="V343">
            <v>0.65</v>
          </cell>
          <cell r="Z343">
            <v>0.7</v>
          </cell>
        </row>
        <row r="344">
          <cell r="A344" t="str">
            <v>12.1.16.2</v>
          </cell>
          <cell r="R344">
            <v>0.2</v>
          </cell>
          <cell r="V344">
            <v>0.65</v>
          </cell>
          <cell r="Z344">
            <v>0.7</v>
          </cell>
        </row>
        <row r="345">
          <cell r="A345" t="str">
            <v>12.1.16.3</v>
          </cell>
          <cell r="R345">
            <v>0.2</v>
          </cell>
          <cell r="V345">
            <v>0.65</v>
          </cell>
          <cell r="Z345">
            <v>0.7</v>
          </cell>
        </row>
        <row r="346">
          <cell r="A346" t="str">
            <v>12.1.16.4</v>
          </cell>
          <cell r="R346">
            <v>0.2</v>
          </cell>
          <cell r="V346">
            <v>0.65</v>
          </cell>
          <cell r="Z346">
            <v>0.7</v>
          </cell>
        </row>
        <row r="347">
          <cell r="A347" t="str">
            <v>12.1.16.5</v>
          </cell>
          <cell r="R347">
            <v>0.2</v>
          </cell>
          <cell r="V347">
            <v>0.65</v>
          </cell>
          <cell r="Z347">
            <v>0.7</v>
          </cell>
        </row>
        <row r="348">
          <cell r="A348" t="str">
            <v>12.1.17</v>
          </cell>
          <cell r="R348">
            <v>0.2</v>
          </cell>
          <cell r="V348">
            <v>0.65</v>
          </cell>
          <cell r="Z348">
            <v>0.7</v>
          </cell>
        </row>
        <row r="349">
          <cell r="A349" t="str">
            <v>12.1.17.1</v>
          </cell>
          <cell r="R349">
            <v>0.2</v>
          </cell>
          <cell r="V349">
            <v>0.65</v>
          </cell>
          <cell r="Z349">
            <v>0.7</v>
          </cell>
        </row>
        <row r="350">
          <cell r="A350" t="str">
            <v>12.1.17.2</v>
          </cell>
          <cell r="R350">
            <v>0.2</v>
          </cell>
          <cell r="V350">
            <v>0.65</v>
          </cell>
          <cell r="Z350">
            <v>0.7</v>
          </cell>
        </row>
        <row r="351">
          <cell r="A351" t="str">
            <v>12.1.17.3</v>
          </cell>
          <cell r="R351">
            <v>0.2</v>
          </cell>
          <cell r="V351">
            <v>0.65</v>
          </cell>
          <cell r="Z351">
            <v>0.7</v>
          </cell>
        </row>
        <row r="352">
          <cell r="A352" t="str">
            <v>12.1.17.4</v>
          </cell>
          <cell r="R352">
            <v>0.2</v>
          </cell>
          <cell r="V352">
            <v>0.65</v>
          </cell>
          <cell r="Z352">
            <v>0.7</v>
          </cell>
        </row>
        <row r="353">
          <cell r="A353" t="str">
            <v>12.1.18</v>
          </cell>
          <cell r="R353">
            <v>0.2</v>
          </cell>
          <cell r="V353">
            <v>0.65</v>
          </cell>
          <cell r="Z353">
            <v>0.7</v>
          </cell>
        </row>
        <row r="354">
          <cell r="A354" t="str">
            <v>12.1.18.1</v>
          </cell>
          <cell r="R354">
            <v>0.2</v>
          </cell>
          <cell r="V354">
            <v>0.65</v>
          </cell>
          <cell r="Z354">
            <v>0.7</v>
          </cell>
        </row>
        <row r="355">
          <cell r="A355" t="str">
            <v>12.1.19</v>
          </cell>
          <cell r="R355">
            <v>0.2</v>
          </cell>
          <cell r="V355">
            <v>0.65</v>
          </cell>
          <cell r="Z355">
            <v>0.7</v>
          </cell>
        </row>
        <row r="356">
          <cell r="A356" t="str">
            <v>12.1.19.1</v>
          </cell>
          <cell r="R356">
            <v>0.2</v>
          </cell>
          <cell r="V356">
            <v>0.65</v>
          </cell>
          <cell r="Z356">
            <v>0.7</v>
          </cell>
        </row>
        <row r="357">
          <cell r="A357" t="str">
            <v>12.1.19.2</v>
          </cell>
          <cell r="R357">
            <v>0.2</v>
          </cell>
          <cell r="V357">
            <v>0.65</v>
          </cell>
          <cell r="Z357">
            <v>0.7</v>
          </cell>
        </row>
        <row r="358">
          <cell r="A358" t="str">
            <v>12.1.19.3</v>
          </cell>
          <cell r="R358">
            <v>0.2</v>
          </cell>
          <cell r="V358">
            <v>0.65</v>
          </cell>
          <cell r="Z358">
            <v>0.7</v>
          </cell>
        </row>
        <row r="359">
          <cell r="A359" t="str">
            <v>12.1.19.4</v>
          </cell>
          <cell r="R359">
            <v>0.2</v>
          </cell>
          <cell r="V359">
            <v>0.65</v>
          </cell>
          <cell r="Z359">
            <v>0.7</v>
          </cell>
        </row>
        <row r="360">
          <cell r="A360" t="str">
            <v>12.1.19.5</v>
          </cell>
          <cell r="R360">
            <v>0.2</v>
          </cell>
          <cell r="V360">
            <v>0.65</v>
          </cell>
          <cell r="Z360">
            <v>0.7</v>
          </cell>
        </row>
        <row r="361">
          <cell r="A361" t="str">
            <v>12.1.19.6</v>
          </cell>
          <cell r="R361">
            <v>0.2</v>
          </cell>
          <cell r="V361">
            <v>0.65</v>
          </cell>
          <cell r="Z361">
            <v>0.7</v>
          </cell>
        </row>
        <row r="362">
          <cell r="A362" t="str">
            <v>12.1.20</v>
          </cell>
          <cell r="R362">
            <v>0.2</v>
          </cell>
          <cell r="V362">
            <v>0.65</v>
          </cell>
          <cell r="Z362">
            <v>0.7</v>
          </cell>
        </row>
        <row r="363">
          <cell r="A363" t="str">
            <v>12.1.20.1</v>
          </cell>
          <cell r="R363">
            <v>0.2</v>
          </cell>
          <cell r="V363">
            <v>0.65</v>
          </cell>
          <cell r="Z363">
            <v>0.7</v>
          </cell>
        </row>
        <row r="364">
          <cell r="A364" t="str">
            <v>12.1.20.2</v>
          </cell>
          <cell r="R364">
            <v>0.2</v>
          </cell>
          <cell r="V364">
            <v>0.65</v>
          </cell>
          <cell r="Z364">
            <v>0.7</v>
          </cell>
        </row>
        <row r="365">
          <cell r="A365" t="str">
            <v>12.1.20.3</v>
          </cell>
          <cell r="R365">
            <v>0.2</v>
          </cell>
          <cell r="V365">
            <v>0.65</v>
          </cell>
          <cell r="Z365">
            <v>0.7</v>
          </cell>
        </row>
        <row r="366">
          <cell r="A366" t="str">
            <v>12.1.20.4</v>
          </cell>
          <cell r="R366">
            <v>0.2</v>
          </cell>
          <cell r="V366">
            <v>0.65</v>
          </cell>
          <cell r="Z366">
            <v>0.7</v>
          </cell>
        </row>
        <row r="367">
          <cell r="A367" t="str">
            <v>12.1.20.5</v>
          </cell>
          <cell r="R367">
            <v>0.2</v>
          </cell>
          <cell r="V367">
            <v>0.65</v>
          </cell>
          <cell r="Z367">
            <v>0.7</v>
          </cell>
        </row>
        <row r="368">
          <cell r="A368" t="str">
            <v>12.1.20.6</v>
          </cell>
          <cell r="R368">
            <v>0.2</v>
          </cell>
          <cell r="V368">
            <v>0.65</v>
          </cell>
          <cell r="Z368">
            <v>0.7</v>
          </cell>
        </row>
        <row r="369">
          <cell r="A369" t="str">
            <v>12.1.21</v>
          </cell>
          <cell r="R369">
            <v>0.2</v>
          </cell>
          <cell r="V369">
            <v>0.65</v>
          </cell>
          <cell r="Z369">
            <v>0.7</v>
          </cell>
        </row>
        <row r="370">
          <cell r="A370" t="str">
            <v>12.1.21.1</v>
          </cell>
          <cell r="R370">
            <v>0.2</v>
          </cell>
          <cell r="V370">
            <v>0.65</v>
          </cell>
          <cell r="Z370">
            <v>0.7</v>
          </cell>
        </row>
        <row r="371">
          <cell r="A371" t="str">
            <v>12.1.21.2</v>
          </cell>
          <cell r="R371">
            <v>0.2</v>
          </cell>
          <cell r="V371">
            <v>0.65</v>
          </cell>
          <cell r="Z371">
            <v>0.7</v>
          </cell>
        </row>
        <row r="372">
          <cell r="A372" t="str">
            <v>12.1.21.3</v>
          </cell>
          <cell r="R372">
            <v>0.2</v>
          </cell>
          <cell r="V372">
            <v>0.65</v>
          </cell>
          <cell r="Z372">
            <v>0.7</v>
          </cell>
        </row>
        <row r="373">
          <cell r="A373" t="str">
            <v>12.1.21.4</v>
          </cell>
          <cell r="R373">
            <v>0.2</v>
          </cell>
          <cell r="V373">
            <v>0.65</v>
          </cell>
          <cell r="Z373">
            <v>0.7</v>
          </cell>
        </row>
        <row r="374">
          <cell r="A374" t="str">
            <v>12.1.21.5</v>
          </cell>
          <cell r="R374">
            <v>0.2</v>
          </cell>
          <cell r="V374">
            <v>0.65</v>
          </cell>
          <cell r="Z374">
            <v>0.7</v>
          </cell>
        </row>
        <row r="375">
          <cell r="A375" t="str">
            <v>12.1.21.6</v>
          </cell>
          <cell r="R375">
            <v>0.2</v>
          </cell>
          <cell r="V375">
            <v>0.65</v>
          </cell>
          <cell r="Z375">
            <v>0.7</v>
          </cell>
        </row>
        <row r="376">
          <cell r="A376" t="str">
            <v>12.1.21.7</v>
          </cell>
          <cell r="R376">
            <v>0.2</v>
          </cell>
          <cell r="V376">
            <v>0.65</v>
          </cell>
          <cell r="Z376">
            <v>0.7</v>
          </cell>
        </row>
        <row r="377">
          <cell r="A377" t="str">
            <v>12.1.22</v>
          </cell>
          <cell r="R377">
            <v>0.2</v>
          </cell>
          <cell r="V377">
            <v>0.65</v>
          </cell>
          <cell r="Z377">
            <v>0.7</v>
          </cell>
        </row>
        <row r="378">
          <cell r="A378" t="str">
            <v>12.1.22.1</v>
          </cell>
          <cell r="R378">
            <v>0.2</v>
          </cell>
          <cell r="V378">
            <v>0.65</v>
          </cell>
          <cell r="Z378">
            <v>0.7</v>
          </cell>
        </row>
        <row r="379">
          <cell r="A379" t="str">
            <v>12.1.22.2</v>
          </cell>
          <cell r="R379">
            <v>0.2</v>
          </cell>
          <cell r="V379">
            <v>0.65</v>
          </cell>
          <cell r="Z379">
            <v>0.7</v>
          </cell>
        </row>
        <row r="380">
          <cell r="A380" t="str">
            <v>12.1.22.2.1</v>
          </cell>
          <cell r="R380">
            <v>0.2</v>
          </cell>
          <cell r="V380">
            <v>0.65</v>
          </cell>
          <cell r="Z380">
            <v>0.7</v>
          </cell>
        </row>
        <row r="381">
          <cell r="A381" t="str">
            <v>12.2</v>
          </cell>
          <cell r="R381">
            <v>0.2</v>
          </cell>
          <cell r="V381">
            <v>0.65</v>
          </cell>
          <cell r="Z381">
            <v>0.7</v>
          </cell>
        </row>
        <row r="382">
          <cell r="A382" t="str">
            <v>12.2.1</v>
          </cell>
          <cell r="R382">
            <v>0.2</v>
          </cell>
          <cell r="V382">
            <v>0.65</v>
          </cell>
          <cell r="Z382">
            <v>0.7</v>
          </cell>
        </row>
        <row r="383">
          <cell r="A383" t="str">
            <v>12.2.2</v>
          </cell>
          <cell r="R383">
            <v>0.2</v>
          </cell>
          <cell r="V383">
            <v>0.65</v>
          </cell>
          <cell r="Z383">
            <v>0.7</v>
          </cell>
        </row>
        <row r="384">
          <cell r="A384" t="str">
            <v>12.2.3</v>
          </cell>
          <cell r="R384">
            <v>0.2</v>
          </cell>
          <cell r="V384">
            <v>0.65</v>
          </cell>
          <cell r="Z384">
            <v>0.7</v>
          </cell>
        </row>
        <row r="385">
          <cell r="A385" t="str">
            <v>12.2.4</v>
          </cell>
          <cell r="R385">
            <v>0.2</v>
          </cell>
          <cell r="V385">
            <v>0.65</v>
          </cell>
          <cell r="Z385">
            <v>0.7</v>
          </cell>
        </row>
        <row r="386">
          <cell r="A386" t="str">
            <v>12.2.5</v>
          </cell>
          <cell r="R386">
            <v>0.2</v>
          </cell>
          <cell r="V386">
            <v>0.65</v>
          </cell>
          <cell r="Z386">
            <v>0.7</v>
          </cell>
        </row>
        <row r="387">
          <cell r="A387" t="str">
            <v>12.2.6</v>
          </cell>
          <cell r="R387">
            <v>0.2</v>
          </cell>
          <cell r="V387">
            <v>0.65</v>
          </cell>
          <cell r="Z387">
            <v>0.7</v>
          </cell>
        </row>
        <row r="388">
          <cell r="A388" t="str">
            <v>12.2.7</v>
          </cell>
          <cell r="R388">
            <v>0.2</v>
          </cell>
          <cell r="V388">
            <v>0.65</v>
          </cell>
          <cell r="Z388">
            <v>0.7</v>
          </cell>
        </row>
        <row r="389">
          <cell r="A389" t="str">
            <v>12.2.7.1</v>
          </cell>
          <cell r="R389">
            <v>0.2</v>
          </cell>
          <cell r="V389">
            <v>0.65</v>
          </cell>
          <cell r="Z389">
            <v>0.7</v>
          </cell>
        </row>
        <row r="390">
          <cell r="A390" t="str">
            <v>12.2.7.2</v>
          </cell>
          <cell r="R390">
            <v>0.2</v>
          </cell>
          <cell r="V390">
            <v>0.65</v>
          </cell>
          <cell r="Z390">
            <v>0.7</v>
          </cell>
        </row>
        <row r="391">
          <cell r="A391" t="str">
            <v>12.2.7.3</v>
          </cell>
          <cell r="R391">
            <v>0.2</v>
          </cell>
          <cell r="V391">
            <v>0.65</v>
          </cell>
          <cell r="Z391">
            <v>0.7</v>
          </cell>
        </row>
        <row r="392">
          <cell r="A392" t="str">
            <v>12.2.7.4</v>
          </cell>
          <cell r="R392">
            <v>0.2</v>
          </cell>
          <cell r="V392">
            <v>0.65</v>
          </cell>
          <cell r="Z392">
            <v>0.7</v>
          </cell>
        </row>
        <row r="393">
          <cell r="A393" t="str">
            <v>12.2.7.5</v>
          </cell>
          <cell r="R393">
            <v>0.2</v>
          </cell>
          <cell r="V393">
            <v>0.65</v>
          </cell>
          <cell r="Z393">
            <v>0.7</v>
          </cell>
        </row>
        <row r="394">
          <cell r="A394" t="str">
            <v>12.2.7.6</v>
          </cell>
          <cell r="R394">
            <v>0.2</v>
          </cell>
          <cell r="V394">
            <v>0.65</v>
          </cell>
          <cell r="Z394">
            <v>0.7</v>
          </cell>
        </row>
        <row r="395">
          <cell r="A395" t="str">
            <v>12.2.8</v>
          </cell>
          <cell r="R395">
            <v>0.2</v>
          </cell>
          <cell r="V395">
            <v>0.65</v>
          </cell>
          <cell r="Z395">
            <v>0.7</v>
          </cell>
        </row>
        <row r="396">
          <cell r="A396" t="str">
            <v>12.2.8.1</v>
          </cell>
          <cell r="R396">
            <v>0.2</v>
          </cell>
          <cell r="V396">
            <v>0.65</v>
          </cell>
          <cell r="Z396">
            <v>0.7</v>
          </cell>
        </row>
        <row r="397">
          <cell r="A397" t="str">
            <v>12.2.8.2</v>
          </cell>
          <cell r="R397">
            <v>0.2</v>
          </cell>
          <cell r="V397">
            <v>0.65</v>
          </cell>
          <cell r="Z397">
            <v>0.7</v>
          </cell>
        </row>
        <row r="398">
          <cell r="A398" t="str">
            <v>12.2.8.3</v>
          </cell>
          <cell r="R398">
            <v>0.2</v>
          </cell>
          <cell r="V398">
            <v>0.65</v>
          </cell>
          <cell r="Z398">
            <v>0.7</v>
          </cell>
        </row>
        <row r="399">
          <cell r="A399" t="str">
            <v>12.2.8.4</v>
          </cell>
          <cell r="R399">
            <v>0.2</v>
          </cell>
          <cell r="V399">
            <v>0.65</v>
          </cell>
          <cell r="Z399">
            <v>0.7</v>
          </cell>
        </row>
        <row r="400">
          <cell r="A400" t="str">
            <v>12.2.8.5</v>
          </cell>
          <cell r="R400">
            <v>0.2</v>
          </cell>
          <cell r="V400">
            <v>0.65</v>
          </cell>
          <cell r="Z400">
            <v>0.7</v>
          </cell>
        </row>
        <row r="401">
          <cell r="A401" t="str">
            <v>12.2.8.6</v>
          </cell>
          <cell r="R401">
            <v>0.2</v>
          </cell>
          <cell r="V401">
            <v>0.65</v>
          </cell>
          <cell r="Z401">
            <v>0.7</v>
          </cell>
        </row>
        <row r="402">
          <cell r="A402" t="str">
            <v>12.2.9</v>
          </cell>
          <cell r="R402">
            <v>0.2</v>
          </cell>
          <cell r="V402">
            <v>0.65</v>
          </cell>
          <cell r="Z402">
            <v>0.7</v>
          </cell>
        </row>
        <row r="403">
          <cell r="A403" t="str">
            <v>12.2.9.1</v>
          </cell>
          <cell r="R403">
            <v>0.2</v>
          </cell>
          <cell r="V403">
            <v>0.65</v>
          </cell>
          <cell r="Z403">
            <v>0.7</v>
          </cell>
        </row>
        <row r="404">
          <cell r="A404" t="str">
            <v>12.2.10</v>
          </cell>
          <cell r="R404">
            <v>0.2</v>
          </cell>
          <cell r="V404">
            <v>0.65</v>
          </cell>
          <cell r="Z404">
            <v>0.7</v>
          </cell>
        </row>
        <row r="405">
          <cell r="A405" t="str">
            <v>13</v>
          </cell>
          <cell r="R405">
            <v>0.12</v>
          </cell>
          <cell r="V405">
            <v>1</v>
          </cell>
          <cell r="Z405">
            <v>1</v>
          </cell>
        </row>
        <row r="406">
          <cell r="A406" t="str">
            <v>13.1</v>
          </cell>
          <cell r="R406">
            <v>0.12</v>
          </cell>
          <cell r="V406">
            <v>1</v>
          </cell>
          <cell r="Z406">
            <v>1</v>
          </cell>
        </row>
        <row r="407">
          <cell r="A407" t="str">
            <v>13.1.1</v>
          </cell>
          <cell r="R407">
            <v>0.12</v>
          </cell>
          <cell r="V407">
            <v>1.1000000000000001</v>
          </cell>
          <cell r="Z407">
            <v>1.1000000000000001</v>
          </cell>
        </row>
        <row r="408">
          <cell r="A408" t="str">
            <v>13.1.2</v>
          </cell>
          <cell r="R408">
            <v>0.12</v>
          </cell>
          <cell r="V408">
            <v>1.1000000000000001</v>
          </cell>
          <cell r="Z408">
            <v>1.1000000000000001</v>
          </cell>
        </row>
        <row r="409">
          <cell r="A409" t="str">
            <v>13.1.3</v>
          </cell>
          <cell r="R409">
            <v>0.12</v>
          </cell>
          <cell r="V409">
            <v>1.1000000000000001</v>
          </cell>
          <cell r="Z409">
            <v>1.1000000000000001</v>
          </cell>
        </row>
        <row r="410">
          <cell r="A410" t="str">
            <v>13.1.4</v>
          </cell>
          <cell r="R410">
            <v>0.12</v>
          </cell>
          <cell r="V410">
            <v>1.1000000000000001</v>
          </cell>
          <cell r="Z410">
            <v>1.1000000000000001</v>
          </cell>
        </row>
        <row r="411">
          <cell r="A411" t="str">
            <v>13.1.5</v>
          </cell>
          <cell r="R411">
            <v>0.12</v>
          </cell>
          <cell r="V411">
            <v>1.1000000000000001</v>
          </cell>
          <cell r="Z411">
            <v>1.1000000000000001</v>
          </cell>
        </row>
        <row r="412">
          <cell r="A412" t="str">
            <v>13.1.6</v>
          </cell>
          <cell r="R412">
            <v>0.12</v>
          </cell>
          <cell r="V412">
            <v>1.1000000000000001</v>
          </cell>
          <cell r="Z412">
            <v>1.1000000000000001</v>
          </cell>
        </row>
        <row r="413">
          <cell r="A413" t="str">
            <v>13.1.7</v>
          </cell>
          <cell r="R413">
            <v>0.12</v>
          </cell>
          <cell r="V413">
            <v>1.1000000000000001</v>
          </cell>
          <cell r="Z413">
            <v>1.1000000000000001</v>
          </cell>
        </row>
        <row r="414">
          <cell r="A414" t="str">
            <v>13.1.8</v>
          </cell>
          <cell r="R414">
            <v>0.12</v>
          </cell>
          <cell r="V414">
            <v>1.1000000000000001</v>
          </cell>
          <cell r="Z414">
            <v>1.1000000000000001</v>
          </cell>
        </row>
        <row r="415">
          <cell r="A415" t="str">
            <v>13.2</v>
          </cell>
          <cell r="R415">
            <v>0.12</v>
          </cell>
          <cell r="V415">
            <v>1</v>
          </cell>
          <cell r="Z415">
            <v>1</v>
          </cell>
        </row>
        <row r="416">
          <cell r="A416" t="str">
            <v>13.2.1</v>
          </cell>
          <cell r="R416">
            <v>0.12</v>
          </cell>
          <cell r="V416">
            <v>1.1000000000000001</v>
          </cell>
          <cell r="Z416">
            <v>1.1000000000000001</v>
          </cell>
        </row>
        <row r="417">
          <cell r="A417" t="str">
            <v>13.2.2</v>
          </cell>
          <cell r="R417">
            <v>0.12</v>
          </cell>
          <cell r="V417">
            <v>0.19424481025463783</v>
          </cell>
          <cell r="Z417">
            <v>0.19424481025463783</v>
          </cell>
        </row>
        <row r="418">
          <cell r="A418" t="str">
            <v>14</v>
          </cell>
          <cell r="R418">
            <v>1</v>
          </cell>
          <cell r="V418">
            <v>1</v>
          </cell>
          <cell r="Z418">
            <v>1</v>
          </cell>
        </row>
        <row r="419">
          <cell r="A419" t="str">
            <v>14.1</v>
          </cell>
          <cell r="R419">
            <v>1</v>
          </cell>
          <cell r="V419">
            <v>1</v>
          </cell>
          <cell r="Z419">
            <v>1</v>
          </cell>
        </row>
        <row r="420">
          <cell r="A420" t="str">
            <v>14.1.1</v>
          </cell>
          <cell r="R420">
            <v>0</v>
          </cell>
          <cell r="V420">
            <v>0</v>
          </cell>
          <cell r="Z420">
            <v>0</v>
          </cell>
        </row>
        <row r="421">
          <cell r="A421" t="str">
            <v>14.1.2</v>
          </cell>
          <cell r="R421">
            <v>0</v>
          </cell>
          <cell r="V421">
            <v>0</v>
          </cell>
          <cell r="Z421">
            <v>0</v>
          </cell>
        </row>
        <row r="422">
          <cell r="A422" t="str">
            <v>14.1.3</v>
          </cell>
          <cell r="R422">
            <v>0</v>
          </cell>
          <cell r="V422">
            <v>0</v>
          </cell>
          <cell r="Z422">
            <v>0</v>
          </cell>
        </row>
        <row r="423">
          <cell r="A423" t="str">
            <v>14.1.4</v>
          </cell>
          <cell r="R423">
            <v>0</v>
          </cell>
          <cell r="V423">
            <v>0</v>
          </cell>
          <cell r="Z423">
            <v>0</v>
          </cell>
        </row>
        <row r="424">
          <cell r="A424" t="str">
            <v>14.1.5</v>
          </cell>
          <cell r="R424">
            <v>0</v>
          </cell>
          <cell r="V424">
            <v>0</v>
          </cell>
          <cell r="Z424">
            <v>0</v>
          </cell>
        </row>
        <row r="425">
          <cell r="A425" t="str">
            <v>14.1.6</v>
          </cell>
          <cell r="R425">
            <v>0</v>
          </cell>
          <cell r="V425">
            <v>0</v>
          </cell>
          <cell r="Z425">
            <v>0</v>
          </cell>
        </row>
        <row r="426">
          <cell r="A426" t="str">
            <v>14.1.7</v>
          </cell>
          <cell r="R426">
            <v>0</v>
          </cell>
          <cell r="V426">
            <v>0</v>
          </cell>
          <cell r="Z426">
            <v>0</v>
          </cell>
        </row>
        <row r="427">
          <cell r="A427" t="str">
            <v>14.1.8</v>
          </cell>
          <cell r="R427">
            <v>0</v>
          </cell>
          <cell r="V427">
            <v>0</v>
          </cell>
          <cell r="Z427">
            <v>0</v>
          </cell>
        </row>
        <row r="428">
          <cell r="A428" t="str">
            <v>14.1.9</v>
          </cell>
          <cell r="R428">
            <v>0</v>
          </cell>
          <cell r="V428">
            <v>0</v>
          </cell>
          <cell r="Z428">
            <v>0</v>
          </cell>
        </row>
        <row r="429">
          <cell r="A429" t="str">
            <v>14.2</v>
          </cell>
          <cell r="R429">
            <v>0</v>
          </cell>
          <cell r="V429">
            <v>0</v>
          </cell>
          <cell r="Z429">
            <v>0</v>
          </cell>
        </row>
        <row r="430">
          <cell r="A430" t="str">
            <v>14.2.1</v>
          </cell>
          <cell r="R430">
            <v>0</v>
          </cell>
          <cell r="V430">
            <v>0</v>
          </cell>
          <cell r="Z430">
            <v>0</v>
          </cell>
        </row>
        <row r="431">
          <cell r="A431" t="str">
            <v>14.2.2</v>
          </cell>
          <cell r="R431">
            <v>0</v>
          </cell>
          <cell r="V431">
            <v>0</v>
          </cell>
          <cell r="Z431">
            <v>0</v>
          </cell>
        </row>
        <row r="432">
          <cell r="A432" t="str">
            <v>14.2.3</v>
          </cell>
          <cell r="R432">
            <v>0</v>
          </cell>
          <cell r="V432">
            <v>0</v>
          </cell>
          <cell r="Z432">
            <v>0</v>
          </cell>
        </row>
        <row r="433">
          <cell r="A433" t="str">
            <v>15</v>
          </cell>
          <cell r="R433">
            <v>1</v>
          </cell>
          <cell r="V433">
            <v>1</v>
          </cell>
          <cell r="Z433">
            <v>1</v>
          </cell>
        </row>
        <row r="434">
          <cell r="A434" t="str">
            <v>15.1</v>
          </cell>
          <cell r="R434">
            <v>0</v>
          </cell>
          <cell r="V434">
            <v>0</v>
          </cell>
          <cell r="Z434">
            <v>0</v>
          </cell>
        </row>
        <row r="435">
          <cell r="A435" t="str">
            <v>15.1.1</v>
          </cell>
          <cell r="R435">
            <v>0</v>
          </cell>
          <cell r="V435">
            <v>0</v>
          </cell>
          <cell r="Z435">
            <v>0</v>
          </cell>
        </row>
        <row r="436">
          <cell r="A436" t="str">
            <v>15.1.2</v>
          </cell>
          <cell r="R436">
            <v>0</v>
          </cell>
          <cell r="V436">
            <v>0</v>
          </cell>
          <cell r="Z436">
            <v>0</v>
          </cell>
        </row>
        <row r="437">
          <cell r="A437" t="str">
            <v>15.1.3</v>
          </cell>
          <cell r="R437">
            <v>0</v>
          </cell>
          <cell r="V437">
            <v>0</v>
          </cell>
          <cell r="Z437">
            <v>0</v>
          </cell>
        </row>
        <row r="438">
          <cell r="A438" t="str">
            <v>15.1.4</v>
          </cell>
          <cell r="R438">
            <v>0</v>
          </cell>
          <cell r="V438">
            <v>0</v>
          </cell>
          <cell r="Z438">
            <v>0</v>
          </cell>
        </row>
        <row r="439">
          <cell r="A439" t="str">
            <v>15.1.5</v>
          </cell>
          <cell r="R439">
            <v>0</v>
          </cell>
          <cell r="V439">
            <v>0</v>
          </cell>
          <cell r="Z439">
            <v>0</v>
          </cell>
        </row>
        <row r="440">
          <cell r="A440" t="str">
            <v>15.1.6</v>
          </cell>
          <cell r="R440">
            <v>0</v>
          </cell>
          <cell r="V440">
            <v>0</v>
          </cell>
          <cell r="Z440">
            <v>0</v>
          </cell>
        </row>
        <row r="441">
          <cell r="A441" t="str">
            <v>15.2</v>
          </cell>
          <cell r="R441">
            <v>0</v>
          </cell>
          <cell r="V441">
            <v>0</v>
          </cell>
          <cell r="Z441">
            <v>0</v>
          </cell>
        </row>
        <row r="442">
          <cell r="A442" t="str">
            <v>15.2.1</v>
          </cell>
          <cell r="R442">
            <v>0</v>
          </cell>
          <cell r="V442">
            <v>0</v>
          </cell>
          <cell r="Z442">
            <v>0</v>
          </cell>
        </row>
        <row r="443">
          <cell r="A443" t="str">
            <v>16</v>
          </cell>
          <cell r="R443">
            <v>0</v>
          </cell>
          <cell r="V443">
            <v>0</v>
          </cell>
          <cell r="Z443">
            <v>0</v>
          </cell>
        </row>
        <row r="444">
          <cell r="A444" t="str">
            <v>16.1</v>
          </cell>
          <cell r="R444">
            <v>0</v>
          </cell>
          <cell r="V444">
            <v>0</v>
          </cell>
          <cell r="Z444">
            <v>0</v>
          </cell>
        </row>
        <row r="445">
          <cell r="A445" t="str">
            <v>16.1.1</v>
          </cell>
          <cell r="R445">
            <v>0</v>
          </cell>
          <cell r="V445">
            <v>0</v>
          </cell>
          <cell r="Z445">
            <v>0</v>
          </cell>
        </row>
        <row r="446">
          <cell r="A446" t="str">
            <v>16.1.2</v>
          </cell>
          <cell r="R446">
            <v>0</v>
          </cell>
          <cell r="V446">
            <v>0</v>
          </cell>
          <cell r="Z446">
            <v>0</v>
          </cell>
        </row>
        <row r="447">
          <cell r="A447" t="str">
            <v>16.1.3</v>
          </cell>
          <cell r="R447">
            <v>0</v>
          </cell>
          <cell r="V447">
            <v>0</v>
          </cell>
          <cell r="Z447">
            <v>0</v>
          </cell>
        </row>
        <row r="448">
          <cell r="A448" t="str">
            <v>16.1.4</v>
          </cell>
          <cell r="R448">
            <v>0</v>
          </cell>
          <cell r="V448">
            <v>0</v>
          </cell>
          <cell r="Z448">
            <v>0</v>
          </cell>
        </row>
        <row r="449">
          <cell r="A449" t="str">
            <v>16.1.5</v>
          </cell>
          <cell r="R449">
            <v>0</v>
          </cell>
          <cell r="V449">
            <v>0</v>
          </cell>
          <cell r="Z449">
            <v>0</v>
          </cell>
        </row>
        <row r="450">
          <cell r="A450" t="str">
            <v>16.1.6</v>
          </cell>
          <cell r="R450">
            <v>0</v>
          </cell>
          <cell r="V450">
            <v>0</v>
          </cell>
          <cell r="Z450">
            <v>0</v>
          </cell>
        </row>
        <row r="451">
          <cell r="A451" t="str">
            <v>16.1.7</v>
          </cell>
          <cell r="R451">
            <v>0</v>
          </cell>
          <cell r="V451">
            <v>0</v>
          </cell>
          <cell r="Z451">
            <v>0</v>
          </cell>
        </row>
        <row r="452">
          <cell r="A452" t="str">
            <v>16.1.8</v>
          </cell>
          <cell r="R452">
            <v>0</v>
          </cell>
          <cell r="V452">
            <v>0</v>
          </cell>
          <cell r="Z452">
            <v>0</v>
          </cell>
        </row>
        <row r="453">
          <cell r="A453" t="str">
            <v>16.1.9</v>
          </cell>
          <cell r="R453">
            <v>0</v>
          </cell>
          <cell r="V453">
            <v>0</v>
          </cell>
          <cell r="Z453">
            <v>0</v>
          </cell>
        </row>
        <row r="454">
          <cell r="A454" t="str">
            <v>16.1.9.1</v>
          </cell>
          <cell r="R454">
            <v>0</v>
          </cell>
          <cell r="V454">
            <v>0</v>
          </cell>
          <cell r="Z454">
            <v>0</v>
          </cell>
        </row>
        <row r="455">
          <cell r="A455" t="str">
            <v>16.1.9.2</v>
          </cell>
          <cell r="R455">
            <v>0</v>
          </cell>
          <cell r="V455">
            <v>0</v>
          </cell>
          <cell r="Z455">
            <v>0</v>
          </cell>
        </row>
        <row r="456">
          <cell r="A456" t="str">
            <v>16.1.9.3</v>
          </cell>
          <cell r="R456">
            <v>0</v>
          </cell>
          <cell r="V456">
            <v>0</v>
          </cell>
          <cell r="Z456">
            <v>0</v>
          </cell>
        </row>
        <row r="457">
          <cell r="A457" t="str">
            <v>16.1.9.4</v>
          </cell>
          <cell r="R457">
            <v>0</v>
          </cell>
          <cell r="V457">
            <v>0</v>
          </cell>
          <cell r="Z457">
            <v>0</v>
          </cell>
        </row>
        <row r="458">
          <cell r="A458" t="str">
            <v>16.1.10</v>
          </cell>
          <cell r="R458">
            <v>0</v>
          </cell>
          <cell r="V458">
            <v>0</v>
          </cell>
          <cell r="Z458">
            <v>0</v>
          </cell>
        </row>
        <row r="459">
          <cell r="A459" t="str">
            <v>16.1.10.1</v>
          </cell>
          <cell r="R459">
            <v>0</v>
          </cell>
          <cell r="V459">
            <v>0</v>
          </cell>
          <cell r="Z459">
            <v>0</v>
          </cell>
        </row>
        <row r="460">
          <cell r="A460" t="str">
            <v>16.1.11</v>
          </cell>
          <cell r="R460">
            <v>0</v>
          </cell>
          <cell r="V460">
            <v>0</v>
          </cell>
          <cell r="Z460">
            <v>0</v>
          </cell>
        </row>
        <row r="461">
          <cell r="A461" t="str">
            <v>16.1.11.1</v>
          </cell>
          <cell r="R461">
            <v>0</v>
          </cell>
          <cell r="V461">
            <v>0</v>
          </cell>
          <cell r="Z461">
            <v>0</v>
          </cell>
        </row>
        <row r="462">
          <cell r="A462" t="str">
            <v>16.1.12</v>
          </cell>
          <cell r="R462">
            <v>0</v>
          </cell>
          <cell r="V462">
            <v>0</v>
          </cell>
          <cell r="Z462">
            <v>0</v>
          </cell>
        </row>
        <row r="463">
          <cell r="A463" t="str">
            <v>16.1.12.1</v>
          </cell>
          <cell r="R463">
            <v>0</v>
          </cell>
          <cell r="V463">
            <v>0</v>
          </cell>
          <cell r="Z463">
            <v>0</v>
          </cell>
        </row>
        <row r="464">
          <cell r="A464" t="str">
            <v>16.1.12.2</v>
          </cell>
          <cell r="R464">
            <v>0</v>
          </cell>
          <cell r="V464">
            <v>0</v>
          </cell>
          <cell r="Z464">
            <v>0</v>
          </cell>
        </row>
        <row r="465">
          <cell r="A465" t="str">
            <v>16.1.13</v>
          </cell>
          <cell r="R465">
            <v>0</v>
          </cell>
          <cell r="V465">
            <v>0</v>
          </cell>
          <cell r="Z465">
            <v>0</v>
          </cell>
        </row>
        <row r="466">
          <cell r="A466" t="str">
            <v>16.1.13.1</v>
          </cell>
          <cell r="R466">
            <v>0</v>
          </cell>
          <cell r="V466">
            <v>0</v>
          </cell>
          <cell r="Z466">
            <v>0</v>
          </cell>
        </row>
        <row r="467">
          <cell r="A467" t="str">
            <v>16.1.13.2</v>
          </cell>
          <cell r="R467">
            <v>0</v>
          </cell>
          <cell r="V467">
            <v>0</v>
          </cell>
          <cell r="Z467">
            <v>0</v>
          </cell>
        </row>
        <row r="468">
          <cell r="A468" t="str">
            <v>16.1.13.3</v>
          </cell>
          <cell r="R468">
            <v>0</v>
          </cell>
          <cell r="V468">
            <v>0</v>
          </cell>
          <cell r="Z468">
            <v>0</v>
          </cell>
        </row>
        <row r="469">
          <cell r="A469" t="str">
            <v>16.1.14</v>
          </cell>
          <cell r="R469">
            <v>0</v>
          </cell>
          <cell r="V469">
            <v>0</v>
          </cell>
          <cell r="Z469">
            <v>0</v>
          </cell>
        </row>
        <row r="470">
          <cell r="A470" t="str">
            <v>16.1.14.1</v>
          </cell>
          <cell r="R470">
            <v>0</v>
          </cell>
          <cell r="V470">
            <v>0</v>
          </cell>
          <cell r="Z470">
            <v>0</v>
          </cell>
        </row>
        <row r="471">
          <cell r="A471" t="str">
            <v>16.2</v>
          </cell>
          <cell r="R471">
            <v>0</v>
          </cell>
          <cell r="V471">
            <v>0</v>
          </cell>
          <cell r="Z471">
            <v>0</v>
          </cell>
        </row>
        <row r="472">
          <cell r="A472" t="str">
            <v>16.2.1</v>
          </cell>
          <cell r="R472">
            <v>0</v>
          </cell>
          <cell r="V472">
            <v>0</v>
          </cell>
          <cell r="Z472">
            <v>0</v>
          </cell>
        </row>
        <row r="473">
          <cell r="A473" t="str">
            <v>16.2.2</v>
          </cell>
          <cell r="R473">
            <v>0</v>
          </cell>
          <cell r="V473">
            <v>0</v>
          </cell>
          <cell r="Z473">
            <v>0</v>
          </cell>
        </row>
        <row r="474">
          <cell r="A474" t="str">
            <v>17</v>
          </cell>
          <cell r="R474">
            <v>0</v>
          </cell>
          <cell r="V474">
            <v>0</v>
          </cell>
          <cell r="Z474">
            <v>0</v>
          </cell>
        </row>
        <row r="475">
          <cell r="A475" t="str">
            <v>17.1</v>
          </cell>
          <cell r="R475">
            <v>0</v>
          </cell>
          <cell r="V475">
            <v>0</v>
          </cell>
          <cell r="Z475">
            <v>0</v>
          </cell>
        </row>
        <row r="476">
          <cell r="A476" t="str">
            <v>17.1.1</v>
          </cell>
          <cell r="R476">
            <v>0</v>
          </cell>
          <cell r="V476">
            <v>0</v>
          </cell>
          <cell r="Z476">
            <v>0</v>
          </cell>
        </row>
        <row r="477">
          <cell r="A477" t="str">
            <v>17.1.2</v>
          </cell>
          <cell r="R477">
            <v>0</v>
          </cell>
          <cell r="V477">
            <v>0</v>
          </cell>
          <cell r="Z477">
            <v>0</v>
          </cell>
        </row>
        <row r="478">
          <cell r="A478" t="str">
            <v>17.1.3</v>
          </cell>
          <cell r="R478">
            <v>0</v>
          </cell>
          <cell r="V478">
            <v>0</v>
          </cell>
          <cell r="Z478">
            <v>0</v>
          </cell>
        </row>
        <row r="479">
          <cell r="A479" t="str">
            <v>17.1.4</v>
          </cell>
          <cell r="R479">
            <v>0</v>
          </cell>
          <cell r="V479">
            <v>0</v>
          </cell>
          <cell r="Z479">
            <v>0</v>
          </cell>
        </row>
        <row r="480">
          <cell r="A480" t="str">
            <v>17.1.5</v>
          </cell>
          <cell r="R480">
            <v>0</v>
          </cell>
          <cell r="V480">
            <v>0</v>
          </cell>
          <cell r="Z480">
            <v>0</v>
          </cell>
        </row>
        <row r="481">
          <cell r="A481" t="str">
            <v>17.1.6</v>
          </cell>
          <cell r="R481">
            <v>0</v>
          </cell>
          <cell r="V481">
            <v>0</v>
          </cell>
          <cell r="Z481">
            <v>0</v>
          </cell>
        </row>
        <row r="482">
          <cell r="A482" t="str">
            <v>17.1.7</v>
          </cell>
          <cell r="R482">
            <v>0</v>
          </cell>
          <cell r="V482">
            <v>0</v>
          </cell>
          <cell r="Z482">
            <v>0</v>
          </cell>
        </row>
        <row r="483">
          <cell r="A483" t="str">
            <v>17.1.8</v>
          </cell>
          <cell r="R483">
            <v>0</v>
          </cell>
          <cell r="V483">
            <v>0</v>
          </cell>
          <cell r="Z483">
            <v>0</v>
          </cell>
        </row>
        <row r="484">
          <cell r="A484" t="str">
            <v>17.1.9</v>
          </cell>
          <cell r="R484">
            <v>0</v>
          </cell>
          <cell r="V484">
            <v>0</v>
          </cell>
          <cell r="Z484">
            <v>0</v>
          </cell>
        </row>
        <row r="485">
          <cell r="A485" t="str">
            <v>17.1.10</v>
          </cell>
          <cell r="R485">
            <v>0</v>
          </cell>
          <cell r="V485">
            <v>0</v>
          </cell>
          <cell r="Z485">
            <v>0</v>
          </cell>
        </row>
        <row r="486">
          <cell r="A486" t="str">
            <v>17.1.11</v>
          </cell>
          <cell r="R486">
            <v>0</v>
          </cell>
          <cell r="V486">
            <v>0</v>
          </cell>
          <cell r="Z486">
            <v>0</v>
          </cell>
        </row>
        <row r="487">
          <cell r="A487" t="str">
            <v>17.1.12</v>
          </cell>
          <cell r="R487">
            <v>0</v>
          </cell>
          <cell r="V487">
            <v>0</v>
          </cell>
          <cell r="Z487">
            <v>0</v>
          </cell>
        </row>
        <row r="488">
          <cell r="A488" t="str">
            <v>17.1.12.1</v>
          </cell>
          <cell r="R488">
            <v>0</v>
          </cell>
          <cell r="V488">
            <v>0</v>
          </cell>
          <cell r="Z488">
            <v>0</v>
          </cell>
        </row>
        <row r="489">
          <cell r="A489" t="str">
            <v>17.1.12.2</v>
          </cell>
          <cell r="R489">
            <v>0</v>
          </cell>
          <cell r="V489">
            <v>0</v>
          </cell>
          <cell r="Z489">
            <v>0</v>
          </cell>
        </row>
        <row r="490">
          <cell r="A490" t="str">
            <v>17.1.12.3</v>
          </cell>
          <cell r="R490">
            <v>0</v>
          </cell>
          <cell r="V490">
            <v>0</v>
          </cell>
          <cell r="Z490">
            <v>0</v>
          </cell>
        </row>
        <row r="491">
          <cell r="A491" t="str">
            <v>17.1.13</v>
          </cell>
          <cell r="R491">
            <v>0</v>
          </cell>
          <cell r="V491">
            <v>0</v>
          </cell>
          <cell r="Z491">
            <v>0</v>
          </cell>
        </row>
        <row r="492">
          <cell r="A492" t="str">
            <v>17.1.13.1</v>
          </cell>
          <cell r="R492">
            <v>0</v>
          </cell>
          <cell r="V492">
            <v>0</v>
          </cell>
          <cell r="Z492">
            <v>0</v>
          </cell>
        </row>
        <row r="493">
          <cell r="A493" t="str">
            <v>17.2</v>
          </cell>
          <cell r="R493">
            <v>0</v>
          </cell>
          <cell r="V493">
            <v>0</v>
          </cell>
          <cell r="Z493">
            <v>0</v>
          </cell>
        </row>
        <row r="494">
          <cell r="A494" t="str">
            <v>17.2.1</v>
          </cell>
          <cell r="R494">
            <v>0</v>
          </cell>
          <cell r="V494">
            <v>0</v>
          </cell>
          <cell r="Z494">
            <v>0</v>
          </cell>
        </row>
        <row r="495">
          <cell r="A495" t="str">
            <v>18</v>
          </cell>
          <cell r="R495">
            <v>1</v>
          </cell>
          <cell r="V495">
            <v>1</v>
          </cell>
          <cell r="Z495">
            <v>1</v>
          </cell>
        </row>
        <row r="496">
          <cell r="A496" t="str">
            <v>18.1</v>
          </cell>
          <cell r="R496">
            <v>1</v>
          </cell>
          <cell r="V496">
            <v>1</v>
          </cell>
          <cell r="Z496">
            <v>1</v>
          </cell>
        </row>
        <row r="497">
          <cell r="A497" t="str">
            <v>18.1.1</v>
          </cell>
          <cell r="R497">
            <v>1</v>
          </cell>
          <cell r="V497">
            <v>1</v>
          </cell>
          <cell r="Z497">
            <v>1</v>
          </cell>
        </row>
        <row r="498">
          <cell r="A498" t="str">
            <v>18.1.2</v>
          </cell>
          <cell r="R498">
            <v>1</v>
          </cell>
          <cell r="V498">
            <v>1</v>
          </cell>
          <cell r="Z498">
            <v>1</v>
          </cell>
        </row>
        <row r="499">
          <cell r="A499" t="str">
            <v>18.1.3</v>
          </cell>
          <cell r="R499">
            <v>1</v>
          </cell>
          <cell r="V499">
            <v>1</v>
          </cell>
          <cell r="Z499">
            <v>1</v>
          </cell>
        </row>
        <row r="500">
          <cell r="A500" t="str">
            <v>18.1.4</v>
          </cell>
          <cell r="R500">
            <v>1</v>
          </cell>
          <cell r="V500">
            <v>1</v>
          </cell>
          <cell r="Z500">
            <v>1</v>
          </cell>
        </row>
        <row r="501">
          <cell r="A501" t="str">
            <v>18.1.5</v>
          </cell>
          <cell r="R501">
            <v>1</v>
          </cell>
          <cell r="V501">
            <v>1</v>
          </cell>
          <cell r="Z501">
            <v>1</v>
          </cell>
        </row>
        <row r="502">
          <cell r="A502" t="str">
            <v>18.1.6</v>
          </cell>
          <cell r="R502">
            <v>1</v>
          </cell>
          <cell r="V502">
            <v>1</v>
          </cell>
          <cell r="Z502">
            <v>1</v>
          </cell>
        </row>
        <row r="503">
          <cell r="A503" t="str">
            <v>18.1.7</v>
          </cell>
          <cell r="R503">
            <v>1</v>
          </cell>
          <cell r="V503">
            <v>1</v>
          </cell>
          <cell r="Z503">
            <v>1</v>
          </cell>
        </row>
        <row r="504">
          <cell r="A504" t="str">
            <v>18.1.8</v>
          </cell>
          <cell r="R504">
            <v>1</v>
          </cell>
          <cell r="V504">
            <v>1</v>
          </cell>
          <cell r="Z504">
            <v>1</v>
          </cell>
        </row>
        <row r="505">
          <cell r="A505" t="str">
            <v>18.2</v>
          </cell>
          <cell r="R505">
            <v>1</v>
          </cell>
          <cell r="V505">
            <v>1</v>
          </cell>
          <cell r="Z505">
            <v>1</v>
          </cell>
        </row>
        <row r="506">
          <cell r="A506" t="str">
            <v>18.2.1</v>
          </cell>
          <cell r="R506">
            <v>1</v>
          </cell>
          <cell r="V506">
            <v>1</v>
          </cell>
          <cell r="Z506">
            <v>1</v>
          </cell>
        </row>
        <row r="507">
          <cell r="A507" t="str">
            <v>19</v>
          </cell>
          <cell r="R507">
            <v>1</v>
          </cell>
          <cell r="V507">
            <v>1</v>
          </cell>
          <cell r="Z507">
            <v>1</v>
          </cell>
        </row>
        <row r="508">
          <cell r="A508" t="str">
            <v>19.1</v>
          </cell>
          <cell r="R508">
            <v>1</v>
          </cell>
          <cell r="V508">
            <v>1</v>
          </cell>
          <cell r="Z508">
            <v>1</v>
          </cell>
        </row>
        <row r="509">
          <cell r="A509" t="str">
            <v>19.1.1</v>
          </cell>
          <cell r="R509">
            <v>1</v>
          </cell>
          <cell r="V509">
            <v>1</v>
          </cell>
          <cell r="Z509">
            <v>1</v>
          </cell>
        </row>
        <row r="510">
          <cell r="A510" t="str">
            <v>19.1.2</v>
          </cell>
          <cell r="R510">
            <v>1</v>
          </cell>
          <cell r="V510">
            <v>1</v>
          </cell>
          <cell r="Z510">
            <v>1</v>
          </cell>
        </row>
        <row r="511">
          <cell r="A511" t="str">
            <v>19.1.3</v>
          </cell>
          <cell r="R511">
            <v>1</v>
          </cell>
          <cell r="V511">
            <v>1</v>
          </cell>
          <cell r="Z511">
            <v>1</v>
          </cell>
        </row>
        <row r="512">
          <cell r="A512" t="str">
            <v>19.1.4</v>
          </cell>
          <cell r="R512">
            <v>1</v>
          </cell>
          <cell r="V512">
            <v>1</v>
          </cell>
          <cell r="Z512">
            <v>1</v>
          </cell>
        </row>
        <row r="513">
          <cell r="A513" t="str">
            <v>19.1.5</v>
          </cell>
          <cell r="R513">
            <v>1</v>
          </cell>
          <cell r="V513">
            <v>1</v>
          </cell>
          <cell r="Z513">
            <v>1</v>
          </cell>
        </row>
        <row r="514">
          <cell r="A514" t="str">
            <v>19.1.6</v>
          </cell>
          <cell r="R514">
            <v>1</v>
          </cell>
          <cell r="V514">
            <v>1</v>
          </cell>
          <cell r="Z514">
            <v>1</v>
          </cell>
        </row>
        <row r="515">
          <cell r="A515" t="str">
            <v>19.1.7</v>
          </cell>
          <cell r="R515">
            <v>1</v>
          </cell>
          <cell r="V515">
            <v>1</v>
          </cell>
          <cell r="Z515">
            <v>1</v>
          </cell>
        </row>
        <row r="516">
          <cell r="A516" t="str">
            <v>19.1.8</v>
          </cell>
          <cell r="R516">
            <v>1</v>
          </cell>
          <cell r="V516">
            <v>1</v>
          </cell>
          <cell r="Z516">
            <v>1</v>
          </cell>
        </row>
        <row r="517">
          <cell r="A517" t="str">
            <v>19.1.8.1</v>
          </cell>
          <cell r="R517">
            <v>1</v>
          </cell>
          <cell r="V517">
            <v>1</v>
          </cell>
          <cell r="Z517">
            <v>1</v>
          </cell>
        </row>
        <row r="518">
          <cell r="A518" t="str">
            <v>19.1.8.2</v>
          </cell>
          <cell r="R518">
            <v>1</v>
          </cell>
          <cell r="V518">
            <v>1</v>
          </cell>
          <cell r="Z518">
            <v>1</v>
          </cell>
        </row>
        <row r="519">
          <cell r="A519" t="str">
            <v>19.1.9</v>
          </cell>
          <cell r="R519">
            <v>1</v>
          </cell>
          <cell r="V519">
            <v>1</v>
          </cell>
          <cell r="Z519">
            <v>1</v>
          </cell>
        </row>
        <row r="520">
          <cell r="A520" t="str">
            <v>19.1.9.1</v>
          </cell>
          <cell r="R520">
            <v>1</v>
          </cell>
          <cell r="V520">
            <v>1</v>
          </cell>
          <cell r="Z520">
            <v>1</v>
          </cell>
        </row>
        <row r="521">
          <cell r="A521" t="str">
            <v>19.1.10</v>
          </cell>
          <cell r="R521">
            <v>1</v>
          </cell>
          <cell r="V521">
            <v>1</v>
          </cell>
          <cell r="Z521">
            <v>1</v>
          </cell>
        </row>
        <row r="522">
          <cell r="A522" t="str">
            <v>19.1.10.1</v>
          </cell>
          <cell r="R522">
            <v>1</v>
          </cell>
          <cell r="V522">
            <v>1</v>
          </cell>
          <cell r="Z522">
            <v>1</v>
          </cell>
        </row>
        <row r="523">
          <cell r="A523" t="str">
            <v>19.1.10.2</v>
          </cell>
          <cell r="R523">
            <v>1</v>
          </cell>
          <cell r="V523">
            <v>1</v>
          </cell>
          <cell r="Z523">
            <v>1</v>
          </cell>
        </row>
        <row r="524">
          <cell r="A524" t="str">
            <v>19.1.10.3</v>
          </cell>
          <cell r="R524">
            <v>1</v>
          </cell>
          <cell r="V524">
            <v>1</v>
          </cell>
          <cell r="Z524">
            <v>1</v>
          </cell>
        </row>
        <row r="525">
          <cell r="A525" t="str">
            <v>19.2</v>
          </cell>
          <cell r="R525">
            <v>1</v>
          </cell>
          <cell r="V525">
            <v>1</v>
          </cell>
          <cell r="Z525">
            <v>1</v>
          </cell>
        </row>
        <row r="526">
          <cell r="A526" t="str">
            <v>19.2.1</v>
          </cell>
          <cell r="R526">
            <v>1</v>
          </cell>
          <cell r="V526">
            <v>1</v>
          </cell>
          <cell r="Z526">
            <v>1</v>
          </cell>
        </row>
        <row r="527">
          <cell r="A527" t="str">
            <v>19.2.1.1</v>
          </cell>
          <cell r="R527">
            <v>1</v>
          </cell>
          <cell r="V527">
            <v>1</v>
          </cell>
          <cell r="Z527">
            <v>1</v>
          </cell>
        </row>
        <row r="528">
          <cell r="A528" t="str">
            <v>19.2.1.2</v>
          </cell>
          <cell r="R528">
            <v>1</v>
          </cell>
          <cell r="V528">
            <v>1</v>
          </cell>
          <cell r="Z528">
            <v>1</v>
          </cell>
        </row>
        <row r="529">
          <cell r="A529" t="str">
            <v>20</v>
          </cell>
          <cell r="R529">
            <v>1</v>
          </cell>
          <cell r="V529">
            <v>1</v>
          </cell>
          <cell r="Z529">
            <v>1</v>
          </cell>
        </row>
        <row r="530">
          <cell r="A530" t="str">
            <v>20.1</v>
          </cell>
          <cell r="R530">
            <v>1</v>
          </cell>
          <cell r="V530">
            <v>1</v>
          </cell>
          <cell r="Z530">
            <v>1</v>
          </cell>
        </row>
        <row r="531">
          <cell r="A531" t="str">
            <v>20.1.1</v>
          </cell>
          <cell r="R531">
            <v>0.7</v>
          </cell>
          <cell r="V531">
            <v>0.85</v>
          </cell>
          <cell r="Z531">
            <v>0.85</v>
          </cell>
        </row>
        <row r="532">
          <cell r="A532" t="str">
            <v>20.1.2</v>
          </cell>
          <cell r="R532">
            <v>0.7</v>
          </cell>
          <cell r="V532">
            <v>0.85</v>
          </cell>
          <cell r="Z532">
            <v>0.85</v>
          </cell>
        </row>
        <row r="533">
          <cell r="A533" t="str">
            <v>20.1.3</v>
          </cell>
          <cell r="R533">
            <v>0.7</v>
          </cell>
          <cell r="V533">
            <v>0.85</v>
          </cell>
          <cell r="Z533">
            <v>0.85</v>
          </cell>
        </row>
        <row r="534">
          <cell r="A534" t="str">
            <v>20.1.4</v>
          </cell>
          <cell r="R534">
            <v>0.7</v>
          </cell>
          <cell r="V534">
            <v>0.85</v>
          </cell>
          <cell r="Z534">
            <v>0.85</v>
          </cell>
        </row>
        <row r="535">
          <cell r="A535" t="str">
            <v>20.1.5</v>
          </cell>
          <cell r="R535">
            <v>0.7</v>
          </cell>
          <cell r="V535">
            <v>0.85</v>
          </cell>
          <cell r="Z535">
            <v>0.85</v>
          </cell>
        </row>
        <row r="536">
          <cell r="A536" t="str">
            <v>20.1.6</v>
          </cell>
          <cell r="R536">
            <v>0.7</v>
          </cell>
          <cell r="V536">
            <v>0.85</v>
          </cell>
          <cell r="Z536">
            <v>0.85</v>
          </cell>
        </row>
        <row r="537">
          <cell r="A537" t="str">
            <v>20.1.7</v>
          </cell>
          <cell r="R537">
            <v>0.7</v>
          </cell>
          <cell r="V537">
            <v>0.85</v>
          </cell>
          <cell r="Z537">
            <v>0.85</v>
          </cell>
        </row>
        <row r="538">
          <cell r="A538" t="str">
            <v>20.1.8</v>
          </cell>
          <cell r="R538">
            <v>0.7</v>
          </cell>
          <cell r="V538">
            <v>0.85</v>
          </cell>
          <cell r="Z538">
            <v>0.85</v>
          </cell>
        </row>
        <row r="539">
          <cell r="A539" t="str">
            <v>20.1.9</v>
          </cell>
          <cell r="R539">
            <v>0.7</v>
          </cell>
          <cell r="V539">
            <v>0.85</v>
          </cell>
          <cell r="Z539">
            <v>0.85</v>
          </cell>
        </row>
        <row r="540">
          <cell r="A540" t="str">
            <v>20.1.10</v>
          </cell>
          <cell r="R540">
            <v>0.7</v>
          </cell>
          <cell r="V540">
            <v>0.85</v>
          </cell>
          <cell r="Z540">
            <v>0.85</v>
          </cell>
        </row>
        <row r="541">
          <cell r="A541" t="str">
            <v>20.1.11</v>
          </cell>
          <cell r="R541">
            <v>0.7</v>
          </cell>
          <cell r="V541">
            <v>0.85</v>
          </cell>
          <cell r="Z541">
            <v>0.85</v>
          </cell>
        </row>
        <row r="542">
          <cell r="A542" t="str">
            <v>20.1.12</v>
          </cell>
          <cell r="R542">
            <v>0.7</v>
          </cell>
          <cell r="V542">
            <v>0.85</v>
          </cell>
          <cell r="Z542">
            <v>0.85</v>
          </cell>
        </row>
        <row r="543">
          <cell r="A543" t="str">
            <v>20.1.12.1</v>
          </cell>
          <cell r="R543">
            <v>0.7</v>
          </cell>
          <cell r="V543">
            <v>0.85</v>
          </cell>
          <cell r="Z543">
            <v>0.85</v>
          </cell>
        </row>
        <row r="544">
          <cell r="A544" t="str">
            <v>20.1.12.2</v>
          </cell>
          <cell r="R544">
            <v>0.7</v>
          </cell>
          <cell r="V544">
            <v>0.85</v>
          </cell>
          <cell r="Z544">
            <v>0.85</v>
          </cell>
        </row>
        <row r="545">
          <cell r="A545" t="str">
            <v>20.1.12.3</v>
          </cell>
          <cell r="R545">
            <v>0.7</v>
          </cell>
          <cell r="V545">
            <v>0.85</v>
          </cell>
          <cell r="Z545">
            <v>0.85</v>
          </cell>
        </row>
        <row r="546">
          <cell r="A546" t="str">
            <v>20.1.12.4</v>
          </cell>
          <cell r="R546">
            <v>0.7</v>
          </cell>
          <cell r="V546">
            <v>0.85</v>
          </cell>
          <cell r="Z546">
            <v>0.85</v>
          </cell>
        </row>
        <row r="547">
          <cell r="A547" t="str">
            <v>20.1.13</v>
          </cell>
          <cell r="R547">
            <v>0.7</v>
          </cell>
          <cell r="V547">
            <v>0.85</v>
          </cell>
          <cell r="Z547">
            <v>0.85</v>
          </cell>
        </row>
        <row r="548">
          <cell r="A548" t="str">
            <v>20.1.13.1</v>
          </cell>
          <cell r="R548">
            <v>0.7</v>
          </cell>
          <cell r="V548">
            <v>0.85</v>
          </cell>
          <cell r="Z548">
            <v>0.85</v>
          </cell>
        </row>
        <row r="549">
          <cell r="A549" t="str">
            <v>20.1.14</v>
          </cell>
          <cell r="R549">
            <v>0.7</v>
          </cell>
          <cell r="V549">
            <v>0.85</v>
          </cell>
          <cell r="Z549">
            <v>0.85</v>
          </cell>
        </row>
        <row r="550">
          <cell r="A550" t="str">
            <v>20.1.14.1</v>
          </cell>
          <cell r="R550">
            <v>0.7</v>
          </cell>
          <cell r="V550">
            <v>0.85</v>
          </cell>
          <cell r="Z550">
            <v>0.85</v>
          </cell>
        </row>
        <row r="551">
          <cell r="A551" t="str">
            <v>20.1.14.2</v>
          </cell>
          <cell r="R551">
            <v>0.7</v>
          </cell>
          <cell r="V551">
            <v>0.85</v>
          </cell>
          <cell r="Z551">
            <v>0.85</v>
          </cell>
        </row>
        <row r="552">
          <cell r="A552" t="str">
            <v>20.1.14.3</v>
          </cell>
          <cell r="R552">
            <v>0.7</v>
          </cell>
          <cell r="V552">
            <v>0.85</v>
          </cell>
          <cell r="Z552">
            <v>0.85</v>
          </cell>
        </row>
        <row r="553">
          <cell r="A553" t="str">
            <v>20.1.14.4</v>
          </cell>
          <cell r="R553">
            <v>0.7</v>
          </cell>
          <cell r="V553">
            <v>0.85</v>
          </cell>
          <cell r="Z553">
            <v>0.85</v>
          </cell>
        </row>
        <row r="554">
          <cell r="A554" t="str">
            <v>20.1.14.5</v>
          </cell>
          <cell r="R554">
            <v>0.7</v>
          </cell>
          <cell r="V554">
            <v>0.85</v>
          </cell>
          <cell r="Z554">
            <v>0.85</v>
          </cell>
        </row>
        <row r="555">
          <cell r="A555" t="str">
            <v>20.1.15</v>
          </cell>
          <cell r="R555">
            <v>0.7</v>
          </cell>
          <cell r="V555">
            <v>0.85</v>
          </cell>
          <cell r="Z555">
            <v>0.85</v>
          </cell>
        </row>
        <row r="556">
          <cell r="A556" t="str">
            <v>20.1.15.1</v>
          </cell>
          <cell r="R556">
            <v>0.7</v>
          </cell>
          <cell r="V556">
            <v>0.85</v>
          </cell>
          <cell r="Z556">
            <v>0.85</v>
          </cell>
        </row>
        <row r="557">
          <cell r="A557" t="str">
            <v>20.1.15.2</v>
          </cell>
          <cell r="R557">
            <v>0.7</v>
          </cell>
          <cell r="V557">
            <v>0.85</v>
          </cell>
          <cell r="Z557">
            <v>0.85</v>
          </cell>
        </row>
        <row r="558">
          <cell r="A558" t="str">
            <v>20.1.15.3</v>
          </cell>
          <cell r="R558">
            <v>0.7</v>
          </cell>
          <cell r="V558">
            <v>0.85</v>
          </cell>
          <cell r="Z558">
            <v>0.85</v>
          </cell>
        </row>
        <row r="559">
          <cell r="A559" t="str">
            <v>20.1.16</v>
          </cell>
          <cell r="R559">
            <v>0.7</v>
          </cell>
          <cell r="V559">
            <v>0.85</v>
          </cell>
          <cell r="Z559">
            <v>0.85</v>
          </cell>
        </row>
        <row r="560">
          <cell r="A560" t="str">
            <v>20.1.16.1</v>
          </cell>
          <cell r="R560">
            <v>0.7</v>
          </cell>
          <cell r="V560">
            <v>0.85</v>
          </cell>
          <cell r="Z560">
            <v>0.85</v>
          </cell>
        </row>
        <row r="561">
          <cell r="A561" t="str">
            <v>20.2</v>
          </cell>
          <cell r="R561">
            <v>0.7</v>
          </cell>
          <cell r="V561">
            <v>0.85</v>
          </cell>
          <cell r="Z561">
            <v>0.85</v>
          </cell>
        </row>
        <row r="562">
          <cell r="A562" t="str">
            <v>20.2.1</v>
          </cell>
          <cell r="R562">
            <v>0.7</v>
          </cell>
          <cell r="V562">
            <v>0.85</v>
          </cell>
          <cell r="Z562">
            <v>0.85</v>
          </cell>
        </row>
        <row r="563">
          <cell r="A563" t="str">
            <v>20.2.2</v>
          </cell>
          <cell r="R563">
            <v>0.7</v>
          </cell>
          <cell r="V563">
            <v>0.85</v>
          </cell>
          <cell r="Z563">
            <v>0.85</v>
          </cell>
        </row>
        <row r="564">
          <cell r="A564" t="str">
            <v>20.2.3</v>
          </cell>
          <cell r="R564">
            <v>0.7</v>
          </cell>
          <cell r="V564">
            <v>0.85</v>
          </cell>
          <cell r="Z564">
            <v>0.85</v>
          </cell>
        </row>
        <row r="565">
          <cell r="A565" t="str">
            <v>20.2.4</v>
          </cell>
          <cell r="R565">
            <v>0.7</v>
          </cell>
          <cell r="V565">
            <v>0.85</v>
          </cell>
          <cell r="Z565">
            <v>0.85</v>
          </cell>
        </row>
        <row r="566">
          <cell r="A566" t="str">
            <v>20.2.4.1</v>
          </cell>
          <cell r="R566">
            <v>0.7</v>
          </cell>
          <cell r="V566">
            <v>0.85</v>
          </cell>
          <cell r="Z566">
            <v>0.85</v>
          </cell>
        </row>
        <row r="567">
          <cell r="A567" t="str">
            <v>20.2.4.2</v>
          </cell>
          <cell r="R567">
            <v>0.7</v>
          </cell>
          <cell r="V567">
            <v>0.85</v>
          </cell>
          <cell r="Z567">
            <v>0.85</v>
          </cell>
        </row>
        <row r="568">
          <cell r="A568" t="str">
            <v>20.2.5</v>
          </cell>
          <cell r="R568">
            <v>0.7</v>
          </cell>
          <cell r="V568">
            <v>0.85</v>
          </cell>
          <cell r="Z568">
            <v>0.85</v>
          </cell>
        </row>
        <row r="569">
          <cell r="A569" t="str">
            <v>20.2.5.1</v>
          </cell>
          <cell r="R569">
            <v>0.7</v>
          </cell>
          <cell r="V569">
            <v>0.85</v>
          </cell>
          <cell r="Z569">
            <v>0.85</v>
          </cell>
        </row>
        <row r="570">
          <cell r="A570" t="str">
            <v>20.2.5.2</v>
          </cell>
          <cell r="R570">
            <v>0.7</v>
          </cell>
          <cell r="V570">
            <v>0.85</v>
          </cell>
          <cell r="Z570">
            <v>0.85</v>
          </cell>
        </row>
        <row r="571">
          <cell r="A571" t="str">
            <v>20.2.6</v>
          </cell>
          <cell r="R571">
            <v>0.7</v>
          </cell>
          <cell r="V571">
            <v>0.85</v>
          </cell>
          <cell r="Z571">
            <v>0.85</v>
          </cell>
        </row>
        <row r="572">
          <cell r="A572" t="str">
            <v>21</v>
          </cell>
          <cell r="R572">
            <v>1</v>
          </cell>
          <cell r="V572">
            <v>1</v>
          </cell>
          <cell r="Z572">
            <v>1</v>
          </cell>
        </row>
        <row r="573">
          <cell r="A573" t="str">
            <v>21.1</v>
          </cell>
          <cell r="R573">
            <v>1</v>
          </cell>
          <cell r="V573">
            <v>1</v>
          </cell>
          <cell r="Z573">
            <v>1</v>
          </cell>
        </row>
        <row r="574">
          <cell r="A574" t="str">
            <v>21.1.1</v>
          </cell>
          <cell r="R574">
            <v>0.5</v>
          </cell>
          <cell r="V574">
            <v>0.75</v>
          </cell>
          <cell r="Z574">
            <v>0.75</v>
          </cell>
        </row>
        <row r="575">
          <cell r="A575" t="str">
            <v>21.2</v>
          </cell>
          <cell r="R575">
            <v>0.5</v>
          </cell>
          <cell r="V575">
            <v>0.75</v>
          </cell>
          <cell r="Z575">
            <v>0.75</v>
          </cell>
        </row>
        <row r="576">
          <cell r="A576" t="str">
            <v>21.2.1</v>
          </cell>
          <cell r="R576">
            <v>0.5</v>
          </cell>
          <cell r="V576">
            <v>0.75</v>
          </cell>
          <cell r="Z576">
            <v>0.75</v>
          </cell>
        </row>
        <row r="577">
          <cell r="A577" t="str">
            <v>21.2.1.1</v>
          </cell>
          <cell r="R577">
            <v>0.5</v>
          </cell>
          <cell r="V577">
            <v>0.75</v>
          </cell>
          <cell r="Z577">
            <v>0.75</v>
          </cell>
        </row>
        <row r="578">
          <cell r="A578" t="str">
            <v>21.2.1.2</v>
          </cell>
          <cell r="R578">
            <v>0.5</v>
          </cell>
          <cell r="V578">
            <v>0.75</v>
          </cell>
          <cell r="Z578">
            <v>0.75</v>
          </cell>
        </row>
        <row r="579">
          <cell r="A579" t="str">
            <v>21.2.2</v>
          </cell>
          <cell r="R579">
            <v>0.5</v>
          </cell>
          <cell r="V579">
            <v>0.75</v>
          </cell>
          <cell r="Z579">
            <v>0.75</v>
          </cell>
        </row>
        <row r="580">
          <cell r="A580" t="str">
            <v>22</v>
          </cell>
          <cell r="R580">
            <v>1</v>
          </cell>
          <cell r="V580">
            <v>1</v>
          </cell>
          <cell r="Z580">
            <v>1</v>
          </cell>
        </row>
        <row r="581">
          <cell r="A581" t="str">
            <v>22.1</v>
          </cell>
          <cell r="R581">
            <v>1</v>
          </cell>
          <cell r="V581">
            <v>1</v>
          </cell>
          <cell r="Z581">
            <v>1</v>
          </cell>
        </row>
        <row r="582">
          <cell r="A582" t="str">
            <v>22.1.1</v>
          </cell>
          <cell r="R582">
            <v>0.5</v>
          </cell>
          <cell r="V582">
            <v>0.75</v>
          </cell>
          <cell r="Z582">
            <v>0.75</v>
          </cell>
        </row>
        <row r="583">
          <cell r="A583" t="str">
            <v>22.1.2</v>
          </cell>
          <cell r="R583">
            <v>0.5</v>
          </cell>
          <cell r="V583">
            <v>0.75</v>
          </cell>
          <cell r="Z583">
            <v>0.75</v>
          </cell>
        </row>
        <row r="584">
          <cell r="A584" t="str">
            <v>22.1.3</v>
          </cell>
          <cell r="R584">
            <v>0.5</v>
          </cell>
          <cell r="V584">
            <v>0.75</v>
          </cell>
          <cell r="Z584">
            <v>0.75</v>
          </cell>
        </row>
        <row r="585">
          <cell r="A585" t="str">
            <v>22.1.4</v>
          </cell>
          <cell r="R585">
            <v>0.5</v>
          </cell>
          <cell r="V585">
            <v>0.75</v>
          </cell>
          <cell r="Z585">
            <v>0.75</v>
          </cell>
        </row>
        <row r="586">
          <cell r="A586" t="str">
            <v>22.1.5</v>
          </cell>
          <cell r="R586">
            <v>0.5</v>
          </cell>
          <cell r="V586">
            <v>0.75</v>
          </cell>
          <cell r="Z586">
            <v>0.75</v>
          </cell>
        </row>
        <row r="587">
          <cell r="A587" t="str">
            <v>22.1.6</v>
          </cell>
          <cell r="R587">
            <v>0.5</v>
          </cell>
          <cell r="V587">
            <v>0.75</v>
          </cell>
          <cell r="Z587">
            <v>0.75</v>
          </cell>
        </row>
        <row r="588">
          <cell r="A588" t="str">
            <v>22.1.7</v>
          </cell>
          <cell r="R588">
            <v>0.5</v>
          </cell>
          <cell r="V588">
            <v>0.75</v>
          </cell>
          <cell r="Z588">
            <v>0.75</v>
          </cell>
        </row>
        <row r="589">
          <cell r="A589" t="str">
            <v>22.1.8</v>
          </cell>
          <cell r="R589">
            <v>0.5</v>
          </cell>
          <cell r="V589">
            <v>0.75</v>
          </cell>
          <cell r="Z589">
            <v>0.75</v>
          </cell>
        </row>
        <row r="590">
          <cell r="A590" t="str">
            <v>22.1.9</v>
          </cell>
          <cell r="R590">
            <v>0.5</v>
          </cell>
          <cell r="V590">
            <v>0.75</v>
          </cell>
          <cell r="Z590">
            <v>0.75</v>
          </cell>
        </row>
        <row r="591">
          <cell r="A591" t="str">
            <v>22.1.10</v>
          </cell>
          <cell r="R591">
            <v>0.5</v>
          </cell>
          <cell r="V591">
            <v>0.75</v>
          </cell>
          <cell r="Z591">
            <v>0.75</v>
          </cell>
        </row>
        <row r="592">
          <cell r="A592" t="str">
            <v>22.1.11</v>
          </cell>
          <cell r="R592">
            <v>0.5</v>
          </cell>
          <cell r="V592">
            <v>0.75</v>
          </cell>
          <cell r="Z592">
            <v>0.75</v>
          </cell>
        </row>
        <row r="593">
          <cell r="A593" t="str">
            <v>22.1.12</v>
          </cell>
          <cell r="R593">
            <v>0.5</v>
          </cell>
          <cell r="V593">
            <v>0.75</v>
          </cell>
          <cell r="Z593">
            <v>0.75</v>
          </cell>
        </row>
        <row r="594">
          <cell r="A594" t="str">
            <v>22.1.13</v>
          </cell>
          <cell r="R594">
            <v>0.5</v>
          </cell>
          <cell r="V594">
            <v>0.75</v>
          </cell>
          <cell r="Z594">
            <v>0.75</v>
          </cell>
        </row>
        <row r="595">
          <cell r="A595" t="str">
            <v>22.1.13.1</v>
          </cell>
          <cell r="R595">
            <v>0.5</v>
          </cell>
          <cell r="V595">
            <v>0.75</v>
          </cell>
          <cell r="Z595">
            <v>0.75</v>
          </cell>
        </row>
        <row r="596">
          <cell r="A596" t="str">
            <v>22.1.13.2</v>
          </cell>
          <cell r="R596">
            <v>0.5</v>
          </cell>
          <cell r="V596">
            <v>0.75</v>
          </cell>
          <cell r="Z596">
            <v>0.75</v>
          </cell>
        </row>
        <row r="597">
          <cell r="A597" t="str">
            <v>22.1.13.3</v>
          </cell>
          <cell r="R597">
            <v>0.5</v>
          </cell>
          <cell r="V597">
            <v>0.75</v>
          </cell>
          <cell r="Z597">
            <v>0.75</v>
          </cell>
        </row>
        <row r="598">
          <cell r="A598" t="str">
            <v>22.1.13.4</v>
          </cell>
          <cell r="R598">
            <v>0.5</v>
          </cell>
          <cell r="V598">
            <v>0.75</v>
          </cell>
          <cell r="Z598">
            <v>0.75</v>
          </cell>
        </row>
        <row r="599">
          <cell r="A599" t="str">
            <v>22.1.13.5</v>
          </cell>
          <cell r="R599">
            <v>0.5</v>
          </cell>
          <cell r="V599">
            <v>0.75</v>
          </cell>
          <cell r="Z599">
            <v>0.75</v>
          </cell>
        </row>
        <row r="600">
          <cell r="A600" t="str">
            <v>22.1.14</v>
          </cell>
          <cell r="R600">
            <v>0.5</v>
          </cell>
          <cell r="V600">
            <v>0.75</v>
          </cell>
          <cell r="Z600">
            <v>0.75</v>
          </cell>
        </row>
        <row r="601">
          <cell r="A601" t="str">
            <v>22.1.14.1</v>
          </cell>
          <cell r="R601">
            <v>0.5</v>
          </cell>
          <cell r="V601">
            <v>0.75</v>
          </cell>
          <cell r="Z601">
            <v>0.75</v>
          </cell>
        </row>
        <row r="602">
          <cell r="A602" t="str">
            <v>22.1.15</v>
          </cell>
          <cell r="R602">
            <v>0.5</v>
          </cell>
          <cell r="V602">
            <v>0.75</v>
          </cell>
          <cell r="Z602">
            <v>0.75</v>
          </cell>
        </row>
        <row r="603">
          <cell r="A603" t="str">
            <v>22.1.15.1</v>
          </cell>
          <cell r="R603">
            <v>0.5</v>
          </cell>
          <cell r="V603">
            <v>0.75</v>
          </cell>
          <cell r="Z603">
            <v>0.75</v>
          </cell>
        </row>
        <row r="604">
          <cell r="A604" t="str">
            <v>22.1.16</v>
          </cell>
          <cell r="R604">
            <v>0.5</v>
          </cell>
          <cell r="V604">
            <v>0.75</v>
          </cell>
          <cell r="Z604">
            <v>0.75</v>
          </cell>
        </row>
        <row r="605">
          <cell r="A605" t="str">
            <v>22.1.16.1</v>
          </cell>
          <cell r="R605">
            <v>0.5</v>
          </cell>
          <cell r="V605">
            <v>0.75</v>
          </cell>
          <cell r="Z605">
            <v>0.75</v>
          </cell>
        </row>
        <row r="606">
          <cell r="A606" t="str">
            <v>22.1.16.2</v>
          </cell>
          <cell r="R606">
            <v>0.5</v>
          </cell>
          <cell r="V606">
            <v>0.75</v>
          </cell>
          <cell r="Z606">
            <v>0.75</v>
          </cell>
        </row>
        <row r="607">
          <cell r="A607" t="str">
            <v>22.1.16.3</v>
          </cell>
          <cell r="R607">
            <v>0.5</v>
          </cell>
          <cell r="V607">
            <v>0.75</v>
          </cell>
          <cell r="Z607">
            <v>0.75</v>
          </cell>
        </row>
        <row r="608">
          <cell r="A608" t="str">
            <v>22.1.16.4</v>
          </cell>
          <cell r="R608">
            <v>0.5</v>
          </cell>
          <cell r="V608">
            <v>0.75</v>
          </cell>
          <cell r="Z608">
            <v>0.75</v>
          </cell>
        </row>
        <row r="609">
          <cell r="A609" t="str">
            <v>22.1.16.5</v>
          </cell>
          <cell r="R609">
            <v>0.5</v>
          </cell>
          <cell r="V609">
            <v>0.75</v>
          </cell>
          <cell r="Z609">
            <v>0.75</v>
          </cell>
        </row>
        <row r="610">
          <cell r="A610" t="str">
            <v>22.1.17</v>
          </cell>
          <cell r="R610">
            <v>0.5</v>
          </cell>
          <cell r="V610">
            <v>0.75</v>
          </cell>
          <cell r="Z610">
            <v>0.75</v>
          </cell>
        </row>
        <row r="611">
          <cell r="A611" t="str">
            <v>22.1.17.1</v>
          </cell>
          <cell r="R611">
            <v>0.5</v>
          </cell>
          <cell r="V611">
            <v>0.75</v>
          </cell>
          <cell r="Z611">
            <v>0.75</v>
          </cell>
        </row>
        <row r="612">
          <cell r="A612" t="str">
            <v>22.1.17.2</v>
          </cell>
          <cell r="R612">
            <v>0.5</v>
          </cell>
          <cell r="V612">
            <v>0.75</v>
          </cell>
          <cell r="Z612">
            <v>0.75</v>
          </cell>
        </row>
        <row r="613">
          <cell r="A613" t="str">
            <v>22.1.17.3</v>
          </cell>
          <cell r="R613">
            <v>0.5</v>
          </cell>
          <cell r="V613">
            <v>0.75</v>
          </cell>
          <cell r="Z613">
            <v>0.75</v>
          </cell>
        </row>
        <row r="614">
          <cell r="A614" t="str">
            <v>22.1.17.4</v>
          </cell>
          <cell r="R614">
            <v>0.5</v>
          </cell>
          <cell r="V614">
            <v>0.75</v>
          </cell>
          <cell r="Z614">
            <v>0.75</v>
          </cell>
        </row>
        <row r="615">
          <cell r="A615" t="str">
            <v>22.1.18</v>
          </cell>
          <cell r="R615">
            <v>0.5</v>
          </cell>
          <cell r="V615">
            <v>0.75</v>
          </cell>
          <cell r="Z615">
            <v>0.75</v>
          </cell>
        </row>
        <row r="616">
          <cell r="A616" t="str">
            <v>22.1.18.1</v>
          </cell>
          <cell r="R616">
            <v>0.5</v>
          </cell>
          <cell r="V616">
            <v>0.75</v>
          </cell>
          <cell r="Z616">
            <v>0.75</v>
          </cell>
        </row>
        <row r="617">
          <cell r="A617" t="str">
            <v>22.2</v>
          </cell>
          <cell r="R617">
            <v>0.5</v>
          </cell>
          <cell r="V617">
            <v>0.75</v>
          </cell>
          <cell r="Z617">
            <v>0.75</v>
          </cell>
        </row>
        <row r="618">
          <cell r="A618" t="str">
            <v>22.2.1</v>
          </cell>
          <cell r="R618">
            <v>0.5</v>
          </cell>
          <cell r="V618">
            <v>0.75</v>
          </cell>
          <cell r="Z618">
            <v>0.75</v>
          </cell>
        </row>
        <row r="619">
          <cell r="A619" t="str">
            <v>22.2.2</v>
          </cell>
          <cell r="R619">
            <v>0.5</v>
          </cell>
          <cell r="V619">
            <v>0.75</v>
          </cell>
          <cell r="Z619">
            <v>0.75</v>
          </cell>
        </row>
        <row r="620">
          <cell r="A620" t="str">
            <v>22.2.3</v>
          </cell>
          <cell r="R620">
            <v>0.5</v>
          </cell>
          <cell r="V620">
            <v>0.75</v>
          </cell>
          <cell r="Z620">
            <v>0.75</v>
          </cell>
        </row>
        <row r="621">
          <cell r="A621" t="str">
            <v>22.2.4</v>
          </cell>
          <cell r="R621">
            <v>0.5</v>
          </cell>
          <cell r="V621">
            <v>0.75</v>
          </cell>
          <cell r="Z621">
            <v>0.75</v>
          </cell>
        </row>
        <row r="622">
          <cell r="A622" t="str">
            <v>22.2.4.1</v>
          </cell>
          <cell r="R622">
            <v>0.5</v>
          </cell>
          <cell r="V622">
            <v>0.75</v>
          </cell>
          <cell r="Z622">
            <v>0.75</v>
          </cell>
        </row>
        <row r="623">
          <cell r="A623" t="str">
            <v>22.2.4.2</v>
          </cell>
          <cell r="R623">
            <v>0.5</v>
          </cell>
          <cell r="V623">
            <v>0.75</v>
          </cell>
          <cell r="Z623">
            <v>0.75</v>
          </cell>
        </row>
        <row r="624">
          <cell r="A624" t="str">
            <v>22.2.5</v>
          </cell>
          <cell r="R624">
            <v>0.5</v>
          </cell>
          <cell r="V624">
            <v>0.75</v>
          </cell>
          <cell r="Z624">
            <v>0.75</v>
          </cell>
        </row>
        <row r="625">
          <cell r="A625" t="str">
            <v>22.2.5.1</v>
          </cell>
          <cell r="R625">
            <v>0.5</v>
          </cell>
          <cell r="V625">
            <v>0.75</v>
          </cell>
          <cell r="Z625">
            <v>0.75</v>
          </cell>
        </row>
        <row r="626">
          <cell r="A626" t="str">
            <v>22.2.5.2</v>
          </cell>
          <cell r="R626">
            <v>0.5</v>
          </cell>
          <cell r="V626">
            <v>0.75</v>
          </cell>
          <cell r="Z626">
            <v>0.75</v>
          </cell>
        </row>
        <row r="627">
          <cell r="A627" t="str">
            <v>22.2.5.3</v>
          </cell>
          <cell r="R627">
            <v>0.5</v>
          </cell>
          <cell r="V627">
            <v>0.75</v>
          </cell>
          <cell r="Z627">
            <v>0.75</v>
          </cell>
        </row>
        <row r="628">
          <cell r="A628" t="str">
            <v>22.2.6</v>
          </cell>
          <cell r="R628">
            <v>0.5</v>
          </cell>
          <cell r="V628">
            <v>0.75</v>
          </cell>
          <cell r="Z628">
            <v>0.75</v>
          </cell>
        </row>
        <row r="629">
          <cell r="A629" t="str">
            <v>23</v>
          </cell>
          <cell r="R629">
            <v>0.7</v>
          </cell>
          <cell r="V629">
            <v>1</v>
          </cell>
          <cell r="Z629">
            <v>1</v>
          </cell>
        </row>
        <row r="630">
          <cell r="A630" t="str">
            <v>23.1</v>
          </cell>
          <cell r="R630">
            <v>0.7</v>
          </cell>
          <cell r="V630">
            <v>1</v>
          </cell>
          <cell r="Z630">
            <v>1</v>
          </cell>
        </row>
        <row r="631">
          <cell r="A631" t="str">
            <v>23.1.1</v>
          </cell>
          <cell r="R631">
            <v>0.7</v>
          </cell>
          <cell r="V631">
            <v>1</v>
          </cell>
          <cell r="Z631">
            <v>1</v>
          </cell>
        </row>
        <row r="632">
          <cell r="A632" t="str">
            <v>23.1.2</v>
          </cell>
          <cell r="R632">
            <v>0.7</v>
          </cell>
          <cell r="V632">
            <v>1</v>
          </cell>
          <cell r="Z632">
            <v>1</v>
          </cell>
        </row>
        <row r="633">
          <cell r="A633" t="str">
            <v>23.1.3</v>
          </cell>
          <cell r="R633">
            <v>0.7</v>
          </cell>
          <cell r="V633">
            <v>1</v>
          </cell>
          <cell r="Z633">
            <v>1</v>
          </cell>
        </row>
        <row r="634">
          <cell r="A634" t="str">
            <v>23.1.4</v>
          </cell>
          <cell r="R634">
            <v>0.7</v>
          </cell>
          <cell r="V634">
            <v>1</v>
          </cell>
          <cell r="Z634">
            <v>1</v>
          </cell>
        </row>
        <row r="635">
          <cell r="A635" t="str">
            <v>23.1.5</v>
          </cell>
          <cell r="R635">
            <v>0.7</v>
          </cell>
          <cell r="V635">
            <v>1</v>
          </cell>
          <cell r="Z635">
            <v>1</v>
          </cell>
        </row>
        <row r="636">
          <cell r="A636" t="str">
            <v>23.1.6</v>
          </cell>
          <cell r="R636">
            <v>0.7</v>
          </cell>
          <cell r="V636">
            <v>1</v>
          </cell>
          <cell r="Z636">
            <v>1</v>
          </cell>
        </row>
        <row r="637">
          <cell r="A637" t="str">
            <v>23.1.7</v>
          </cell>
          <cell r="R637">
            <v>0.7</v>
          </cell>
          <cell r="V637">
            <v>1</v>
          </cell>
          <cell r="Z637">
            <v>1</v>
          </cell>
        </row>
        <row r="638">
          <cell r="A638" t="str">
            <v>23.1.8</v>
          </cell>
          <cell r="R638">
            <v>0.7</v>
          </cell>
          <cell r="V638">
            <v>1</v>
          </cell>
          <cell r="Z638">
            <v>1</v>
          </cell>
        </row>
        <row r="639">
          <cell r="A639" t="str">
            <v>23.2</v>
          </cell>
          <cell r="R639">
            <v>0.7</v>
          </cell>
          <cell r="V639">
            <v>1</v>
          </cell>
          <cell r="Z639">
            <v>1</v>
          </cell>
        </row>
        <row r="640">
          <cell r="A640" t="str">
            <v>23.2.1</v>
          </cell>
          <cell r="R640">
            <v>0.7</v>
          </cell>
          <cell r="V640">
            <v>1</v>
          </cell>
          <cell r="Z640">
            <v>1</v>
          </cell>
        </row>
        <row r="641">
          <cell r="A641" t="str">
            <v>23.2.2</v>
          </cell>
          <cell r="R641">
            <v>0.7</v>
          </cell>
          <cell r="V641">
            <v>1</v>
          </cell>
          <cell r="Z641">
            <v>1</v>
          </cell>
        </row>
        <row r="642">
          <cell r="A642" t="str">
            <v>23.2.3</v>
          </cell>
          <cell r="R642">
            <v>0.7</v>
          </cell>
          <cell r="V642">
            <v>1</v>
          </cell>
          <cell r="Z642">
            <v>1</v>
          </cell>
        </row>
        <row r="643">
          <cell r="A643" t="str">
            <v>23.2.3.1</v>
          </cell>
          <cell r="R643">
            <v>0.7</v>
          </cell>
          <cell r="V643">
            <v>1</v>
          </cell>
          <cell r="Z643">
            <v>1</v>
          </cell>
        </row>
        <row r="644">
          <cell r="A644" t="str">
            <v>23.2.3.2</v>
          </cell>
          <cell r="R644">
            <v>0.7</v>
          </cell>
          <cell r="V644">
            <v>1</v>
          </cell>
          <cell r="Z644">
            <v>1</v>
          </cell>
        </row>
        <row r="645">
          <cell r="A645" t="str">
            <v>23.2.3.3</v>
          </cell>
          <cell r="R645">
            <v>0.7</v>
          </cell>
          <cell r="V645">
            <v>1</v>
          </cell>
          <cell r="Z645">
            <v>1</v>
          </cell>
        </row>
        <row r="646">
          <cell r="A646" t="str">
            <v>24</v>
          </cell>
          <cell r="R646">
            <v>0</v>
          </cell>
          <cell r="V646">
            <v>0</v>
          </cell>
          <cell r="Z646">
            <v>0</v>
          </cell>
        </row>
        <row r="647">
          <cell r="A647" t="str">
            <v>24.1</v>
          </cell>
          <cell r="R647">
            <v>0</v>
          </cell>
          <cell r="V647">
            <v>0</v>
          </cell>
          <cell r="Z647">
            <v>0</v>
          </cell>
        </row>
        <row r="648">
          <cell r="A648" t="str">
            <v>24.1.1</v>
          </cell>
          <cell r="R648">
            <v>0</v>
          </cell>
          <cell r="V648">
            <v>0</v>
          </cell>
          <cell r="Z648">
            <v>0</v>
          </cell>
        </row>
        <row r="649">
          <cell r="A649" t="str">
            <v>24.1.2</v>
          </cell>
          <cell r="R649">
            <v>0</v>
          </cell>
          <cell r="V649">
            <v>0</v>
          </cell>
          <cell r="Z649">
            <v>0</v>
          </cell>
        </row>
        <row r="650">
          <cell r="A650" t="str">
            <v>24.1.3</v>
          </cell>
          <cell r="R650">
            <v>0</v>
          </cell>
          <cell r="V650">
            <v>0</v>
          </cell>
          <cell r="Z650">
            <v>0</v>
          </cell>
        </row>
        <row r="651">
          <cell r="A651" t="str">
            <v>24.1.4</v>
          </cell>
          <cell r="R651">
            <v>0</v>
          </cell>
          <cell r="V651">
            <v>0</v>
          </cell>
          <cell r="Z651">
            <v>0</v>
          </cell>
        </row>
        <row r="652">
          <cell r="A652" t="str">
            <v>24.1.5</v>
          </cell>
          <cell r="R652">
            <v>0</v>
          </cell>
          <cell r="V652">
            <v>0</v>
          </cell>
          <cell r="Z652">
            <v>0</v>
          </cell>
        </row>
        <row r="653">
          <cell r="A653" t="str">
            <v>24.1.6</v>
          </cell>
          <cell r="R653">
            <v>0</v>
          </cell>
          <cell r="V653">
            <v>0</v>
          </cell>
          <cell r="Z653">
            <v>0</v>
          </cell>
        </row>
        <row r="654">
          <cell r="A654" t="str">
            <v>24.1.7</v>
          </cell>
          <cell r="R654">
            <v>0</v>
          </cell>
          <cell r="V654">
            <v>0</v>
          </cell>
          <cell r="Z654">
            <v>0</v>
          </cell>
        </row>
        <row r="655">
          <cell r="A655" t="str">
            <v>24.1.8</v>
          </cell>
          <cell r="R655">
            <v>0</v>
          </cell>
          <cell r="V655">
            <v>0</v>
          </cell>
          <cell r="Z655">
            <v>0</v>
          </cell>
        </row>
        <row r="656">
          <cell r="A656" t="str">
            <v>24.1.9</v>
          </cell>
          <cell r="R656">
            <v>0</v>
          </cell>
          <cell r="V656">
            <v>0</v>
          </cell>
          <cell r="Z656">
            <v>0</v>
          </cell>
        </row>
        <row r="657">
          <cell r="A657" t="str">
            <v>24.1.10</v>
          </cell>
          <cell r="R657">
            <v>0</v>
          </cell>
          <cell r="V657">
            <v>0</v>
          </cell>
          <cell r="Z657">
            <v>0</v>
          </cell>
        </row>
        <row r="658">
          <cell r="A658" t="str">
            <v>24.1.11</v>
          </cell>
          <cell r="R658">
            <v>0</v>
          </cell>
          <cell r="V658">
            <v>0</v>
          </cell>
          <cell r="Z658">
            <v>0</v>
          </cell>
        </row>
        <row r="659">
          <cell r="A659" t="str">
            <v>24.1.12</v>
          </cell>
          <cell r="R659">
            <v>0</v>
          </cell>
          <cell r="V659">
            <v>0</v>
          </cell>
          <cell r="Z659">
            <v>0</v>
          </cell>
        </row>
        <row r="660">
          <cell r="A660" t="str">
            <v>24.1.12.1</v>
          </cell>
          <cell r="R660">
            <v>0</v>
          </cell>
          <cell r="V660">
            <v>0</v>
          </cell>
          <cell r="Z660">
            <v>0</v>
          </cell>
        </row>
        <row r="661">
          <cell r="A661" t="str">
            <v>24.1.12.2</v>
          </cell>
          <cell r="R661">
            <v>0</v>
          </cell>
          <cell r="V661">
            <v>0</v>
          </cell>
          <cell r="Z661">
            <v>0</v>
          </cell>
        </row>
        <row r="662">
          <cell r="A662" t="str">
            <v>24.1.12.3</v>
          </cell>
          <cell r="R662">
            <v>0</v>
          </cell>
          <cell r="V662">
            <v>0</v>
          </cell>
          <cell r="Z662">
            <v>0</v>
          </cell>
        </row>
        <row r="663">
          <cell r="A663" t="str">
            <v>24.1.12.4</v>
          </cell>
          <cell r="R663">
            <v>0</v>
          </cell>
          <cell r="V663">
            <v>0</v>
          </cell>
          <cell r="Z663">
            <v>0</v>
          </cell>
        </row>
        <row r="664">
          <cell r="A664" t="str">
            <v>24.1.12.5</v>
          </cell>
          <cell r="R664">
            <v>0</v>
          </cell>
          <cell r="V664">
            <v>0</v>
          </cell>
          <cell r="Z664">
            <v>0</v>
          </cell>
        </row>
        <row r="665">
          <cell r="A665" t="str">
            <v>24.1.13</v>
          </cell>
          <cell r="R665">
            <v>0</v>
          </cell>
          <cell r="V665">
            <v>0</v>
          </cell>
          <cell r="Z665">
            <v>0</v>
          </cell>
        </row>
        <row r="666">
          <cell r="A666" t="str">
            <v>24.1.13.1</v>
          </cell>
          <cell r="R666">
            <v>0</v>
          </cell>
          <cell r="V666">
            <v>0</v>
          </cell>
          <cell r="Z666">
            <v>0</v>
          </cell>
        </row>
        <row r="667">
          <cell r="A667" t="str">
            <v>24.1.14</v>
          </cell>
          <cell r="R667">
            <v>0</v>
          </cell>
          <cell r="V667">
            <v>0</v>
          </cell>
          <cell r="Z667">
            <v>0</v>
          </cell>
        </row>
        <row r="668">
          <cell r="A668" t="str">
            <v>24.1.14.1</v>
          </cell>
          <cell r="R668">
            <v>0</v>
          </cell>
          <cell r="V668">
            <v>0</v>
          </cell>
          <cell r="Z668">
            <v>0</v>
          </cell>
        </row>
        <row r="669">
          <cell r="A669" t="str">
            <v>24.1.15</v>
          </cell>
          <cell r="R669">
            <v>0</v>
          </cell>
          <cell r="V669">
            <v>0</v>
          </cell>
          <cell r="Z669">
            <v>0</v>
          </cell>
        </row>
        <row r="670">
          <cell r="A670" t="str">
            <v>24.1.15.1</v>
          </cell>
          <cell r="R670">
            <v>0</v>
          </cell>
          <cell r="V670">
            <v>0</v>
          </cell>
          <cell r="Z670">
            <v>0</v>
          </cell>
        </row>
        <row r="671">
          <cell r="A671" t="str">
            <v>24.1.16</v>
          </cell>
          <cell r="R671">
            <v>0</v>
          </cell>
          <cell r="V671">
            <v>0</v>
          </cell>
          <cell r="Z671">
            <v>0</v>
          </cell>
        </row>
        <row r="672">
          <cell r="A672" t="str">
            <v>24.1.16.1</v>
          </cell>
          <cell r="R672">
            <v>0</v>
          </cell>
          <cell r="V672">
            <v>0</v>
          </cell>
          <cell r="Z672">
            <v>0</v>
          </cell>
        </row>
        <row r="673">
          <cell r="A673" t="str">
            <v>24.1.16.2</v>
          </cell>
          <cell r="R673">
            <v>0</v>
          </cell>
          <cell r="V673">
            <v>0</v>
          </cell>
          <cell r="Z673">
            <v>0</v>
          </cell>
        </row>
        <row r="674">
          <cell r="A674" t="str">
            <v>24.1.17</v>
          </cell>
          <cell r="R674">
            <v>0</v>
          </cell>
          <cell r="V674">
            <v>0</v>
          </cell>
          <cell r="Z674">
            <v>0</v>
          </cell>
        </row>
        <row r="675">
          <cell r="A675" t="str">
            <v>24.1.17.1</v>
          </cell>
          <cell r="R675">
            <v>0</v>
          </cell>
          <cell r="V675">
            <v>0</v>
          </cell>
          <cell r="Z675">
            <v>0</v>
          </cell>
        </row>
        <row r="676">
          <cell r="A676" t="str">
            <v>24.1.17.2</v>
          </cell>
          <cell r="R676">
            <v>0</v>
          </cell>
          <cell r="V676">
            <v>0</v>
          </cell>
          <cell r="Z676">
            <v>0</v>
          </cell>
        </row>
        <row r="677">
          <cell r="A677" t="str">
            <v>24.1.18</v>
          </cell>
          <cell r="R677">
            <v>0</v>
          </cell>
          <cell r="V677">
            <v>0</v>
          </cell>
          <cell r="Z677">
            <v>0</v>
          </cell>
        </row>
        <row r="678">
          <cell r="A678" t="str">
            <v>24.1.18.1</v>
          </cell>
          <cell r="R678">
            <v>0</v>
          </cell>
          <cell r="V678">
            <v>0</v>
          </cell>
          <cell r="Z678">
            <v>0</v>
          </cell>
        </row>
        <row r="679">
          <cell r="A679" t="str">
            <v>24.2</v>
          </cell>
          <cell r="R679">
            <v>0</v>
          </cell>
          <cell r="V679">
            <v>0</v>
          </cell>
          <cell r="Z679">
            <v>0</v>
          </cell>
        </row>
        <row r="680">
          <cell r="A680" t="str">
            <v>24.2.1</v>
          </cell>
          <cell r="R680">
            <v>0</v>
          </cell>
          <cell r="V680">
            <v>0</v>
          </cell>
          <cell r="Z680">
            <v>0</v>
          </cell>
        </row>
        <row r="681">
          <cell r="A681" t="str">
            <v>24.2.1.1</v>
          </cell>
          <cell r="R681">
            <v>0</v>
          </cell>
          <cell r="V681">
            <v>0</v>
          </cell>
          <cell r="Z681">
            <v>0</v>
          </cell>
        </row>
        <row r="682">
          <cell r="A682" t="str">
            <v>25</v>
          </cell>
          <cell r="R682">
            <v>1</v>
          </cell>
          <cell r="V682">
            <v>1</v>
          </cell>
          <cell r="Z682">
            <v>1</v>
          </cell>
        </row>
        <row r="683">
          <cell r="A683" t="str">
            <v>25.1</v>
          </cell>
          <cell r="R683">
            <v>1</v>
          </cell>
          <cell r="V683">
            <v>1</v>
          </cell>
          <cell r="Z683">
            <v>1</v>
          </cell>
        </row>
        <row r="684">
          <cell r="A684" t="str">
            <v>25.1.1</v>
          </cell>
          <cell r="R684">
            <v>1</v>
          </cell>
          <cell r="V684">
            <v>1</v>
          </cell>
          <cell r="Z684">
            <v>1</v>
          </cell>
        </row>
        <row r="685">
          <cell r="A685" t="str">
            <v>25.1.2</v>
          </cell>
          <cell r="R685">
            <v>1</v>
          </cell>
          <cell r="V685">
            <v>1</v>
          </cell>
          <cell r="Z685">
            <v>1</v>
          </cell>
        </row>
        <row r="686">
          <cell r="A686" t="str">
            <v>25.1.3</v>
          </cell>
          <cell r="R686">
            <v>1</v>
          </cell>
          <cell r="V686">
            <v>1</v>
          </cell>
          <cell r="Z686">
            <v>1</v>
          </cell>
        </row>
        <row r="687">
          <cell r="A687" t="str">
            <v>25.1.4</v>
          </cell>
          <cell r="R687">
            <v>1</v>
          </cell>
          <cell r="V687">
            <v>1</v>
          </cell>
          <cell r="Z687">
            <v>1</v>
          </cell>
        </row>
        <row r="688">
          <cell r="A688" t="str">
            <v>25.1.5</v>
          </cell>
          <cell r="R688">
            <v>1</v>
          </cell>
          <cell r="V688">
            <v>1</v>
          </cell>
          <cell r="Z688">
            <v>1</v>
          </cell>
        </row>
        <row r="689">
          <cell r="A689" t="str">
            <v>25.1.6</v>
          </cell>
          <cell r="R689">
            <v>1</v>
          </cell>
          <cell r="V689">
            <v>1</v>
          </cell>
          <cell r="Z689">
            <v>1</v>
          </cell>
        </row>
        <row r="690">
          <cell r="A690" t="str">
            <v>25.1.7</v>
          </cell>
          <cell r="R690">
            <v>1</v>
          </cell>
          <cell r="V690">
            <v>1</v>
          </cell>
          <cell r="Z690">
            <v>1</v>
          </cell>
        </row>
        <row r="691">
          <cell r="A691" t="str">
            <v>25.1.8</v>
          </cell>
          <cell r="R691">
            <v>1</v>
          </cell>
          <cell r="V691">
            <v>1</v>
          </cell>
          <cell r="Z691">
            <v>1</v>
          </cell>
        </row>
        <row r="692">
          <cell r="A692" t="str">
            <v>25.1.9</v>
          </cell>
          <cell r="R692">
            <v>1</v>
          </cell>
          <cell r="V692">
            <v>1</v>
          </cell>
          <cell r="Z692">
            <v>1</v>
          </cell>
        </row>
        <row r="693">
          <cell r="A693" t="str">
            <v>25.1.10</v>
          </cell>
          <cell r="R693">
            <v>1</v>
          </cell>
          <cell r="V693">
            <v>1</v>
          </cell>
          <cell r="Z693">
            <v>1</v>
          </cell>
        </row>
        <row r="694">
          <cell r="A694" t="str">
            <v>25.1.10.1</v>
          </cell>
          <cell r="R694">
            <v>1</v>
          </cell>
          <cell r="V694">
            <v>1</v>
          </cell>
          <cell r="Z694">
            <v>1</v>
          </cell>
        </row>
        <row r="695">
          <cell r="A695" t="str">
            <v>25.2</v>
          </cell>
          <cell r="R695">
            <v>1</v>
          </cell>
          <cell r="V695">
            <v>1</v>
          </cell>
          <cell r="Z695">
            <v>1</v>
          </cell>
        </row>
        <row r="696">
          <cell r="A696" t="str">
            <v>25.2.1</v>
          </cell>
          <cell r="R696">
            <v>1</v>
          </cell>
          <cell r="V696">
            <v>1</v>
          </cell>
          <cell r="Z696">
            <v>1</v>
          </cell>
        </row>
        <row r="697">
          <cell r="A697" t="str">
            <v>25.2.2</v>
          </cell>
          <cell r="R697">
            <v>1</v>
          </cell>
          <cell r="V697">
            <v>1</v>
          </cell>
          <cell r="Z697">
            <v>1</v>
          </cell>
        </row>
        <row r="698">
          <cell r="A698" t="str">
            <v>25.2.3</v>
          </cell>
          <cell r="R698">
            <v>1</v>
          </cell>
          <cell r="V698">
            <v>1</v>
          </cell>
          <cell r="Z698">
            <v>1</v>
          </cell>
        </row>
        <row r="699">
          <cell r="A699" t="str">
            <v>25.2.4</v>
          </cell>
          <cell r="R699">
            <v>1</v>
          </cell>
          <cell r="V699">
            <v>1</v>
          </cell>
          <cell r="Z699">
            <v>1</v>
          </cell>
        </row>
        <row r="700">
          <cell r="A700" t="str">
            <v>25.2.4.1</v>
          </cell>
          <cell r="R700">
            <v>1</v>
          </cell>
          <cell r="V700">
            <v>1</v>
          </cell>
          <cell r="Z700">
            <v>1</v>
          </cell>
        </row>
        <row r="701">
          <cell r="A701" t="str">
            <v>25.2.4.2</v>
          </cell>
          <cell r="R701">
            <v>1</v>
          </cell>
          <cell r="V701">
            <v>1</v>
          </cell>
          <cell r="Z701">
            <v>1</v>
          </cell>
        </row>
        <row r="702">
          <cell r="A702" t="str">
            <v>25.2.4.3</v>
          </cell>
          <cell r="R702">
            <v>1</v>
          </cell>
          <cell r="V702">
            <v>1</v>
          </cell>
          <cell r="Z702">
            <v>1</v>
          </cell>
        </row>
        <row r="703">
          <cell r="A703" t="str">
            <v>26</v>
          </cell>
          <cell r="R703">
            <v>1</v>
          </cell>
          <cell r="V703">
            <v>1</v>
          </cell>
          <cell r="Z703">
            <v>1</v>
          </cell>
        </row>
        <row r="704">
          <cell r="A704" t="str">
            <v>26.1</v>
          </cell>
          <cell r="R704">
            <v>1</v>
          </cell>
          <cell r="V704">
            <v>1</v>
          </cell>
          <cell r="Z704">
            <v>1</v>
          </cell>
        </row>
        <row r="705">
          <cell r="A705" t="str">
            <v>26.1.1</v>
          </cell>
          <cell r="R705">
            <v>1</v>
          </cell>
          <cell r="V705">
            <v>1</v>
          </cell>
          <cell r="Z705">
            <v>1</v>
          </cell>
        </row>
        <row r="706">
          <cell r="A706" t="str">
            <v>26.1.2</v>
          </cell>
          <cell r="R706">
            <v>1</v>
          </cell>
          <cell r="V706">
            <v>1</v>
          </cell>
          <cell r="Z706">
            <v>1</v>
          </cell>
        </row>
        <row r="707">
          <cell r="A707" t="str">
            <v>26.1.3</v>
          </cell>
          <cell r="R707">
            <v>1</v>
          </cell>
          <cell r="V707">
            <v>1</v>
          </cell>
          <cell r="Z707">
            <v>1</v>
          </cell>
        </row>
        <row r="708">
          <cell r="A708" t="str">
            <v>26.1.4</v>
          </cell>
          <cell r="R708">
            <v>1</v>
          </cell>
          <cell r="V708">
            <v>1</v>
          </cell>
          <cell r="Z708">
            <v>1</v>
          </cell>
        </row>
        <row r="709">
          <cell r="A709" t="str">
            <v>26.2</v>
          </cell>
          <cell r="R709">
            <v>1</v>
          </cell>
          <cell r="V709">
            <v>1</v>
          </cell>
          <cell r="Z709">
            <v>1</v>
          </cell>
        </row>
        <row r="710">
          <cell r="A710" t="str">
            <v>26.2.1</v>
          </cell>
          <cell r="R710">
            <v>1</v>
          </cell>
          <cell r="V710">
            <v>1</v>
          </cell>
          <cell r="Z710">
            <v>1</v>
          </cell>
        </row>
        <row r="711">
          <cell r="A711" t="str">
            <v>27</v>
          </cell>
          <cell r="R711">
            <v>1</v>
          </cell>
          <cell r="V711">
            <v>1</v>
          </cell>
          <cell r="Z711">
            <v>1</v>
          </cell>
        </row>
        <row r="712">
          <cell r="A712" t="str">
            <v>27.1</v>
          </cell>
          <cell r="R712">
            <v>1</v>
          </cell>
          <cell r="V712">
            <v>1</v>
          </cell>
          <cell r="Z712">
            <v>1</v>
          </cell>
        </row>
        <row r="713">
          <cell r="A713" t="str">
            <v>27.1.1</v>
          </cell>
          <cell r="R713">
            <v>1</v>
          </cell>
          <cell r="V713">
            <v>1</v>
          </cell>
          <cell r="Z713">
            <v>1</v>
          </cell>
        </row>
        <row r="714">
          <cell r="A714" t="str">
            <v>27.1.2</v>
          </cell>
          <cell r="R714">
            <v>1</v>
          </cell>
          <cell r="V714">
            <v>1</v>
          </cell>
          <cell r="Z714">
            <v>1</v>
          </cell>
        </row>
        <row r="715">
          <cell r="A715" t="str">
            <v>27.1.3</v>
          </cell>
          <cell r="R715">
            <v>1</v>
          </cell>
          <cell r="V715">
            <v>1</v>
          </cell>
          <cell r="Z715">
            <v>1</v>
          </cell>
        </row>
        <row r="716">
          <cell r="A716" t="str">
            <v>27.2</v>
          </cell>
          <cell r="R716">
            <v>1</v>
          </cell>
          <cell r="V716">
            <v>1</v>
          </cell>
          <cell r="Z716">
            <v>1</v>
          </cell>
        </row>
        <row r="717">
          <cell r="A717" t="str">
            <v>27.2.1</v>
          </cell>
          <cell r="R717">
            <v>1</v>
          </cell>
          <cell r="V717">
            <v>1</v>
          </cell>
          <cell r="Z717">
            <v>1</v>
          </cell>
        </row>
        <row r="718">
          <cell r="A718" t="str">
            <v>28</v>
          </cell>
          <cell r="R718">
            <v>1</v>
          </cell>
          <cell r="V718">
            <v>1</v>
          </cell>
          <cell r="Z718">
            <v>1</v>
          </cell>
        </row>
        <row r="719">
          <cell r="A719" t="str">
            <v>28.1</v>
          </cell>
          <cell r="R719">
            <v>1</v>
          </cell>
          <cell r="V719">
            <v>1</v>
          </cell>
          <cell r="Z719">
            <v>1</v>
          </cell>
        </row>
        <row r="720">
          <cell r="A720" t="str">
            <v>28.1.1</v>
          </cell>
          <cell r="R720">
            <v>1</v>
          </cell>
          <cell r="V720">
            <v>1</v>
          </cell>
          <cell r="Z720">
            <v>1</v>
          </cell>
        </row>
        <row r="721">
          <cell r="A721" t="str">
            <v>28.1.2</v>
          </cell>
          <cell r="R721">
            <v>1</v>
          </cell>
          <cell r="V721">
            <v>1</v>
          </cell>
          <cell r="Z721">
            <v>1</v>
          </cell>
        </row>
        <row r="722">
          <cell r="A722" t="str">
            <v>28.1.3</v>
          </cell>
          <cell r="R722">
            <v>1</v>
          </cell>
          <cell r="V722">
            <v>1</v>
          </cell>
          <cell r="Z722">
            <v>1</v>
          </cell>
        </row>
        <row r="723">
          <cell r="A723" t="str">
            <v>28.2</v>
          </cell>
          <cell r="R723">
            <v>1</v>
          </cell>
          <cell r="V723">
            <v>1</v>
          </cell>
          <cell r="Z723">
            <v>1</v>
          </cell>
        </row>
        <row r="724">
          <cell r="A724" t="str">
            <v>28.2.1</v>
          </cell>
          <cell r="R724">
            <v>1</v>
          </cell>
          <cell r="V724">
            <v>1</v>
          </cell>
          <cell r="Z724">
            <v>1</v>
          </cell>
        </row>
        <row r="725">
          <cell r="A725" t="str">
            <v>28.2.2</v>
          </cell>
          <cell r="R725">
            <v>1</v>
          </cell>
          <cell r="V725">
            <v>1</v>
          </cell>
          <cell r="Z725">
            <v>1</v>
          </cell>
        </row>
        <row r="726">
          <cell r="A726" t="str">
            <v>29</v>
          </cell>
          <cell r="R726">
            <v>1</v>
          </cell>
          <cell r="V726">
            <v>1</v>
          </cell>
          <cell r="Z726">
            <v>1</v>
          </cell>
        </row>
        <row r="727">
          <cell r="A727" t="str">
            <v>29.1</v>
          </cell>
          <cell r="R727">
            <v>1</v>
          </cell>
          <cell r="V727">
            <v>1</v>
          </cell>
          <cell r="Z727">
            <v>1</v>
          </cell>
        </row>
        <row r="728">
          <cell r="A728" t="str">
            <v>29.1.1</v>
          </cell>
          <cell r="R728">
            <v>1</v>
          </cell>
          <cell r="V728">
            <v>1</v>
          </cell>
          <cell r="Z728">
            <v>1</v>
          </cell>
        </row>
        <row r="729">
          <cell r="A729" t="str">
            <v>29.1.2</v>
          </cell>
          <cell r="R729">
            <v>1</v>
          </cell>
          <cell r="V729">
            <v>1</v>
          </cell>
          <cell r="Z729">
            <v>1</v>
          </cell>
        </row>
        <row r="730">
          <cell r="A730" t="str">
            <v>29.1.3</v>
          </cell>
          <cell r="R730">
            <v>1</v>
          </cell>
          <cell r="V730">
            <v>1</v>
          </cell>
          <cell r="Z730">
            <v>1</v>
          </cell>
        </row>
        <row r="731">
          <cell r="A731" t="str">
            <v>29.2</v>
          </cell>
          <cell r="R731">
            <v>1</v>
          </cell>
          <cell r="V731">
            <v>1</v>
          </cell>
          <cell r="Z731">
            <v>1</v>
          </cell>
        </row>
        <row r="732">
          <cell r="A732" t="str">
            <v>29.2.1</v>
          </cell>
          <cell r="R732">
            <v>1</v>
          </cell>
          <cell r="V732">
            <v>1</v>
          </cell>
          <cell r="Z732">
            <v>1</v>
          </cell>
        </row>
        <row r="733">
          <cell r="A733" t="str">
            <v>30</v>
          </cell>
          <cell r="R733">
            <v>1</v>
          </cell>
          <cell r="V733">
            <v>1</v>
          </cell>
          <cell r="Z733">
            <v>1</v>
          </cell>
        </row>
        <row r="734">
          <cell r="A734" t="str">
            <v>30.1</v>
          </cell>
          <cell r="R734">
            <v>1</v>
          </cell>
          <cell r="V734">
            <v>1</v>
          </cell>
          <cell r="Z734">
            <v>1</v>
          </cell>
        </row>
        <row r="735">
          <cell r="A735" t="str">
            <v>30.1.1</v>
          </cell>
          <cell r="R735">
            <v>1</v>
          </cell>
          <cell r="V735">
            <v>1</v>
          </cell>
          <cell r="Z735">
            <v>1</v>
          </cell>
        </row>
        <row r="736">
          <cell r="A736" t="str">
            <v>30.1.2</v>
          </cell>
          <cell r="R736">
            <v>1</v>
          </cell>
          <cell r="V736">
            <v>1</v>
          </cell>
          <cell r="Z736">
            <v>1</v>
          </cell>
        </row>
        <row r="737">
          <cell r="A737" t="str">
            <v>30.1.3</v>
          </cell>
          <cell r="R737">
            <v>1</v>
          </cell>
          <cell r="V737">
            <v>1</v>
          </cell>
          <cell r="Z737">
            <v>1</v>
          </cell>
        </row>
        <row r="738">
          <cell r="A738" t="str">
            <v>30.2</v>
          </cell>
          <cell r="R738">
            <v>1</v>
          </cell>
          <cell r="V738">
            <v>1</v>
          </cell>
          <cell r="Z738">
            <v>1</v>
          </cell>
        </row>
        <row r="739">
          <cell r="A739" t="str">
            <v>30.2.1</v>
          </cell>
          <cell r="R739">
            <v>1</v>
          </cell>
          <cell r="V739">
            <v>1</v>
          </cell>
          <cell r="Z739">
            <v>1</v>
          </cell>
        </row>
        <row r="740">
          <cell r="A740" t="str">
            <v>31</v>
          </cell>
          <cell r="R740">
            <v>1</v>
          </cell>
          <cell r="V740">
            <v>1</v>
          </cell>
          <cell r="Z740">
            <v>1</v>
          </cell>
        </row>
        <row r="741">
          <cell r="A741" t="str">
            <v>31.1</v>
          </cell>
          <cell r="R741">
            <v>1</v>
          </cell>
          <cell r="V741">
            <v>1</v>
          </cell>
          <cell r="Z741">
            <v>1</v>
          </cell>
        </row>
        <row r="742">
          <cell r="A742" t="str">
            <v>31.1.1</v>
          </cell>
          <cell r="R742">
            <v>1</v>
          </cell>
          <cell r="V742">
            <v>1</v>
          </cell>
          <cell r="Z742">
            <v>1</v>
          </cell>
        </row>
        <row r="743">
          <cell r="A743" t="str">
            <v>31.1.2</v>
          </cell>
          <cell r="R743">
            <v>1</v>
          </cell>
          <cell r="V743">
            <v>1</v>
          </cell>
          <cell r="Z743">
            <v>1</v>
          </cell>
        </row>
        <row r="744">
          <cell r="A744" t="str">
            <v>31.1.3</v>
          </cell>
          <cell r="R744">
            <v>1</v>
          </cell>
          <cell r="V744">
            <v>1</v>
          </cell>
          <cell r="Z744">
            <v>1</v>
          </cell>
        </row>
        <row r="745">
          <cell r="A745" t="str">
            <v>31.2</v>
          </cell>
          <cell r="R745">
            <v>1</v>
          </cell>
          <cell r="V745">
            <v>1</v>
          </cell>
          <cell r="Z745">
            <v>1</v>
          </cell>
        </row>
        <row r="746">
          <cell r="A746" t="str">
            <v>31.2.1</v>
          </cell>
          <cell r="R746">
            <v>1</v>
          </cell>
          <cell r="V746">
            <v>1</v>
          </cell>
          <cell r="Z746">
            <v>1</v>
          </cell>
        </row>
        <row r="747">
          <cell r="A747" t="str">
            <v>32</v>
          </cell>
          <cell r="R747">
            <v>1</v>
          </cell>
          <cell r="V747">
            <v>1</v>
          </cell>
          <cell r="Z747">
            <v>1</v>
          </cell>
        </row>
        <row r="748">
          <cell r="A748" t="str">
            <v>32.1</v>
          </cell>
          <cell r="R748">
            <v>1</v>
          </cell>
          <cell r="V748">
            <v>1</v>
          </cell>
          <cell r="Z748">
            <v>1</v>
          </cell>
        </row>
        <row r="749">
          <cell r="A749" t="str">
            <v>32.1.1</v>
          </cell>
          <cell r="R749">
            <v>1</v>
          </cell>
          <cell r="V749">
            <v>1</v>
          </cell>
          <cell r="Z749">
            <v>1</v>
          </cell>
        </row>
        <row r="750">
          <cell r="A750" t="str">
            <v>32.1.2</v>
          </cell>
          <cell r="R750">
            <v>1</v>
          </cell>
          <cell r="V750">
            <v>1</v>
          </cell>
          <cell r="Z750">
            <v>1</v>
          </cell>
        </row>
        <row r="751">
          <cell r="A751" t="str">
            <v>32.1.3</v>
          </cell>
          <cell r="R751">
            <v>1</v>
          </cell>
          <cell r="V751">
            <v>1</v>
          </cell>
          <cell r="Z751">
            <v>1</v>
          </cell>
        </row>
        <row r="752">
          <cell r="A752" t="str">
            <v>32.2</v>
          </cell>
          <cell r="R752">
            <v>1</v>
          </cell>
          <cell r="V752">
            <v>1</v>
          </cell>
          <cell r="Z752">
            <v>1</v>
          </cell>
        </row>
        <row r="753">
          <cell r="A753" t="str">
            <v>32.2.1</v>
          </cell>
          <cell r="R753">
            <v>1</v>
          </cell>
          <cell r="V753">
            <v>1</v>
          </cell>
          <cell r="Z753">
            <v>1</v>
          </cell>
        </row>
        <row r="754">
          <cell r="A754" t="str">
            <v>33</v>
          </cell>
          <cell r="R754">
            <v>1</v>
          </cell>
          <cell r="V754">
            <v>1</v>
          </cell>
          <cell r="Z754">
            <v>1</v>
          </cell>
        </row>
        <row r="755">
          <cell r="A755" t="str">
            <v>33.1</v>
          </cell>
          <cell r="R755">
            <v>1</v>
          </cell>
          <cell r="V755">
            <v>1</v>
          </cell>
          <cell r="Z755">
            <v>1</v>
          </cell>
        </row>
        <row r="756">
          <cell r="A756" t="str">
            <v>33.1.1</v>
          </cell>
          <cell r="R756">
            <v>1</v>
          </cell>
          <cell r="V756">
            <v>1</v>
          </cell>
          <cell r="Z756">
            <v>1</v>
          </cell>
        </row>
        <row r="757">
          <cell r="A757" t="str">
            <v>33.1.2</v>
          </cell>
          <cell r="R757">
            <v>1</v>
          </cell>
          <cell r="V757">
            <v>1</v>
          </cell>
          <cell r="Z757">
            <v>1</v>
          </cell>
        </row>
        <row r="758">
          <cell r="A758" t="str">
            <v>33.1.3</v>
          </cell>
          <cell r="R758">
            <v>1</v>
          </cell>
          <cell r="V758">
            <v>1</v>
          </cell>
          <cell r="Z758">
            <v>1</v>
          </cell>
        </row>
        <row r="759">
          <cell r="A759" t="str">
            <v>33.2</v>
          </cell>
          <cell r="R759">
            <v>1</v>
          </cell>
          <cell r="V759">
            <v>1</v>
          </cell>
          <cell r="Z759">
            <v>1</v>
          </cell>
        </row>
        <row r="760">
          <cell r="A760" t="str">
            <v>33.2.1</v>
          </cell>
          <cell r="R760">
            <v>1</v>
          </cell>
          <cell r="V760">
            <v>1</v>
          </cell>
          <cell r="Z760">
            <v>1</v>
          </cell>
        </row>
        <row r="761">
          <cell r="A761" t="str">
            <v>34</v>
          </cell>
          <cell r="R761">
            <v>1</v>
          </cell>
          <cell r="V761">
            <v>1</v>
          </cell>
          <cell r="Z761">
            <v>1</v>
          </cell>
        </row>
        <row r="762">
          <cell r="A762" t="str">
            <v>34.1</v>
          </cell>
          <cell r="R762">
            <v>1</v>
          </cell>
          <cell r="V762">
            <v>1</v>
          </cell>
          <cell r="Z762">
            <v>1</v>
          </cell>
        </row>
        <row r="763">
          <cell r="A763" t="str">
            <v>34.1.1</v>
          </cell>
          <cell r="R763">
            <v>1</v>
          </cell>
          <cell r="V763">
            <v>1</v>
          </cell>
          <cell r="Z763">
            <v>1</v>
          </cell>
        </row>
        <row r="764">
          <cell r="A764" t="str">
            <v>34.1.2</v>
          </cell>
          <cell r="R764">
            <v>1</v>
          </cell>
          <cell r="V764">
            <v>1</v>
          </cell>
          <cell r="Z764">
            <v>1</v>
          </cell>
        </row>
        <row r="765">
          <cell r="A765" t="str">
            <v>34.1.3</v>
          </cell>
          <cell r="R765">
            <v>1</v>
          </cell>
          <cell r="V765">
            <v>1</v>
          </cell>
          <cell r="Z765">
            <v>1</v>
          </cell>
        </row>
        <row r="766">
          <cell r="A766" t="str">
            <v>34.2</v>
          </cell>
          <cell r="R766">
            <v>1</v>
          </cell>
          <cell r="V766">
            <v>1</v>
          </cell>
          <cell r="Z766">
            <v>1</v>
          </cell>
        </row>
        <row r="767">
          <cell r="A767" t="str">
            <v>34.2.1</v>
          </cell>
          <cell r="R767">
            <v>1</v>
          </cell>
          <cell r="V767">
            <v>1</v>
          </cell>
          <cell r="Z767">
            <v>1</v>
          </cell>
        </row>
        <row r="768">
          <cell r="A768" t="str">
            <v>35</v>
          </cell>
          <cell r="R768">
            <v>1</v>
          </cell>
          <cell r="V768">
            <v>1</v>
          </cell>
          <cell r="Z768">
            <v>1</v>
          </cell>
        </row>
        <row r="769">
          <cell r="A769" t="str">
            <v>35.1</v>
          </cell>
          <cell r="R769">
            <v>1</v>
          </cell>
          <cell r="V769">
            <v>1</v>
          </cell>
          <cell r="Z769">
            <v>1</v>
          </cell>
        </row>
        <row r="770">
          <cell r="A770" t="str">
            <v>35.1.1</v>
          </cell>
          <cell r="R770">
            <v>1</v>
          </cell>
          <cell r="V770">
            <v>1</v>
          </cell>
          <cell r="Z770">
            <v>1</v>
          </cell>
        </row>
        <row r="771">
          <cell r="A771" t="str">
            <v>35.1.2</v>
          </cell>
          <cell r="R771">
            <v>1</v>
          </cell>
          <cell r="V771">
            <v>1</v>
          </cell>
          <cell r="Z771">
            <v>1</v>
          </cell>
        </row>
        <row r="772">
          <cell r="A772" t="str">
            <v>35.1.3</v>
          </cell>
          <cell r="R772">
            <v>1</v>
          </cell>
          <cell r="V772">
            <v>1</v>
          </cell>
          <cell r="Z772">
            <v>1</v>
          </cell>
        </row>
        <row r="773">
          <cell r="A773" t="str">
            <v>35.1.4</v>
          </cell>
          <cell r="R773">
            <v>1</v>
          </cell>
          <cell r="V773">
            <v>1</v>
          </cell>
          <cell r="Z773">
            <v>1</v>
          </cell>
        </row>
        <row r="774">
          <cell r="A774" t="str">
            <v>35.2</v>
          </cell>
          <cell r="R774">
            <v>1</v>
          </cell>
          <cell r="V774">
            <v>1</v>
          </cell>
          <cell r="Z774">
            <v>1</v>
          </cell>
        </row>
        <row r="775">
          <cell r="A775" t="str">
            <v>35.2.1</v>
          </cell>
          <cell r="R775">
            <v>1</v>
          </cell>
          <cell r="V775">
            <v>1</v>
          </cell>
          <cell r="Z775">
            <v>1</v>
          </cell>
        </row>
        <row r="776">
          <cell r="A776" t="str">
            <v>36</v>
          </cell>
          <cell r="R776">
            <v>1</v>
          </cell>
          <cell r="V776">
            <v>1</v>
          </cell>
          <cell r="Z776">
            <v>1</v>
          </cell>
        </row>
        <row r="777">
          <cell r="A777" t="str">
            <v>36.1</v>
          </cell>
          <cell r="R777">
            <v>1</v>
          </cell>
          <cell r="V777">
            <v>1</v>
          </cell>
          <cell r="Z777">
            <v>1</v>
          </cell>
        </row>
        <row r="778">
          <cell r="A778" t="str">
            <v>36.1.1</v>
          </cell>
          <cell r="R778">
            <v>1</v>
          </cell>
          <cell r="V778">
            <v>1</v>
          </cell>
          <cell r="Z778">
            <v>1</v>
          </cell>
        </row>
        <row r="779">
          <cell r="A779" t="str">
            <v>36.1.2</v>
          </cell>
          <cell r="R779">
            <v>1</v>
          </cell>
          <cell r="V779">
            <v>1</v>
          </cell>
          <cell r="Z779">
            <v>1</v>
          </cell>
        </row>
        <row r="780">
          <cell r="A780" t="str">
            <v>36.1.3</v>
          </cell>
          <cell r="R780">
            <v>1</v>
          </cell>
          <cell r="V780">
            <v>1</v>
          </cell>
          <cell r="Z780">
            <v>1</v>
          </cell>
        </row>
        <row r="781">
          <cell r="A781" t="str">
            <v>36.1.4</v>
          </cell>
          <cell r="R781">
            <v>1</v>
          </cell>
          <cell r="V781">
            <v>1</v>
          </cell>
          <cell r="Z781">
            <v>1</v>
          </cell>
        </row>
        <row r="782">
          <cell r="A782" t="str">
            <v>36.1.5</v>
          </cell>
          <cell r="R782">
            <v>1</v>
          </cell>
          <cell r="V782">
            <v>1</v>
          </cell>
          <cell r="Z782">
            <v>1</v>
          </cell>
        </row>
        <row r="783">
          <cell r="A783" t="str">
            <v>36.1.6</v>
          </cell>
          <cell r="R783">
            <v>1</v>
          </cell>
          <cell r="V783">
            <v>1</v>
          </cell>
          <cell r="Z783">
            <v>1</v>
          </cell>
        </row>
        <row r="784">
          <cell r="A784" t="str">
            <v>36.1.7</v>
          </cell>
          <cell r="R784">
            <v>1</v>
          </cell>
          <cell r="V784">
            <v>1</v>
          </cell>
          <cell r="Z784">
            <v>1</v>
          </cell>
        </row>
        <row r="785">
          <cell r="A785" t="str">
            <v>36.1.8</v>
          </cell>
          <cell r="R785">
            <v>1</v>
          </cell>
          <cell r="V785">
            <v>1</v>
          </cell>
          <cell r="Z785">
            <v>1</v>
          </cell>
        </row>
        <row r="786">
          <cell r="A786" t="str">
            <v>36.2</v>
          </cell>
          <cell r="R786">
            <v>1</v>
          </cell>
          <cell r="V786">
            <v>1</v>
          </cell>
          <cell r="Z786">
            <v>1</v>
          </cell>
        </row>
        <row r="787">
          <cell r="A787" t="str">
            <v>36.2.1</v>
          </cell>
          <cell r="R787">
            <v>1</v>
          </cell>
          <cell r="V787">
            <v>1</v>
          </cell>
          <cell r="Z787">
            <v>1</v>
          </cell>
        </row>
        <row r="788">
          <cell r="A788" t="str">
            <v>36.2.2</v>
          </cell>
          <cell r="R788">
            <v>1</v>
          </cell>
          <cell r="V788">
            <v>1</v>
          </cell>
          <cell r="Z788">
            <v>1</v>
          </cell>
        </row>
        <row r="789">
          <cell r="A789" t="str">
            <v>36.2.3</v>
          </cell>
          <cell r="R789">
            <v>1</v>
          </cell>
          <cell r="V789">
            <v>1</v>
          </cell>
          <cell r="Z789">
            <v>1</v>
          </cell>
        </row>
        <row r="790">
          <cell r="A790" t="str">
            <v>36.2.3.1</v>
          </cell>
          <cell r="R790">
            <v>1</v>
          </cell>
          <cell r="V790">
            <v>1</v>
          </cell>
          <cell r="Z790">
            <v>1</v>
          </cell>
        </row>
        <row r="791">
          <cell r="A791" t="str">
            <v>36.2.3.2</v>
          </cell>
          <cell r="R791">
            <v>1</v>
          </cell>
          <cell r="V791">
            <v>1</v>
          </cell>
          <cell r="Z791">
            <v>1</v>
          </cell>
        </row>
        <row r="792">
          <cell r="A792" t="str">
            <v>36.2.3.3</v>
          </cell>
          <cell r="R792">
            <v>1</v>
          </cell>
          <cell r="V792">
            <v>1</v>
          </cell>
          <cell r="Z792">
            <v>1</v>
          </cell>
        </row>
        <row r="793">
          <cell r="A793" t="str">
            <v>36.2.3.4</v>
          </cell>
          <cell r="R793">
            <v>1</v>
          </cell>
          <cell r="V793">
            <v>1</v>
          </cell>
          <cell r="Z793">
            <v>1</v>
          </cell>
        </row>
        <row r="794">
          <cell r="A794" t="str">
            <v>36.2.4</v>
          </cell>
          <cell r="R794">
            <v>1</v>
          </cell>
          <cell r="V794">
            <v>1</v>
          </cell>
          <cell r="Z794">
            <v>1</v>
          </cell>
        </row>
        <row r="795">
          <cell r="A795" t="str">
            <v>36.2.4.1</v>
          </cell>
          <cell r="R795">
            <v>1</v>
          </cell>
          <cell r="V795">
            <v>1</v>
          </cell>
          <cell r="Z795">
            <v>1</v>
          </cell>
        </row>
        <row r="796">
          <cell r="A796" t="str">
            <v>36.2.4.2</v>
          </cell>
          <cell r="R796">
            <v>1</v>
          </cell>
          <cell r="V796">
            <v>1</v>
          </cell>
          <cell r="Z796">
            <v>1</v>
          </cell>
        </row>
        <row r="797">
          <cell r="A797" t="str">
            <v>36.2.5</v>
          </cell>
          <cell r="R797">
            <v>1</v>
          </cell>
          <cell r="V797">
            <v>1</v>
          </cell>
          <cell r="Z797">
            <v>1</v>
          </cell>
        </row>
        <row r="798">
          <cell r="A798" t="str">
            <v>37</v>
          </cell>
          <cell r="R798">
            <v>1</v>
          </cell>
          <cell r="V798">
            <v>1</v>
          </cell>
          <cell r="Z798">
            <v>1</v>
          </cell>
        </row>
        <row r="799">
          <cell r="A799" t="str">
            <v>37.1</v>
          </cell>
          <cell r="R799">
            <v>1</v>
          </cell>
          <cell r="V799">
            <v>1</v>
          </cell>
          <cell r="Z799">
            <v>1</v>
          </cell>
        </row>
        <row r="800">
          <cell r="A800" t="str">
            <v>37.1.1</v>
          </cell>
          <cell r="R800">
            <v>1</v>
          </cell>
          <cell r="V800">
            <v>1</v>
          </cell>
          <cell r="Z800">
            <v>1</v>
          </cell>
        </row>
        <row r="801">
          <cell r="A801" t="str">
            <v>37.1.2</v>
          </cell>
          <cell r="R801">
            <v>1</v>
          </cell>
          <cell r="V801">
            <v>1</v>
          </cell>
          <cell r="Z801">
            <v>1</v>
          </cell>
        </row>
        <row r="802">
          <cell r="A802" t="str">
            <v>37.1.3</v>
          </cell>
          <cell r="R802">
            <v>1</v>
          </cell>
          <cell r="V802">
            <v>1</v>
          </cell>
          <cell r="Z802">
            <v>1</v>
          </cell>
        </row>
        <row r="803">
          <cell r="A803" t="str">
            <v>37.1.4</v>
          </cell>
          <cell r="R803">
            <v>1</v>
          </cell>
          <cell r="V803">
            <v>1</v>
          </cell>
          <cell r="Z803">
            <v>1</v>
          </cell>
        </row>
        <row r="804">
          <cell r="A804" t="str">
            <v>37.1.5</v>
          </cell>
          <cell r="R804">
            <v>1</v>
          </cell>
          <cell r="V804">
            <v>1</v>
          </cell>
          <cell r="Z804">
            <v>1</v>
          </cell>
        </row>
        <row r="805">
          <cell r="A805" t="str">
            <v>37.1.6</v>
          </cell>
          <cell r="R805">
            <v>1</v>
          </cell>
          <cell r="V805">
            <v>1</v>
          </cell>
          <cell r="Z805">
            <v>1</v>
          </cell>
        </row>
        <row r="806">
          <cell r="A806" t="str">
            <v>37.1.7</v>
          </cell>
          <cell r="R806">
            <v>1</v>
          </cell>
          <cell r="V806">
            <v>1</v>
          </cell>
          <cell r="Z806">
            <v>1</v>
          </cell>
        </row>
        <row r="807">
          <cell r="A807" t="str">
            <v>37.1.8</v>
          </cell>
          <cell r="R807">
            <v>1</v>
          </cell>
          <cell r="V807">
            <v>1</v>
          </cell>
          <cell r="Z807">
            <v>1</v>
          </cell>
        </row>
        <row r="808">
          <cell r="A808" t="str">
            <v>37.1.9</v>
          </cell>
          <cell r="R808">
            <v>1</v>
          </cell>
          <cell r="V808">
            <v>1</v>
          </cell>
          <cell r="Z808">
            <v>1</v>
          </cell>
        </row>
        <row r="809">
          <cell r="A809" t="str">
            <v>37.1.10</v>
          </cell>
          <cell r="R809">
            <v>1</v>
          </cell>
          <cell r="V809">
            <v>1</v>
          </cell>
          <cell r="Z809">
            <v>1</v>
          </cell>
        </row>
        <row r="810">
          <cell r="A810" t="str">
            <v>37.1.11</v>
          </cell>
          <cell r="R810">
            <v>1</v>
          </cell>
          <cell r="V810">
            <v>1</v>
          </cell>
          <cell r="Z810">
            <v>1</v>
          </cell>
        </row>
        <row r="811">
          <cell r="A811" t="str">
            <v>37.1.12</v>
          </cell>
          <cell r="R811">
            <v>1</v>
          </cell>
          <cell r="V811">
            <v>1</v>
          </cell>
          <cell r="Z811">
            <v>1</v>
          </cell>
        </row>
        <row r="812">
          <cell r="A812" t="str">
            <v>37.1.12.1</v>
          </cell>
          <cell r="R812">
            <v>1</v>
          </cell>
          <cell r="V812">
            <v>1</v>
          </cell>
          <cell r="Z812">
            <v>1</v>
          </cell>
        </row>
        <row r="813">
          <cell r="A813" t="str">
            <v>37.1.12.2</v>
          </cell>
          <cell r="R813">
            <v>1</v>
          </cell>
          <cell r="V813">
            <v>1</v>
          </cell>
          <cell r="Z813">
            <v>1</v>
          </cell>
        </row>
        <row r="814">
          <cell r="A814" t="str">
            <v>37.1.12.3</v>
          </cell>
          <cell r="R814">
            <v>1</v>
          </cell>
          <cell r="V814">
            <v>1</v>
          </cell>
          <cell r="Z814">
            <v>1</v>
          </cell>
        </row>
        <row r="815">
          <cell r="A815" t="str">
            <v>37.1.12.4</v>
          </cell>
          <cell r="R815">
            <v>1</v>
          </cell>
          <cell r="V815">
            <v>1</v>
          </cell>
          <cell r="Z815">
            <v>1</v>
          </cell>
        </row>
        <row r="816">
          <cell r="A816" t="str">
            <v>37.1.13</v>
          </cell>
          <cell r="R816">
            <v>1</v>
          </cell>
          <cell r="V816">
            <v>1</v>
          </cell>
          <cell r="Z816">
            <v>1</v>
          </cell>
        </row>
        <row r="817">
          <cell r="A817" t="str">
            <v>37.1.13.1</v>
          </cell>
          <cell r="R817">
            <v>1</v>
          </cell>
          <cell r="V817">
            <v>1</v>
          </cell>
          <cell r="Z817">
            <v>1</v>
          </cell>
        </row>
        <row r="818">
          <cell r="A818" t="str">
            <v>37.1.14</v>
          </cell>
          <cell r="R818">
            <v>1</v>
          </cell>
          <cell r="V818">
            <v>1</v>
          </cell>
          <cell r="Z818">
            <v>1</v>
          </cell>
        </row>
        <row r="819">
          <cell r="A819" t="str">
            <v>37.1.14.1</v>
          </cell>
          <cell r="R819">
            <v>1</v>
          </cell>
          <cell r="V819">
            <v>1</v>
          </cell>
          <cell r="Z819">
            <v>1</v>
          </cell>
        </row>
        <row r="820">
          <cell r="A820" t="str">
            <v>37.1.15</v>
          </cell>
          <cell r="R820">
            <v>1</v>
          </cell>
          <cell r="V820">
            <v>1</v>
          </cell>
          <cell r="Z820">
            <v>1</v>
          </cell>
        </row>
        <row r="821">
          <cell r="A821" t="str">
            <v>37.1.15.1</v>
          </cell>
          <cell r="R821">
            <v>1</v>
          </cell>
          <cell r="V821">
            <v>1</v>
          </cell>
          <cell r="Z821">
            <v>1</v>
          </cell>
        </row>
        <row r="822">
          <cell r="A822" t="str">
            <v>37.1.15.2</v>
          </cell>
          <cell r="R822">
            <v>1</v>
          </cell>
          <cell r="V822">
            <v>1</v>
          </cell>
          <cell r="Z822">
            <v>1</v>
          </cell>
        </row>
        <row r="823">
          <cell r="A823" t="str">
            <v>37.1.15.3</v>
          </cell>
          <cell r="R823">
            <v>1</v>
          </cell>
          <cell r="V823">
            <v>1</v>
          </cell>
          <cell r="Z823">
            <v>1</v>
          </cell>
        </row>
        <row r="824">
          <cell r="A824" t="str">
            <v>37.1.16</v>
          </cell>
          <cell r="R824">
            <v>1</v>
          </cell>
          <cell r="V824">
            <v>1</v>
          </cell>
          <cell r="Z824">
            <v>1</v>
          </cell>
        </row>
        <row r="825">
          <cell r="A825" t="str">
            <v>37.1.16.1</v>
          </cell>
          <cell r="R825">
            <v>1</v>
          </cell>
          <cell r="V825">
            <v>1</v>
          </cell>
          <cell r="Z825">
            <v>1</v>
          </cell>
        </row>
        <row r="826">
          <cell r="A826" t="str">
            <v>37.1.16.2</v>
          </cell>
          <cell r="R826">
            <v>1</v>
          </cell>
          <cell r="V826">
            <v>1</v>
          </cell>
          <cell r="Z826">
            <v>1</v>
          </cell>
        </row>
        <row r="827">
          <cell r="A827" t="str">
            <v>37.1.16.3</v>
          </cell>
          <cell r="R827">
            <v>1</v>
          </cell>
          <cell r="V827">
            <v>1</v>
          </cell>
          <cell r="Z827">
            <v>1</v>
          </cell>
        </row>
        <row r="828">
          <cell r="A828" t="str">
            <v>37.1.16.4</v>
          </cell>
          <cell r="R828">
            <v>1</v>
          </cell>
          <cell r="V828">
            <v>1</v>
          </cell>
          <cell r="Z828">
            <v>1</v>
          </cell>
        </row>
        <row r="829">
          <cell r="A829" t="str">
            <v>37.1.16.5</v>
          </cell>
          <cell r="R829">
            <v>1</v>
          </cell>
          <cell r="V829">
            <v>1</v>
          </cell>
          <cell r="Z829">
            <v>1</v>
          </cell>
        </row>
        <row r="830">
          <cell r="A830" t="str">
            <v>37.1.17</v>
          </cell>
          <cell r="R830">
            <v>1</v>
          </cell>
          <cell r="V830">
            <v>1</v>
          </cell>
          <cell r="Z830">
            <v>1</v>
          </cell>
        </row>
        <row r="831">
          <cell r="A831" t="str">
            <v>37.1.17.1</v>
          </cell>
          <cell r="R831">
            <v>1</v>
          </cell>
          <cell r="V831">
            <v>1</v>
          </cell>
          <cell r="Z831">
            <v>1</v>
          </cell>
        </row>
        <row r="832">
          <cell r="A832" t="str">
            <v>37.1.17.2</v>
          </cell>
          <cell r="R832">
            <v>1</v>
          </cell>
          <cell r="V832">
            <v>1</v>
          </cell>
          <cell r="Z832">
            <v>1</v>
          </cell>
        </row>
        <row r="833">
          <cell r="A833" t="str">
            <v>37.1.17.3</v>
          </cell>
          <cell r="R833">
            <v>1</v>
          </cell>
          <cell r="V833">
            <v>1</v>
          </cell>
          <cell r="Z833">
            <v>1</v>
          </cell>
        </row>
        <row r="834">
          <cell r="A834" t="str">
            <v>37.1.17.4</v>
          </cell>
          <cell r="R834">
            <v>1</v>
          </cell>
          <cell r="V834">
            <v>1</v>
          </cell>
          <cell r="Z834">
            <v>1</v>
          </cell>
        </row>
        <row r="835">
          <cell r="A835" t="str">
            <v>37.2</v>
          </cell>
          <cell r="R835">
            <v>1</v>
          </cell>
          <cell r="V835">
            <v>1</v>
          </cell>
          <cell r="Z835">
            <v>1</v>
          </cell>
        </row>
        <row r="836">
          <cell r="A836" t="str">
            <v>37.2.1</v>
          </cell>
          <cell r="R836">
            <v>1</v>
          </cell>
          <cell r="V836">
            <v>1</v>
          </cell>
          <cell r="Z836">
            <v>1</v>
          </cell>
        </row>
        <row r="837">
          <cell r="A837" t="str">
            <v>37.2.2</v>
          </cell>
          <cell r="R837">
            <v>1</v>
          </cell>
          <cell r="V837">
            <v>1</v>
          </cell>
          <cell r="Z837">
            <v>1</v>
          </cell>
        </row>
        <row r="838">
          <cell r="A838" t="str">
            <v>37.2.3</v>
          </cell>
          <cell r="R838">
            <v>1</v>
          </cell>
          <cell r="V838">
            <v>1</v>
          </cell>
          <cell r="Z838">
            <v>1</v>
          </cell>
        </row>
        <row r="839">
          <cell r="A839" t="str">
            <v>37.2.4</v>
          </cell>
          <cell r="R839">
            <v>1</v>
          </cell>
          <cell r="V839">
            <v>1</v>
          </cell>
          <cell r="Z839">
            <v>1</v>
          </cell>
        </row>
        <row r="840">
          <cell r="A840" t="str">
            <v>37.2.5</v>
          </cell>
          <cell r="R840">
            <v>1</v>
          </cell>
          <cell r="V840">
            <v>1</v>
          </cell>
          <cell r="Z840">
            <v>1</v>
          </cell>
        </row>
        <row r="841">
          <cell r="A841" t="str">
            <v>37.2.5.1</v>
          </cell>
          <cell r="R841">
            <v>1</v>
          </cell>
          <cell r="V841">
            <v>1</v>
          </cell>
          <cell r="Z841">
            <v>1</v>
          </cell>
        </row>
        <row r="842">
          <cell r="A842" t="str">
            <v>37.2.5.2</v>
          </cell>
          <cell r="R842">
            <v>1</v>
          </cell>
          <cell r="V842">
            <v>1</v>
          </cell>
          <cell r="Z842">
            <v>1</v>
          </cell>
        </row>
        <row r="843">
          <cell r="A843" t="str">
            <v>37.2.5.3</v>
          </cell>
          <cell r="R843">
            <v>1</v>
          </cell>
          <cell r="V843">
            <v>1</v>
          </cell>
          <cell r="Z843">
            <v>1</v>
          </cell>
        </row>
        <row r="844">
          <cell r="A844" t="str">
            <v>37.2.6</v>
          </cell>
          <cell r="R844">
            <v>1</v>
          </cell>
          <cell r="V844">
            <v>1</v>
          </cell>
          <cell r="Z844">
            <v>1</v>
          </cell>
        </row>
        <row r="845">
          <cell r="A845" t="str">
            <v>37.2.6.1</v>
          </cell>
          <cell r="R845">
            <v>1</v>
          </cell>
          <cell r="V845">
            <v>1</v>
          </cell>
          <cell r="Z845">
            <v>1</v>
          </cell>
        </row>
        <row r="846">
          <cell r="A846" t="str">
            <v>37.2.6.2</v>
          </cell>
          <cell r="R846">
            <v>1</v>
          </cell>
          <cell r="V846">
            <v>1</v>
          </cell>
          <cell r="Z846">
            <v>1</v>
          </cell>
        </row>
        <row r="847">
          <cell r="A847" t="str">
            <v>37.2.6.3</v>
          </cell>
          <cell r="R847">
            <v>1</v>
          </cell>
          <cell r="V847">
            <v>1</v>
          </cell>
          <cell r="Z847">
            <v>1</v>
          </cell>
        </row>
        <row r="848">
          <cell r="A848" t="str">
            <v>37.2.7</v>
          </cell>
          <cell r="R848">
            <v>1</v>
          </cell>
          <cell r="V848">
            <v>1</v>
          </cell>
          <cell r="Z848">
            <v>1</v>
          </cell>
        </row>
        <row r="849">
          <cell r="A849" t="str">
            <v>38</v>
          </cell>
          <cell r="R849">
            <v>1</v>
          </cell>
          <cell r="V849">
            <v>1</v>
          </cell>
          <cell r="Z849">
            <v>1</v>
          </cell>
        </row>
        <row r="850">
          <cell r="A850" t="str">
            <v>38.1</v>
          </cell>
          <cell r="R850">
            <v>1</v>
          </cell>
          <cell r="V850">
            <v>1</v>
          </cell>
          <cell r="Z850">
            <v>1</v>
          </cell>
        </row>
        <row r="851">
          <cell r="A851" t="str">
            <v>38.1.1</v>
          </cell>
          <cell r="R851">
            <v>1</v>
          </cell>
          <cell r="V851">
            <v>1</v>
          </cell>
          <cell r="Z851">
            <v>1</v>
          </cell>
        </row>
        <row r="852">
          <cell r="A852" t="str">
            <v>38.1.2</v>
          </cell>
          <cell r="R852">
            <v>1</v>
          </cell>
          <cell r="V852">
            <v>1</v>
          </cell>
          <cell r="Z852">
            <v>1</v>
          </cell>
        </row>
        <row r="853">
          <cell r="A853" t="str">
            <v>38.1.3</v>
          </cell>
          <cell r="R853">
            <v>1</v>
          </cell>
          <cell r="V853">
            <v>1</v>
          </cell>
          <cell r="Z853">
            <v>1</v>
          </cell>
        </row>
        <row r="854">
          <cell r="A854" t="str">
            <v>38.1.4</v>
          </cell>
          <cell r="R854">
            <v>1</v>
          </cell>
          <cell r="V854">
            <v>1</v>
          </cell>
          <cell r="Z854">
            <v>1</v>
          </cell>
        </row>
        <row r="855">
          <cell r="A855" t="str">
            <v>38.1.5</v>
          </cell>
          <cell r="R855">
            <v>1</v>
          </cell>
          <cell r="V855">
            <v>1</v>
          </cell>
          <cell r="Z855">
            <v>1</v>
          </cell>
        </row>
        <row r="856">
          <cell r="A856" t="str">
            <v>38.1.6</v>
          </cell>
          <cell r="R856">
            <v>1</v>
          </cell>
          <cell r="V856">
            <v>1</v>
          </cell>
          <cell r="Z856">
            <v>1</v>
          </cell>
        </row>
        <row r="857">
          <cell r="A857" t="str">
            <v>38.1.7</v>
          </cell>
          <cell r="R857">
            <v>1</v>
          </cell>
          <cell r="V857">
            <v>1</v>
          </cell>
          <cell r="Z857">
            <v>1</v>
          </cell>
        </row>
        <row r="858">
          <cell r="A858" t="str">
            <v>38.1.8</v>
          </cell>
          <cell r="R858">
            <v>1</v>
          </cell>
          <cell r="V858">
            <v>1</v>
          </cell>
          <cell r="Z858">
            <v>1</v>
          </cell>
        </row>
        <row r="859">
          <cell r="A859" t="str">
            <v>38.1.9</v>
          </cell>
          <cell r="R859">
            <v>1</v>
          </cell>
          <cell r="V859">
            <v>1</v>
          </cell>
          <cell r="Z859">
            <v>1</v>
          </cell>
        </row>
        <row r="860">
          <cell r="A860" t="str">
            <v>39</v>
          </cell>
          <cell r="R860">
            <v>1</v>
          </cell>
          <cell r="V860">
            <v>1</v>
          </cell>
          <cell r="Z860">
            <v>1</v>
          </cell>
        </row>
        <row r="861">
          <cell r="A861" t="str">
            <v>39.1</v>
          </cell>
          <cell r="R861">
            <v>1</v>
          </cell>
          <cell r="V861">
            <v>1</v>
          </cell>
          <cell r="Z861">
            <v>1</v>
          </cell>
        </row>
        <row r="862">
          <cell r="A862" t="str">
            <v>39.1.1</v>
          </cell>
          <cell r="R862">
            <v>1</v>
          </cell>
          <cell r="V862">
            <v>1</v>
          </cell>
          <cell r="Z862">
            <v>1</v>
          </cell>
        </row>
        <row r="863">
          <cell r="A863" t="str">
            <v>39.1.2</v>
          </cell>
          <cell r="R863">
            <v>1</v>
          </cell>
          <cell r="V863">
            <v>1</v>
          </cell>
          <cell r="Z863">
            <v>1</v>
          </cell>
        </row>
        <row r="864">
          <cell r="A864" t="str">
            <v>39.1.3</v>
          </cell>
          <cell r="R864">
            <v>1</v>
          </cell>
          <cell r="V864">
            <v>1</v>
          </cell>
          <cell r="Z864">
            <v>1</v>
          </cell>
        </row>
        <row r="865">
          <cell r="A865" t="str">
            <v>39.1.4</v>
          </cell>
          <cell r="R865">
            <v>1</v>
          </cell>
          <cell r="V865">
            <v>1</v>
          </cell>
          <cell r="Z865">
            <v>1</v>
          </cell>
        </row>
        <row r="866">
          <cell r="A866" t="str">
            <v>39.1.5</v>
          </cell>
          <cell r="R866">
            <v>1</v>
          </cell>
          <cell r="V866">
            <v>1</v>
          </cell>
          <cell r="Z866">
            <v>1</v>
          </cell>
        </row>
        <row r="867">
          <cell r="A867" t="str">
            <v>39.1.6</v>
          </cell>
          <cell r="R867">
            <v>1</v>
          </cell>
          <cell r="V867">
            <v>1</v>
          </cell>
          <cell r="Z867">
            <v>1</v>
          </cell>
        </row>
        <row r="868">
          <cell r="A868" t="str">
            <v>39.1.7</v>
          </cell>
          <cell r="R868">
            <v>1</v>
          </cell>
          <cell r="V868">
            <v>1</v>
          </cell>
          <cell r="Z868">
            <v>1</v>
          </cell>
        </row>
        <row r="869">
          <cell r="A869" t="str">
            <v>39.1.8</v>
          </cell>
          <cell r="R869">
            <v>1</v>
          </cell>
          <cell r="V869">
            <v>1</v>
          </cell>
          <cell r="Z869">
            <v>1</v>
          </cell>
        </row>
        <row r="870">
          <cell r="A870" t="str">
            <v>40</v>
          </cell>
          <cell r="R870">
            <v>1</v>
          </cell>
          <cell r="V870">
            <v>1</v>
          </cell>
          <cell r="Z870">
            <v>1</v>
          </cell>
        </row>
        <row r="871">
          <cell r="A871" t="str">
            <v>40.1</v>
          </cell>
          <cell r="R871">
            <v>1</v>
          </cell>
          <cell r="V871">
            <v>1</v>
          </cell>
          <cell r="Z871">
            <v>1</v>
          </cell>
        </row>
        <row r="872">
          <cell r="A872" t="str">
            <v>40.1.1</v>
          </cell>
          <cell r="R872">
            <v>1</v>
          </cell>
          <cell r="V872">
            <v>1</v>
          </cell>
          <cell r="Z872">
            <v>1</v>
          </cell>
        </row>
        <row r="873">
          <cell r="A873" t="str">
            <v>40.1.2</v>
          </cell>
          <cell r="R873">
            <v>1</v>
          </cell>
          <cell r="V873">
            <v>1</v>
          </cell>
          <cell r="Z873">
            <v>1</v>
          </cell>
        </row>
        <row r="874">
          <cell r="A874" t="str">
            <v>40.1.3</v>
          </cell>
          <cell r="R874">
            <v>1</v>
          </cell>
          <cell r="V874">
            <v>1</v>
          </cell>
          <cell r="Z874">
            <v>1</v>
          </cell>
        </row>
        <row r="875">
          <cell r="A875" t="str">
            <v>40.1.4</v>
          </cell>
          <cell r="R875">
            <v>1</v>
          </cell>
          <cell r="V875">
            <v>1</v>
          </cell>
          <cell r="Z875">
            <v>1</v>
          </cell>
        </row>
        <row r="876">
          <cell r="A876" t="str">
            <v>41</v>
          </cell>
          <cell r="R876">
            <v>0.5</v>
          </cell>
          <cell r="V876">
            <v>1</v>
          </cell>
          <cell r="Z876">
            <v>1</v>
          </cell>
        </row>
        <row r="877">
          <cell r="A877" t="str">
            <v>41.1</v>
          </cell>
          <cell r="R877">
            <v>0.5</v>
          </cell>
          <cell r="V877">
            <v>1</v>
          </cell>
          <cell r="Z877">
            <v>1</v>
          </cell>
        </row>
        <row r="878">
          <cell r="A878" t="str">
            <v>41.1.1</v>
          </cell>
          <cell r="R878">
            <v>0.5</v>
          </cell>
          <cell r="V878">
            <v>1</v>
          </cell>
          <cell r="Z878">
            <v>1</v>
          </cell>
        </row>
        <row r="879">
          <cell r="A879" t="str">
            <v>41.1.2</v>
          </cell>
          <cell r="R879">
            <v>0.5</v>
          </cell>
          <cell r="V879">
            <v>1</v>
          </cell>
          <cell r="Z879">
            <v>1</v>
          </cell>
        </row>
        <row r="880">
          <cell r="A880" t="str">
            <v>41.1.3</v>
          </cell>
          <cell r="R880">
            <v>0.5</v>
          </cell>
          <cell r="V880">
            <v>1</v>
          </cell>
          <cell r="Z880">
            <v>1</v>
          </cell>
        </row>
        <row r="881">
          <cell r="A881" t="str">
            <v>41.1.4</v>
          </cell>
          <cell r="R881">
            <v>0.5</v>
          </cell>
          <cell r="V881">
            <v>1</v>
          </cell>
          <cell r="Z881">
            <v>1</v>
          </cell>
        </row>
        <row r="882">
          <cell r="A882" t="str">
            <v>41.1.5</v>
          </cell>
          <cell r="R882">
            <v>0.5</v>
          </cell>
          <cell r="V882">
            <v>1</v>
          </cell>
          <cell r="Z882">
            <v>1</v>
          </cell>
        </row>
        <row r="883">
          <cell r="A883" t="str">
            <v>41.1.6</v>
          </cell>
          <cell r="R883">
            <v>0.5</v>
          </cell>
          <cell r="V883">
            <v>1</v>
          </cell>
          <cell r="Z883">
            <v>1</v>
          </cell>
        </row>
        <row r="884">
          <cell r="A884" t="str">
            <v>41.1.7</v>
          </cell>
          <cell r="R884">
            <v>0.5</v>
          </cell>
          <cell r="V884">
            <v>1</v>
          </cell>
          <cell r="Z884">
            <v>1</v>
          </cell>
        </row>
        <row r="885">
          <cell r="A885" t="str">
            <v>41.1.8</v>
          </cell>
          <cell r="R885">
            <v>0.5</v>
          </cell>
          <cell r="V885">
            <v>1</v>
          </cell>
          <cell r="Z885">
            <v>1</v>
          </cell>
        </row>
        <row r="886">
          <cell r="A886" t="str">
            <v>41.1.9</v>
          </cell>
          <cell r="R886">
            <v>0.5</v>
          </cell>
          <cell r="V886">
            <v>1</v>
          </cell>
          <cell r="Z886">
            <v>1</v>
          </cell>
        </row>
        <row r="887">
          <cell r="A887" t="str">
            <v>41.2</v>
          </cell>
          <cell r="R887">
            <v>0.5</v>
          </cell>
          <cell r="V887">
            <v>1</v>
          </cell>
          <cell r="Z887">
            <v>1</v>
          </cell>
        </row>
        <row r="888">
          <cell r="A888" t="str">
            <v>41.2.1</v>
          </cell>
          <cell r="R888">
            <v>0.5</v>
          </cell>
          <cell r="V888">
            <v>1</v>
          </cell>
          <cell r="Z888">
            <v>1</v>
          </cell>
        </row>
        <row r="889">
          <cell r="A889" t="str">
            <v>41.2.2</v>
          </cell>
          <cell r="R889">
            <v>0.5</v>
          </cell>
          <cell r="V889">
            <v>1</v>
          </cell>
          <cell r="Z889">
            <v>1</v>
          </cell>
        </row>
        <row r="890">
          <cell r="A890" t="str">
            <v>41.2.3</v>
          </cell>
          <cell r="R890">
            <v>0.5</v>
          </cell>
          <cell r="V890">
            <v>1</v>
          </cell>
          <cell r="Z890">
            <v>1</v>
          </cell>
        </row>
        <row r="891">
          <cell r="A891" t="str">
            <v>42</v>
          </cell>
          <cell r="R891">
            <v>1</v>
          </cell>
          <cell r="V891">
            <v>1</v>
          </cell>
          <cell r="Z891">
            <v>1</v>
          </cell>
        </row>
        <row r="892">
          <cell r="A892" t="str">
            <v>42.1</v>
          </cell>
          <cell r="R892">
            <v>1</v>
          </cell>
          <cell r="V892">
            <v>1</v>
          </cell>
          <cell r="Z892">
            <v>1</v>
          </cell>
        </row>
        <row r="893">
          <cell r="A893" t="str">
            <v>42.1.1</v>
          </cell>
          <cell r="R893">
            <v>0.5</v>
          </cell>
          <cell r="V893">
            <v>0.5</v>
          </cell>
          <cell r="Z893">
            <v>1</v>
          </cell>
        </row>
        <row r="894">
          <cell r="A894" t="str">
            <v>42.1.2</v>
          </cell>
          <cell r="R894">
            <v>0.5</v>
          </cell>
          <cell r="V894">
            <v>0.5</v>
          </cell>
          <cell r="Z894">
            <v>1</v>
          </cell>
        </row>
        <row r="895">
          <cell r="A895" t="str">
            <v>42.1.3</v>
          </cell>
          <cell r="R895">
            <v>0.5</v>
          </cell>
          <cell r="V895">
            <v>0.5</v>
          </cell>
          <cell r="Z895">
            <v>1</v>
          </cell>
        </row>
        <row r="896">
          <cell r="A896" t="str">
            <v>42.1.4</v>
          </cell>
          <cell r="R896">
            <v>0.5</v>
          </cell>
          <cell r="V896">
            <v>0.5</v>
          </cell>
          <cell r="Z896">
            <v>1</v>
          </cell>
        </row>
        <row r="897">
          <cell r="A897" t="str">
            <v>42.1.5</v>
          </cell>
          <cell r="R897">
            <v>0.5</v>
          </cell>
          <cell r="V897">
            <v>0.5</v>
          </cell>
          <cell r="Z897">
            <v>1</v>
          </cell>
        </row>
        <row r="898">
          <cell r="A898" t="str">
            <v>42.1.6</v>
          </cell>
          <cell r="R898">
            <v>0.5</v>
          </cell>
          <cell r="V898">
            <v>0.5</v>
          </cell>
          <cell r="Z898">
            <v>1</v>
          </cell>
        </row>
        <row r="899">
          <cell r="A899" t="str">
            <v>42.1.7</v>
          </cell>
          <cell r="R899">
            <v>0.5</v>
          </cell>
          <cell r="V899">
            <v>0.5</v>
          </cell>
          <cell r="Z899">
            <v>1</v>
          </cell>
        </row>
        <row r="900">
          <cell r="A900" t="str">
            <v>42.1.8</v>
          </cell>
          <cell r="R900">
            <v>0.5</v>
          </cell>
          <cell r="V900">
            <v>0.5</v>
          </cell>
          <cell r="Z900">
            <v>1</v>
          </cell>
        </row>
        <row r="901">
          <cell r="A901" t="str">
            <v>42.1.9</v>
          </cell>
          <cell r="R901">
            <v>0.5</v>
          </cell>
          <cell r="V901">
            <v>0.5</v>
          </cell>
          <cell r="Z901">
            <v>1</v>
          </cell>
        </row>
        <row r="902">
          <cell r="A902" t="str">
            <v>42.2</v>
          </cell>
          <cell r="R902">
            <v>0.5</v>
          </cell>
          <cell r="V902">
            <v>0.5</v>
          </cell>
          <cell r="Z902">
            <v>1</v>
          </cell>
        </row>
        <row r="903">
          <cell r="A903" t="str">
            <v>42.2.1</v>
          </cell>
          <cell r="R903">
            <v>0.5</v>
          </cell>
          <cell r="V903">
            <v>0.5</v>
          </cell>
          <cell r="Z903">
            <v>1</v>
          </cell>
        </row>
        <row r="904">
          <cell r="A904" t="str">
            <v>42.2.2</v>
          </cell>
          <cell r="R904">
            <v>0.5</v>
          </cell>
          <cell r="V904">
            <v>0.5</v>
          </cell>
          <cell r="Z904">
            <v>1</v>
          </cell>
        </row>
        <row r="905">
          <cell r="A905" t="str">
            <v>43</v>
          </cell>
          <cell r="R905">
            <v>1</v>
          </cell>
          <cell r="V905">
            <v>1</v>
          </cell>
          <cell r="Z905">
            <v>1</v>
          </cell>
        </row>
        <row r="906">
          <cell r="A906" t="str">
            <v>43.1</v>
          </cell>
          <cell r="V906">
            <v>0.5</v>
          </cell>
          <cell r="Z906">
            <v>0.5</v>
          </cell>
        </row>
        <row r="907">
          <cell r="A907" t="str">
            <v>43.1.1</v>
          </cell>
          <cell r="R907">
            <v>0</v>
          </cell>
          <cell r="V907">
            <v>0.5</v>
          </cell>
          <cell r="Z907">
            <v>0.5</v>
          </cell>
        </row>
        <row r="908">
          <cell r="A908" t="str">
            <v>43.1.2</v>
          </cell>
          <cell r="R908">
            <v>0</v>
          </cell>
          <cell r="V908">
            <v>0.5</v>
          </cell>
          <cell r="Z908">
            <v>0.5</v>
          </cell>
        </row>
        <row r="909">
          <cell r="A909" t="str">
            <v>43.1.3</v>
          </cell>
          <cell r="R909">
            <v>0</v>
          </cell>
          <cell r="V909">
            <v>0.5</v>
          </cell>
          <cell r="Z909">
            <v>0.5</v>
          </cell>
        </row>
        <row r="910">
          <cell r="A910" t="str">
            <v>43.1.4</v>
          </cell>
          <cell r="R910">
            <v>0</v>
          </cell>
          <cell r="V910">
            <v>0.5</v>
          </cell>
          <cell r="Z910">
            <v>0.5</v>
          </cell>
        </row>
        <row r="911">
          <cell r="A911" t="str">
            <v>43.1.5</v>
          </cell>
          <cell r="R911">
            <v>0</v>
          </cell>
          <cell r="V911">
            <v>0.5</v>
          </cell>
          <cell r="Z911">
            <v>0.5</v>
          </cell>
        </row>
        <row r="912">
          <cell r="A912" t="str">
            <v>43.1.6</v>
          </cell>
          <cell r="R912">
            <v>0</v>
          </cell>
          <cell r="V912">
            <v>0.5</v>
          </cell>
          <cell r="Z912">
            <v>0.5</v>
          </cell>
        </row>
        <row r="913">
          <cell r="A913" t="str">
            <v>43.1.7</v>
          </cell>
          <cell r="R913">
            <v>0</v>
          </cell>
          <cell r="V913">
            <v>0.5</v>
          </cell>
          <cell r="Z913">
            <v>0.5</v>
          </cell>
        </row>
        <row r="914">
          <cell r="A914" t="str">
            <v>43.1.8</v>
          </cell>
          <cell r="R914">
            <v>0</v>
          </cell>
          <cell r="V914">
            <v>0.5</v>
          </cell>
          <cell r="Z914">
            <v>0.5</v>
          </cell>
        </row>
        <row r="915">
          <cell r="A915" t="str">
            <v>43.1.9</v>
          </cell>
          <cell r="R915">
            <v>0</v>
          </cell>
          <cell r="V915">
            <v>0.5</v>
          </cell>
          <cell r="Z915">
            <v>0.5</v>
          </cell>
        </row>
        <row r="916">
          <cell r="A916" t="str">
            <v>43.2</v>
          </cell>
          <cell r="R916">
            <v>0</v>
          </cell>
          <cell r="V916">
            <v>0.5</v>
          </cell>
          <cell r="Z916">
            <v>0.5</v>
          </cell>
        </row>
        <row r="917">
          <cell r="A917" t="str">
            <v>43.2.1</v>
          </cell>
          <cell r="R917">
            <v>0</v>
          </cell>
          <cell r="V917">
            <v>0.5</v>
          </cell>
          <cell r="Z917">
            <v>0.5</v>
          </cell>
        </row>
        <row r="918">
          <cell r="A918" t="str">
            <v>44</v>
          </cell>
          <cell r="R918">
            <v>0</v>
          </cell>
          <cell r="V918">
            <v>0</v>
          </cell>
          <cell r="Z918">
            <v>0</v>
          </cell>
        </row>
        <row r="919">
          <cell r="A919" t="str">
            <v>44.1</v>
          </cell>
          <cell r="R919">
            <v>1</v>
          </cell>
          <cell r="V919">
            <v>1</v>
          </cell>
          <cell r="Z919">
            <v>1</v>
          </cell>
        </row>
        <row r="920">
          <cell r="A920" t="str">
            <v>44.1.1</v>
          </cell>
          <cell r="R920">
            <v>0.2</v>
          </cell>
          <cell r="V920">
            <v>0.8</v>
          </cell>
          <cell r="Z920">
            <v>0.8</v>
          </cell>
        </row>
        <row r="921">
          <cell r="A921" t="str">
            <v>44.1.2</v>
          </cell>
          <cell r="R921">
            <v>0.2</v>
          </cell>
          <cell r="V921">
            <v>0.8</v>
          </cell>
          <cell r="Z921">
            <v>0.8</v>
          </cell>
        </row>
        <row r="922">
          <cell r="A922" t="str">
            <v>44.1.3</v>
          </cell>
          <cell r="R922">
            <v>0.2</v>
          </cell>
          <cell r="V922">
            <v>0.8</v>
          </cell>
          <cell r="Z922">
            <v>0.8</v>
          </cell>
        </row>
        <row r="923">
          <cell r="A923" t="str">
            <v>44.1.4</v>
          </cell>
          <cell r="R923">
            <v>0.2</v>
          </cell>
          <cell r="V923">
            <v>0.8</v>
          </cell>
          <cell r="Z923">
            <v>0.8</v>
          </cell>
        </row>
        <row r="924">
          <cell r="A924" t="str">
            <v>44.1.5</v>
          </cell>
          <cell r="R924">
            <v>0.2</v>
          </cell>
          <cell r="V924">
            <v>0.8</v>
          </cell>
          <cell r="Z924">
            <v>0.8</v>
          </cell>
        </row>
        <row r="925">
          <cell r="A925" t="str">
            <v>44.1.6</v>
          </cell>
          <cell r="R925">
            <v>0.2</v>
          </cell>
          <cell r="V925">
            <v>0.8</v>
          </cell>
          <cell r="Z925">
            <v>0.8</v>
          </cell>
        </row>
        <row r="926">
          <cell r="A926" t="str">
            <v>44.1.7</v>
          </cell>
          <cell r="R926">
            <v>0.2</v>
          </cell>
          <cell r="V926">
            <v>0.8</v>
          </cell>
          <cell r="Z926">
            <v>0.8</v>
          </cell>
        </row>
        <row r="927">
          <cell r="A927" t="str">
            <v>44.1.8</v>
          </cell>
          <cell r="R927">
            <v>0.2</v>
          </cell>
          <cell r="V927">
            <v>0.8</v>
          </cell>
          <cell r="Z927">
            <v>0.8</v>
          </cell>
        </row>
        <row r="928">
          <cell r="A928" t="str">
            <v>44.1.9</v>
          </cell>
          <cell r="R928">
            <v>0.2</v>
          </cell>
          <cell r="V928">
            <v>0.8</v>
          </cell>
          <cell r="Z928">
            <v>0.8</v>
          </cell>
        </row>
        <row r="929">
          <cell r="A929" t="str">
            <v>44.1.10</v>
          </cell>
          <cell r="R929">
            <v>0.2</v>
          </cell>
          <cell r="V929">
            <v>0.8</v>
          </cell>
          <cell r="Z929">
            <v>0.8</v>
          </cell>
        </row>
        <row r="930">
          <cell r="A930" t="str">
            <v>44.1.11</v>
          </cell>
          <cell r="R930">
            <v>0.2</v>
          </cell>
          <cell r="V930">
            <v>0.8</v>
          </cell>
          <cell r="Z930">
            <v>0.8</v>
          </cell>
        </row>
        <row r="931">
          <cell r="A931" t="str">
            <v>44.1.12</v>
          </cell>
          <cell r="R931">
            <v>0.2</v>
          </cell>
          <cell r="V931">
            <v>0.8</v>
          </cell>
          <cell r="Z931">
            <v>0.8</v>
          </cell>
        </row>
        <row r="932">
          <cell r="A932" t="str">
            <v>45</v>
          </cell>
          <cell r="R932">
            <v>1</v>
          </cell>
          <cell r="V932">
            <v>1</v>
          </cell>
          <cell r="Z932">
            <v>1</v>
          </cell>
        </row>
        <row r="933">
          <cell r="A933" t="str">
            <v>45.1</v>
          </cell>
          <cell r="R933">
            <v>1</v>
          </cell>
          <cell r="V933">
            <v>1</v>
          </cell>
          <cell r="Z933">
            <v>1</v>
          </cell>
        </row>
        <row r="934">
          <cell r="A934" t="str">
            <v>45.1.1</v>
          </cell>
          <cell r="R934">
            <v>0.5</v>
          </cell>
          <cell r="V934">
            <v>1</v>
          </cell>
          <cell r="Z934">
            <v>1</v>
          </cell>
        </row>
        <row r="935">
          <cell r="A935" t="str">
            <v>45.1.2</v>
          </cell>
          <cell r="R935">
            <v>0.5</v>
          </cell>
          <cell r="V935">
            <v>1</v>
          </cell>
          <cell r="Z935">
            <v>1</v>
          </cell>
        </row>
        <row r="936">
          <cell r="A936" t="str">
            <v>45.1.3</v>
          </cell>
          <cell r="R936">
            <v>0.5</v>
          </cell>
          <cell r="V936">
            <v>1</v>
          </cell>
          <cell r="Z936">
            <v>1</v>
          </cell>
        </row>
        <row r="937">
          <cell r="A937" t="str">
            <v>45.1.4</v>
          </cell>
          <cell r="R937">
            <v>0.5</v>
          </cell>
          <cell r="V937">
            <v>1</v>
          </cell>
          <cell r="Z937">
            <v>1</v>
          </cell>
        </row>
        <row r="938">
          <cell r="A938" t="str">
            <v>45.1.5</v>
          </cell>
          <cell r="R938">
            <v>0.5</v>
          </cell>
          <cell r="V938">
            <v>1</v>
          </cell>
          <cell r="Z938">
            <v>1</v>
          </cell>
        </row>
        <row r="939">
          <cell r="A939" t="str">
            <v>45.1.6</v>
          </cell>
          <cell r="R939">
            <v>0.5</v>
          </cell>
          <cell r="V939">
            <v>1</v>
          </cell>
          <cell r="Z939">
            <v>1</v>
          </cell>
        </row>
        <row r="940">
          <cell r="A940" t="str">
            <v>45.1.7</v>
          </cell>
          <cell r="R940">
            <v>0.5</v>
          </cell>
          <cell r="V940">
            <v>1</v>
          </cell>
          <cell r="Z940">
            <v>1</v>
          </cell>
        </row>
        <row r="941">
          <cell r="A941" t="str">
            <v>45.1.8</v>
          </cell>
          <cell r="R941">
            <v>0.5</v>
          </cell>
          <cell r="V941">
            <v>1</v>
          </cell>
          <cell r="Z941">
            <v>1</v>
          </cell>
        </row>
        <row r="942">
          <cell r="A942" t="str">
            <v>45.2</v>
          </cell>
          <cell r="R942">
            <v>0.5</v>
          </cell>
          <cell r="V942">
            <v>1</v>
          </cell>
          <cell r="Z942">
            <v>1</v>
          </cell>
        </row>
        <row r="943">
          <cell r="A943" t="str">
            <v>45.2.1</v>
          </cell>
          <cell r="R943">
            <v>0.5</v>
          </cell>
          <cell r="V943">
            <v>1</v>
          </cell>
          <cell r="Z943">
            <v>1</v>
          </cell>
        </row>
        <row r="944">
          <cell r="A944" t="str">
            <v>46</v>
          </cell>
          <cell r="R944">
            <v>1</v>
          </cell>
          <cell r="V944">
            <v>1</v>
          </cell>
          <cell r="Z944">
            <v>1</v>
          </cell>
        </row>
        <row r="945">
          <cell r="A945" t="str">
            <v>46.1</v>
          </cell>
          <cell r="R945">
            <v>1</v>
          </cell>
          <cell r="V945">
            <v>1</v>
          </cell>
          <cell r="Z945">
            <v>1</v>
          </cell>
        </row>
        <row r="946">
          <cell r="A946" t="str">
            <v>46.1.1</v>
          </cell>
          <cell r="R946">
            <v>0.6</v>
          </cell>
          <cell r="V946">
            <v>1</v>
          </cell>
          <cell r="Z946">
            <v>1</v>
          </cell>
        </row>
        <row r="947">
          <cell r="A947" t="str">
            <v>46.1.2</v>
          </cell>
          <cell r="R947">
            <v>0.6</v>
          </cell>
          <cell r="V947">
            <v>1</v>
          </cell>
          <cell r="Z947">
            <v>1</v>
          </cell>
        </row>
        <row r="948">
          <cell r="A948" t="str">
            <v>46.1.3</v>
          </cell>
          <cell r="R948">
            <v>0.6</v>
          </cell>
          <cell r="V948">
            <v>1</v>
          </cell>
          <cell r="Z948">
            <v>1</v>
          </cell>
        </row>
        <row r="949">
          <cell r="A949" t="str">
            <v>46.1.4</v>
          </cell>
          <cell r="R949">
            <v>0.6</v>
          </cell>
          <cell r="V949">
            <v>1</v>
          </cell>
          <cell r="Z949">
            <v>1</v>
          </cell>
        </row>
        <row r="950">
          <cell r="A950" t="str">
            <v>46.1.5</v>
          </cell>
          <cell r="R950">
            <v>0.6</v>
          </cell>
          <cell r="V950">
            <v>1</v>
          </cell>
          <cell r="Z950">
            <v>1</v>
          </cell>
        </row>
        <row r="951">
          <cell r="A951" t="str">
            <v>46.1.6</v>
          </cell>
          <cell r="R951">
            <v>0.6</v>
          </cell>
          <cell r="V951">
            <v>1</v>
          </cell>
          <cell r="Z951">
            <v>1</v>
          </cell>
        </row>
        <row r="952">
          <cell r="A952" t="str">
            <v>46.1.7</v>
          </cell>
          <cell r="R952">
            <v>0.6</v>
          </cell>
          <cell r="V952">
            <v>1</v>
          </cell>
          <cell r="Z952">
            <v>1</v>
          </cell>
        </row>
        <row r="953">
          <cell r="A953" t="str">
            <v>46.1.8</v>
          </cell>
          <cell r="R953">
            <v>0.6</v>
          </cell>
          <cell r="V953">
            <v>1</v>
          </cell>
          <cell r="Z953">
            <v>1</v>
          </cell>
        </row>
        <row r="954">
          <cell r="A954" t="str">
            <v>46.1.9</v>
          </cell>
          <cell r="R954">
            <v>0.6</v>
          </cell>
          <cell r="V954">
            <v>1</v>
          </cell>
          <cell r="Z954">
            <v>1</v>
          </cell>
        </row>
        <row r="955">
          <cell r="A955" t="str">
            <v>46.1.10</v>
          </cell>
          <cell r="R955">
            <v>0.6</v>
          </cell>
          <cell r="V955">
            <v>1</v>
          </cell>
          <cell r="Z955">
            <v>1</v>
          </cell>
        </row>
        <row r="956">
          <cell r="A956" t="str">
            <v>46.1.11</v>
          </cell>
          <cell r="R956">
            <v>0.6</v>
          </cell>
          <cell r="V956">
            <v>1</v>
          </cell>
          <cell r="Z956">
            <v>1</v>
          </cell>
        </row>
        <row r="957">
          <cell r="A957" t="str">
            <v>46.1.11.1</v>
          </cell>
          <cell r="R957">
            <v>0.6</v>
          </cell>
          <cell r="V957">
            <v>1</v>
          </cell>
          <cell r="Z957">
            <v>1</v>
          </cell>
        </row>
        <row r="958">
          <cell r="A958" t="str">
            <v>46.1.11.2</v>
          </cell>
          <cell r="R958">
            <v>0.6</v>
          </cell>
          <cell r="V958">
            <v>1</v>
          </cell>
          <cell r="Z958">
            <v>1</v>
          </cell>
        </row>
        <row r="959">
          <cell r="A959" t="str">
            <v>46.1.11.3</v>
          </cell>
          <cell r="R959">
            <v>0.6</v>
          </cell>
          <cell r="V959">
            <v>1</v>
          </cell>
          <cell r="Z959">
            <v>1</v>
          </cell>
        </row>
        <row r="960">
          <cell r="A960" t="str">
            <v>46.1.11.4</v>
          </cell>
          <cell r="R960">
            <v>0.6</v>
          </cell>
          <cell r="V960">
            <v>1</v>
          </cell>
          <cell r="Z960">
            <v>1</v>
          </cell>
        </row>
        <row r="961">
          <cell r="A961" t="str">
            <v>46.1.12</v>
          </cell>
          <cell r="R961">
            <v>0.6</v>
          </cell>
          <cell r="V961">
            <v>1</v>
          </cell>
          <cell r="Z961">
            <v>1</v>
          </cell>
        </row>
        <row r="962">
          <cell r="A962" t="str">
            <v>46.1.12.1</v>
          </cell>
          <cell r="R962">
            <v>0.6</v>
          </cell>
          <cell r="V962">
            <v>1</v>
          </cell>
          <cell r="Z962">
            <v>1</v>
          </cell>
        </row>
        <row r="963">
          <cell r="A963" t="str">
            <v>46.1.13</v>
          </cell>
          <cell r="R963">
            <v>0.6</v>
          </cell>
          <cell r="V963">
            <v>1</v>
          </cell>
          <cell r="Z963">
            <v>1</v>
          </cell>
        </row>
        <row r="964">
          <cell r="A964" t="str">
            <v>46.1.13.1</v>
          </cell>
          <cell r="R964">
            <v>0.6</v>
          </cell>
          <cell r="V964">
            <v>1</v>
          </cell>
          <cell r="Z964">
            <v>1</v>
          </cell>
        </row>
        <row r="965">
          <cell r="A965" t="str">
            <v>46.1.14</v>
          </cell>
          <cell r="R965">
            <v>0.6</v>
          </cell>
          <cell r="V965">
            <v>1</v>
          </cell>
          <cell r="Z965">
            <v>1</v>
          </cell>
        </row>
        <row r="966">
          <cell r="A966" t="str">
            <v>46.1.14.1</v>
          </cell>
          <cell r="R966">
            <v>0.6</v>
          </cell>
          <cell r="V966">
            <v>1</v>
          </cell>
          <cell r="Z966">
            <v>1</v>
          </cell>
        </row>
        <row r="967">
          <cell r="A967" t="str">
            <v>46.1.14.2</v>
          </cell>
          <cell r="R967">
            <v>0.6</v>
          </cell>
          <cell r="V967">
            <v>1</v>
          </cell>
          <cell r="Z967">
            <v>1</v>
          </cell>
        </row>
        <row r="968">
          <cell r="A968" t="str">
            <v>46.1.14.3</v>
          </cell>
          <cell r="R968">
            <v>0.6</v>
          </cell>
          <cell r="V968">
            <v>1</v>
          </cell>
          <cell r="Z968">
            <v>1</v>
          </cell>
        </row>
        <row r="969">
          <cell r="A969" t="str">
            <v>46.1.14.4</v>
          </cell>
          <cell r="R969">
            <v>0.6</v>
          </cell>
          <cell r="V969">
            <v>1</v>
          </cell>
          <cell r="Z969">
            <v>1</v>
          </cell>
        </row>
        <row r="970">
          <cell r="A970" t="str">
            <v>46.1.15</v>
          </cell>
          <cell r="R970">
            <v>0.6</v>
          </cell>
          <cell r="V970">
            <v>1</v>
          </cell>
          <cell r="Z970">
            <v>1</v>
          </cell>
        </row>
        <row r="971">
          <cell r="A971" t="str">
            <v>46.1.15.1</v>
          </cell>
          <cell r="R971">
            <v>0.6</v>
          </cell>
          <cell r="V971">
            <v>1</v>
          </cell>
          <cell r="Z971">
            <v>1</v>
          </cell>
        </row>
        <row r="972">
          <cell r="A972" t="str">
            <v>46.1.15.2</v>
          </cell>
          <cell r="R972">
            <v>0.6</v>
          </cell>
          <cell r="V972">
            <v>1</v>
          </cell>
          <cell r="Z972">
            <v>1</v>
          </cell>
        </row>
        <row r="973">
          <cell r="A973" t="str">
            <v>46.1.15.3</v>
          </cell>
          <cell r="R973">
            <v>0.6</v>
          </cell>
          <cell r="V973">
            <v>1</v>
          </cell>
          <cell r="Z973">
            <v>1</v>
          </cell>
        </row>
        <row r="974">
          <cell r="A974" t="str">
            <v>46.1.15.4</v>
          </cell>
          <cell r="R974">
            <v>0.6</v>
          </cell>
          <cell r="V974">
            <v>1</v>
          </cell>
          <cell r="Z974">
            <v>1</v>
          </cell>
        </row>
        <row r="975">
          <cell r="A975" t="str">
            <v>46.1.16</v>
          </cell>
          <cell r="R975">
            <v>0.6</v>
          </cell>
          <cell r="V975">
            <v>1</v>
          </cell>
          <cell r="Z975">
            <v>1</v>
          </cell>
        </row>
        <row r="976">
          <cell r="A976" t="str">
            <v>46.1.16.1</v>
          </cell>
          <cell r="R976">
            <v>0.6</v>
          </cell>
          <cell r="V976">
            <v>1</v>
          </cell>
          <cell r="Z976">
            <v>1</v>
          </cell>
        </row>
        <row r="977">
          <cell r="A977" t="str">
            <v>46.1.16.2</v>
          </cell>
          <cell r="R977">
            <v>0.6</v>
          </cell>
          <cell r="V977">
            <v>1</v>
          </cell>
          <cell r="Z977">
            <v>1</v>
          </cell>
        </row>
        <row r="978">
          <cell r="A978" t="str">
            <v>46.1.16.3</v>
          </cell>
          <cell r="R978">
            <v>0.6</v>
          </cell>
          <cell r="V978">
            <v>1</v>
          </cell>
          <cell r="Z978">
            <v>1</v>
          </cell>
        </row>
        <row r="979">
          <cell r="A979" t="str">
            <v>46.1.16.4</v>
          </cell>
          <cell r="R979">
            <v>0.6</v>
          </cell>
          <cell r="V979">
            <v>1</v>
          </cell>
          <cell r="Z979">
            <v>1</v>
          </cell>
        </row>
        <row r="980">
          <cell r="A980" t="str">
            <v>46.2</v>
          </cell>
          <cell r="R980">
            <v>0.6</v>
          </cell>
          <cell r="V980">
            <v>1</v>
          </cell>
          <cell r="Z980">
            <v>1</v>
          </cell>
        </row>
        <row r="981">
          <cell r="A981" t="str">
            <v>46.2.1</v>
          </cell>
          <cell r="R981">
            <v>0.6</v>
          </cell>
          <cell r="V981">
            <v>1</v>
          </cell>
          <cell r="Z981">
            <v>1</v>
          </cell>
        </row>
        <row r="982">
          <cell r="A982" t="str">
            <v>46.2.2</v>
          </cell>
          <cell r="R982">
            <v>0.6</v>
          </cell>
          <cell r="V982">
            <v>1</v>
          </cell>
          <cell r="Z982">
            <v>1</v>
          </cell>
        </row>
        <row r="983">
          <cell r="A983" t="str">
            <v>46.2.3</v>
          </cell>
          <cell r="R983">
            <v>0.6</v>
          </cell>
          <cell r="V983">
            <v>1</v>
          </cell>
          <cell r="Z983">
            <v>1</v>
          </cell>
        </row>
        <row r="984">
          <cell r="A984" t="str">
            <v>46.2.4</v>
          </cell>
          <cell r="R984">
            <v>0.6</v>
          </cell>
          <cell r="V984">
            <v>1</v>
          </cell>
          <cell r="Z984">
            <v>1</v>
          </cell>
        </row>
        <row r="985">
          <cell r="A985" t="str">
            <v>46.2.4.1</v>
          </cell>
          <cell r="R985">
            <v>0.6</v>
          </cell>
          <cell r="V985">
            <v>1</v>
          </cell>
          <cell r="Z985">
            <v>1</v>
          </cell>
        </row>
        <row r="986">
          <cell r="A986" t="str">
            <v>46.2.4.2</v>
          </cell>
          <cell r="R986">
            <v>0.6</v>
          </cell>
          <cell r="V986">
            <v>1</v>
          </cell>
          <cell r="Z986">
            <v>1</v>
          </cell>
        </row>
        <row r="987">
          <cell r="A987" t="str">
            <v>46.2.5</v>
          </cell>
          <cell r="R987">
            <v>0.6</v>
          </cell>
          <cell r="V987">
            <v>1</v>
          </cell>
          <cell r="Z987">
            <v>1</v>
          </cell>
        </row>
        <row r="988">
          <cell r="A988" t="str">
            <v>47</v>
          </cell>
          <cell r="R988">
            <v>1</v>
          </cell>
          <cell r="V988">
            <v>1</v>
          </cell>
          <cell r="Z988">
            <v>1</v>
          </cell>
        </row>
        <row r="989">
          <cell r="A989" t="str">
            <v>47.1</v>
          </cell>
          <cell r="V989">
            <v>1</v>
          </cell>
          <cell r="Z989">
            <v>0.5</v>
          </cell>
        </row>
        <row r="990">
          <cell r="A990" t="str">
            <v>47.1.1</v>
          </cell>
          <cell r="R990">
            <v>0</v>
          </cell>
          <cell r="V990">
            <v>0</v>
          </cell>
          <cell r="Z990">
            <v>0.5</v>
          </cell>
        </row>
        <row r="991">
          <cell r="A991" t="str">
            <v>47.1.2</v>
          </cell>
          <cell r="R991">
            <v>0</v>
          </cell>
          <cell r="V991">
            <v>0</v>
          </cell>
          <cell r="Z991">
            <v>0.5</v>
          </cell>
        </row>
        <row r="992">
          <cell r="A992" t="str">
            <v>47.1.3</v>
          </cell>
          <cell r="R992">
            <v>0</v>
          </cell>
          <cell r="V992">
            <v>0</v>
          </cell>
          <cell r="Z992">
            <v>0.5</v>
          </cell>
        </row>
        <row r="993">
          <cell r="A993" t="str">
            <v>47.1.4</v>
          </cell>
          <cell r="R993">
            <v>0</v>
          </cell>
          <cell r="V993">
            <v>0</v>
          </cell>
          <cell r="Z993">
            <v>0.5</v>
          </cell>
        </row>
        <row r="994">
          <cell r="A994" t="str">
            <v>47.1.5</v>
          </cell>
          <cell r="R994">
            <v>0</v>
          </cell>
          <cell r="V994">
            <v>0</v>
          </cell>
          <cell r="Z994">
            <v>0.5</v>
          </cell>
        </row>
        <row r="995">
          <cell r="A995" t="str">
            <v>47.1.6</v>
          </cell>
          <cell r="R995">
            <v>0</v>
          </cell>
          <cell r="V995">
            <v>0</v>
          </cell>
          <cell r="Z995">
            <v>0.5</v>
          </cell>
        </row>
        <row r="996">
          <cell r="A996" t="str">
            <v>47.1.7</v>
          </cell>
          <cell r="R996">
            <v>0</v>
          </cell>
          <cell r="V996">
            <v>0</v>
          </cell>
          <cell r="Z996">
            <v>0.5</v>
          </cell>
        </row>
        <row r="997">
          <cell r="A997" t="str">
            <v>47.1.8</v>
          </cell>
          <cell r="R997">
            <v>0</v>
          </cell>
          <cell r="V997">
            <v>0</v>
          </cell>
          <cell r="Z997">
            <v>0.5</v>
          </cell>
        </row>
        <row r="998">
          <cell r="A998" t="str">
            <v>47.1.9</v>
          </cell>
          <cell r="R998">
            <v>0</v>
          </cell>
          <cell r="V998">
            <v>0</v>
          </cell>
          <cell r="Z998">
            <v>0.5</v>
          </cell>
        </row>
        <row r="999">
          <cell r="A999" t="str">
            <v>48</v>
          </cell>
          <cell r="R999">
            <v>1</v>
          </cell>
          <cell r="V999">
            <v>1</v>
          </cell>
          <cell r="Z999">
            <v>1</v>
          </cell>
        </row>
        <row r="1000">
          <cell r="A1000" t="str">
            <v>48.1</v>
          </cell>
          <cell r="R1000">
            <v>1</v>
          </cell>
          <cell r="V1000">
            <v>1</v>
          </cell>
          <cell r="Z1000">
            <v>1</v>
          </cell>
        </row>
        <row r="1001">
          <cell r="A1001" t="str">
            <v>48.1.1</v>
          </cell>
          <cell r="R1001">
            <v>0.5</v>
          </cell>
          <cell r="V1001">
            <v>0.8</v>
          </cell>
          <cell r="Z1001">
            <v>0.8</v>
          </cell>
        </row>
        <row r="1002">
          <cell r="A1002" t="str">
            <v>48.1.2</v>
          </cell>
          <cell r="R1002">
            <v>0.5</v>
          </cell>
          <cell r="V1002">
            <v>0.8</v>
          </cell>
          <cell r="Z1002">
            <v>0.8</v>
          </cell>
        </row>
        <row r="1003">
          <cell r="A1003" t="str">
            <v>48.1.3</v>
          </cell>
          <cell r="R1003">
            <v>0.5</v>
          </cell>
          <cell r="V1003">
            <v>0.8</v>
          </cell>
          <cell r="Z1003">
            <v>0.8</v>
          </cell>
        </row>
        <row r="1004">
          <cell r="A1004" t="str">
            <v>48.1.4</v>
          </cell>
          <cell r="R1004">
            <v>0.5</v>
          </cell>
          <cell r="V1004">
            <v>0.8</v>
          </cell>
          <cell r="Z1004">
            <v>0.8</v>
          </cell>
        </row>
        <row r="1005">
          <cell r="A1005" t="str">
            <v>48.1.5</v>
          </cell>
          <cell r="R1005">
            <v>0.5</v>
          </cell>
          <cell r="V1005">
            <v>0.8</v>
          </cell>
          <cell r="Z1005">
            <v>0.8</v>
          </cell>
        </row>
        <row r="1006">
          <cell r="A1006" t="str">
            <v>48.1.6</v>
          </cell>
          <cell r="R1006">
            <v>0.5</v>
          </cell>
          <cell r="V1006">
            <v>0.8</v>
          </cell>
          <cell r="Z1006">
            <v>0.8</v>
          </cell>
        </row>
        <row r="1007">
          <cell r="A1007" t="str">
            <v>48.1.7</v>
          </cell>
          <cell r="R1007">
            <v>0.5</v>
          </cell>
          <cell r="V1007">
            <v>0.8</v>
          </cell>
          <cell r="Z1007">
            <v>0.8</v>
          </cell>
        </row>
        <row r="1008">
          <cell r="A1008" t="str">
            <v>48.1.8</v>
          </cell>
          <cell r="R1008">
            <v>0.5</v>
          </cell>
          <cell r="V1008">
            <v>0.8</v>
          </cell>
          <cell r="Z1008">
            <v>0.8</v>
          </cell>
        </row>
        <row r="1009">
          <cell r="A1009" t="str">
            <v>48.1.9</v>
          </cell>
          <cell r="R1009">
            <v>0.5</v>
          </cell>
          <cell r="V1009">
            <v>0.8</v>
          </cell>
          <cell r="Z1009">
            <v>0.8</v>
          </cell>
        </row>
        <row r="1010">
          <cell r="A1010" t="str">
            <v>48.1.10</v>
          </cell>
          <cell r="R1010">
            <v>0.5</v>
          </cell>
          <cell r="V1010">
            <v>0.8</v>
          </cell>
          <cell r="Z1010">
            <v>0.8</v>
          </cell>
        </row>
        <row r="1011">
          <cell r="A1011" t="str">
            <v>48.1.11</v>
          </cell>
          <cell r="R1011">
            <v>0.5</v>
          </cell>
          <cell r="V1011">
            <v>0.8</v>
          </cell>
          <cell r="Z1011">
            <v>0.8</v>
          </cell>
        </row>
        <row r="1012">
          <cell r="A1012" t="str">
            <v>48.1.12</v>
          </cell>
          <cell r="R1012">
            <v>0.5</v>
          </cell>
          <cell r="V1012">
            <v>0.8</v>
          </cell>
          <cell r="Z1012">
            <v>0.8</v>
          </cell>
        </row>
        <row r="1013">
          <cell r="A1013" t="str">
            <v>48.1.13</v>
          </cell>
          <cell r="R1013">
            <v>0.5</v>
          </cell>
          <cell r="V1013">
            <v>0.8</v>
          </cell>
          <cell r="Z1013">
            <v>0.8</v>
          </cell>
        </row>
        <row r="1014">
          <cell r="A1014" t="str">
            <v>48.1.14</v>
          </cell>
          <cell r="R1014">
            <v>0.5</v>
          </cell>
          <cell r="V1014">
            <v>0.8</v>
          </cell>
          <cell r="Z1014">
            <v>0.8</v>
          </cell>
        </row>
        <row r="1015">
          <cell r="A1015" t="str">
            <v>48.1.14.1</v>
          </cell>
          <cell r="R1015">
            <v>0.5</v>
          </cell>
          <cell r="V1015">
            <v>0.8</v>
          </cell>
          <cell r="Z1015">
            <v>0.8</v>
          </cell>
        </row>
        <row r="1016">
          <cell r="A1016" t="str">
            <v>48.1.14.2</v>
          </cell>
          <cell r="R1016">
            <v>0.5</v>
          </cell>
          <cell r="V1016">
            <v>0.8</v>
          </cell>
          <cell r="Z1016">
            <v>0.8</v>
          </cell>
        </row>
        <row r="1017">
          <cell r="A1017" t="str">
            <v>48.1.14.3</v>
          </cell>
          <cell r="R1017">
            <v>0.5</v>
          </cell>
          <cell r="V1017">
            <v>0.8</v>
          </cell>
          <cell r="Z1017">
            <v>0.8</v>
          </cell>
        </row>
        <row r="1018">
          <cell r="A1018" t="str">
            <v>48.1.14.4</v>
          </cell>
          <cell r="R1018">
            <v>0.5</v>
          </cell>
          <cell r="V1018">
            <v>0.8</v>
          </cell>
          <cell r="Z1018">
            <v>0.8</v>
          </cell>
        </row>
        <row r="1019">
          <cell r="A1019" t="str">
            <v>48.1.14.5</v>
          </cell>
          <cell r="R1019">
            <v>0.5</v>
          </cell>
          <cell r="V1019">
            <v>0.8</v>
          </cell>
          <cell r="Z1019">
            <v>0.8</v>
          </cell>
        </row>
        <row r="1020">
          <cell r="A1020" t="str">
            <v>48.1.14.6</v>
          </cell>
          <cell r="R1020">
            <v>0.5</v>
          </cell>
          <cell r="V1020">
            <v>0.8</v>
          </cell>
          <cell r="Z1020">
            <v>0.8</v>
          </cell>
        </row>
        <row r="1021">
          <cell r="A1021" t="str">
            <v>48.1.15</v>
          </cell>
          <cell r="R1021">
            <v>0.5</v>
          </cell>
          <cell r="V1021">
            <v>0.8</v>
          </cell>
          <cell r="Z1021">
            <v>0.8</v>
          </cell>
        </row>
        <row r="1022">
          <cell r="A1022" t="str">
            <v>48.1.15.1</v>
          </cell>
          <cell r="R1022">
            <v>0.5</v>
          </cell>
          <cell r="V1022">
            <v>0.8</v>
          </cell>
          <cell r="Z1022">
            <v>0.8</v>
          </cell>
        </row>
        <row r="1023">
          <cell r="A1023" t="str">
            <v>48.1.15.2</v>
          </cell>
          <cell r="R1023">
            <v>0.5</v>
          </cell>
          <cell r="V1023">
            <v>0.8</v>
          </cell>
          <cell r="Z1023">
            <v>0.8</v>
          </cell>
        </row>
        <row r="1024">
          <cell r="A1024" t="str">
            <v>48.1.16</v>
          </cell>
          <cell r="R1024">
            <v>0.5</v>
          </cell>
          <cell r="V1024">
            <v>0.8</v>
          </cell>
          <cell r="Z1024">
            <v>0.8</v>
          </cell>
        </row>
        <row r="1025">
          <cell r="A1025" t="str">
            <v>48.1.16.1</v>
          </cell>
          <cell r="R1025">
            <v>0.5</v>
          </cell>
          <cell r="V1025">
            <v>0.8</v>
          </cell>
          <cell r="Z1025">
            <v>0.8</v>
          </cell>
        </row>
        <row r="1026">
          <cell r="A1026" t="str">
            <v>48.1.16.2</v>
          </cell>
          <cell r="R1026">
            <v>0.5</v>
          </cell>
          <cell r="V1026">
            <v>0.8</v>
          </cell>
          <cell r="Z1026">
            <v>0.8</v>
          </cell>
        </row>
        <row r="1027">
          <cell r="A1027" t="str">
            <v>48.1.17</v>
          </cell>
          <cell r="R1027">
            <v>0.5</v>
          </cell>
          <cell r="V1027">
            <v>0.8</v>
          </cell>
          <cell r="Z1027">
            <v>0.8</v>
          </cell>
        </row>
        <row r="1028">
          <cell r="A1028" t="str">
            <v>48.1.17.1</v>
          </cell>
          <cell r="R1028">
            <v>0.5</v>
          </cell>
          <cell r="V1028">
            <v>0.8</v>
          </cell>
          <cell r="Z1028">
            <v>0.8</v>
          </cell>
        </row>
        <row r="1029">
          <cell r="A1029" t="str">
            <v>48.1.17.2</v>
          </cell>
          <cell r="R1029">
            <v>0.5</v>
          </cell>
          <cell r="V1029">
            <v>0.8</v>
          </cell>
          <cell r="Z1029">
            <v>0.8</v>
          </cell>
        </row>
        <row r="1030">
          <cell r="A1030" t="str">
            <v>48.1.17.3</v>
          </cell>
          <cell r="R1030">
            <v>0.5</v>
          </cell>
          <cell r="V1030">
            <v>0.8</v>
          </cell>
          <cell r="Z1030">
            <v>0.8</v>
          </cell>
        </row>
        <row r="1031">
          <cell r="A1031" t="str">
            <v>48.1.17.4</v>
          </cell>
          <cell r="R1031">
            <v>0.5</v>
          </cell>
          <cell r="V1031">
            <v>0.8</v>
          </cell>
          <cell r="Z1031">
            <v>0.8</v>
          </cell>
        </row>
        <row r="1032">
          <cell r="A1032" t="str">
            <v>48.1.17.5</v>
          </cell>
          <cell r="R1032">
            <v>0.5</v>
          </cell>
          <cell r="V1032">
            <v>0.8</v>
          </cell>
          <cell r="Z1032">
            <v>0.8</v>
          </cell>
        </row>
        <row r="1033">
          <cell r="A1033" t="str">
            <v>48.1.17.6</v>
          </cell>
          <cell r="R1033">
            <v>0.5</v>
          </cell>
          <cell r="V1033">
            <v>0.8</v>
          </cell>
          <cell r="Z1033">
            <v>0.8</v>
          </cell>
        </row>
        <row r="1034">
          <cell r="A1034" t="str">
            <v>48.1.18</v>
          </cell>
          <cell r="R1034">
            <v>0.5</v>
          </cell>
          <cell r="V1034">
            <v>0.8</v>
          </cell>
          <cell r="Z1034">
            <v>0.8</v>
          </cell>
        </row>
        <row r="1035">
          <cell r="A1035" t="str">
            <v>48.1.18.1</v>
          </cell>
          <cell r="R1035">
            <v>0.5</v>
          </cell>
          <cell r="V1035">
            <v>0.8</v>
          </cell>
          <cell r="Z1035">
            <v>0.8</v>
          </cell>
        </row>
        <row r="1036">
          <cell r="A1036" t="str">
            <v>48.1.18.2</v>
          </cell>
          <cell r="R1036">
            <v>0.5</v>
          </cell>
          <cell r="V1036">
            <v>0.8</v>
          </cell>
          <cell r="Z1036">
            <v>0.8</v>
          </cell>
        </row>
        <row r="1037">
          <cell r="A1037" t="str">
            <v>48.1.18.3</v>
          </cell>
          <cell r="R1037">
            <v>0.5</v>
          </cell>
          <cell r="V1037">
            <v>0.8</v>
          </cell>
          <cell r="Z1037">
            <v>0.8</v>
          </cell>
        </row>
        <row r="1038">
          <cell r="A1038" t="str">
            <v>48.1.18.4</v>
          </cell>
          <cell r="R1038">
            <v>0.5</v>
          </cell>
          <cell r="V1038">
            <v>0.8</v>
          </cell>
          <cell r="Z1038">
            <v>0.8</v>
          </cell>
        </row>
        <row r="1039">
          <cell r="A1039" t="str">
            <v>48.1.18.5</v>
          </cell>
          <cell r="R1039">
            <v>0.5</v>
          </cell>
          <cell r="V1039">
            <v>0.8</v>
          </cell>
          <cell r="Z1039">
            <v>0.8</v>
          </cell>
        </row>
        <row r="1040">
          <cell r="A1040" t="str">
            <v>48.1.19</v>
          </cell>
          <cell r="R1040">
            <v>0.5</v>
          </cell>
          <cell r="V1040">
            <v>0.8</v>
          </cell>
          <cell r="Z1040">
            <v>0.8</v>
          </cell>
        </row>
        <row r="1041">
          <cell r="A1041" t="str">
            <v>48.1.19.1</v>
          </cell>
          <cell r="R1041">
            <v>0.5</v>
          </cell>
          <cell r="V1041">
            <v>0.8</v>
          </cell>
          <cell r="Z1041">
            <v>0.8</v>
          </cell>
        </row>
        <row r="1042">
          <cell r="A1042" t="str">
            <v>48.1.19.2</v>
          </cell>
          <cell r="R1042">
            <v>0.5</v>
          </cell>
          <cell r="V1042">
            <v>0.8</v>
          </cell>
          <cell r="Z1042">
            <v>0.8</v>
          </cell>
        </row>
        <row r="1043">
          <cell r="A1043" t="str">
            <v>48.1.19.3</v>
          </cell>
          <cell r="R1043">
            <v>0.5</v>
          </cell>
          <cell r="V1043">
            <v>0.8</v>
          </cell>
          <cell r="Z1043">
            <v>0.8</v>
          </cell>
        </row>
        <row r="1044">
          <cell r="A1044" t="str">
            <v>48.1.19.4</v>
          </cell>
          <cell r="R1044">
            <v>0.5</v>
          </cell>
          <cell r="V1044">
            <v>0.8</v>
          </cell>
          <cell r="Z1044">
            <v>0.8</v>
          </cell>
        </row>
        <row r="1045">
          <cell r="A1045" t="str">
            <v>48.1.19.5</v>
          </cell>
          <cell r="R1045">
            <v>0.5</v>
          </cell>
          <cell r="V1045">
            <v>0.8</v>
          </cell>
          <cell r="Z1045">
            <v>0.8</v>
          </cell>
        </row>
        <row r="1046">
          <cell r="A1046" t="str">
            <v>48.1.19.6</v>
          </cell>
          <cell r="R1046">
            <v>0.5</v>
          </cell>
          <cell r="V1046">
            <v>0.8</v>
          </cell>
          <cell r="Z1046">
            <v>0.8</v>
          </cell>
        </row>
        <row r="1047">
          <cell r="A1047" t="str">
            <v>48.1.19.7</v>
          </cell>
          <cell r="R1047">
            <v>0.5</v>
          </cell>
          <cell r="V1047">
            <v>0.8</v>
          </cell>
          <cell r="Z1047">
            <v>0.8</v>
          </cell>
        </row>
        <row r="1048">
          <cell r="A1048" t="str">
            <v>48.1.20</v>
          </cell>
          <cell r="R1048">
            <v>0.5</v>
          </cell>
          <cell r="V1048">
            <v>0.8</v>
          </cell>
          <cell r="Z1048">
            <v>0.8</v>
          </cell>
        </row>
        <row r="1049">
          <cell r="A1049" t="str">
            <v>48.1.20.1</v>
          </cell>
          <cell r="R1049">
            <v>0.5</v>
          </cell>
          <cell r="V1049">
            <v>0.8</v>
          </cell>
          <cell r="Z1049">
            <v>0.8</v>
          </cell>
        </row>
        <row r="1050">
          <cell r="A1050" t="str">
            <v>48.2</v>
          </cell>
          <cell r="R1050">
            <v>0.5</v>
          </cell>
          <cell r="V1050">
            <v>0.8</v>
          </cell>
          <cell r="Z1050">
            <v>0.8</v>
          </cell>
        </row>
        <row r="1051">
          <cell r="A1051" t="str">
            <v>48.2.1</v>
          </cell>
          <cell r="R1051">
            <v>0.5</v>
          </cell>
          <cell r="V1051">
            <v>0.8</v>
          </cell>
          <cell r="Z1051">
            <v>0.8</v>
          </cell>
        </row>
        <row r="1052">
          <cell r="A1052" t="str">
            <v>48.2.2</v>
          </cell>
          <cell r="R1052">
            <v>0.5</v>
          </cell>
          <cell r="V1052">
            <v>0.8</v>
          </cell>
          <cell r="Z1052">
            <v>0.8</v>
          </cell>
        </row>
        <row r="1053">
          <cell r="A1053" t="str">
            <v>48.2.2.1</v>
          </cell>
          <cell r="R1053">
            <v>0.5</v>
          </cell>
          <cell r="V1053">
            <v>0.8</v>
          </cell>
          <cell r="Z1053">
            <v>0.8</v>
          </cell>
        </row>
        <row r="1054">
          <cell r="A1054" t="str">
            <v>48.2.2.2</v>
          </cell>
          <cell r="R1054">
            <v>0.5</v>
          </cell>
          <cell r="V1054">
            <v>0.8</v>
          </cell>
          <cell r="Z1054">
            <v>0.8</v>
          </cell>
        </row>
        <row r="1055">
          <cell r="A1055" t="str">
            <v>49</v>
          </cell>
          <cell r="R1055">
            <v>1</v>
          </cell>
          <cell r="V1055">
            <v>1</v>
          </cell>
          <cell r="Z1055">
            <v>1</v>
          </cell>
        </row>
        <row r="1056">
          <cell r="A1056" t="str">
            <v>49.1</v>
          </cell>
          <cell r="R1056">
            <v>1</v>
          </cell>
          <cell r="V1056">
            <v>1</v>
          </cell>
          <cell r="Z1056">
            <v>1</v>
          </cell>
        </row>
        <row r="1057">
          <cell r="A1057" t="str">
            <v>49.1.1</v>
          </cell>
          <cell r="R1057">
            <v>0.6</v>
          </cell>
          <cell r="V1057">
            <v>1</v>
          </cell>
          <cell r="Z1057">
            <v>1</v>
          </cell>
        </row>
        <row r="1058">
          <cell r="A1058" t="str">
            <v>49.1.2</v>
          </cell>
          <cell r="R1058">
            <v>0.6</v>
          </cell>
          <cell r="V1058">
            <v>1</v>
          </cell>
          <cell r="Z1058">
            <v>1</v>
          </cell>
        </row>
        <row r="1059">
          <cell r="A1059" t="str">
            <v>49.1.3</v>
          </cell>
          <cell r="R1059">
            <v>0.6</v>
          </cell>
          <cell r="V1059">
            <v>1</v>
          </cell>
          <cell r="Z1059">
            <v>1</v>
          </cell>
        </row>
        <row r="1060">
          <cell r="A1060" t="str">
            <v>49.1.4</v>
          </cell>
          <cell r="R1060">
            <v>0.6</v>
          </cell>
          <cell r="V1060">
            <v>1</v>
          </cell>
          <cell r="Z1060">
            <v>1</v>
          </cell>
        </row>
        <row r="1061">
          <cell r="A1061" t="str">
            <v>49.1.5</v>
          </cell>
          <cell r="R1061">
            <v>0.6</v>
          </cell>
          <cell r="V1061">
            <v>1</v>
          </cell>
          <cell r="Z1061">
            <v>1</v>
          </cell>
        </row>
        <row r="1062">
          <cell r="A1062" t="str">
            <v>49.1.6</v>
          </cell>
          <cell r="R1062">
            <v>0.6</v>
          </cell>
          <cell r="V1062">
            <v>1</v>
          </cell>
          <cell r="Z1062">
            <v>1</v>
          </cell>
        </row>
        <row r="1063">
          <cell r="A1063" t="str">
            <v>49.1.7</v>
          </cell>
          <cell r="R1063">
            <v>0.6</v>
          </cell>
          <cell r="V1063">
            <v>1</v>
          </cell>
          <cell r="Z1063">
            <v>1</v>
          </cell>
        </row>
        <row r="1064">
          <cell r="A1064" t="str">
            <v>49.1.8</v>
          </cell>
          <cell r="R1064">
            <v>0.6</v>
          </cell>
          <cell r="V1064">
            <v>1</v>
          </cell>
          <cell r="Z1064">
            <v>1</v>
          </cell>
        </row>
        <row r="1065">
          <cell r="A1065" t="str">
            <v>49.1.9</v>
          </cell>
          <cell r="R1065">
            <v>0.6</v>
          </cell>
          <cell r="V1065">
            <v>1</v>
          </cell>
          <cell r="Z1065">
            <v>1</v>
          </cell>
        </row>
        <row r="1066">
          <cell r="A1066" t="str">
            <v>49.1.10</v>
          </cell>
          <cell r="R1066">
            <v>0.6</v>
          </cell>
          <cell r="V1066">
            <v>1</v>
          </cell>
          <cell r="Z1066">
            <v>1</v>
          </cell>
        </row>
        <row r="1067">
          <cell r="A1067" t="str">
            <v>49.1.10.1</v>
          </cell>
          <cell r="R1067">
            <v>0.6</v>
          </cell>
          <cell r="V1067">
            <v>1</v>
          </cell>
          <cell r="Z1067">
            <v>1</v>
          </cell>
        </row>
        <row r="1068">
          <cell r="A1068" t="str">
            <v>49.2</v>
          </cell>
          <cell r="R1068">
            <v>0.6</v>
          </cell>
          <cell r="V1068">
            <v>1</v>
          </cell>
          <cell r="Z1068">
            <v>1</v>
          </cell>
        </row>
        <row r="1069">
          <cell r="A1069" t="str">
            <v>49.2.1</v>
          </cell>
          <cell r="R1069">
            <v>0.6</v>
          </cell>
          <cell r="V1069">
            <v>1</v>
          </cell>
          <cell r="Z1069">
            <v>1</v>
          </cell>
        </row>
        <row r="1070">
          <cell r="A1070" t="str">
            <v>49.2.2</v>
          </cell>
          <cell r="R1070">
            <v>0.6</v>
          </cell>
          <cell r="V1070">
            <v>1</v>
          </cell>
          <cell r="Z1070">
            <v>1</v>
          </cell>
        </row>
        <row r="1071">
          <cell r="A1071" t="str">
            <v>49.2.3</v>
          </cell>
          <cell r="R1071">
            <v>0.6</v>
          </cell>
          <cell r="V1071">
            <v>1</v>
          </cell>
          <cell r="Z1071">
            <v>1</v>
          </cell>
        </row>
        <row r="1072">
          <cell r="A1072" t="str">
            <v>50</v>
          </cell>
          <cell r="R1072">
            <v>1</v>
          </cell>
          <cell r="V1072">
            <v>1</v>
          </cell>
          <cell r="Z1072">
            <v>1</v>
          </cell>
        </row>
        <row r="1073">
          <cell r="A1073" t="str">
            <v>50.1</v>
          </cell>
          <cell r="R1073">
            <v>1</v>
          </cell>
          <cell r="V1073">
            <v>1</v>
          </cell>
          <cell r="Z1073">
            <v>1</v>
          </cell>
        </row>
        <row r="1074">
          <cell r="A1074" t="str">
            <v>50.1.1</v>
          </cell>
          <cell r="R1074">
            <v>0</v>
          </cell>
          <cell r="V1074">
            <v>1</v>
          </cell>
          <cell r="Z1074">
            <v>1</v>
          </cell>
        </row>
        <row r="1075">
          <cell r="A1075" t="str">
            <v>50.1.2</v>
          </cell>
          <cell r="R1075">
            <v>0</v>
          </cell>
          <cell r="V1075">
            <v>1</v>
          </cell>
          <cell r="Z1075">
            <v>1</v>
          </cell>
        </row>
        <row r="1076">
          <cell r="A1076" t="str">
            <v>50.1.3</v>
          </cell>
          <cell r="R1076">
            <v>0</v>
          </cell>
          <cell r="V1076">
            <v>1</v>
          </cell>
          <cell r="Z1076">
            <v>1</v>
          </cell>
        </row>
        <row r="1077">
          <cell r="A1077" t="str">
            <v>50.1.4</v>
          </cell>
          <cell r="R1077">
            <v>0</v>
          </cell>
          <cell r="V1077">
            <v>1</v>
          </cell>
          <cell r="Z1077">
            <v>1</v>
          </cell>
        </row>
        <row r="1078">
          <cell r="A1078" t="str">
            <v>50.1.5</v>
          </cell>
          <cell r="R1078">
            <v>0</v>
          </cell>
          <cell r="V1078">
            <v>1</v>
          </cell>
          <cell r="Z1078">
            <v>1</v>
          </cell>
        </row>
        <row r="1079">
          <cell r="A1079" t="str">
            <v>50.1.6</v>
          </cell>
          <cell r="R1079">
            <v>0</v>
          </cell>
          <cell r="V1079">
            <v>1</v>
          </cell>
          <cell r="Z1079">
            <v>1</v>
          </cell>
        </row>
        <row r="1080">
          <cell r="A1080" t="str">
            <v>50.1.7</v>
          </cell>
          <cell r="R1080">
            <v>0</v>
          </cell>
          <cell r="V1080">
            <v>1</v>
          </cell>
          <cell r="Z1080">
            <v>1</v>
          </cell>
        </row>
        <row r="1081">
          <cell r="A1081" t="str">
            <v>50.1.8</v>
          </cell>
          <cell r="R1081">
            <v>0</v>
          </cell>
          <cell r="V1081">
            <v>1</v>
          </cell>
          <cell r="Z1081">
            <v>1</v>
          </cell>
        </row>
        <row r="1082">
          <cell r="A1082" t="str">
            <v>50.1.9</v>
          </cell>
          <cell r="R1082">
            <v>0</v>
          </cell>
          <cell r="V1082">
            <v>1</v>
          </cell>
          <cell r="Z1082">
            <v>1</v>
          </cell>
        </row>
        <row r="1083">
          <cell r="A1083" t="str">
            <v>51</v>
          </cell>
          <cell r="R1083">
            <v>1</v>
          </cell>
          <cell r="V1083">
            <v>1</v>
          </cell>
          <cell r="Z1083">
            <v>1</v>
          </cell>
        </row>
        <row r="1084">
          <cell r="A1084" t="str">
            <v>51.1</v>
          </cell>
          <cell r="R1084">
            <v>1</v>
          </cell>
          <cell r="V1084">
            <v>1</v>
          </cell>
          <cell r="Z1084">
            <v>1</v>
          </cell>
        </row>
        <row r="1085">
          <cell r="A1085" t="str">
            <v>51.1.1</v>
          </cell>
          <cell r="R1085">
            <v>0</v>
          </cell>
          <cell r="V1085">
            <v>0</v>
          </cell>
          <cell r="Z1085">
            <v>1</v>
          </cell>
        </row>
        <row r="1086">
          <cell r="A1086" t="str">
            <v>51.1.2</v>
          </cell>
          <cell r="R1086">
            <v>0</v>
          </cell>
          <cell r="V1086">
            <v>0</v>
          </cell>
          <cell r="Z1086">
            <v>1</v>
          </cell>
        </row>
        <row r="1087">
          <cell r="A1087" t="str">
            <v>51.1.3</v>
          </cell>
          <cell r="R1087">
            <v>0</v>
          </cell>
          <cell r="V1087">
            <v>0</v>
          </cell>
          <cell r="Z1087">
            <v>1</v>
          </cell>
        </row>
        <row r="1088">
          <cell r="A1088" t="str">
            <v>51.1.4</v>
          </cell>
          <cell r="R1088">
            <v>0</v>
          </cell>
          <cell r="V1088">
            <v>0</v>
          </cell>
          <cell r="Z1088">
            <v>1</v>
          </cell>
        </row>
        <row r="1089">
          <cell r="A1089" t="str">
            <v>51.1.5</v>
          </cell>
          <cell r="R1089">
            <v>0</v>
          </cell>
          <cell r="V1089">
            <v>0</v>
          </cell>
          <cell r="Z1089">
            <v>1</v>
          </cell>
        </row>
        <row r="1090">
          <cell r="A1090" t="str">
            <v>51.1.6</v>
          </cell>
          <cell r="R1090">
            <v>0</v>
          </cell>
          <cell r="V1090">
            <v>0</v>
          </cell>
          <cell r="Z1090">
            <v>1</v>
          </cell>
        </row>
        <row r="1091">
          <cell r="A1091" t="str">
            <v>51.1.7</v>
          </cell>
          <cell r="R1091">
            <v>0</v>
          </cell>
          <cell r="V1091">
            <v>0</v>
          </cell>
          <cell r="Z1091">
            <v>1</v>
          </cell>
        </row>
        <row r="1092">
          <cell r="A1092" t="str">
            <v>51.1.8</v>
          </cell>
          <cell r="R1092">
            <v>0</v>
          </cell>
          <cell r="V1092">
            <v>0</v>
          </cell>
          <cell r="Z1092">
            <v>1</v>
          </cell>
        </row>
        <row r="1093">
          <cell r="A1093" t="str">
            <v>51.1.9</v>
          </cell>
          <cell r="R1093">
            <v>0</v>
          </cell>
          <cell r="V1093">
            <v>0</v>
          </cell>
          <cell r="Z1093">
            <v>1</v>
          </cell>
        </row>
        <row r="1094">
          <cell r="A1094" t="str">
            <v>52</v>
          </cell>
          <cell r="R1094">
            <v>1</v>
          </cell>
          <cell r="V1094">
            <v>1</v>
          </cell>
          <cell r="Z1094">
            <v>1</v>
          </cell>
        </row>
        <row r="1095">
          <cell r="A1095" t="str">
            <v>52.1</v>
          </cell>
          <cell r="R1095">
            <v>1</v>
          </cell>
          <cell r="V1095">
            <v>1</v>
          </cell>
          <cell r="Z1095">
            <v>1</v>
          </cell>
        </row>
        <row r="1096">
          <cell r="A1096" t="str">
            <v>52.1.1</v>
          </cell>
          <cell r="R1096">
            <v>1</v>
          </cell>
          <cell r="V1096">
            <v>1</v>
          </cell>
          <cell r="Z1096">
            <v>1</v>
          </cell>
        </row>
        <row r="1097">
          <cell r="A1097" t="str">
            <v>52.1.2</v>
          </cell>
          <cell r="R1097">
            <v>1</v>
          </cell>
          <cell r="V1097">
            <v>1</v>
          </cell>
          <cell r="Z1097">
            <v>1</v>
          </cell>
        </row>
        <row r="1098">
          <cell r="A1098" t="str">
            <v>52.1.3</v>
          </cell>
          <cell r="R1098">
            <v>1</v>
          </cell>
          <cell r="V1098">
            <v>1</v>
          </cell>
          <cell r="Z1098">
            <v>1</v>
          </cell>
        </row>
        <row r="1099">
          <cell r="A1099" t="str">
            <v>52.1.4</v>
          </cell>
          <cell r="R1099">
            <v>1</v>
          </cell>
          <cell r="V1099">
            <v>1</v>
          </cell>
          <cell r="Z1099">
            <v>1</v>
          </cell>
        </row>
        <row r="1100">
          <cell r="A1100" t="str">
            <v>52.1.5</v>
          </cell>
          <cell r="R1100">
            <v>1</v>
          </cell>
          <cell r="V1100">
            <v>1</v>
          </cell>
          <cell r="Z1100">
            <v>1</v>
          </cell>
        </row>
        <row r="1101">
          <cell r="A1101" t="str">
            <v>52.1.6</v>
          </cell>
          <cell r="R1101">
            <v>1</v>
          </cell>
          <cell r="V1101">
            <v>1</v>
          </cell>
          <cell r="Z1101">
            <v>1</v>
          </cell>
        </row>
        <row r="1102">
          <cell r="A1102" t="str">
            <v>52.1.7</v>
          </cell>
          <cell r="R1102">
            <v>1</v>
          </cell>
          <cell r="V1102">
            <v>1</v>
          </cell>
          <cell r="Z1102">
            <v>1</v>
          </cell>
        </row>
        <row r="1103">
          <cell r="A1103" t="str">
            <v>52.1.8</v>
          </cell>
          <cell r="R1103">
            <v>1</v>
          </cell>
          <cell r="V1103">
            <v>1</v>
          </cell>
          <cell r="Z1103">
            <v>1</v>
          </cell>
        </row>
        <row r="1104">
          <cell r="A1104" t="str">
            <v>52.1.9</v>
          </cell>
          <cell r="R1104">
            <v>1</v>
          </cell>
          <cell r="V1104">
            <v>1</v>
          </cell>
          <cell r="Z1104">
            <v>1</v>
          </cell>
        </row>
        <row r="1105">
          <cell r="A1105" t="str">
            <v>53</v>
          </cell>
          <cell r="R1105">
            <v>1</v>
          </cell>
          <cell r="V1105">
            <v>1</v>
          </cell>
          <cell r="Z1105">
            <v>1</v>
          </cell>
        </row>
        <row r="1106">
          <cell r="A1106" t="str">
            <v>53.1</v>
          </cell>
          <cell r="R1106">
            <v>1</v>
          </cell>
          <cell r="V1106">
            <v>1</v>
          </cell>
          <cell r="Z1106">
            <v>1</v>
          </cell>
        </row>
        <row r="1107">
          <cell r="A1107" t="str">
            <v>53.1.1</v>
          </cell>
          <cell r="R1107">
            <v>1</v>
          </cell>
          <cell r="V1107">
            <v>1</v>
          </cell>
          <cell r="Z1107">
            <v>1</v>
          </cell>
        </row>
        <row r="1108">
          <cell r="A1108" t="str">
            <v>53.1.2</v>
          </cell>
          <cell r="R1108">
            <v>1</v>
          </cell>
          <cell r="V1108">
            <v>1</v>
          </cell>
          <cell r="Z1108">
            <v>1</v>
          </cell>
        </row>
        <row r="1109">
          <cell r="A1109" t="str">
            <v>53.1.3</v>
          </cell>
          <cell r="R1109">
            <v>1</v>
          </cell>
          <cell r="V1109">
            <v>1</v>
          </cell>
          <cell r="Z1109">
            <v>1</v>
          </cell>
        </row>
        <row r="1110">
          <cell r="A1110" t="str">
            <v>53.1.4</v>
          </cell>
          <cell r="R1110">
            <v>1</v>
          </cell>
          <cell r="V1110">
            <v>1</v>
          </cell>
          <cell r="Z1110">
            <v>1</v>
          </cell>
        </row>
        <row r="1111">
          <cell r="A1111" t="str">
            <v>53.1.5</v>
          </cell>
          <cell r="R1111">
            <v>1</v>
          </cell>
          <cell r="V1111">
            <v>1</v>
          </cell>
          <cell r="Z1111">
            <v>1</v>
          </cell>
        </row>
        <row r="1112">
          <cell r="A1112" t="str">
            <v>53.1.6</v>
          </cell>
          <cell r="R1112">
            <v>1</v>
          </cell>
          <cell r="V1112">
            <v>1</v>
          </cell>
          <cell r="Z1112">
            <v>1</v>
          </cell>
        </row>
        <row r="1113">
          <cell r="A1113" t="str">
            <v>53.1.7</v>
          </cell>
          <cell r="R1113">
            <v>1</v>
          </cell>
          <cell r="V1113">
            <v>1</v>
          </cell>
          <cell r="Z1113">
            <v>1</v>
          </cell>
        </row>
        <row r="1114">
          <cell r="A1114" t="str">
            <v>53.1.8</v>
          </cell>
          <cell r="R1114">
            <v>1</v>
          </cell>
          <cell r="V1114">
            <v>1</v>
          </cell>
          <cell r="Z1114">
            <v>1</v>
          </cell>
        </row>
        <row r="1115">
          <cell r="A1115" t="str">
            <v>53.1.9</v>
          </cell>
          <cell r="R1115">
            <v>1</v>
          </cell>
          <cell r="V1115">
            <v>1</v>
          </cell>
          <cell r="Z1115">
            <v>1</v>
          </cell>
        </row>
        <row r="1116">
          <cell r="A1116" t="str">
            <v>54</v>
          </cell>
          <cell r="R1116">
            <v>1</v>
          </cell>
          <cell r="V1116">
            <v>1</v>
          </cell>
          <cell r="Z1116">
            <v>1</v>
          </cell>
        </row>
        <row r="1117">
          <cell r="A1117" t="str">
            <v>54.1</v>
          </cell>
          <cell r="R1117">
            <v>1</v>
          </cell>
          <cell r="V1117">
            <v>1</v>
          </cell>
          <cell r="Z1117">
            <v>1</v>
          </cell>
        </row>
        <row r="1118">
          <cell r="A1118" t="str">
            <v>54.1.1</v>
          </cell>
          <cell r="R1118">
            <v>1</v>
          </cell>
          <cell r="V1118">
            <v>1</v>
          </cell>
          <cell r="Z1118">
            <v>1</v>
          </cell>
        </row>
        <row r="1119">
          <cell r="A1119" t="str">
            <v>54.1.2</v>
          </cell>
          <cell r="R1119">
            <v>1</v>
          </cell>
          <cell r="V1119">
            <v>1</v>
          </cell>
          <cell r="Z1119">
            <v>1</v>
          </cell>
        </row>
        <row r="1120">
          <cell r="A1120" t="str">
            <v>54.1.3</v>
          </cell>
          <cell r="R1120">
            <v>1</v>
          </cell>
          <cell r="V1120">
            <v>1</v>
          </cell>
          <cell r="Z1120">
            <v>1</v>
          </cell>
        </row>
        <row r="1121">
          <cell r="A1121" t="str">
            <v>54.1.4</v>
          </cell>
          <cell r="R1121">
            <v>1</v>
          </cell>
          <cell r="V1121">
            <v>1</v>
          </cell>
          <cell r="Z1121">
            <v>1</v>
          </cell>
        </row>
        <row r="1122">
          <cell r="A1122" t="str">
            <v>54.1.5</v>
          </cell>
          <cell r="R1122">
            <v>1</v>
          </cell>
          <cell r="V1122">
            <v>1</v>
          </cell>
          <cell r="Z1122">
            <v>1</v>
          </cell>
        </row>
        <row r="1123">
          <cell r="A1123" t="str">
            <v>54.1.6</v>
          </cell>
          <cell r="R1123">
            <v>1</v>
          </cell>
          <cell r="V1123">
            <v>1</v>
          </cell>
          <cell r="Z1123">
            <v>1</v>
          </cell>
        </row>
        <row r="1124">
          <cell r="A1124" t="str">
            <v>54.1.7</v>
          </cell>
          <cell r="R1124">
            <v>1</v>
          </cell>
          <cell r="V1124">
            <v>1</v>
          </cell>
          <cell r="Z1124">
            <v>1</v>
          </cell>
        </row>
        <row r="1125">
          <cell r="A1125" t="str">
            <v>54.1.8</v>
          </cell>
          <cell r="R1125">
            <v>1</v>
          </cell>
          <cell r="V1125">
            <v>1</v>
          </cell>
          <cell r="Z1125">
            <v>1</v>
          </cell>
        </row>
        <row r="1126">
          <cell r="A1126" t="str">
            <v>54.1.9</v>
          </cell>
          <cell r="R1126">
            <v>1</v>
          </cell>
          <cell r="V1126">
            <v>1</v>
          </cell>
          <cell r="Z1126">
            <v>1</v>
          </cell>
        </row>
        <row r="1127">
          <cell r="A1127" t="str">
            <v>54.1.10</v>
          </cell>
          <cell r="R1127">
            <v>1</v>
          </cell>
          <cell r="V1127">
            <v>1</v>
          </cell>
          <cell r="Z1127">
            <v>1</v>
          </cell>
        </row>
        <row r="1128">
          <cell r="A1128" t="str">
            <v>55</v>
          </cell>
          <cell r="R1128">
            <v>0.5</v>
          </cell>
          <cell r="V1128">
            <v>1</v>
          </cell>
          <cell r="Z1128">
            <v>1</v>
          </cell>
        </row>
        <row r="1129">
          <cell r="A1129" t="str">
            <v>55.1</v>
          </cell>
          <cell r="R1129">
            <v>0.5</v>
          </cell>
          <cell r="V1129">
            <v>1</v>
          </cell>
          <cell r="Z1129">
            <v>1</v>
          </cell>
        </row>
        <row r="1130">
          <cell r="A1130" t="str">
            <v>55.1.1</v>
          </cell>
          <cell r="R1130">
            <v>0.5</v>
          </cell>
          <cell r="V1130">
            <v>1</v>
          </cell>
          <cell r="Z1130">
            <v>1</v>
          </cell>
        </row>
        <row r="1131">
          <cell r="A1131" t="str">
            <v>55.1.2</v>
          </cell>
          <cell r="R1131">
            <v>0.5</v>
          </cell>
          <cell r="V1131">
            <v>1</v>
          </cell>
          <cell r="Z1131">
            <v>1</v>
          </cell>
        </row>
        <row r="1132">
          <cell r="A1132" t="str">
            <v>55.1.3</v>
          </cell>
          <cell r="R1132">
            <v>0.5</v>
          </cell>
          <cell r="V1132">
            <v>1</v>
          </cell>
          <cell r="Z1132">
            <v>1</v>
          </cell>
        </row>
        <row r="1133">
          <cell r="A1133" t="str">
            <v>55.1.4</v>
          </cell>
          <cell r="R1133">
            <v>0.5</v>
          </cell>
          <cell r="V1133">
            <v>1</v>
          </cell>
          <cell r="Z1133">
            <v>1</v>
          </cell>
        </row>
        <row r="1134">
          <cell r="A1134" t="str">
            <v>55.1.5</v>
          </cell>
          <cell r="R1134">
            <v>0.5</v>
          </cell>
          <cell r="V1134">
            <v>1</v>
          </cell>
          <cell r="Z1134">
            <v>1</v>
          </cell>
        </row>
        <row r="1135">
          <cell r="A1135" t="str">
            <v>55.1.6</v>
          </cell>
          <cell r="R1135">
            <v>0.5</v>
          </cell>
          <cell r="V1135">
            <v>1</v>
          </cell>
          <cell r="Z1135">
            <v>1</v>
          </cell>
        </row>
        <row r="1136">
          <cell r="A1136" t="str">
            <v>55.1.7</v>
          </cell>
          <cell r="R1136">
            <v>0.5</v>
          </cell>
          <cell r="V1136">
            <v>1</v>
          </cell>
          <cell r="Z1136">
            <v>1</v>
          </cell>
        </row>
        <row r="1137">
          <cell r="A1137" t="str">
            <v>55.1.8</v>
          </cell>
          <cell r="R1137">
            <v>0.5</v>
          </cell>
          <cell r="V1137">
            <v>1</v>
          </cell>
          <cell r="Z1137">
            <v>1</v>
          </cell>
        </row>
        <row r="1138">
          <cell r="A1138" t="str">
            <v>55.1.9</v>
          </cell>
          <cell r="R1138">
            <v>0.5</v>
          </cell>
          <cell r="V1138">
            <v>1</v>
          </cell>
          <cell r="Z1138">
            <v>1</v>
          </cell>
        </row>
        <row r="1139">
          <cell r="A1139" t="str">
            <v>55.2</v>
          </cell>
          <cell r="R1139">
            <v>0.5</v>
          </cell>
          <cell r="V1139">
            <v>1</v>
          </cell>
          <cell r="Z1139">
            <v>1</v>
          </cell>
        </row>
        <row r="1140">
          <cell r="A1140" t="str">
            <v>55.2.1</v>
          </cell>
          <cell r="R1140">
            <v>0.5</v>
          </cell>
          <cell r="V1140">
            <v>1</v>
          </cell>
          <cell r="Z1140">
            <v>1</v>
          </cell>
        </row>
        <row r="1141">
          <cell r="A1141" t="str">
            <v>55.2.2</v>
          </cell>
          <cell r="R1141">
            <v>0.5</v>
          </cell>
          <cell r="V1141">
            <v>1</v>
          </cell>
          <cell r="Z1141">
            <v>1</v>
          </cell>
        </row>
        <row r="1142">
          <cell r="A1142" t="str">
            <v>55.2.2.1</v>
          </cell>
          <cell r="R1142">
            <v>0.5</v>
          </cell>
          <cell r="V1142">
            <v>1</v>
          </cell>
          <cell r="Z1142">
            <v>1</v>
          </cell>
        </row>
        <row r="1143">
          <cell r="A1143" t="str">
            <v>55.2.2.2</v>
          </cell>
          <cell r="R1143">
            <v>0.5</v>
          </cell>
          <cell r="V1143">
            <v>1</v>
          </cell>
          <cell r="Z1143">
            <v>1</v>
          </cell>
        </row>
        <row r="1144">
          <cell r="A1144" t="str">
            <v>55.2.2.3</v>
          </cell>
          <cell r="R1144">
            <v>0.5</v>
          </cell>
          <cell r="V1144">
            <v>1</v>
          </cell>
          <cell r="Z1144">
            <v>1</v>
          </cell>
        </row>
        <row r="1145">
          <cell r="A1145" t="str">
            <v>55.2.3</v>
          </cell>
          <cell r="R1145">
            <v>0.5</v>
          </cell>
          <cell r="V1145">
            <v>1</v>
          </cell>
          <cell r="Z1145">
            <v>1</v>
          </cell>
        </row>
        <row r="1146">
          <cell r="A1146" t="str">
            <v>55.2.3.1</v>
          </cell>
          <cell r="R1146">
            <v>0.5</v>
          </cell>
          <cell r="V1146">
            <v>1</v>
          </cell>
          <cell r="Z1146">
            <v>1</v>
          </cell>
        </row>
        <row r="1147">
          <cell r="A1147" t="str">
            <v>55.2.3.2</v>
          </cell>
          <cell r="R1147">
            <v>0.5</v>
          </cell>
          <cell r="V1147">
            <v>1</v>
          </cell>
          <cell r="Z1147">
            <v>1</v>
          </cell>
        </row>
        <row r="1148">
          <cell r="A1148" t="str">
            <v>55.2.3.3</v>
          </cell>
          <cell r="R1148">
            <v>0.5</v>
          </cell>
          <cell r="V1148">
            <v>1</v>
          </cell>
          <cell r="Z1148">
            <v>1</v>
          </cell>
        </row>
        <row r="1149">
          <cell r="A1149" t="str">
            <v>55.2.4</v>
          </cell>
          <cell r="R1149">
            <v>0.5</v>
          </cell>
          <cell r="V1149">
            <v>1</v>
          </cell>
          <cell r="Z1149">
            <v>1</v>
          </cell>
        </row>
        <row r="1150">
          <cell r="A1150" t="str">
            <v>56</v>
          </cell>
          <cell r="R1150">
            <v>1</v>
          </cell>
          <cell r="V1150">
            <v>1</v>
          </cell>
          <cell r="Z1150">
            <v>1</v>
          </cell>
        </row>
        <row r="1151">
          <cell r="A1151" t="str">
            <v>56.1</v>
          </cell>
          <cell r="R1151">
            <v>1</v>
          </cell>
          <cell r="V1151">
            <v>1</v>
          </cell>
          <cell r="Z1151">
            <v>1</v>
          </cell>
        </row>
        <row r="1152">
          <cell r="A1152" t="str">
            <v>56.1.1</v>
          </cell>
          <cell r="R1152">
            <v>0.7</v>
          </cell>
          <cell r="V1152">
            <v>1</v>
          </cell>
          <cell r="Z1152">
            <v>1</v>
          </cell>
        </row>
        <row r="1153">
          <cell r="A1153" t="str">
            <v>56.1.2</v>
          </cell>
          <cell r="R1153">
            <v>0.7</v>
          </cell>
          <cell r="V1153">
            <v>1</v>
          </cell>
          <cell r="Z1153">
            <v>1</v>
          </cell>
        </row>
        <row r="1154">
          <cell r="A1154" t="str">
            <v>56.1.3</v>
          </cell>
          <cell r="R1154">
            <v>0.7</v>
          </cell>
          <cell r="V1154">
            <v>1</v>
          </cell>
          <cell r="Z1154">
            <v>1</v>
          </cell>
        </row>
        <row r="1155">
          <cell r="A1155" t="str">
            <v>56.1.4</v>
          </cell>
          <cell r="R1155">
            <v>0.7</v>
          </cell>
          <cell r="V1155">
            <v>1</v>
          </cell>
          <cell r="Z1155">
            <v>1</v>
          </cell>
        </row>
        <row r="1156">
          <cell r="A1156" t="str">
            <v>56.1.5</v>
          </cell>
          <cell r="R1156">
            <v>0.7</v>
          </cell>
          <cell r="V1156">
            <v>1</v>
          </cell>
          <cell r="Z1156">
            <v>1</v>
          </cell>
        </row>
        <row r="1157">
          <cell r="A1157" t="str">
            <v>56.1.6</v>
          </cell>
          <cell r="R1157">
            <v>0.7</v>
          </cell>
          <cell r="V1157">
            <v>1</v>
          </cell>
          <cell r="Z1157">
            <v>1</v>
          </cell>
        </row>
        <row r="1158">
          <cell r="A1158" t="str">
            <v>56.1.7</v>
          </cell>
          <cell r="R1158">
            <v>0.7</v>
          </cell>
          <cell r="V1158">
            <v>1</v>
          </cell>
          <cell r="Z1158">
            <v>1</v>
          </cell>
        </row>
        <row r="1159">
          <cell r="A1159" t="str">
            <v>56.1.8</v>
          </cell>
          <cell r="R1159">
            <v>0.7</v>
          </cell>
          <cell r="V1159">
            <v>1</v>
          </cell>
          <cell r="Z1159">
            <v>1</v>
          </cell>
        </row>
        <row r="1160">
          <cell r="A1160" t="str">
            <v>56.1.9</v>
          </cell>
          <cell r="R1160">
            <v>0.7</v>
          </cell>
          <cell r="V1160">
            <v>1</v>
          </cell>
          <cell r="Z1160">
            <v>1</v>
          </cell>
        </row>
        <row r="1161">
          <cell r="A1161" t="str">
            <v>57</v>
          </cell>
          <cell r="R1161">
            <v>1</v>
          </cell>
          <cell r="V1161">
            <v>1</v>
          </cell>
          <cell r="Z1161">
            <v>1</v>
          </cell>
        </row>
        <row r="1162">
          <cell r="A1162" t="str">
            <v>57.1</v>
          </cell>
          <cell r="R1162">
            <v>1</v>
          </cell>
          <cell r="V1162">
            <v>1</v>
          </cell>
          <cell r="Z1162">
            <v>1</v>
          </cell>
        </row>
        <row r="1163">
          <cell r="A1163" t="str">
            <v>57.1.1</v>
          </cell>
          <cell r="R1163">
            <v>0.3</v>
          </cell>
          <cell r="V1163">
            <v>0.5</v>
          </cell>
          <cell r="Z1163">
            <v>0.5</v>
          </cell>
        </row>
        <row r="1164">
          <cell r="A1164" t="str">
            <v>57.1.2</v>
          </cell>
          <cell r="R1164">
            <v>0.3</v>
          </cell>
          <cell r="V1164">
            <v>0.5</v>
          </cell>
          <cell r="Z1164">
            <v>0.5</v>
          </cell>
        </row>
        <row r="1165">
          <cell r="A1165" t="str">
            <v>57.1.3</v>
          </cell>
          <cell r="R1165">
            <v>0.3</v>
          </cell>
          <cell r="V1165">
            <v>0.5</v>
          </cell>
          <cell r="Z1165">
            <v>0.5</v>
          </cell>
        </row>
        <row r="1166">
          <cell r="A1166" t="str">
            <v>57.1.4</v>
          </cell>
          <cell r="R1166">
            <v>0.3</v>
          </cell>
          <cell r="V1166">
            <v>0.5</v>
          </cell>
          <cell r="Z1166">
            <v>0.5</v>
          </cell>
        </row>
        <row r="1167">
          <cell r="A1167" t="str">
            <v>57.1.5</v>
          </cell>
          <cell r="R1167">
            <v>0.3</v>
          </cell>
          <cell r="V1167">
            <v>0.5</v>
          </cell>
          <cell r="Z1167">
            <v>0.5</v>
          </cell>
        </row>
        <row r="1168">
          <cell r="A1168" t="str">
            <v>57.1.6</v>
          </cell>
          <cell r="R1168">
            <v>0.3</v>
          </cell>
          <cell r="V1168">
            <v>0.5</v>
          </cell>
          <cell r="Z1168">
            <v>0.5</v>
          </cell>
        </row>
        <row r="1169">
          <cell r="A1169" t="str">
            <v>57.1.7</v>
          </cell>
          <cell r="R1169">
            <v>0.3</v>
          </cell>
          <cell r="V1169">
            <v>0.5</v>
          </cell>
          <cell r="Z1169">
            <v>0.5</v>
          </cell>
        </row>
        <row r="1170">
          <cell r="A1170" t="str">
            <v>57.1.8</v>
          </cell>
          <cell r="R1170">
            <v>0.3</v>
          </cell>
          <cell r="V1170">
            <v>0.5</v>
          </cell>
          <cell r="Z1170">
            <v>0.5</v>
          </cell>
        </row>
        <row r="1171">
          <cell r="A1171" t="str">
            <v>57.1.9</v>
          </cell>
          <cell r="R1171">
            <v>0.3</v>
          </cell>
          <cell r="V1171">
            <v>0.5</v>
          </cell>
          <cell r="Z1171">
            <v>0.5</v>
          </cell>
        </row>
        <row r="1172">
          <cell r="A1172" t="str">
            <v>57.1.9.1</v>
          </cell>
          <cell r="R1172">
            <v>0.3</v>
          </cell>
          <cell r="V1172">
            <v>0.5</v>
          </cell>
          <cell r="Z1172">
            <v>0.5</v>
          </cell>
        </row>
        <row r="1173">
          <cell r="A1173" t="str">
            <v>57.2</v>
          </cell>
          <cell r="R1173">
            <v>0.3</v>
          </cell>
          <cell r="V1173">
            <v>0.5</v>
          </cell>
          <cell r="Z1173">
            <v>0.5</v>
          </cell>
        </row>
        <row r="1174">
          <cell r="A1174" t="str">
            <v>57.2.1</v>
          </cell>
          <cell r="R1174">
            <v>0.3</v>
          </cell>
          <cell r="V1174">
            <v>0.5</v>
          </cell>
          <cell r="Z1174">
            <v>0.5</v>
          </cell>
        </row>
        <row r="1175">
          <cell r="A1175" t="str">
            <v>57.2.2</v>
          </cell>
          <cell r="R1175">
            <v>0.3</v>
          </cell>
          <cell r="V1175">
            <v>0.5</v>
          </cell>
          <cell r="Z1175">
            <v>0.5</v>
          </cell>
        </row>
        <row r="1176">
          <cell r="A1176" t="str">
            <v>57.2.3</v>
          </cell>
          <cell r="R1176">
            <v>0.3</v>
          </cell>
          <cell r="V1176">
            <v>0.5</v>
          </cell>
          <cell r="Z1176">
            <v>0.5</v>
          </cell>
        </row>
        <row r="1177">
          <cell r="A1177" t="str">
            <v>58</v>
          </cell>
          <cell r="R1177">
            <v>1</v>
          </cell>
          <cell r="V1177">
            <v>1</v>
          </cell>
          <cell r="Z1177">
            <v>1</v>
          </cell>
        </row>
        <row r="1178">
          <cell r="A1178" t="str">
            <v>58.1</v>
          </cell>
          <cell r="R1178">
            <v>1</v>
          </cell>
          <cell r="V1178">
            <v>1</v>
          </cell>
          <cell r="Z1178">
            <v>1</v>
          </cell>
        </row>
        <row r="1179">
          <cell r="A1179" t="str">
            <v>58.1.1</v>
          </cell>
          <cell r="R1179">
            <v>0.3</v>
          </cell>
          <cell r="V1179">
            <v>0.5</v>
          </cell>
          <cell r="Z1179">
            <v>0.5</v>
          </cell>
        </row>
        <row r="1180">
          <cell r="A1180" t="str">
            <v>58.1.2</v>
          </cell>
          <cell r="R1180">
            <v>0.3</v>
          </cell>
          <cell r="V1180">
            <v>0.5</v>
          </cell>
          <cell r="Z1180">
            <v>0.5</v>
          </cell>
        </row>
        <row r="1181">
          <cell r="A1181" t="str">
            <v>58.1.3</v>
          </cell>
          <cell r="R1181">
            <v>0.3</v>
          </cell>
          <cell r="V1181">
            <v>0.5</v>
          </cell>
          <cell r="Z1181">
            <v>0.5</v>
          </cell>
        </row>
        <row r="1182">
          <cell r="A1182" t="str">
            <v>58.1.4</v>
          </cell>
          <cell r="R1182">
            <v>0.3</v>
          </cell>
          <cell r="V1182">
            <v>0.5</v>
          </cell>
          <cell r="Z1182">
            <v>0.5</v>
          </cell>
        </row>
        <row r="1183">
          <cell r="A1183" t="str">
            <v>58.1.5</v>
          </cell>
          <cell r="R1183">
            <v>0.3</v>
          </cell>
          <cell r="V1183">
            <v>0.5</v>
          </cell>
          <cell r="Z1183">
            <v>0.5</v>
          </cell>
        </row>
        <row r="1184">
          <cell r="A1184" t="str">
            <v>58.1.6</v>
          </cell>
          <cell r="R1184">
            <v>0.3</v>
          </cell>
          <cell r="V1184">
            <v>0.5</v>
          </cell>
          <cell r="Z1184">
            <v>0.5</v>
          </cell>
        </row>
        <row r="1185">
          <cell r="A1185" t="str">
            <v>58.1.7</v>
          </cell>
          <cell r="R1185">
            <v>0.3</v>
          </cell>
          <cell r="V1185">
            <v>0.5</v>
          </cell>
          <cell r="Z1185">
            <v>0.5</v>
          </cell>
        </row>
        <row r="1186">
          <cell r="A1186" t="str">
            <v>59</v>
          </cell>
          <cell r="R1186">
            <v>1</v>
          </cell>
          <cell r="V1186">
            <v>1</v>
          </cell>
          <cell r="Z1186">
            <v>1</v>
          </cell>
        </row>
        <row r="1187">
          <cell r="A1187" t="str">
            <v>59.1</v>
          </cell>
          <cell r="R1187">
            <v>1</v>
          </cell>
          <cell r="V1187">
            <v>1</v>
          </cell>
          <cell r="Z1187">
            <v>1</v>
          </cell>
        </row>
        <row r="1188">
          <cell r="A1188" t="str">
            <v>59.1.1</v>
          </cell>
          <cell r="R1188">
            <v>1</v>
          </cell>
          <cell r="V1188">
            <v>1</v>
          </cell>
          <cell r="Z1188">
            <v>1</v>
          </cell>
        </row>
        <row r="1189">
          <cell r="A1189" t="str">
            <v>59.1.2</v>
          </cell>
          <cell r="R1189">
            <v>1</v>
          </cell>
          <cell r="V1189">
            <v>1</v>
          </cell>
          <cell r="Z1189">
            <v>1</v>
          </cell>
        </row>
        <row r="1190">
          <cell r="A1190" t="str">
            <v>59.1.3</v>
          </cell>
          <cell r="R1190">
            <v>1</v>
          </cell>
          <cell r="V1190">
            <v>1</v>
          </cell>
          <cell r="Z1190">
            <v>1</v>
          </cell>
        </row>
        <row r="1191">
          <cell r="A1191" t="str">
            <v>59.1.4</v>
          </cell>
          <cell r="R1191">
            <v>1</v>
          </cell>
          <cell r="V1191">
            <v>1</v>
          </cell>
          <cell r="Z1191">
            <v>1</v>
          </cell>
        </row>
        <row r="1192">
          <cell r="A1192" t="str">
            <v>59.1.5</v>
          </cell>
          <cell r="R1192">
            <v>1</v>
          </cell>
          <cell r="V1192">
            <v>1</v>
          </cell>
          <cell r="Z1192">
            <v>1</v>
          </cell>
        </row>
        <row r="1193">
          <cell r="A1193" t="str">
            <v>59.1.6</v>
          </cell>
          <cell r="R1193">
            <v>1</v>
          </cell>
          <cell r="V1193">
            <v>1</v>
          </cell>
          <cell r="Z1193">
            <v>1</v>
          </cell>
        </row>
        <row r="1194">
          <cell r="A1194" t="str">
            <v>59.1.7</v>
          </cell>
          <cell r="R1194">
            <v>1</v>
          </cell>
          <cell r="V1194">
            <v>1</v>
          </cell>
          <cell r="Z1194">
            <v>1</v>
          </cell>
        </row>
        <row r="1195">
          <cell r="A1195" t="str">
            <v>60</v>
          </cell>
          <cell r="R1195">
            <v>1</v>
          </cell>
          <cell r="V1195">
            <v>1</v>
          </cell>
          <cell r="Z1195">
            <v>1</v>
          </cell>
        </row>
        <row r="1196">
          <cell r="A1196" t="str">
            <v>60.1</v>
          </cell>
          <cell r="R1196">
            <v>1</v>
          </cell>
          <cell r="V1196">
            <v>1</v>
          </cell>
          <cell r="Z1196">
            <v>1</v>
          </cell>
        </row>
        <row r="1197">
          <cell r="A1197" t="str">
            <v>60.1.1</v>
          </cell>
          <cell r="R1197">
            <v>0.7</v>
          </cell>
          <cell r="V1197">
            <v>1</v>
          </cell>
          <cell r="Z1197">
            <v>1</v>
          </cell>
        </row>
        <row r="1198">
          <cell r="A1198" t="str">
            <v>60.1.2</v>
          </cell>
          <cell r="R1198">
            <v>0.7</v>
          </cell>
          <cell r="V1198">
            <v>1</v>
          </cell>
          <cell r="Z1198">
            <v>1</v>
          </cell>
        </row>
        <row r="1199">
          <cell r="A1199" t="str">
            <v>60.1.3</v>
          </cell>
          <cell r="R1199">
            <v>0.7</v>
          </cell>
          <cell r="V1199">
            <v>1</v>
          </cell>
          <cell r="Z1199">
            <v>1</v>
          </cell>
        </row>
        <row r="1200">
          <cell r="A1200" t="str">
            <v>60.1.4</v>
          </cell>
          <cell r="R1200">
            <v>0.7</v>
          </cell>
          <cell r="V1200">
            <v>1</v>
          </cell>
          <cell r="Z1200">
            <v>1</v>
          </cell>
        </row>
        <row r="1201">
          <cell r="A1201" t="str">
            <v>60.1.5</v>
          </cell>
          <cell r="R1201">
            <v>0.7</v>
          </cell>
          <cell r="V1201">
            <v>1</v>
          </cell>
          <cell r="Z1201">
            <v>1</v>
          </cell>
        </row>
        <row r="1202">
          <cell r="A1202" t="str">
            <v>60.1.6</v>
          </cell>
          <cell r="R1202">
            <v>0.7</v>
          </cell>
          <cell r="V1202">
            <v>1</v>
          </cell>
          <cell r="Z1202">
            <v>1</v>
          </cell>
        </row>
        <row r="1203">
          <cell r="A1203" t="str">
            <v>60.1.7</v>
          </cell>
          <cell r="R1203">
            <v>0.7</v>
          </cell>
          <cell r="V1203">
            <v>1</v>
          </cell>
          <cell r="Z1203">
            <v>1</v>
          </cell>
        </row>
        <row r="1204">
          <cell r="A1204" t="str">
            <v>60.1.8</v>
          </cell>
          <cell r="R1204">
            <v>0.7</v>
          </cell>
          <cell r="V1204">
            <v>1</v>
          </cell>
          <cell r="Z1204">
            <v>1</v>
          </cell>
        </row>
        <row r="1205">
          <cell r="A1205" t="str">
            <v>60.1.9</v>
          </cell>
          <cell r="R1205">
            <v>0.7</v>
          </cell>
          <cell r="V1205">
            <v>1</v>
          </cell>
          <cell r="Z1205">
            <v>1</v>
          </cell>
        </row>
        <row r="1206">
          <cell r="A1206" t="str">
            <v>60.1.10</v>
          </cell>
          <cell r="R1206">
            <v>0.7</v>
          </cell>
          <cell r="V1206">
            <v>1</v>
          </cell>
          <cell r="Z1206">
            <v>1</v>
          </cell>
        </row>
        <row r="1207">
          <cell r="A1207" t="str">
            <v>60.1.11</v>
          </cell>
          <cell r="R1207">
            <v>0.7</v>
          </cell>
          <cell r="V1207">
            <v>1</v>
          </cell>
          <cell r="Z1207">
            <v>1</v>
          </cell>
        </row>
        <row r="1208">
          <cell r="A1208" t="str">
            <v>60.1.12</v>
          </cell>
          <cell r="R1208">
            <v>0.7</v>
          </cell>
          <cell r="V1208">
            <v>1</v>
          </cell>
          <cell r="Z1208">
            <v>1</v>
          </cell>
        </row>
        <row r="1209">
          <cell r="A1209" t="str">
            <v>60.1.13</v>
          </cell>
          <cell r="R1209">
            <v>0.7</v>
          </cell>
          <cell r="V1209">
            <v>1</v>
          </cell>
          <cell r="Z1209">
            <v>1</v>
          </cell>
        </row>
        <row r="1210">
          <cell r="A1210" t="str">
            <v>60.1.14</v>
          </cell>
          <cell r="R1210">
            <v>0.7</v>
          </cell>
          <cell r="V1210">
            <v>1</v>
          </cell>
          <cell r="Z1210">
            <v>1</v>
          </cell>
        </row>
        <row r="1211">
          <cell r="A1211" t="str">
            <v>60.1.14.1</v>
          </cell>
          <cell r="R1211">
            <v>0.7</v>
          </cell>
          <cell r="V1211">
            <v>1</v>
          </cell>
          <cell r="Z1211">
            <v>1</v>
          </cell>
        </row>
        <row r="1212">
          <cell r="A1212" t="str">
            <v>60.1.14.2</v>
          </cell>
          <cell r="R1212">
            <v>0.7</v>
          </cell>
          <cell r="V1212">
            <v>1</v>
          </cell>
          <cell r="Z1212">
            <v>1</v>
          </cell>
        </row>
        <row r="1213">
          <cell r="A1213" t="str">
            <v>60.1.14.3</v>
          </cell>
          <cell r="R1213">
            <v>0.7</v>
          </cell>
          <cell r="V1213">
            <v>1</v>
          </cell>
          <cell r="Z1213">
            <v>1</v>
          </cell>
        </row>
        <row r="1214">
          <cell r="A1214" t="str">
            <v>60.1.14.4</v>
          </cell>
          <cell r="R1214">
            <v>0.7</v>
          </cell>
          <cell r="V1214">
            <v>1</v>
          </cell>
          <cell r="Z1214">
            <v>1</v>
          </cell>
        </row>
        <row r="1215">
          <cell r="A1215" t="str">
            <v>60.1.15</v>
          </cell>
          <cell r="R1215">
            <v>0.7</v>
          </cell>
          <cell r="V1215">
            <v>1</v>
          </cell>
          <cell r="Z1215">
            <v>1</v>
          </cell>
        </row>
        <row r="1216">
          <cell r="A1216" t="str">
            <v>60.1.16</v>
          </cell>
          <cell r="R1216">
            <v>0.7</v>
          </cell>
          <cell r="V1216">
            <v>1</v>
          </cell>
          <cell r="Z1216">
            <v>1</v>
          </cell>
        </row>
        <row r="1217">
          <cell r="A1217" t="str">
            <v>60.1.17</v>
          </cell>
          <cell r="R1217">
            <v>0.7</v>
          </cell>
          <cell r="V1217">
            <v>1</v>
          </cell>
          <cell r="Z1217">
            <v>1</v>
          </cell>
        </row>
        <row r="1218">
          <cell r="A1218" t="str">
            <v>60.1.18</v>
          </cell>
          <cell r="R1218">
            <v>0.7</v>
          </cell>
          <cell r="V1218">
            <v>1</v>
          </cell>
          <cell r="Z1218">
            <v>1</v>
          </cell>
        </row>
        <row r="1219">
          <cell r="A1219" t="str">
            <v>60.1.18.1</v>
          </cell>
          <cell r="R1219">
            <v>0.7</v>
          </cell>
          <cell r="V1219">
            <v>1</v>
          </cell>
          <cell r="Z1219">
            <v>1</v>
          </cell>
        </row>
        <row r="1220">
          <cell r="A1220" t="str">
            <v>60.1.19</v>
          </cell>
          <cell r="R1220">
            <v>0.7</v>
          </cell>
          <cell r="V1220">
            <v>1</v>
          </cell>
          <cell r="Z1220">
            <v>1</v>
          </cell>
        </row>
        <row r="1221">
          <cell r="A1221" t="str">
            <v>60.1.19.1</v>
          </cell>
          <cell r="R1221">
            <v>0.7</v>
          </cell>
          <cell r="V1221">
            <v>1</v>
          </cell>
          <cell r="Z1221">
            <v>1</v>
          </cell>
        </row>
        <row r="1222">
          <cell r="A1222" t="str">
            <v>60.1.19.2</v>
          </cell>
          <cell r="R1222">
            <v>0.7</v>
          </cell>
          <cell r="V1222">
            <v>1</v>
          </cell>
          <cell r="Z1222">
            <v>1</v>
          </cell>
        </row>
        <row r="1223">
          <cell r="A1223" t="str">
            <v>60.1.19.3</v>
          </cell>
          <cell r="R1223">
            <v>0.7</v>
          </cell>
          <cell r="V1223">
            <v>1</v>
          </cell>
          <cell r="Z1223">
            <v>1</v>
          </cell>
        </row>
        <row r="1224">
          <cell r="A1224" t="str">
            <v>60.1.20</v>
          </cell>
          <cell r="R1224">
            <v>0.7</v>
          </cell>
          <cell r="V1224">
            <v>1</v>
          </cell>
          <cell r="Z1224">
            <v>1</v>
          </cell>
        </row>
        <row r="1225">
          <cell r="A1225" t="str">
            <v>60.1.20.1</v>
          </cell>
          <cell r="R1225">
            <v>0.7</v>
          </cell>
          <cell r="V1225">
            <v>1</v>
          </cell>
          <cell r="Z1225">
            <v>1</v>
          </cell>
        </row>
        <row r="1226">
          <cell r="A1226" t="str">
            <v>60.1.20.2</v>
          </cell>
          <cell r="R1226">
            <v>0.7</v>
          </cell>
          <cell r="V1226">
            <v>1</v>
          </cell>
          <cell r="Z1226">
            <v>1</v>
          </cell>
        </row>
        <row r="1227">
          <cell r="A1227" t="str">
            <v>60.1.20.3</v>
          </cell>
          <cell r="R1227">
            <v>0.7</v>
          </cell>
          <cell r="V1227">
            <v>1</v>
          </cell>
          <cell r="Z1227">
            <v>1</v>
          </cell>
        </row>
        <row r="1228">
          <cell r="A1228" t="str">
            <v>60.1.20.4</v>
          </cell>
          <cell r="R1228">
            <v>0.7</v>
          </cell>
          <cell r="V1228">
            <v>1</v>
          </cell>
          <cell r="Z1228">
            <v>1</v>
          </cell>
        </row>
        <row r="1229">
          <cell r="A1229" t="str">
            <v>60.1.20.5</v>
          </cell>
          <cell r="R1229">
            <v>0.7</v>
          </cell>
          <cell r="V1229">
            <v>1</v>
          </cell>
          <cell r="Z1229">
            <v>1</v>
          </cell>
        </row>
        <row r="1230">
          <cell r="A1230" t="str">
            <v>60.1.21</v>
          </cell>
          <cell r="R1230">
            <v>0.7</v>
          </cell>
          <cell r="V1230">
            <v>1</v>
          </cell>
          <cell r="Z1230">
            <v>1</v>
          </cell>
        </row>
        <row r="1231">
          <cell r="A1231" t="str">
            <v>60.1.21.1</v>
          </cell>
          <cell r="R1231">
            <v>0.7</v>
          </cell>
          <cell r="V1231">
            <v>1</v>
          </cell>
          <cell r="Z1231">
            <v>1</v>
          </cell>
        </row>
        <row r="1232">
          <cell r="A1232" t="str">
            <v>60.1.21.2</v>
          </cell>
          <cell r="R1232">
            <v>0.7</v>
          </cell>
          <cell r="V1232">
            <v>1</v>
          </cell>
          <cell r="Z1232">
            <v>1</v>
          </cell>
        </row>
        <row r="1233">
          <cell r="A1233" t="str">
            <v>60.1.21.3</v>
          </cell>
          <cell r="R1233">
            <v>0.7</v>
          </cell>
          <cell r="V1233">
            <v>1</v>
          </cell>
          <cell r="Z1233">
            <v>1</v>
          </cell>
        </row>
        <row r="1234">
          <cell r="A1234" t="str">
            <v>60.1.21.4</v>
          </cell>
          <cell r="R1234">
            <v>0.7</v>
          </cell>
          <cell r="V1234">
            <v>1</v>
          </cell>
          <cell r="Z1234">
            <v>1</v>
          </cell>
        </row>
        <row r="1235">
          <cell r="A1235" t="str">
            <v>60.1.21.5</v>
          </cell>
          <cell r="R1235">
            <v>0.7</v>
          </cell>
          <cell r="V1235">
            <v>1</v>
          </cell>
          <cell r="Z1235">
            <v>1</v>
          </cell>
        </row>
        <row r="1236">
          <cell r="A1236" t="str">
            <v>60.1.21.6</v>
          </cell>
          <cell r="R1236">
            <v>0.7</v>
          </cell>
          <cell r="V1236">
            <v>1</v>
          </cell>
          <cell r="Z1236">
            <v>1</v>
          </cell>
        </row>
        <row r="1237">
          <cell r="A1237" t="str">
            <v>60.1.22</v>
          </cell>
          <cell r="R1237">
            <v>0.7</v>
          </cell>
          <cell r="V1237">
            <v>1</v>
          </cell>
          <cell r="Z1237">
            <v>1</v>
          </cell>
        </row>
        <row r="1238">
          <cell r="A1238" t="str">
            <v>60.1.22.1</v>
          </cell>
          <cell r="R1238">
            <v>0.7</v>
          </cell>
          <cell r="V1238">
            <v>1</v>
          </cell>
          <cell r="Z1238">
            <v>1</v>
          </cell>
        </row>
        <row r="1239">
          <cell r="A1239" t="str">
            <v>60.1.22.2</v>
          </cell>
          <cell r="R1239">
            <v>0.7</v>
          </cell>
          <cell r="V1239">
            <v>1</v>
          </cell>
          <cell r="Z1239">
            <v>1</v>
          </cell>
        </row>
        <row r="1240">
          <cell r="A1240" t="str">
            <v>60.1.22.3</v>
          </cell>
          <cell r="R1240">
            <v>0.7</v>
          </cell>
          <cell r="V1240">
            <v>1</v>
          </cell>
          <cell r="Z1240">
            <v>1</v>
          </cell>
        </row>
        <row r="1241">
          <cell r="A1241" t="str">
            <v>60.1.22.3.1</v>
          </cell>
          <cell r="R1241">
            <v>0.7</v>
          </cell>
          <cell r="V1241">
            <v>1</v>
          </cell>
          <cell r="Z1241">
            <v>1</v>
          </cell>
        </row>
        <row r="1242">
          <cell r="A1242" t="str">
            <v>60.2</v>
          </cell>
          <cell r="R1242">
            <v>0.7</v>
          </cell>
          <cell r="V1242">
            <v>1</v>
          </cell>
          <cell r="Z1242">
            <v>1</v>
          </cell>
        </row>
        <row r="1243">
          <cell r="A1243" t="str">
            <v>60.2.1</v>
          </cell>
          <cell r="R1243">
            <v>0.7</v>
          </cell>
          <cell r="V1243">
            <v>1</v>
          </cell>
          <cell r="Z1243">
            <v>1</v>
          </cell>
        </row>
        <row r="1244">
          <cell r="A1244" t="str">
            <v>60.2.1.1</v>
          </cell>
          <cell r="R1244">
            <v>0.7</v>
          </cell>
          <cell r="V1244">
            <v>1</v>
          </cell>
          <cell r="Z1244">
            <v>1</v>
          </cell>
        </row>
        <row r="1245">
          <cell r="A1245" t="str">
            <v>61</v>
          </cell>
          <cell r="R1245">
            <v>1</v>
          </cell>
          <cell r="V1245">
            <v>1</v>
          </cell>
          <cell r="Z1245">
            <v>1</v>
          </cell>
        </row>
        <row r="1246">
          <cell r="A1246" t="str">
            <v>61.1</v>
          </cell>
          <cell r="R1246">
            <v>1</v>
          </cell>
          <cell r="V1246">
            <v>1</v>
          </cell>
          <cell r="Z1246">
            <v>1</v>
          </cell>
        </row>
        <row r="1247">
          <cell r="A1247" t="str">
            <v>61.1.1</v>
          </cell>
          <cell r="R1247">
            <v>1</v>
          </cell>
          <cell r="V1247">
            <v>1</v>
          </cell>
          <cell r="Z1247">
            <v>1</v>
          </cell>
        </row>
        <row r="1248">
          <cell r="A1248" t="str">
            <v>61.1.2</v>
          </cell>
          <cell r="R1248">
            <v>1</v>
          </cell>
          <cell r="V1248">
            <v>1</v>
          </cell>
          <cell r="Z1248">
            <v>1</v>
          </cell>
        </row>
        <row r="1249">
          <cell r="A1249" t="str">
            <v>61.1.3</v>
          </cell>
          <cell r="R1249">
            <v>1</v>
          </cell>
          <cell r="V1249">
            <v>1</v>
          </cell>
          <cell r="Z1249">
            <v>1</v>
          </cell>
        </row>
        <row r="1250">
          <cell r="A1250" t="str">
            <v>61.1.4</v>
          </cell>
          <cell r="R1250">
            <v>1</v>
          </cell>
          <cell r="V1250">
            <v>1</v>
          </cell>
          <cell r="Z1250">
            <v>1</v>
          </cell>
        </row>
        <row r="1251">
          <cell r="A1251" t="str">
            <v>61.1.5</v>
          </cell>
          <cell r="R1251">
            <v>1</v>
          </cell>
          <cell r="V1251">
            <v>1</v>
          </cell>
          <cell r="Z1251">
            <v>1</v>
          </cell>
        </row>
        <row r="1252">
          <cell r="A1252" t="str">
            <v>61.1.6</v>
          </cell>
          <cell r="R1252">
            <v>1</v>
          </cell>
          <cell r="V1252">
            <v>1</v>
          </cell>
          <cell r="Z1252">
            <v>1</v>
          </cell>
        </row>
        <row r="1253">
          <cell r="A1253" t="str">
            <v>61.1.7</v>
          </cell>
          <cell r="R1253">
            <v>1</v>
          </cell>
          <cell r="V1253">
            <v>1</v>
          </cell>
          <cell r="Z1253">
            <v>1</v>
          </cell>
        </row>
        <row r="1254">
          <cell r="A1254" t="str">
            <v>61.1.8</v>
          </cell>
          <cell r="R1254">
            <v>1</v>
          </cell>
          <cell r="V1254">
            <v>1</v>
          </cell>
          <cell r="Z1254">
            <v>1</v>
          </cell>
        </row>
        <row r="1255">
          <cell r="A1255" t="str">
            <v>61.1.9</v>
          </cell>
          <cell r="R1255">
            <v>1</v>
          </cell>
          <cell r="V1255">
            <v>1</v>
          </cell>
          <cell r="Z1255">
            <v>1</v>
          </cell>
        </row>
        <row r="1256">
          <cell r="A1256" t="str">
            <v>62</v>
          </cell>
          <cell r="R1256">
            <v>1</v>
          </cell>
          <cell r="V1256">
            <v>1</v>
          </cell>
          <cell r="Z1256">
            <v>1</v>
          </cell>
        </row>
        <row r="1257">
          <cell r="A1257" t="str">
            <v>62.1</v>
          </cell>
          <cell r="R1257">
            <v>1</v>
          </cell>
          <cell r="V1257">
            <v>1</v>
          </cell>
          <cell r="Z1257">
            <v>1</v>
          </cell>
        </row>
        <row r="1258">
          <cell r="A1258" t="str">
            <v>62.1.1</v>
          </cell>
          <cell r="R1258">
            <v>1</v>
          </cell>
          <cell r="V1258">
            <v>1</v>
          </cell>
          <cell r="Z1258">
            <v>1</v>
          </cell>
        </row>
        <row r="1259">
          <cell r="A1259" t="str">
            <v>62.1.2</v>
          </cell>
          <cell r="R1259">
            <v>1</v>
          </cell>
          <cell r="V1259">
            <v>1</v>
          </cell>
          <cell r="Z1259">
            <v>1</v>
          </cell>
        </row>
        <row r="1260">
          <cell r="A1260" t="str">
            <v>62.1.3</v>
          </cell>
          <cell r="R1260">
            <v>1</v>
          </cell>
          <cell r="V1260">
            <v>1</v>
          </cell>
          <cell r="Z1260">
            <v>1</v>
          </cell>
        </row>
        <row r="1261">
          <cell r="A1261" t="str">
            <v>62.1.4</v>
          </cell>
          <cell r="R1261">
            <v>1</v>
          </cell>
          <cell r="V1261">
            <v>1</v>
          </cell>
          <cell r="Z1261">
            <v>1</v>
          </cell>
        </row>
        <row r="1262">
          <cell r="A1262" t="str">
            <v>62.1.5</v>
          </cell>
          <cell r="R1262">
            <v>1</v>
          </cell>
          <cell r="V1262">
            <v>1</v>
          </cell>
          <cell r="Z1262">
            <v>1</v>
          </cell>
        </row>
        <row r="1263">
          <cell r="A1263" t="str">
            <v>62.1.6</v>
          </cell>
          <cell r="R1263">
            <v>1</v>
          </cell>
          <cell r="V1263">
            <v>1</v>
          </cell>
          <cell r="Z1263">
            <v>1</v>
          </cell>
        </row>
        <row r="1264">
          <cell r="A1264" t="str">
            <v>62.1.7</v>
          </cell>
          <cell r="R1264">
            <v>1</v>
          </cell>
          <cell r="V1264">
            <v>1</v>
          </cell>
          <cell r="Z1264">
            <v>1</v>
          </cell>
        </row>
        <row r="1265">
          <cell r="A1265" t="str">
            <v>62.1.8</v>
          </cell>
          <cell r="R1265">
            <v>1</v>
          </cell>
          <cell r="V1265">
            <v>1</v>
          </cell>
          <cell r="Z1265">
            <v>1</v>
          </cell>
        </row>
        <row r="1266">
          <cell r="A1266" t="str">
            <v>62.1.9</v>
          </cell>
          <cell r="R1266">
            <v>1</v>
          </cell>
          <cell r="V1266">
            <v>1</v>
          </cell>
          <cell r="Z1266">
            <v>1</v>
          </cell>
        </row>
        <row r="1267">
          <cell r="A1267" t="str">
            <v>62.1.10</v>
          </cell>
          <cell r="R1267">
            <v>1</v>
          </cell>
          <cell r="V1267">
            <v>1</v>
          </cell>
          <cell r="Z1267">
            <v>1</v>
          </cell>
        </row>
        <row r="1268">
          <cell r="A1268" t="str">
            <v>62.1.10.1</v>
          </cell>
          <cell r="R1268">
            <v>1</v>
          </cell>
          <cell r="V1268">
            <v>1</v>
          </cell>
          <cell r="Z1268">
            <v>1</v>
          </cell>
        </row>
        <row r="1269">
          <cell r="A1269" t="str">
            <v>62.1.10.2</v>
          </cell>
          <cell r="R1269">
            <v>1</v>
          </cell>
          <cell r="V1269">
            <v>1</v>
          </cell>
          <cell r="Z1269">
            <v>1</v>
          </cell>
        </row>
        <row r="1270">
          <cell r="A1270" t="str">
            <v>62.1.10.3</v>
          </cell>
          <cell r="R1270">
            <v>1</v>
          </cell>
          <cell r="V1270">
            <v>1</v>
          </cell>
          <cell r="Z1270">
            <v>1</v>
          </cell>
        </row>
        <row r="1271">
          <cell r="A1271" t="str">
            <v>62.1.10.4</v>
          </cell>
          <cell r="R1271">
            <v>1</v>
          </cell>
          <cell r="V1271">
            <v>1</v>
          </cell>
          <cell r="Z1271">
            <v>1</v>
          </cell>
        </row>
        <row r="1272">
          <cell r="A1272" t="str">
            <v>62.1.10.5</v>
          </cell>
          <cell r="R1272">
            <v>1</v>
          </cell>
          <cell r="V1272">
            <v>1</v>
          </cell>
          <cell r="Z1272">
            <v>1</v>
          </cell>
        </row>
        <row r="1273">
          <cell r="A1273" t="str">
            <v>62.1.11</v>
          </cell>
          <cell r="R1273">
            <v>1</v>
          </cell>
          <cell r="V1273">
            <v>1</v>
          </cell>
          <cell r="Z1273">
            <v>1</v>
          </cell>
        </row>
        <row r="1274">
          <cell r="A1274" t="str">
            <v>62.1.11.1</v>
          </cell>
          <cell r="R1274">
            <v>1</v>
          </cell>
          <cell r="V1274">
            <v>1</v>
          </cell>
          <cell r="Z1274">
            <v>1</v>
          </cell>
        </row>
        <row r="1275">
          <cell r="A1275" t="str">
            <v>62.1.12</v>
          </cell>
          <cell r="R1275">
            <v>1</v>
          </cell>
          <cell r="V1275">
            <v>1</v>
          </cell>
          <cell r="Z1275">
            <v>1</v>
          </cell>
        </row>
        <row r="1276">
          <cell r="A1276" t="str">
            <v>62.1.12.1</v>
          </cell>
          <cell r="R1276">
            <v>1</v>
          </cell>
          <cell r="V1276">
            <v>1</v>
          </cell>
          <cell r="Z1276">
            <v>1</v>
          </cell>
        </row>
        <row r="1277">
          <cell r="A1277" t="str">
            <v>62.1.12.2</v>
          </cell>
          <cell r="R1277">
            <v>1</v>
          </cell>
          <cell r="V1277">
            <v>1</v>
          </cell>
          <cell r="Z1277">
            <v>1</v>
          </cell>
        </row>
        <row r="1278">
          <cell r="A1278" t="str">
            <v>62.1.13</v>
          </cell>
          <cell r="R1278">
            <v>1</v>
          </cell>
          <cell r="V1278">
            <v>1</v>
          </cell>
          <cell r="Z1278">
            <v>1</v>
          </cell>
        </row>
        <row r="1279">
          <cell r="A1279" t="str">
            <v>62.1.13.1</v>
          </cell>
          <cell r="R1279">
            <v>1</v>
          </cell>
          <cell r="V1279">
            <v>1</v>
          </cell>
          <cell r="Z1279">
            <v>1</v>
          </cell>
        </row>
        <row r="1280">
          <cell r="A1280" t="str">
            <v>62.1.13.2</v>
          </cell>
          <cell r="R1280">
            <v>1</v>
          </cell>
          <cell r="V1280">
            <v>1</v>
          </cell>
          <cell r="Z1280">
            <v>1</v>
          </cell>
        </row>
        <row r="1281">
          <cell r="A1281" t="str">
            <v>62.1.14</v>
          </cell>
          <cell r="R1281">
            <v>1</v>
          </cell>
          <cell r="V1281">
            <v>1</v>
          </cell>
          <cell r="Z1281">
            <v>1</v>
          </cell>
        </row>
        <row r="1282">
          <cell r="A1282" t="str">
            <v>62.1.14.1</v>
          </cell>
          <cell r="R1282">
            <v>1</v>
          </cell>
          <cell r="V1282">
            <v>1</v>
          </cell>
          <cell r="Z1282">
            <v>1</v>
          </cell>
        </row>
        <row r="1283">
          <cell r="A1283" t="str">
            <v>62.1.14.2</v>
          </cell>
          <cell r="R1283">
            <v>1</v>
          </cell>
          <cell r="V1283">
            <v>1</v>
          </cell>
          <cell r="Z1283">
            <v>1</v>
          </cell>
        </row>
        <row r="1284">
          <cell r="A1284" t="str">
            <v>62.1.14.3</v>
          </cell>
          <cell r="R1284">
            <v>1</v>
          </cell>
          <cell r="V1284">
            <v>1</v>
          </cell>
          <cell r="Z1284">
            <v>1</v>
          </cell>
        </row>
        <row r="1285">
          <cell r="A1285" t="str">
            <v>62.1.15</v>
          </cell>
          <cell r="R1285">
            <v>1</v>
          </cell>
          <cell r="V1285">
            <v>1</v>
          </cell>
          <cell r="Z1285">
            <v>1</v>
          </cell>
        </row>
        <row r="1286">
          <cell r="A1286" t="str">
            <v>62.1.15.1</v>
          </cell>
          <cell r="R1286">
            <v>1</v>
          </cell>
          <cell r="V1286">
            <v>1</v>
          </cell>
          <cell r="Z1286">
            <v>1</v>
          </cell>
        </row>
        <row r="1287">
          <cell r="A1287" t="str">
            <v>62.1.15.2</v>
          </cell>
          <cell r="R1287">
            <v>1</v>
          </cell>
          <cell r="V1287">
            <v>1</v>
          </cell>
          <cell r="Z1287">
            <v>1</v>
          </cell>
        </row>
        <row r="1288">
          <cell r="A1288" t="str">
            <v>62.1.15.3</v>
          </cell>
          <cell r="R1288">
            <v>1</v>
          </cell>
          <cell r="V1288">
            <v>1</v>
          </cell>
          <cell r="Z1288">
            <v>1</v>
          </cell>
        </row>
        <row r="1289">
          <cell r="A1289" t="str">
            <v>62.1.15.4</v>
          </cell>
          <cell r="R1289">
            <v>1</v>
          </cell>
          <cell r="V1289">
            <v>1</v>
          </cell>
          <cell r="Z1289">
            <v>1</v>
          </cell>
        </row>
        <row r="1290">
          <cell r="A1290" t="str">
            <v>62.1.16</v>
          </cell>
          <cell r="R1290">
            <v>1</v>
          </cell>
          <cell r="V1290">
            <v>1</v>
          </cell>
          <cell r="Z1290">
            <v>1</v>
          </cell>
        </row>
        <row r="1291">
          <cell r="A1291" t="str">
            <v>62.1.16.1</v>
          </cell>
          <cell r="R1291">
            <v>1</v>
          </cell>
          <cell r="V1291">
            <v>1</v>
          </cell>
          <cell r="Z1291">
            <v>1</v>
          </cell>
        </row>
        <row r="1292">
          <cell r="A1292" t="str">
            <v>62.2</v>
          </cell>
          <cell r="R1292">
            <v>1</v>
          </cell>
          <cell r="V1292">
            <v>1</v>
          </cell>
          <cell r="Z1292">
            <v>1</v>
          </cell>
        </row>
        <row r="1293">
          <cell r="A1293" t="str">
            <v>62.2.1</v>
          </cell>
          <cell r="R1293">
            <v>1</v>
          </cell>
          <cell r="V1293">
            <v>1</v>
          </cell>
          <cell r="Z1293">
            <v>1</v>
          </cell>
        </row>
        <row r="1294">
          <cell r="A1294" t="str">
            <v>62.2.1.1</v>
          </cell>
          <cell r="R1294">
            <v>1</v>
          </cell>
          <cell r="V1294">
            <v>1</v>
          </cell>
          <cell r="Z1294">
            <v>1</v>
          </cell>
        </row>
        <row r="1295">
          <cell r="A1295" t="str">
            <v>62.2.1.2</v>
          </cell>
          <cell r="R1295">
            <v>1</v>
          </cell>
          <cell r="V1295">
            <v>1</v>
          </cell>
          <cell r="Z1295">
            <v>1</v>
          </cell>
        </row>
        <row r="1296">
          <cell r="A1296" t="str">
            <v>62.2.2</v>
          </cell>
          <cell r="R1296">
            <v>1</v>
          </cell>
          <cell r="V1296">
            <v>1</v>
          </cell>
          <cell r="Z1296">
            <v>1</v>
          </cell>
        </row>
        <row r="1297">
          <cell r="A1297" t="str">
            <v>63</v>
          </cell>
          <cell r="R1297">
            <v>1</v>
          </cell>
          <cell r="V1297">
            <v>1</v>
          </cell>
          <cell r="Z1297">
            <v>1</v>
          </cell>
        </row>
        <row r="1298">
          <cell r="A1298" t="str">
            <v>63.1</v>
          </cell>
          <cell r="R1298">
            <v>1</v>
          </cell>
          <cell r="V1298">
            <v>1</v>
          </cell>
          <cell r="Z1298">
            <v>1</v>
          </cell>
        </row>
        <row r="1299">
          <cell r="A1299" t="str">
            <v>63.1.1</v>
          </cell>
          <cell r="R1299">
            <v>1</v>
          </cell>
          <cell r="V1299">
            <v>1</v>
          </cell>
          <cell r="Z1299">
            <v>1</v>
          </cell>
        </row>
        <row r="1300">
          <cell r="A1300" t="str">
            <v>63.1.2</v>
          </cell>
          <cell r="R1300">
            <v>1</v>
          </cell>
          <cell r="V1300">
            <v>1</v>
          </cell>
          <cell r="Z1300">
            <v>1</v>
          </cell>
        </row>
        <row r="1301">
          <cell r="A1301" t="str">
            <v>63.1.3</v>
          </cell>
          <cell r="R1301">
            <v>1</v>
          </cell>
          <cell r="V1301">
            <v>1</v>
          </cell>
          <cell r="Z1301">
            <v>1</v>
          </cell>
        </row>
        <row r="1302">
          <cell r="A1302" t="str">
            <v>63.1.4</v>
          </cell>
          <cell r="R1302">
            <v>1</v>
          </cell>
          <cell r="V1302">
            <v>1</v>
          </cell>
          <cell r="Z1302">
            <v>1</v>
          </cell>
        </row>
        <row r="1303">
          <cell r="A1303" t="str">
            <v>63.1.5</v>
          </cell>
          <cell r="R1303">
            <v>1</v>
          </cell>
          <cell r="V1303">
            <v>1</v>
          </cell>
          <cell r="Z1303">
            <v>1</v>
          </cell>
        </row>
        <row r="1304">
          <cell r="A1304" t="str">
            <v>63.1.6</v>
          </cell>
          <cell r="R1304">
            <v>1</v>
          </cell>
          <cell r="V1304">
            <v>1</v>
          </cell>
          <cell r="Z1304">
            <v>1</v>
          </cell>
        </row>
        <row r="1305">
          <cell r="A1305" t="str">
            <v>63.1.7</v>
          </cell>
          <cell r="R1305">
            <v>1</v>
          </cell>
          <cell r="V1305">
            <v>1</v>
          </cell>
          <cell r="Z1305">
            <v>1</v>
          </cell>
        </row>
        <row r="1306">
          <cell r="A1306" t="str">
            <v>63.1.8</v>
          </cell>
          <cell r="R1306">
            <v>1</v>
          </cell>
          <cell r="V1306">
            <v>1</v>
          </cell>
          <cell r="Z1306">
            <v>1</v>
          </cell>
        </row>
        <row r="1307">
          <cell r="A1307" t="str">
            <v>63.1.9</v>
          </cell>
          <cell r="R1307">
            <v>1</v>
          </cell>
          <cell r="V1307">
            <v>1</v>
          </cell>
          <cell r="Z1307">
            <v>1</v>
          </cell>
        </row>
        <row r="1308">
          <cell r="A1308" t="str">
            <v>63.1.10</v>
          </cell>
          <cell r="R1308">
            <v>1</v>
          </cell>
          <cell r="V1308">
            <v>1</v>
          </cell>
          <cell r="Z1308">
            <v>1</v>
          </cell>
        </row>
        <row r="1309">
          <cell r="A1309" t="str">
            <v>63.1.10.1</v>
          </cell>
          <cell r="R1309">
            <v>1</v>
          </cell>
          <cell r="V1309">
            <v>1</v>
          </cell>
          <cell r="Z1309">
            <v>1</v>
          </cell>
        </row>
        <row r="1310">
          <cell r="A1310" t="str">
            <v>63.1.10.2</v>
          </cell>
          <cell r="R1310">
            <v>1</v>
          </cell>
          <cell r="V1310">
            <v>1</v>
          </cell>
          <cell r="Z1310">
            <v>1</v>
          </cell>
        </row>
        <row r="1311">
          <cell r="A1311" t="str">
            <v>63.1.10.3</v>
          </cell>
          <cell r="R1311">
            <v>1</v>
          </cell>
          <cell r="V1311">
            <v>1</v>
          </cell>
          <cell r="Z1311">
            <v>1</v>
          </cell>
        </row>
        <row r="1312">
          <cell r="A1312" t="str">
            <v>63.1.10.4</v>
          </cell>
          <cell r="R1312">
            <v>1</v>
          </cell>
          <cell r="V1312">
            <v>1</v>
          </cell>
          <cell r="Z1312">
            <v>1</v>
          </cell>
        </row>
        <row r="1313">
          <cell r="A1313" t="str">
            <v>63.1.10.5</v>
          </cell>
          <cell r="R1313">
            <v>1</v>
          </cell>
          <cell r="V1313">
            <v>1</v>
          </cell>
          <cell r="Z1313">
            <v>1</v>
          </cell>
        </row>
        <row r="1314">
          <cell r="A1314" t="str">
            <v>63.1.11</v>
          </cell>
          <cell r="R1314">
            <v>1</v>
          </cell>
          <cell r="V1314">
            <v>1</v>
          </cell>
          <cell r="Z1314">
            <v>1</v>
          </cell>
        </row>
        <row r="1315">
          <cell r="A1315" t="str">
            <v>63.1.11.1</v>
          </cell>
          <cell r="R1315">
            <v>1</v>
          </cell>
          <cell r="V1315">
            <v>1</v>
          </cell>
          <cell r="Z1315">
            <v>1</v>
          </cell>
        </row>
        <row r="1316">
          <cell r="A1316" t="str">
            <v>63.1.12</v>
          </cell>
          <cell r="R1316">
            <v>1</v>
          </cell>
          <cell r="V1316">
            <v>1</v>
          </cell>
          <cell r="Z1316">
            <v>1</v>
          </cell>
        </row>
        <row r="1317">
          <cell r="A1317" t="str">
            <v>63.1.12.1</v>
          </cell>
          <cell r="R1317">
            <v>1</v>
          </cell>
          <cell r="V1317">
            <v>1</v>
          </cell>
          <cell r="Z1317">
            <v>1</v>
          </cell>
        </row>
        <row r="1318">
          <cell r="A1318" t="str">
            <v>63.1.12.2</v>
          </cell>
          <cell r="R1318">
            <v>1</v>
          </cell>
          <cell r="V1318">
            <v>1</v>
          </cell>
          <cell r="Z1318">
            <v>1</v>
          </cell>
        </row>
        <row r="1319">
          <cell r="A1319" t="str">
            <v>63.1.13</v>
          </cell>
          <cell r="R1319">
            <v>1</v>
          </cell>
          <cell r="V1319">
            <v>1</v>
          </cell>
          <cell r="Z1319">
            <v>1</v>
          </cell>
        </row>
        <row r="1320">
          <cell r="A1320" t="str">
            <v>63.1.13.1</v>
          </cell>
          <cell r="R1320">
            <v>1</v>
          </cell>
          <cell r="V1320">
            <v>1</v>
          </cell>
          <cell r="Z1320">
            <v>1</v>
          </cell>
        </row>
        <row r="1321">
          <cell r="A1321" t="str">
            <v>63.1.13.2</v>
          </cell>
          <cell r="R1321">
            <v>1</v>
          </cell>
          <cell r="V1321">
            <v>1</v>
          </cell>
          <cell r="Z1321">
            <v>1</v>
          </cell>
        </row>
        <row r="1322">
          <cell r="A1322" t="str">
            <v>63.1.13.3</v>
          </cell>
          <cell r="R1322">
            <v>1</v>
          </cell>
          <cell r="V1322">
            <v>1</v>
          </cell>
          <cell r="Z1322">
            <v>1</v>
          </cell>
        </row>
        <row r="1323">
          <cell r="A1323" t="str">
            <v>63.1.13.4</v>
          </cell>
          <cell r="R1323">
            <v>1</v>
          </cell>
          <cell r="V1323">
            <v>1</v>
          </cell>
          <cell r="Z1323">
            <v>1</v>
          </cell>
        </row>
        <row r="1324">
          <cell r="A1324" t="str">
            <v>63.1.13.5</v>
          </cell>
          <cell r="R1324">
            <v>1</v>
          </cell>
          <cell r="V1324">
            <v>1</v>
          </cell>
          <cell r="Z1324">
            <v>1</v>
          </cell>
        </row>
        <row r="1325">
          <cell r="A1325" t="str">
            <v>63.1.13.6</v>
          </cell>
          <cell r="R1325">
            <v>1</v>
          </cell>
          <cell r="V1325">
            <v>1</v>
          </cell>
          <cell r="Z1325">
            <v>1</v>
          </cell>
        </row>
        <row r="1326">
          <cell r="A1326" t="str">
            <v>63.1.14</v>
          </cell>
          <cell r="R1326">
            <v>1</v>
          </cell>
          <cell r="V1326">
            <v>1</v>
          </cell>
          <cell r="Z1326">
            <v>1</v>
          </cell>
        </row>
        <row r="1327">
          <cell r="A1327" t="str">
            <v>63.1.14.1</v>
          </cell>
          <cell r="R1327">
            <v>1</v>
          </cell>
          <cell r="V1327">
            <v>1</v>
          </cell>
          <cell r="Z1327">
            <v>1</v>
          </cell>
        </row>
        <row r="1328">
          <cell r="A1328" t="str">
            <v>63.1.14.2</v>
          </cell>
          <cell r="R1328">
            <v>1</v>
          </cell>
          <cell r="V1328">
            <v>1</v>
          </cell>
          <cell r="Z1328">
            <v>1</v>
          </cell>
        </row>
        <row r="1329">
          <cell r="A1329" t="str">
            <v>63.1.14.3</v>
          </cell>
          <cell r="R1329">
            <v>1</v>
          </cell>
          <cell r="V1329">
            <v>1</v>
          </cell>
          <cell r="Z1329">
            <v>1</v>
          </cell>
        </row>
        <row r="1330">
          <cell r="A1330" t="str">
            <v>63.1.14.4</v>
          </cell>
          <cell r="R1330">
            <v>1</v>
          </cell>
          <cell r="V1330">
            <v>1</v>
          </cell>
          <cell r="Z1330">
            <v>1</v>
          </cell>
        </row>
        <row r="1331">
          <cell r="A1331" t="str">
            <v>63.1.15</v>
          </cell>
          <cell r="R1331">
            <v>1</v>
          </cell>
          <cell r="V1331">
            <v>1</v>
          </cell>
          <cell r="Z1331">
            <v>1</v>
          </cell>
        </row>
        <row r="1332">
          <cell r="A1332" t="str">
            <v>63.1.15.1</v>
          </cell>
          <cell r="R1332">
            <v>1</v>
          </cell>
          <cell r="V1332">
            <v>1</v>
          </cell>
          <cell r="Z1332">
            <v>1</v>
          </cell>
        </row>
        <row r="1333">
          <cell r="A1333" t="str">
            <v>63.2</v>
          </cell>
          <cell r="R1333">
            <v>1</v>
          </cell>
          <cell r="V1333">
            <v>1</v>
          </cell>
          <cell r="Z1333">
            <v>1</v>
          </cell>
        </row>
        <row r="1334">
          <cell r="A1334" t="str">
            <v>63.2.1</v>
          </cell>
          <cell r="R1334">
            <v>1</v>
          </cell>
          <cell r="V1334">
            <v>1</v>
          </cell>
          <cell r="Z1334">
            <v>1</v>
          </cell>
        </row>
        <row r="1335">
          <cell r="A1335" t="str">
            <v>63.2.1.1</v>
          </cell>
          <cell r="R1335">
            <v>1</v>
          </cell>
          <cell r="V1335">
            <v>1</v>
          </cell>
          <cell r="Z1335">
            <v>1</v>
          </cell>
        </row>
        <row r="1336">
          <cell r="A1336" t="str">
            <v>63.2.1.2</v>
          </cell>
          <cell r="R1336">
            <v>1</v>
          </cell>
          <cell r="V1336">
            <v>1</v>
          </cell>
          <cell r="Z1336">
            <v>1</v>
          </cell>
        </row>
        <row r="1337">
          <cell r="A1337" t="str">
            <v>63.2.2</v>
          </cell>
          <cell r="R1337">
            <v>1</v>
          </cell>
          <cell r="V1337">
            <v>1</v>
          </cell>
          <cell r="Z1337">
            <v>1</v>
          </cell>
        </row>
        <row r="1338">
          <cell r="A1338" t="str">
            <v>64</v>
          </cell>
          <cell r="R1338">
            <v>1</v>
          </cell>
          <cell r="V1338">
            <v>1</v>
          </cell>
          <cell r="Z1338">
            <v>1</v>
          </cell>
        </row>
        <row r="1339">
          <cell r="A1339" t="str">
            <v>64.1</v>
          </cell>
          <cell r="R1339">
            <v>1</v>
          </cell>
          <cell r="V1339">
            <v>1</v>
          </cell>
          <cell r="Z1339">
            <v>1</v>
          </cell>
        </row>
        <row r="1340">
          <cell r="A1340" t="str">
            <v>64.1.1</v>
          </cell>
          <cell r="R1340">
            <v>1</v>
          </cell>
          <cell r="V1340">
            <v>1</v>
          </cell>
          <cell r="Z1340">
            <v>1</v>
          </cell>
        </row>
        <row r="1341">
          <cell r="A1341" t="str">
            <v>64.1.2</v>
          </cell>
          <cell r="R1341">
            <v>1</v>
          </cell>
          <cell r="V1341">
            <v>1</v>
          </cell>
          <cell r="Z1341">
            <v>1</v>
          </cell>
        </row>
        <row r="1342">
          <cell r="A1342" t="str">
            <v>64.1.3</v>
          </cell>
          <cell r="R1342">
            <v>1</v>
          </cell>
          <cell r="V1342">
            <v>1</v>
          </cell>
          <cell r="Z1342">
            <v>1</v>
          </cell>
        </row>
        <row r="1343">
          <cell r="A1343" t="str">
            <v>64.1.4</v>
          </cell>
          <cell r="R1343">
            <v>1</v>
          </cell>
          <cell r="V1343">
            <v>1</v>
          </cell>
          <cell r="Z1343">
            <v>1</v>
          </cell>
        </row>
        <row r="1344">
          <cell r="A1344" t="str">
            <v>64.1.5</v>
          </cell>
          <cell r="R1344">
            <v>1</v>
          </cell>
          <cell r="V1344">
            <v>1</v>
          </cell>
          <cell r="Z1344">
            <v>1</v>
          </cell>
        </row>
        <row r="1345">
          <cell r="A1345" t="str">
            <v>64.1.6</v>
          </cell>
          <cell r="R1345">
            <v>1</v>
          </cell>
          <cell r="V1345">
            <v>1</v>
          </cell>
          <cell r="Z1345">
            <v>1</v>
          </cell>
        </row>
        <row r="1346">
          <cell r="A1346" t="str">
            <v>64.1.7</v>
          </cell>
          <cell r="R1346">
            <v>1</v>
          </cell>
          <cell r="V1346">
            <v>1</v>
          </cell>
          <cell r="Z1346">
            <v>1</v>
          </cell>
        </row>
        <row r="1347">
          <cell r="A1347" t="str">
            <v>64.1.8</v>
          </cell>
          <cell r="R1347">
            <v>1</v>
          </cell>
          <cell r="V1347">
            <v>1</v>
          </cell>
          <cell r="Z1347">
            <v>1</v>
          </cell>
        </row>
        <row r="1348">
          <cell r="A1348" t="str">
            <v>64.1.9</v>
          </cell>
          <cell r="R1348">
            <v>1</v>
          </cell>
          <cell r="V1348">
            <v>1</v>
          </cell>
          <cell r="Z1348">
            <v>1</v>
          </cell>
        </row>
        <row r="1349">
          <cell r="A1349" t="str">
            <v>64.1.10</v>
          </cell>
          <cell r="R1349">
            <v>1</v>
          </cell>
          <cell r="V1349">
            <v>1</v>
          </cell>
          <cell r="Z1349">
            <v>1</v>
          </cell>
        </row>
        <row r="1350">
          <cell r="A1350" t="str">
            <v>64.1.11</v>
          </cell>
          <cell r="R1350">
            <v>1</v>
          </cell>
          <cell r="V1350">
            <v>1</v>
          </cell>
          <cell r="Z1350">
            <v>1</v>
          </cell>
        </row>
        <row r="1351">
          <cell r="A1351" t="str">
            <v>64.1.11.1</v>
          </cell>
          <cell r="R1351">
            <v>1</v>
          </cell>
          <cell r="V1351">
            <v>1</v>
          </cell>
          <cell r="Z1351">
            <v>1</v>
          </cell>
        </row>
        <row r="1352">
          <cell r="A1352" t="str">
            <v>64.1.11.2</v>
          </cell>
          <cell r="R1352">
            <v>1</v>
          </cell>
          <cell r="V1352">
            <v>1</v>
          </cell>
          <cell r="Z1352">
            <v>1</v>
          </cell>
        </row>
        <row r="1353">
          <cell r="A1353" t="str">
            <v>64.1.11.3</v>
          </cell>
          <cell r="R1353">
            <v>1</v>
          </cell>
          <cell r="V1353">
            <v>1</v>
          </cell>
          <cell r="Z1353">
            <v>1</v>
          </cell>
        </row>
        <row r="1354">
          <cell r="A1354" t="str">
            <v>64.1.11.4</v>
          </cell>
          <cell r="R1354">
            <v>1</v>
          </cell>
          <cell r="V1354">
            <v>1</v>
          </cell>
          <cell r="Z1354">
            <v>1</v>
          </cell>
        </row>
        <row r="1355">
          <cell r="A1355" t="str">
            <v>64.1.11.5</v>
          </cell>
          <cell r="R1355">
            <v>1</v>
          </cell>
          <cell r="V1355">
            <v>1</v>
          </cell>
          <cell r="Z1355">
            <v>1</v>
          </cell>
        </row>
        <row r="1356">
          <cell r="A1356" t="str">
            <v>64.1.12</v>
          </cell>
          <cell r="R1356">
            <v>1</v>
          </cell>
          <cell r="V1356">
            <v>1</v>
          </cell>
          <cell r="Z1356">
            <v>1</v>
          </cell>
        </row>
        <row r="1357">
          <cell r="A1357" t="str">
            <v>64.1.12.1</v>
          </cell>
          <cell r="R1357">
            <v>1</v>
          </cell>
          <cell r="V1357">
            <v>1</v>
          </cell>
          <cell r="Z1357">
            <v>1</v>
          </cell>
        </row>
        <row r="1358">
          <cell r="A1358" t="str">
            <v>64.1.12.2</v>
          </cell>
          <cell r="R1358">
            <v>1</v>
          </cell>
          <cell r="V1358">
            <v>1</v>
          </cell>
          <cell r="Z1358">
            <v>1</v>
          </cell>
        </row>
        <row r="1359">
          <cell r="A1359" t="str">
            <v>64.1.12.3</v>
          </cell>
          <cell r="R1359">
            <v>1</v>
          </cell>
          <cell r="V1359">
            <v>1</v>
          </cell>
          <cell r="Z1359">
            <v>1</v>
          </cell>
        </row>
        <row r="1360">
          <cell r="A1360" t="str">
            <v>64.1.13</v>
          </cell>
          <cell r="R1360">
            <v>1</v>
          </cell>
          <cell r="V1360">
            <v>1</v>
          </cell>
          <cell r="Z1360">
            <v>1</v>
          </cell>
        </row>
        <row r="1361">
          <cell r="A1361" t="str">
            <v>64.1.13.1</v>
          </cell>
          <cell r="R1361">
            <v>1</v>
          </cell>
          <cell r="V1361">
            <v>1</v>
          </cell>
          <cell r="Z1361">
            <v>1</v>
          </cell>
        </row>
        <row r="1362">
          <cell r="A1362" t="str">
            <v>64.1.14</v>
          </cell>
          <cell r="R1362">
            <v>1</v>
          </cell>
          <cell r="V1362">
            <v>1</v>
          </cell>
          <cell r="Z1362">
            <v>1</v>
          </cell>
        </row>
        <row r="1363">
          <cell r="A1363" t="str">
            <v>64.1.14.1</v>
          </cell>
          <cell r="R1363">
            <v>1</v>
          </cell>
          <cell r="V1363">
            <v>1</v>
          </cell>
          <cell r="Z1363">
            <v>1</v>
          </cell>
        </row>
        <row r="1364">
          <cell r="A1364" t="str">
            <v>64.1.14.2</v>
          </cell>
          <cell r="R1364">
            <v>1</v>
          </cell>
          <cell r="V1364">
            <v>1</v>
          </cell>
          <cell r="Z1364">
            <v>1</v>
          </cell>
        </row>
        <row r="1365">
          <cell r="A1365" t="str">
            <v>64.1.14.3</v>
          </cell>
          <cell r="R1365">
            <v>1</v>
          </cell>
          <cell r="V1365">
            <v>1</v>
          </cell>
          <cell r="Z1365">
            <v>1</v>
          </cell>
        </row>
        <row r="1366">
          <cell r="A1366" t="str">
            <v>64.1.15</v>
          </cell>
          <cell r="R1366">
            <v>1</v>
          </cell>
          <cell r="V1366">
            <v>1</v>
          </cell>
          <cell r="Z1366">
            <v>1</v>
          </cell>
        </row>
        <row r="1367">
          <cell r="A1367" t="str">
            <v>64.1.15.1</v>
          </cell>
          <cell r="R1367">
            <v>1</v>
          </cell>
          <cell r="V1367">
            <v>1</v>
          </cell>
          <cell r="Z1367">
            <v>1</v>
          </cell>
        </row>
        <row r="1368">
          <cell r="A1368" t="str">
            <v>64.1.15.2</v>
          </cell>
          <cell r="R1368">
            <v>1</v>
          </cell>
          <cell r="V1368">
            <v>1</v>
          </cell>
          <cell r="Z1368">
            <v>1</v>
          </cell>
        </row>
        <row r="1369">
          <cell r="A1369" t="str">
            <v>64.1.15.3</v>
          </cell>
          <cell r="R1369">
            <v>1</v>
          </cell>
          <cell r="V1369">
            <v>1</v>
          </cell>
          <cell r="Z1369">
            <v>1</v>
          </cell>
        </row>
        <row r="1370">
          <cell r="A1370" t="str">
            <v>64.1.15.4</v>
          </cell>
          <cell r="R1370">
            <v>1</v>
          </cell>
          <cell r="V1370">
            <v>1</v>
          </cell>
          <cell r="Z1370">
            <v>1</v>
          </cell>
        </row>
        <row r="1371">
          <cell r="A1371" t="str">
            <v>64.1.16</v>
          </cell>
          <cell r="R1371">
            <v>1</v>
          </cell>
          <cell r="V1371">
            <v>1</v>
          </cell>
          <cell r="Z1371">
            <v>1</v>
          </cell>
        </row>
        <row r="1372">
          <cell r="A1372" t="str">
            <v>64.1.16.1</v>
          </cell>
          <cell r="R1372">
            <v>1</v>
          </cell>
          <cell r="V1372">
            <v>1</v>
          </cell>
          <cell r="Z1372">
            <v>1</v>
          </cell>
        </row>
        <row r="1373">
          <cell r="A1373" t="str">
            <v>64.1.16.2</v>
          </cell>
          <cell r="R1373">
            <v>1</v>
          </cell>
          <cell r="V1373">
            <v>1</v>
          </cell>
          <cell r="Z1373">
            <v>1</v>
          </cell>
        </row>
        <row r="1374">
          <cell r="A1374" t="str">
            <v>64.1.16.3</v>
          </cell>
          <cell r="R1374">
            <v>1</v>
          </cell>
          <cell r="V1374">
            <v>1</v>
          </cell>
          <cell r="Z1374">
            <v>1</v>
          </cell>
        </row>
        <row r="1375">
          <cell r="A1375" t="str">
            <v>64.1.16.4</v>
          </cell>
          <cell r="R1375">
            <v>1</v>
          </cell>
          <cell r="V1375">
            <v>1</v>
          </cell>
          <cell r="Z1375">
            <v>1</v>
          </cell>
        </row>
        <row r="1376">
          <cell r="A1376" t="str">
            <v>64.2</v>
          </cell>
          <cell r="R1376">
            <v>1</v>
          </cell>
          <cell r="V1376">
            <v>1</v>
          </cell>
          <cell r="Z1376">
            <v>1</v>
          </cell>
        </row>
        <row r="1377">
          <cell r="A1377" t="str">
            <v>64.2.1</v>
          </cell>
          <cell r="R1377">
            <v>1</v>
          </cell>
          <cell r="V1377">
            <v>1</v>
          </cell>
          <cell r="Z1377">
            <v>1</v>
          </cell>
        </row>
        <row r="1378">
          <cell r="A1378" t="str">
            <v>64.2.1.1</v>
          </cell>
          <cell r="R1378">
            <v>1</v>
          </cell>
          <cell r="V1378">
            <v>1</v>
          </cell>
          <cell r="Z1378">
            <v>1</v>
          </cell>
        </row>
        <row r="1379">
          <cell r="A1379" t="str">
            <v>64.2.1.2</v>
          </cell>
          <cell r="R1379">
            <v>1</v>
          </cell>
          <cell r="V1379">
            <v>1</v>
          </cell>
          <cell r="Z1379">
            <v>1</v>
          </cell>
        </row>
        <row r="1380">
          <cell r="A1380" t="str">
            <v>64.2.2</v>
          </cell>
          <cell r="R1380">
            <v>1</v>
          </cell>
          <cell r="V1380">
            <v>1</v>
          </cell>
          <cell r="Z1380">
            <v>1</v>
          </cell>
        </row>
        <row r="1381">
          <cell r="A1381" t="str">
            <v>65</v>
          </cell>
          <cell r="R1381">
            <v>1</v>
          </cell>
          <cell r="V1381">
            <v>1</v>
          </cell>
          <cell r="Z1381">
            <v>1</v>
          </cell>
        </row>
        <row r="1382">
          <cell r="A1382" t="str">
            <v>65.1</v>
          </cell>
          <cell r="R1382">
            <v>1</v>
          </cell>
          <cell r="V1382">
            <v>1</v>
          </cell>
          <cell r="Z1382">
            <v>1</v>
          </cell>
        </row>
        <row r="1383">
          <cell r="A1383" t="str">
            <v>65.1.1</v>
          </cell>
          <cell r="R1383">
            <v>1</v>
          </cell>
          <cell r="V1383">
            <v>1</v>
          </cell>
          <cell r="Z1383">
            <v>1</v>
          </cell>
        </row>
        <row r="1384">
          <cell r="A1384" t="str">
            <v>65.1.2</v>
          </cell>
          <cell r="R1384">
            <v>1</v>
          </cell>
          <cell r="V1384">
            <v>1</v>
          </cell>
          <cell r="Z1384">
            <v>1</v>
          </cell>
        </row>
        <row r="1385">
          <cell r="A1385" t="str">
            <v>65.1.3</v>
          </cell>
          <cell r="R1385">
            <v>1</v>
          </cell>
          <cell r="V1385">
            <v>1</v>
          </cell>
          <cell r="Z1385">
            <v>1</v>
          </cell>
        </row>
        <row r="1386">
          <cell r="A1386" t="str">
            <v>65.1.3.1</v>
          </cell>
          <cell r="R1386">
            <v>1</v>
          </cell>
          <cell r="V1386">
            <v>1</v>
          </cell>
          <cell r="Z1386">
            <v>1</v>
          </cell>
        </row>
        <row r="1387">
          <cell r="A1387" t="str">
            <v>65.1.3.2</v>
          </cell>
          <cell r="R1387">
            <v>1</v>
          </cell>
          <cell r="V1387">
            <v>1</v>
          </cell>
          <cell r="Z1387">
            <v>1</v>
          </cell>
        </row>
        <row r="1388">
          <cell r="A1388" t="str">
            <v>65.1.3.3</v>
          </cell>
          <cell r="R1388">
            <v>1</v>
          </cell>
          <cell r="V1388">
            <v>1</v>
          </cell>
          <cell r="Z1388">
            <v>1</v>
          </cell>
        </row>
        <row r="1389">
          <cell r="A1389" t="str">
            <v>65.1.3.4</v>
          </cell>
          <cell r="R1389">
            <v>1</v>
          </cell>
          <cell r="V1389">
            <v>1</v>
          </cell>
          <cell r="Z1389">
            <v>1</v>
          </cell>
        </row>
        <row r="1390">
          <cell r="A1390" t="str">
            <v>66</v>
          </cell>
          <cell r="R1390">
            <v>1</v>
          </cell>
          <cell r="V1390">
            <v>1</v>
          </cell>
          <cell r="Z1390">
            <v>1</v>
          </cell>
        </row>
        <row r="1391">
          <cell r="A1391" t="str">
            <v>66.1</v>
          </cell>
          <cell r="R1391">
            <v>1</v>
          </cell>
          <cell r="V1391">
            <v>1</v>
          </cell>
          <cell r="Z1391">
            <v>1</v>
          </cell>
        </row>
        <row r="1392">
          <cell r="A1392" t="str">
            <v>66.1.1</v>
          </cell>
          <cell r="R1392">
            <v>1</v>
          </cell>
          <cell r="V1392">
            <v>1</v>
          </cell>
          <cell r="Z1392">
            <v>1</v>
          </cell>
        </row>
        <row r="1393">
          <cell r="A1393" t="str">
            <v>66.1.2</v>
          </cell>
          <cell r="R1393">
            <v>1</v>
          </cell>
          <cell r="V1393">
            <v>1</v>
          </cell>
          <cell r="Z1393">
            <v>1</v>
          </cell>
        </row>
        <row r="1394">
          <cell r="A1394" t="str">
            <v>66.1.3</v>
          </cell>
          <cell r="R1394">
            <v>1</v>
          </cell>
          <cell r="V1394">
            <v>1</v>
          </cell>
          <cell r="Z1394">
            <v>1</v>
          </cell>
        </row>
        <row r="1395">
          <cell r="A1395" t="str">
            <v>66.1.3.1</v>
          </cell>
          <cell r="R1395">
            <v>1</v>
          </cell>
          <cell r="V1395">
            <v>1</v>
          </cell>
          <cell r="Z1395">
            <v>1</v>
          </cell>
        </row>
        <row r="1396">
          <cell r="A1396" t="str">
            <v>66.1.3.2</v>
          </cell>
          <cell r="R1396">
            <v>1</v>
          </cell>
          <cell r="V1396">
            <v>1</v>
          </cell>
          <cell r="Z1396">
            <v>1</v>
          </cell>
        </row>
        <row r="1397">
          <cell r="A1397" t="str">
            <v>67</v>
          </cell>
          <cell r="R1397">
            <v>1</v>
          </cell>
          <cell r="V1397">
            <v>1</v>
          </cell>
          <cell r="Z1397">
            <v>1</v>
          </cell>
        </row>
        <row r="1398">
          <cell r="A1398" t="str">
            <v>67.1</v>
          </cell>
          <cell r="R1398">
            <v>1</v>
          </cell>
          <cell r="V1398">
            <v>1</v>
          </cell>
          <cell r="Z1398">
            <v>1</v>
          </cell>
        </row>
        <row r="1399">
          <cell r="A1399" t="str">
            <v>67.1.1</v>
          </cell>
          <cell r="R1399">
            <v>1</v>
          </cell>
          <cell r="V1399">
            <v>1</v>
          </cell>
          <cell r="Z1399">
            <v>1</v>
          </cell>
        </row>
        <row r="1400">
          <cell r="A1400" t="str">
            <v>67.1.2</v>
          </cell>
          <cell r="R1400">
            <v>1</v>
          </cell>
          <cell r="V1400">
            <v>1</v>
          </cell>
          <cell r="Z1400">
            <v>1</v>
          </cell>
        </row>
        <row r="1401">
          <cell r="A1401" t="str">
            <v>67.1.3</v>
          </cell>
          <cell r="R1401">
            <v>1</v>
          </cell>
          <cell r="V1401">
            <v>1</v>
          </cell>
          <cell r="Z1401">
            <v>1</v>
          </cell>
        </row>
        <row r="1402">
          <cell r="A1402" t="str">
            <v>67.1.4</v>
          </cell>
          <cell r="R1402">
            <v>1</v>
          </cell>
          <cell r="V1402">
            <v>1</v>
          </cell>
          <cell r="Z1402">
            <v>1</v>
          </cell>
        </row>
        <row r="1403">
          <cell r="A1403" t="str">
            <v>67.1.5</v>
          </cell>
          <cell r="R1403">
            <v>1</v>
          </cell>
          <cell r="V1403">
            <v>1</v>
          </cell>
          <cell r="Z1403">
            <v>1</v>
          </cell>
        </row>
        <row r="1404">
          <cell r="A1404" t="str">
            <v>68</v>
          </cell>
          <cell r="R1404">
            <v>1</v>
          </cell>
          <cell r="V1404">
            <v>1</v>
          </cell>
          <cell r="Z1404">
            <v>1</v>
          </cell>
        </row>
        <row r="1405">
          <cell r="A1405" t="str">
            <v>68.1</v>
          </cell>
          <cell r="R1405">
            <v>1</v>
          </cell>
          <cell r="V1405">
            <v>1</v>
          </cell>
          <cell r="Z1405">
            <v>1</v>
          </cell>
        </row>
        <row r="1406">
          <cell r="A1406" t="str">
            <v>68.1.1</v>
          </cell>
          <cell r="R1406">
            <v>1</v>
          </cell>
          <cell r="V1406">
            <v>1</v>
          </cell>
          <cell r="Z1406">
            <v>1</v>
          </cell>
        </row>
        <row r="1407">
          <cell r="A1407" t="str">
            <v>68.1.2</v>
          </cell>
          <cell r="R1407">
            <v>1</v>
          </cell>
          <cell r="V1407">
            <v>1</v>
          </cell>
          <cell r="Z1407">
            <v>1</v>
          </cell>
        </row>
        <row r="1408">
          <cell r="A1408" t="str">
            <v>68.1.3</v>
          </cell>
          <cell r="R1408">
            <v>1</v>
          </cell>
          <cell r="V1408">
            <v>1</v>
          </cell>
          <cell r="Z1408">
            <v>1</v>
          </cell>
        </row>
        <row r="1409">
          <cell r="A1409" t="str">
            <v>68.1.3.1</v>
          </cell>
          <cell r="R1409">
            <v>1</v>
          </cell>
          <cell r="V1409">
            <v>1</v>
          </cell>
          <cell r="Z1409">
            <v>1</v>
          </cell>
        </row>
        <row r="1410">
          <cell r="A1410" t="str">
            <v>69</v>
          </cell>
          <cell r="R1410">
            <v>1</v>
          </cell>
          <cell r="V1410">
            <v>1</v>
          </cell>
          <cell r="Z1410">
            <v>1</v>
          </cell>
        </row>
        <row r="1411">
          <cell r="A1411" t="str">
            <v>69.1</v>
          </cell>
          <cell r="R1411">
            <v>1</v>
          </cell>
          <cell r="V1411">
            <v>1</v>
          </cell>
          <cell r="Z1411">
            <v>1</v>
          </cell>
        </row>
        <row r="1412">
          <cell r="A1412" t="str">
            <v>69.1.1</v>
          </cell>
          <cell r="R1412">
            <v>0.5</v>
          </cell>
          <cell r="V1412">
            <v>1</v>
          </cell>
          <cell r="Z1412">
            <v>1</v>
          </cell>
        </row>
        <row r="1413">
          <cell r="A1413" t="str">
            <v>69.1.2</v>
          </cell>
          <cell r="R1413">
            <v>0.5</v>
          </cell>
          <cell r="V1413">
            <v>1</v>
          </cell>
          <cell r="Z1413">
            <v>1</v>
          </cell>
        </row>
        <row r="1414">
          <cell r="A1414" t="str">
            <v>70</v>
          </cell>
          <cell r="R1414">
            <v>1</v>
          </cell>
          <cell r="V1414">
            <v>1</v>
          </cell>
          <cell r="Z1414">
            <v>1</v>
          </cell>
        </row>
        <row r="1415">
          <cell r="A1415" t="str">
            <v>70.1</v>
          </cell>
          <cell r="R1415">
            <v>1</v>
          </cell>
          <cell r="V1415">
            <v>1</v>
          </cell>
          <cell r="Z1415">
            <v>1</v>
          </cell>
        </row>
        <row r="1416">
          <cell r="A1416" t="str">
            <v>70.1.1</v>
          </cell>
          <cell r="R1416">
            <v>0.5</v>
          </cell>
          <cell r="V1416">
            <v>1</v>
          </cell>
          <cell r="Z1416">
            <v>1</v>
          </cell>
        </row>
        <row r="1417">
          <cell r="A1417" t="str">
            <v>70.1.2</v>
          </cell>
          <cell r="R1417">
            <v>0.5</v>
          </cell>
          <cell r="V1417">
            <v>1</v>
          </cell>
          <cell r="Z1417">
            <v>1</v>
          </cell>
        </row>
        <row r="1418">
          <cell r="A1418" t="str">
            <v>71</v>
          </cell>
          <cell r="R1418">
            <v>1</v>
          </cell>
          <cell r="V1418">
            <v>1</v>
          </cell>
          <cell r="Z1418">
            <v>1</v>
          </cell>
        </row>
        <row r="1419">
          <cell r="A1419" t="str">
            <v>71.1</v>
          </cell>
          <cell r="R1419">
            <v>1</v>
          </cell>
          <cell r="V1419">
            <v>1</v>
          </cell>
          <cell r="Z1419">
            <v>1</v>
          </cell>
        </row>
        <row r="1420">
          <cell r="A1420" t="str">
            <v>71.1.1</v>
          </cell>
          <cell r="R1420">
            <v>1</v>
          </cell>
          <cell r="V1420">
            <v>1</v>
          </cell>
          <cell r="Z1420">
            <v>1</v>
          </cell>
        </row>
        <row r="1421">
          <cell r="A1421" t="str">
            <v>71.1.1.1</v>
          </cell>
          <cell r="R1421">
            <v>1</v>
          </cell>
          <cell r="V1421">
            <v>1</v>
          </cell>
          <cell r="Z1421">
            <v>1</v>
          </cell>
        </row>
        <row r="1422">
          <cell r="A1422" t="str">
            <v>72</v>
          </cell>
          <cell r="R1422">
            <v>1</v>
          </cell>
          <cell r="V1422">
            <v>1</v>
          </cell>
          <cell r="Z1422">
            <v>1</v>
          </cell>
        </row>
        <row r="1423">
          <cell r="A1423" t="str">
            <v>72.1</v>
          </cell>
          <cell r="R1423">
            <v>1</v>
          </cell>
          <cell r="V1423">
            <v>1</v>
          </cell>
          <cell r="Z1423">
            <v>1</v>
          </cell>
        </row>
        <row r="1424">
          <cell r="A1424" t="str">
            <v>72.1.1</v>
          </cell>
          <cell r="R1424">
            <v>1</v>
          </cell>
          <cell r="V1424">
            <v>1</v>
          </cell>
          <cell r="Z1424">
            <v>1</v>
          </cell>
        </row>
        <row r="1425">
          <cell r="A1425" t="str">
            <v>72.1.2</v>
          </cell>
          <cell r="R1425">
            <v>1</v>
          </cell>
          <cell r="V1425">
            <v>1</v>
          </cell>
          <cell r="Z1425">
            <v>1</v>
          </cell>
        </row>
        <row r="1426">
          <cell r="A1426" t="str">
            <v>72.1.3</v>
          </cell>
          <cell r="R1426">
            <v>1</v>
          </cell>
          <cell r="V1426">
            <v>1</v>
          </cell>
          <cell r="Z1426">
            <v>1</v>
          </cell>
        </row>
        <row r="1427">
          <cell r="A1427" t="str">
            <v>72.1.4</v>
          </cell>
          <cell r="R1427">
            <v>1</v>
          </cell>
          <cell r="V1427">
            <v>1</v>
          </cell>
          <cell r="Z1427">
            <v>1</v>
          </cell>
        </row>
        <row r="1428">
          <cell r="A1428" t="str">
            <v>72.1.5</v>
          </cell>
          <cell r="R1428">
            <v>1</v>
          </cell>
          <cell r="V1428">
            <v>1</v>
          </cell>
          <cell r="Z1428">
            <v>1</v>
          </cell>
        </row>
        <row r="1429">
          <cell r="A1429" t="str">
            <v>72.1.6</v>
          </cell>
          <cell r="R1429">
            <v>1</v>
          </cell>
          <cell r="V1429">
            <v>1</v>
          </cell>
          <cell r="Z1429">
            <v>1</v>
          </cell>
        </row>
        <row r="1430">
          <cell r="A1430" t="str">
            <v>72.1.6.1</v>
          </cell>
          <cell r="R1430">
            <v>1</v>
          </cell>
          <cell r="V1430">
            <v>1</v>
          </cell>
          <cell r="Z1430">
            <v>1</v>
          </cell>
        </row>
        <row r="1431">
          <cell r="A1431" t="str">
            <v>72.2</v>
          </cell>
          <cell r="R1431">
            <v>1</v>
          </cell>
          <cell r="V1431">
            <v>1</v>
          </cell>
          <cell r="Z1431">
            <v>1</v>
          </cell>
        </row>
        <row r="1432">
          <cell r="A1432" t="str">
            <v>72.2.1</v>
          </cell>
          <cell r="R1432">
            <v>1</v>
          </cell>
          <cell r="V1432">
            <v>1</v>
          </cell>
          <cell r="Z1432">
            <v>1</v>
          </cell>
        </row>
        <row r="1433">
          <cell r="A1433" t="str">
            <v>73</v>
          </cell>
          <cell r="R1433">
            <v>1</v>
          </cell>
          <cell r="V1433">
            <v>1</v>
          </cell>
          <cell r="Z1433">
            <v>1</v>
          </cell>
        </row>
        <row r="1434">
          <cell r="A1434" t="str">
            <v>73.1</v>
          </cell>
          <cell r="R1434">
            <v>1</v>
          </cell>
          <cell r="V1434">
            <v>1</v>
          </cell>
          <cell r="Z1434">
            <v>1</v>
          </cell>
        </row>
        <row r="1435">
          <cell r="A1435" t="str">
            <v>73.1.1</v>
          </cell>
          <cell r="R1435">
            <v>1</v>
          </cell>
          <cell r="V1435">
            <v>1</v>
          </cell>
          <cell r="Z1435">
            <v>1</v>
          </cell>
        </row>
        <row r="1436">
          <cell r="A1436" t="str">
            <v>73.1.2</v>
          </cell>
          <cell r="R1436">
            <v>1</v>
          </cell>
          <cell r="V1436">
            <v>1</v>
          </cell>
          <cell r="Z1436">
            <v>1</v>
          </cell>
        </row>
        <row r="1437">
          <cell r="A1437" t="str">
            <v>73.1.3</v>
          </cell>
          <cell r="R1437">
            <v>1</v>
          </cell>
          <cell r="V1437">
            <v>1</v>
          </cell>
          <cell r="Z1437">
            <v>1</v>
          </cell>
        </row>
        <row r="1438">
          <cell r="A1438" t="str">
            <v>73.1.4</v>
          </cell>
          <cell r="R1438">
            <v>1</v>
          </cell>
          <cell r="V1438">
            <v>1</v>
          </cell>
          <cell r="Z1438">
            <v>1</v>
          </cell>
        </row>
        <row r="1439">
          <cell r="A1439" t="str">
            <v>74</v>
          </cell>
          <cell r="R1439">
            <v>1</v>
          </cell>
          <cell r="V1439">
            <v>1</v>
          </cell>
          <cell r="Z1439">
            <v>1</v>
          </cell>
        </row>
        <row r="1440">
          <cell r="A1440" t="str">
            <v>74.1</v>
          </cell>
          <cell r="R1440">
            <v>1</v>
          </cell>
          <cell r="V1440">
            <v>1</v>
          </cell>
          <cell r="Z1440">
            <v>1</v>
          </cell>
        </row>
        <row r="1441">
          <cell r="A1441" t="str">
            <v>74.1.1</v>
          </cell>
          <cell r="R1441">
            <v>0.4</v>
          </cell>
          <cell r="V1441">
            <v>0.4</v>
          </cell>
          <cell r="Z1441">
            <v>1</v>
          </cell>
        </row>
        <row r="1442">
          <cell r="A1442" t="str">
            <v>75</v>
          </cell>
          <cell r="R1442">
            <v>1</v>
          </cell>
          <cell r="V1442">
            <v>1</v>
          </cell>
          <cell r="Z1442">
            <v>1</v>
          </cell>
        </row>
        <row r="1443">
          <cell r="A1443" t="str">
            <v>75.1</v>
          </cell>
          <cell r="R1443">
            <v>1</v>
          </cell>
          <cell r="V1443">
            <v>1</v>
          </cell>
          <cell r="Z1443">
            <v>1</v>
          </cell>
        </row>
        <row r="1444">
          <cell r="A1444" t="str">
            <v>75.1.1</v>
          </cell>
          <cell r="R1444">
            <v>1</v>
          </cell>
          <cell r="V1444">
            <v>1</v>
          </cell>
          <cell r="Z1444">
            <v>1</v>
          </cell>
        </row>
        <row r="1445">
          <cell r="A1445" t="str">
            <v>75.1.2</v>
          </cell>
          <cell r="R1445">
            <v>1</v>
          </cell>
          <cell r="V1445">
            <v>1</v>
          </cell>
          <cell r="Z1445">
            <v>1</v>
          </cell>
        </row>
        <row r="1446">
          <cell r="A1446" t="str">
            <v>75.1.3</v>
          </cell>
          <cell r="R1446">
            <v>1</v>
          </cell>
          <cell r="V1446">
            <v>1</v>
          </cell>
          <cell r="Z1446">
            <v>1</v>
          </cell>
        </row>
        <row r="1447">
          <cell r="A1447" t="str">
            <v>75.1.4</v>
          </cell>
          <cell r="R1447">
            <v>1</v>
          </cell>
          <cell r="V1447">
            <v>1</v>
          </cell>
          <cell r="Z1447">
            <v>1</v>
          </cell>
        </row>
        <row r="1448">
          <cell r="A1448" t="str">
            <v>75.1.5</v>
          </cell>
          <cell r="R1448">
            <v>1</v>
          </cell>
          <cell r="V1448">
            <v>1</v>
          </cell>
          <cell r="Z1448">
            <v>1</v>
          </cell>
        </row>
        <row r="1449">
          <cell r="A1449" t="str">
            <v>76</v>
          </cell>
          <cell r="R1449">
            <v>1</v>
          </cell>
          <cell r="V1449">
            <v>1</v>
          </cell>
          <cell r="Z1449">
            <v>1</v>
          </cell>
        </row>
        <row r="1450">
          <cell r="A1450" t="str">
            <v>76.1</v>
          </cell>
          <cell r="R1450">
            <v>1</v>
          </cell>
          <cell r="V1450">
            <v>1</v>
          </cell>
          <cell r="Z1450">
            <v>1</v>
          </cell>
        </row>
        <row r="1451">
          <cell r="A1451" t="str">
            <v>76.1.1</v>
          </cell>
          <cell r="R1451">
            <v>0.3</v>
          </cell>
          <cell r="V1451">
            <v>1</v>
          </cell>
          <cell r="Z1451">
            <v>1</v>
          </cell>
        </row>
        <row r="1452">
          <cell r="A1452" t="str">
            <v>76.1.2</v>
          </cell>
          <cell r="R1452">
            <v>0.3</v>
          </cell>
          <cell r="V1452">
            <v>1</v>
          </cell>
          <cell r="Z1452">
            <v>1</v>
          </cell>
        </row>
        <row r="1453">
          <cell r="A1453" t="str">
            <v>76.1.3</v>
          </cell>
          <cell r="R1453">
            <v>0.3</v>
          </cell>
          <cell r="V1453">
            <v>1</v>
          </cell>
          <cell r="Z1453">
            <v>1</v>
          </cell>
        </row>
        <row r="1454">
          <cell r="A1454" t="str">
            <v>77</v>
          </cell>
          <cell r="R1454">
            <v>1</v>
          </cell>
          <cell r="V1454">
            <v>1</v>
          </cell>
          <cell r="Z1454">
            <v>1</v>
          </cell>
        </row>
        <row r="1455">
          <cell r="A1455" t="str">
            <v>77.1</v>
          </cell>
          <cell r="R1455">
            <v>0.7</v>
          </cell>
          <cell r="V1455">
            <v>1</v>
          </cell>
          <cell r="Z1455">
            <v>1</v>
          </cell>
        </row>
        <row r="1456">
          <cell r="A1456" t="str">
            <v>77.1.1</v>
          </cell>
          <cell r="R1456">
            <v>0.7</v>
          </cell>
          <cell r="V1456">
            <v>1</v>
          </cell>
          <cell r="Z1456">
            <v>1</v>
          </cell>
        </row>
        <row r="1457">
          <cell r="A1457" t="str">
            <v>77.1.2</v>
          </cell>
          <cell r="R1457">
            <v>0.7</v>
          </cell>
          <cell r="V1457">
            <v>1</v>
          </cell>
          <cell r="Z1457">
            <v>1</v>
          </cell>
        </row>
        <row r="1458">
          <cell r="A1458" t="str">
            <v>77.1.3</v>
          </cell>
          <cell r="R1458">
            <v>0.7</v>
          </cell>
          <cell r="V1458">
            <v>1</v>
          </cell>
          <cell r="Z1458">
            <v>1</v>
          </cell>
        </row>
        <row r="1459">
          <cell r="A1459" t="str">
            <v>77.2</v>
          </cell>
          <cell r="R1459">
            <v>0.7</v>
          </cell>
          <cell r="V1459">
            <v>1</v>
          </cell>
          <cell r="Z1459">
            <v>1</v>
          </cell>
        </row>
        <row r="1460">
          <cell r="A1460" t="str">
            <v>77.2.1</v>
          </cell>
          <cell r="R1460">
            <v>0.7</v>
          </cell>
          <cell r="V1460">
            <v>1</v>
          </cell>
          <cell r="Z1460">
            <v>1</v>
          </cell>
        </row>
        <row r="1461">
          <cell r="A1461" t="str">
            <v>77.2.1.1</v>
          </cell>
          <cell r="R1461">
            <v>0.7</v>
          </cell>
          <cell r="V1461">
            <v>1</v>
          </cell>
          <cell r="Z1461">
            <v>1</v>
          </cell>
        </row>
        <row r="1462">
          <cell r="A1462" t="str">
            <v>77.2.1.2</v>
          </cell>
          <cell r="R1462">
            <v>0.7</v>
          </cell>
          <cell r="V1462">
            <v>1</v>
          </cell>
          <cell r="Z1462">
            <v>1</v>
          </cell>
        </row>
        <row r="1463">
          <cell r="A1463" t="str">
            <v>77.2.1.3</v>
          </cell>
          <cell r="R1463">
            <v>0.7</v>
          </cell>
          <cell r="V1463">
            <v>1</v>
          </cell>
          <cell r="Z1463">
            <v>1</v>
          </cell>
        </row>
        <row r="1464">
          <cell r="A1464" t="str">
            <v>77.2.2</v>
          </cell>
          <cell r="R1464">
            <v>0.7</v>
          </cell>
          <cell r="V1464">
            <v>1</v>
          </cell>
          <cell r="Z1464">
            <v>1</v>
          </cell>
        </row>
        <row r="1465">
          <cell r="A1465" t="str">
            <v>77.2.2.1</v>
          </cell>
          <cell r="R1465">
            <v>0.7</v>
          </cell>
          <cell r="V1465">
            <v>1</v>
          </cell>
          <cell r="Z1465">
            <v>1</v>
          </cell>
        </row>
        <row r="1466">
          <cell r="A1466" t="str">
            <v>77.2.2.2</v>
          </cell>
          <cell r="R1466">
            <v>0.7</v>
          </cell>
          <cell r="V1466">
            <v>1</v>
          </cell>
          <cell r="Z1466">
            <v>1</v>
          </cell>
        </row>
        <row r="1467">
          <cell r="A1467" t="str">
            <v>77.2.2.3</v>
          </cell>
          <cell r="R1467">
            <v>0.7</v>
          </cell>
          <cell r="V1467">
            <v>1</v>
          </cell>
          <cell r="Z1467">
            <v>1</v>
          </cell>
        </row>
        <row r="1468">
          <cell r="A1468" t="str">
            <v>77.2.3</v>
          </cell>
          <cell r="R1468">
            <v>0.7</v>
          </cell>
          <cell r="V1468">
            <v>1</v>
          </cell>
          <cell r="Z1468">
            <v>1</v>
          </cell>
        </row>
        <row r="1469">
          <cell r="A1469" t="str">
            <v>77.2.4</v>
          </cell>
          <cell r="R1469">
            <v>0.7</v>
          </cell>
          <cell r="V1469">
            <v>1</v>
          </cell>
          <cell r="Z1469">
            <v>1</v>
          </cell>
        </row>
        <row r="1470">
          <cell r="A1470" t="str">
            <v>77.2.5</v>
          </cell>
          <cell r="R1470">
            <v>0.7</v>
          </cell>
          <cell r="V1470">
            <v>1</v>
          </cell>
          <cell r="Z1470">
            <v>1</v>
          </cell>
        </row>
        <row r="1471">
          <cell r="A1471" t="str">
            <v>77.2.6</v>
          </cell>
          <cell r="R1471">
            <v>0.7</v>
          </cell>
          <cell r="V1471">
            <v>1</v>
          </cell>
          <cell r="Z1471">
            <v>1</v>
          </cell>
        </row>
        <row r="1472">
          <cell r="A1472" t="str">
            <v>77.2.7</v>
          </cell>
          <cell r="R1472">
            <v>0.7</v>
          </cell>
          <cell r="V1472">
            <v>1</v>
          </cell>
          <cell r="Z1472">
            <v>1</v>
          </cell>
        </row>
        <row r="1473">
          <cell r="A1473" t="str">
            <v>78</v>
          </cell>
          <cell r="R1473">
            <v>1</v>
          </cell>
          <cell r="V1473">
            <v>1</v>
          </cell>
          <cell r="Z1473">
            <v>1</v>
          </cell>
        </row>
        <row r="1474">
          <cell r="A1474" t="str">
            <v>78.1</v>
          </cell>
          <cell r="R1474">
            <v>1</v>
          </cell>
          <cell r="V1474">
            <v>1</v>
          </cell>
          <cell r="Z1474">
            <v>1</v>
          </cell>
        </row>
        <row r="1475">
          <cell r="A1475" t="str">
            <v>78.1.1</v>
          </cell>
          <cell r="R1475">
            <v>0.7</v>
          </cell>
          <cell r="V1475">
            <v>1</v>
          </cell>
          <cell r="Z1475">
            <v>1</v>
          </cell>
        </row>
        <row r="1476">
          <cell r="A1476" t="str">
            <v>78.1.2</v>
          </cell>
          <cell r="R1476">
            <v>0.7</v>
          </cell>
          <cell r="V1476">
            <v>1</v>
          </cell>
          <cell r="Z1476">
            <v>1</v>
          </cell>
        </row>
        <row r="1477">
          <cell r="A1477" t="str">
            <v>78.1.3</v>
          </cell>
          <cell r="R1477">
            <v>0.7</v>
          </cell>
          <cell r="V1477">
            <v>1</v>
          </cell>
          <cell r="Z1477">
            <v>1</v>
          </cell>
        </row>
        <row r="1478">
          <cell r="A1478" t="str">
            <v>78.1.4</v>
          </cell>
          <cell r="R1478">
            <v>0.7</v>
          </cell>
          <cell r="V1478">
            <v>1</v>
          </cell>
          <cell r="Z1478">
            <v>1</v>
          </cell>
        </row>
        <row r="1479">
          <cell r="A1479" t="str">
            <v>79</v>
          </cell>
          <cell r="R1479">
            <v>1</v>
          </cell>
          <cell r="V1479">
            <v>1</v>
          </cell>
          <cell r="Z1479">
            <v>1</v>
          </cell>
        </row>
        <row r="1480">
          <cell r="A1480" t="str">
            <v>79.1</v>
          </cell>
          <cell r="R1480">
            <v>1</v>
          </cell>
          <cell r="V1480">
            <v>1</v>
          </cell>
          <cell r="Z1480">
            <v>1</v>
          </cell>
        </row>
        <row r="1481">
          <cell r="A1481" t="str">
            <v>79.1.1</v>
          </cell>
          <cell r="R1481">
            <v>1</v>
          </cell>
          <cell r="V1481">
            <v>1</v>
          </cell>
          <cell r="Z1481">
            <v>1</v>
          </cell>
        </row>
        <row r="1482">
          <cell r="A1482" t="str">
            <v>79.1.2</v>
          </cell>
          <cell r="R1482">
            <v>1</v>
          </cell>
          <cell r="V1482">
            <v>1</v>
          </cell>
          <cell r="Z1482">
            <v>1</v>
          </cell>
        </row>
        <row r="1483">
          <cell r="A1483" t="str">
            <v>79.1.3</v>
          </cell>
          <cell r="R1483">
            <v>1</v>
          </cell>
          <cell r="V1483">
            <v>1</v>
          </cell>
          <cell r="Z1483">
            <v>1</v>
          </cell>
        </row>
        <row r="1484">
          <cell r="A1484" t="str">
            <v>80</v>
          </cell>
          <cell r="R1484">
            <v>1</v>
          </cell>
          <cell r="V1484">
            <v>1</v>
          </cell>
          <cell r="Z1484">
            <v>1</v>
          </cell>
        </row>
        <row r="1485">
          <cell r="A1485" t="str">
            <v>80.1</v>
          </cell>
          <cell r="R1485">
            <v>1</v>
          </cell>
          <cell r="V1485">
            <v>1</v>
          </cell>
          <cell r="Z1485">
            <v>1</v>
          </cell>
        </row>
        <row r="1486">
          <cell r="A1486" t="str">
            <v>80.1.1</v>
          </cell>
          <cell r="R1486">
            <v>0.7</v>
          </cell>
          <cell r="V1486">
            <v>1</v>
          </cell>
          <cell r="Z1486">
            <v>1</v>
          </cell>
        </row>
        <row r="1487">
          <cell r="A1487" t="str">
            <v>80.1.2</v>
          </cell>
          <cell r="R1487">
            <v>0.7</v>
          </cell>
          <cell r="V1487">
            <v>1</v>
          </cell>
          <cell r="Z1487">
            <v>1</v>
          </cell>
        </row>
        <row r="1488">
          <cell r="A1488" t="str">
            <v>80.1.3</v>
          </cell>
          <cell r="R1488">
            <v>0.7</v>
          </cell>
          <cell r="V1488">
            <v>1</v>
          </cell>
          <cell r="Z1488">
            <v>1</v>
          </cell>
        </row>
        <row r="1489">
          <cell r="A1489" t="str">
            <v>80.1.4</v>
          </cell>
          <cell r="R1489">
            <v>0.7</v>
          </cell>
          <cell r="V1489">
            <v>1</v>
          </cell>
          <cell r="Z1489">
            <v>1</v>
          </cell>
        </row>
        <row r="1490">
          <cell r="A1490" t="str">
            <v>80.1.5</v>
          </cell>
          <cell r="R1490">
            <v>0.7</v>
          </cell>
          <cell r="V1490">
            <v>1</v>
          </cell>
          <cell r="Z1490">
            <v>1</v>
          </cell>
        </row>
        <row r="1491">
          <cell r="A1491" t="str">
            <v>80.1.6</v>
          </cell>
          <cell r="R1491">
            <v>0.7</v>
          </cell>
          <cell r="V1491">
            <v>1</v>
          </cell>
          <cell r="Z1491">
            <v>1</v>
          </cell>
        </row>
        <row r="1492">
          <cell r="A1492" t="str">
            <v>81</v>
          </cell>
          <cell r="R1492">
            <v>1</v>
          </cell>
          <cell r="V1492">
            <v>1</v>
          </cell>
          <cell r="Z1492">
            <v>1</v>
          </cell>
        </row>
        <row r="1493">
          <cell r="A1493" t="str">
            <v>81.1</v>
          </cell>
          <cell r="R1493">
            <v>1</v>
          </cell>
          <cell r="V1493">
            <v>1</v>
          </cell>
          <cell r="Z1493">
            <v>1</v>
          </cell>
        </row>
        <row r="1494">
          <cell r="A1494" t="str">
            <v>81.1.1</v>
          </cell>
          <cell r="R1494">
            <v>0.65</v>
          </cell>
          <cell r="V1494">
            <v>1</v>
          </cell>
          <cell r="Z1494">
            <v>1</v>
          </cell>
        </row>
        <row r="1495">
          <cell r="A1495" t="str">
            <v>81.1.2</v>
          </cell>
          <cell r="R1495">
            <v>0.65</v>
          </cell>
          <cell r="V1495">
            <v>1</v>
          </cell>
          <cell r="Z1495">
            <v>1</v>
          </cell>
        </row>
        <row r="1496">
          <cell r="A1496" t="str">
            <v>81.1.3</v>
          </cell>
          <cell r="R1496">
            <v>0.65</v>
          </cell>
          <cell r="V1496">
            <v>1</v>
          </cell>
          <cell r="Z1496">
            <v>1</v>
          </cell>
        </row>
        <row r="1497">
          <cell r="A1497" t="str">
            <v>81.1.4</v>
          </cell>
          <cell r="R1497">
            <v>0.65</v>
          </cell>
          <cell r="V1497">
            <v>1</v>
          </cell>
          <cell r="Z1497">
            <v>1</v>
          </cell>
        </row>
        <row r="1498">
          <cell r="A1498" t="str">
            <v>81.1.5</v>
          </cell>
          <cell r="R1498">
            <v>0.65</v>
          </cell>
          <cell r="V1498">
            <v>1</v>
          </cell>
          <cell r="Z1498">
            <v>1</v>
          </cell>
        </row>
        <row r="1499">
          <cell r="A1499" t="str">
            <v>81.1.6</v>
          </cell>
          <cell r="R1499">
            <v>0.65</v>
          </cell>
          <cell r="V1499">
            <v>1</v>
          </cell>
          <cell r="Z1499">
            <v>1</v>
          </cell>
        </row>
        <row r="1500">
          <cell r="A1500" t="str">
            <v>81.1.7</v>
          </cell>
          <cell r="R1500">
            <v>0.65</v>
          </cell>
          <cell r="V1500">
            <v>1</v>
          </cell>
          <cell r="Z1500">
            <v>1</v>
          </cell>
        </row>
        <row r="1501">
          <cell r="A1501" t="str">
            <v>81.1.8</v>
          </cell>
          <cell r="R1501">
            <v>0.65</v>
          </cell>
          <cell r="V1501">
            <v>1</v>
          </cell>
          <cell r="Z1501">
            <v>1</v>
          </cell>
        </row>
        <row r="1502">
          <cell r="A1502" t="str">
            <v>81.1.9</v>
          </cell>
          <cell r="R1502">
            <v>0.65</v>
          </cell>
          <cell r="V1502">
            <v>1</v>
          </cell>
          <cell r="Z1502">
            <v>1</v>
          </cell>
        </row>
        <row r="1503">
          <cell r="A1503" t="str">
            <v>81.1.10</v>
          </cell>
          <cell r="R1503">
            <v>0.65</v>
          </cell>
          <cell r="V1503">
            <v>1</v>
          </cell>
          <cell r="Z1503">
            <v>1</v>
          </cell>
        </row>
        <row r="1504">
          <cell r="A1504" t="str">
            <v>82</v>
          </cell>
          <cell r="R1504">
            <v>0.6</v>
          </cell>
          <cell r="V1504">
            <v>1</v>
          </cell>
          <cell r="Z1504">
            <v>1</v>
          </cell>
        </row>
        <row r="1505">
          <cell r="A1505" t="str">
            <v>82.1</v>
          </cell>
          <cell r="R1505">
            <v>0.6</v>
          </cell>
          <cell r="V1505">
            <v>1</v>
          </cell>
          <cell r="Z1505">
            <v>1</v>
          </cell>
        </row>
        <row r="1506">
          <cell r="A1506" t="str">
            <v>82.1.1</v>
          </cell>
          <cell r="R1506">
            <v>0.6</v>
          </cell>
          <cell r="V1506">
            <v>1</v>
          </cell>
          <cell r="Z1506">
            <v>1</v>
          </cell>
        </row>
        <row r="1507">
          <cell r="A1507" t="str">
            <v>82.1.2</v>
          </cell>
          <cell r="R1507">
            <v>0.6</v>
          </cell>
          <cell r="V1507">
            <v>1</v>
          </cell>
          <cell r="Z1507">
            <v>1</v>
          </cell>
        </row>
        <row r="1508">
          <cell r="A1508" t="str">
            <v>82.1.3</v>
          </cell>
          <cell r="R1508">
            <v>0.6</v>
          </cell>
          <cell r="V1508">
            <v>1</v>
          </cell>
          <cell r="Z1508">
            <v>1</v>
          </cell>
        </row>
        <row r="1509">
          <cell r="A1509" t="str">
            <v>82.1.4</v>
          </cell>
          <cell r="R1509">
            <v>0.6</v>
          </cell>
          <cell r="V1509">
            <v>1</v>
          </cell>
          <cell r="Z1509">
            <v>1</v>
          </cell>
        </row>
        <row r="1510">
          <cell r="A1510" t="str">
            <v>82.1.5</v>
          </cell>
          <cell r="R1510">
            <v>0.6</v>
          </cell>
          <cell r="V1510">
            <v>1</v>
          </cell>
          <cell r="Z1510">
            <v>1</v>
          </cell>
        </row>
        <row r="1511">
          <cell r="A1511" t="str">
            <v>82.1.6</v>
          </cell>
          <cell r="R1511">
            <v>0.6</v>
          </cell>
          <cell r="V1511">
            <v>1</v>
          </cell>
          <cell r="Z1511">
            <v>1</v>
          </cell>
        </row>
        <row r="1512">
          <cell r="A1512" t="str">
            <v>82.1.7</v>
          </cell>
          <cell r="R1512">
            <v>0.6</v>
          </cell>
          <cell r="V1512">
            <v>1</v>
          </cell>
          <cell r="Z1512">
            <v>1</v>
          </cell>
        </row>
        <row r="1513">
          <cell r="A1513" t="str">
            <v>82.1.7.1</v>
          </cell>
          <cell r="R1513">
            <v>0.6</v>
          </cell>
          <cell r="V1513">
            <v>1</v>
          </cell>
          <cell r="Z1513">
            <v>1</v>
          </cell>
        </row>
        <row r="1514">
          <cell r="A1514" t="str">
            <v>82.1.7.2</v>
          </cell>
          <cell r="R1514">
            <v>0.6</v>
          </cell>
          <cell r="V1514">
            <v>1</v>
          </cell>
          <cell r="Z1514">
            <v>1</v>
          </cell>
        </row>
        <row r="1515">
          <cell r="A1515" t="str">
            <v>82.1.7.3</v>
          </cell>
          <cell r="R1515">
            <v>0.6</v>
          </cell>
          <cell r="V1515">
            <v>1</v>
          </cell>
          <cell r="Z1515">
            <v>1</v>
          </cell>
        </row>
        <row r="1516">
          <cell r="A1516" t="str">
            <v>82.1.7.4</v>
          </cell>
          <cell r="R1516">
            <v>0.6</v>
          </cell>
          <cell r="V1516">
            <v>1</v>
          </cell>
          <cell r="Z1516">
            <v>1</v>
          </cell>
        </row>
        <row r="1517">
          <cell r="A1517" t="str">
            <v>82.1.7.5</v>
          </cell>
          <cell r="R1517">
            <v>0.6</v>
          </cell>
          <cell r="V1517">
            <v>1</v>
          </cell>
          <cell r="Z1517">
            <v>1</v>
          </cell>
        </row>
        <row r="1518">
          <cell r="A1518" t="str">
            <v>82.1.7.6</v>
          </cell>
          <cell r="R1518">
            <v>0.6</v>
          </cell>
          <cell r="V1518">
            <v>1</v>
          </cell>
          <cell r="Z1518">
            <v>1</v>
          </cell>
        </row>
        <row r="1519">
          <cell r="A1519" t="str">
            <v>82.1.7.7</v>
          </cell>
          <cell r="R1519">
            <v>0.6</v>
          </cell>
          <cell r="V1519">
            <v>1</v>
          </cell>
          <cell r="Z1519">
            <v>1</v>
          </cell>
        </row>
        <row r="1520">
          <cell r="A1520" t="str">
            <v>82.1.7.8</v>
          </cell>
          <cell r="R1520">
            <v>0.6</v>
          </cell>
          <cell r="V1520">
            <v>1</v>
          </cell>
          <cell r="Z1520">
            <v>1</v>
          </cell>
        </row>
        <row r="1521">
          <cell r="A1521" t="str">
            <v>82.1.7.9</v>
          </cell>
          <cell r="R1521">
            <v>0.6</v>
          </cell>
          <cell r="V1521">
            <v>1</v>
          </cell>
          <cell r="Z1521">
            <v>1</v>
          </cell>
        </row>
        <row r="1522">
          <cell r="A1522" t="str">
            <v>82.2</v>
          </cell>
          <cell r="R1522">
            <v>0.6</v>
          </cell>
          <cell r="V1522">
            <v>1</v>
          </cell>
          <cell r="Z1522">
            <v>1</v>
          </cell>
        </row>
        <row r="1523">
          <cell r="A1523" t="str">
            <v>82.2.1</v>
          </cell>
          <cell r="R1523">
            <v>0.6</v>
          </cell>
          <cell r="V1523">
            <v>1</v>
          </cell>
          <cell r="Z1523">
            <v>1</v>
          </cell>
        </row>
        <row r="1524">
          <cell r="A1524" t="str">
            <v>83</v>
          </cell>
          <cell r="R1524">
            <v>1</v>
          </cell>
          <cell r="V1524">
            <v>1</v>
          </cell>
          <cell r="Z1524">
            <v>1</v>
          </cell>
        </row>
        <row r="1525">
          <cell r="A1525" t="str">
            <v>83.1</v>
          </cell>
          <cell r="R1525">
            <v>1</v>
          </cell>
          <cell r="V1525">
            <v>1</v>
          </cell>
          <cell r="Z1525">
            <v>1</v>
          </cell>
        </row>
        <row r="1526">
          <cell r="A1526" t="str">
            <v>83.1.1</v>
          </cell>
          <cell r="R1526">
            <v>1</v>
          </cell>
          <cell r="V1526">
            <v>1</v>
          </cell>
          <cell r="Z1526">
            <v>1</v>
          </cell>
        </row>
        <row r="1527">
          <cell r="A1527" t="str">
            <v>84</v>
          </cell>
          <cell r="R1527">
            <v>1</v>
          </cell>
          <cell r="V1527">
            <v>1</v>
          </cell>
          <cell r="Z1527">
            <v>1</v>
          </cell>
        </row>
        <row r="1528">
          <cell r="A1528" t="str">
            <v>84.1</v>
          </cell>
          <cell r="R1528">
            <v>1</v>
          </cell>
          <cell r="V1528">
            <v>1</v>
          </cell>
          <cell r="Z1528">
            <v>1</v>
          </cell>
        </row>
        <row r="1529">
          <cell r="A1529" t="str">
            <v>84.1.1</v>
          </cell>
          <cell r="R1529">
            <v>0.3</v>
          </cell>
          <cell r="V1529">
            <v>1</v>
          </cell>
          <cell r="Z1529">
            <v>1</v>
          </cell>
        </row>
        <row r="1530">
          <cell r="A1530" t="str">
            <v>84.2</v>
          </cell>
          <cell r="R1530">
            <v>0.3</v>
          </cell>
          <cell r="V1530">
            <v>1</v>
          </cell>
          <cell r="Z1530">
            <v>1</v>
          </cell>
        </row>
        <row r="1531">
          <cell r="A1531" t="str">
            <v>84.2.1</v>
          </cell>
          <cell r="R1531">
            <v>0.3</v>
          </cell>
          <cell r="V1531">
            <v>1</v>
          </cell>
          <cell r="Z1531">
            <v>1</v>
          </cell>
        </row>
        <row r="1532">
          <cell r="A1532" t="str">
            <v>84.2.2</v>
          </cell>
          <cell r="R1532">
            <v>0.3</v>
          </cell>
          <cell r="V1532">
            <v>1</v>
          </cell>
          <cell r="Z1532">
            <v>1</v>
          </cell>
        </row>
        <row r="1533">
          <cell r="A1533" t="str">
            <v>84.2.3</v>
          </cell>
          <cell r="R1533">
            <v>0.3</v>
          </cell>
          <cell r="V1533">
            <v>1</v>
          </cell>
          <cell r="Z1533">
            <v>1</v>
          </cell>
        </row>
        <row r="1534">
          <cell r="A1534" t="str">
            <v>84.2.4</v>
          </cell>
          <cell r="R1534">
            <v>0.3</v>
          </cell>
          <cell r="V1534">
            <v>1</v>
          </cell>
          <cell r="Z1534">
            <v>1</v>
          </cell>
        </row>
        <row r="1535">
          <cell r="A1535" t="str">
            <v>84.2.4.1</v>
          </cell>
          <cell r="R1535">
            <v>0.3</v>
          </cell>
          <cell r="V1535">
            <v>1</v>
          </cell>
          <cell r="Z1535">
            <v>1</v>
          </cell>
        </row>
        <row r="1536">
          <cell r="A1536" t="str">
            <v>Дым.труба</v>
          </cell>
          <cell r="R1536">
            <v>1</v>
          </cell>
          <cell r="V1536">
            <v>1</v>
          </cell>
          <cell r="Z1536">
            <v>1</v>
          </cell>
        </row>
        <row r="1537">
          <cell r="A1537" t="str">
            <v>СГ</v>
          </cell>
          <cell r="R1537">
            <v>1</v>
          </cell>
          <cell r="V1537">
            <v>1</v>
          </cell>
          <cell r="Z1537">
            <v>1</v>
          </cell>
        </row>
        <row r="1538">
          <cell r="A1538" t="str">
            <v>БГ№1</v>
          </cell>
          <cell r="R1538">
            <v>1</v>
          </cell>
          <cell r="V1538">
            <v>1</v>
          </cell>
          <cell r="Z1538">
            <v>1</v>
          </cell>
        </row>
        <row r="1539">
          <cell r="A1539" t="str">
            <v>БГ№2</v>
          </cell>
          <cell r="R1539">
            <v>1</v>
          </cell>
          <cell r="V1539">
            <v>1</v>
          </cell>
          <cell r="Z1539">
            <v>1</v>
          </cell>
        </row>
        <row r="1540">
          <cell r="A1540" t="str">
            <v>ЦНС</v>
          </cell>
          <cell r="R1540">
            <v>1</v>
          </cell>
          <cell r="V1540">
            <v>1</v>
          </cell>
          <cell r="Z1540">
            <v>1</v>
          </cell>
        </row>
        <row r="1541">
          <cell r="A1541" t="str">
            <v>БНС</v>
          </cell>
          <cell r="R1541">
            <v>1</v>
          </cell>
          <cell r="V1541">
            <v>1</v>
          </cell>
          <cell r="Z1541">
            <v>1</v>
          </cell>
        </row>
        <row r="1542">
          <cell r="A1542" t="str">
            <v>Промводоводы</v>
          </cell>
          <cell r="R1542">
            <v>1</v>
          </cell>
          <cell r="V1542">
            <v>1</v>
          </cell>
          <cell r="Z1542">
            <v>1</v>
          </cell>
        </row>
      </sheetData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"/>
      <sheetName val="4.1.2"/>
      <sheetName val="БДР (план)"/>
      <sheetName val="БДДС (план)"/>
      <sheetName val="Баланс (план)"/>
      <sheetName val="Проверка"/>
      <sheetName val="code"/>
      <sheetName val="БДР (для заполн)"/>
      <sheetName val="БДДС (для заполн)"/>
      <sheetName val="Кредиты займы собств.цб"/>
      <sheetName val="ОС НМА РБП ДБП"/>
      <sheetName val="Див"/>
      <sheetName val="Баланс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БДР (ю.л.)"/>
      <sheetName val="БДР (вн.б.)"/>
      <sheetName val="БДР (ю.л. без ВО)"/>
      <sheetName val="БДР (вн.х.)"/>
      <sheetName val="БДДС (ю.л.)"/>
      <sheetName val="БДДС (для конс)"/>
      <sheetName val="БДДС (вн.х.)"/>
      <sheetName val="REN 4.1.1"/>
      <sheetName val="REN 4.1.2"/>
      <sheetName val="REN 4.1.2_"/>
      <sheetName val="REN 4.1.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E5" t="str">
            <v>1000 мелочей</v>
          </cell>
        </row>
        <row r="6">
          <cell r="E6" t="str">
            <v>Basly Management Limited</v>
          </cell>
        </row>
        <row r="7">
          <cell r="E7" t="str">
            <v>Celent Enterprises, Inc (Belize)</v>
          </cell>
        </row>
        <row r="8">
          <cell r="E8" t="str">
            <v>Electricity Distribution Management Limited</v>
          </cell>
        </row>
        <row r="9">
          <cell r="E9" t="str">
            <v>ENERGY ENTERPRISES AG</v>
          </cell>
        </row>
        <row r="10">
          <cell r="E10" t="str">
            <v>Galad Financing, Ltd (Belize)</v>
          </cell>
        </row>
        <row r="11">
          <cell r="E11" t="str">
            <v>Grangeville Management Limited</v>
          </cell>
        </row>
        <row r="12">
          <cell r="E12" t="str">
            <v>Humgate Holdings Limited</v>
          </cell>
        </row>
        <row r="13">
          <cell r="E13" t="str">
            <v>IDE Electricity Distribution Investments Limited (Кипр)</v>
          </cell>
        </row>
        <row r="14">
          <cell r="E14" t="str">
            <v>Indville Management Limited</v>
          </cell>
        </row>
        <row r="15">
          <cell r="E15" t="str">
            <v>Inguri Management Limited</v>
          </cell>
        </row>
        <row r="16">
          <cell r="E16" t="str">
            <v>Integrated Energy Systems Finance Limited</v>
          </cell>
        </row>
        <row r="17">
          <cell r="E17" t="str">
            <v>Integrated Energy Systems Limited (Belize)</v>
          </cell>
        </row>
        <row r="18">
          <cell r="E18" t="str">
            <v>Integrated Energy Systems Limited (Cyprus)</v>
          </cell>
        </row>
        <row r="19">
          <cell r="E19" t="str">
            <v>Junar Investments Limited</v>
          </cell>
        </row>
        <row r="20">
          <cell r="E20" t="str">
            <v>Keeper Management Ltd.</v>
          </cell>
        </row>
        <row r="21">
          <cell r="E21" t="str">
            <v>Merol Trading Limited</v>
          </cell>
        </row>
        <row r="22">
          <cell r="E22" t="str">
            <v>Narell Enterprises LTD</v>
          </cell>
        </row>
        <row r="23">
          <cell r="E23" t="str">
            <v>Samsonia</v>
          </cell>
        </row>
        <row r="24">
          <cell r="E24" t="str">
            <v>Thingol Universal  S.A.</v>
          </cell>
        </row>
        <row r="25">
          <cell r="E25" t="str">
            <v>Turlin Management LTD</v>
          </cell>
        </row>
        <row r="26">
          <cell r="E26" t="str">
            <v>WESTERN CAPITAL HOLDINGS AG</v>
          </cell>
        </row>
        <row r="27">
          <cell r="E27" t="str">
            <v>Wilmington Investments Limited</v>
          </cell>
        </row>
        <row r="28">
          <cell r="E28" t="str">
            <v>Zasio Enterprises LTD</v>
          </cell>
        </row>
        <row r="29">
          <cell r="E29" t="str">
            <v>Абразив "Торговая компания ", ООО</v>
          </cell>
        </row>
        <row r="30">
          <cell r="E30" t="str">
            <v>Абсолютъ, ООО</v>
          </cell>
        </row>
        <row r="31">
          <cell r="E31" t="str">
            <v>Автоэнергосервис</v>
          </cell>
        </row>
        <row r="32">
          <cell r="E32" t="str">
            <v>АКАДЕМСЕРВИС</v>
          </cell>
        </row>
        <row r="33">
          <cell r="E33" t="str">
            <v>Алтайские коммунальные системы, ОАО</v>
          </cell>
        </row>
        <row r="34">
          <cell r="E34" t="str">
            <v>Альфа Техсервис</v>
          </cell>
        </row>
        <row r="35">
          <cell r="E35" t="str">
            <v>Амурские коммунальные системы, ОАО</v>
          </cell>
        </row>
        <row r="36">
          <cell r="E36" t="str">
            <v>Аноров</v>
          </cell>
        </row>
        <row r="37">
          <cell r="E37" t="str">
            <v>Аргон, ООО</v>
          </cell>
        </row>
        <row r="38">
          <cell r="E38" t="str">
            <v>Аркостиль</v>
          </cell>
        </row>
        <row r="39">
          <cell r="E39" t="str">
            <v>Архангельские КС, ОАО</v>
          </cell>
        </row>
        <row r="40">
          <cell r="E40" t="str">
            <v>Астарта Дизайн стулия ООО</v>
          </cell>
        </row>
        <row r="41">
          <cell r="E41" t="str">
            <v>Аэроклуб</v>
          </cell>
        </row>
        <row r="42">
          <cell r="E42" t="str">
            <v>Балтик Бизнес Медиа</v>
          </cell>
        </row>
        <row r="43">
          <cell r="E43" t="str">
            <v>БизнесЛинк, ЗАО</v>
          </cell>
        </row>
        <row r="44">
          <cell r="E44" t="str">
            <v>Бизнес-Сервис, ООО</v>
          </cell>
        </row>
        <row r="45">
          <cell r="E45" t="str">
            <v>Бизнесэнерготрейд, ЗАО</v>
          </cell>
        </row>
        <row r="46">
          <cell r="E46" t="str">
            <v>Биллинговый центр, ООО</v>
          </cell>
        </row>
        <row r="47">
          <cell r="E47" t="str">
            <v>Боанд</v>
          </cell>
        </row>
        <row r="48">
          <cell r="E48" t="str">
            <v>Бритиш Эруэйз Плс</v>
          </cell>
        </row>
        <row r="49">
          <cell r="E49" t="str">
            <v>Брянские КС, ОАО</v>
          </cell>
        </row>
        <row r="50">
          <cell r="E50" t="str">
            <v>Бурятские коммунальные системы, ОАО</v>
          </cell>
        </row>
        <row r="51">
          <cell r="E51" t="str">
            <v>ВВ-Консалтинг, ООО</v>
          </cell>
        </row>
        <row r="52">
          <cell r="E52" t="str">
            <v>Веб Сервис</v>
          </cell>
        </row>
        <row r="53">
          <cell r="E53" t="str">
            <v>Верещагиноэнерго-Сервис, ООО</v>
          </cell>
        </row>
        <row r="54">
          <cell r="E54" t="str">
            <v>Верхневолжский энергетический дом, ООО</v>
          </cell>
        </row>
        <row r="55">
          <cell r="E55" t="str">
            <v>Визард-Плюс</v>
          </cell>
        </row>
        <row r="56">
          <cell r="E56" t="str">
            <v>Владимирская энергосбытовая компания, ОАО</v>
          </cell>
        </row>
        <row r="57">
          <cell r="E57" t="str">
            <v>Владимирские  магистральные сети, ОАО</v>
          </cell>
        </row>
        <row r="58">
          <cell r="E58" t="str">
            <v>Владимирские коммунальные системы, ОАО</v>
          </cell>
        </row>
        <row r="59">
          <cell r="E59" t="str">
            <v>Владимирэнерго, ОАО</v>
          </cell>
        </row>
        <row r="60">
          <cell r="E60" t="str">
            <v>Владимирэнергоремонт, ОАО</v>
          </cell>
        </row>
        <row r="61">
          <cell r="E61" t="str">
            <v>ВМ</v>
          </cell>
        </row>
        <row r="62">
          <cell r="E62" t="str">
            <v>Внешторгбанк Розничные услуги</v>
          </cell>
        </row>
        <row r="63">
          <cell r="E63" t="str">
            <v>Волго-Вятские КС, ООО</v>
          </cell>
        </row>
        <row r="64">
          <cell r="E64" t="str">
            <v>Волгоградские коммунальные системы, ОАО</v>
          </cell>
        </row>
        <row r="65">
          <cell r="E65" t="str">
            <v>Востоксибэлектросетьстрой, ОАО</v>
          </cell>
        </row>
        <row r="66">
          <cell r="E66" t="str">
            <v>Все для бухгалтера</v>
          </cell>
        </row>
        <row r="67">
          <cell r="E67" t="str">
            <v>Вторая генерирующая компания оптового рынка (ОГК-2), ОАО</v>
          </cell>
        </row>
        <row r="68">
          <cell r="E68" t="str">
            <v>Г.Р.О.- Инвест, ООО</v>
          </cell>
        </row>
        <row r="69">
          <cell r="E69" t="str">
            <v>Газинвест, ООО</v>
          </cell>
        </row>
        <row r="70">
          <cell r="E70" t="str">
            <v>Газмонтаж, ЗАО</v>
          </cell>
        </row>
        <row r="71">
          <cell r="E71" t="str">
            <v>Газотурбинные технологии</v>
          </cell>
        </row>
        <row r="72">
          <cell r="E72" t="str">
            <v>Газраспредсеть, ОАО</v>
          </cell>
        </row>
        <row r="73">
          <cell r="E73" t="str">
            <v>ГазСервис плюс, ОАО</v>
          </cell>
        </row>
        <row r="74">
          <cell r="E74" t="str">
            <v>Газтэк, ЗАО</v>
          </cell>
        </row>
        <row r="75">
          <cell r="E75" t="str">
            <v>Газэкс, ЗАО</v>
          </cell>
        </row>
        <row r="76">
          <cell r="E76" t="str">
            <v>Газэкс-Менеджмент, ООО</v>
          </cell>
        </row>
        <row r="77">
          <cell r="E77" t="str">
            <v>ГАЗЭКС-Финанс, ООО</v>
          </cell>
        </row>
        <row r="78">
          <cell r="E78" t="str">
            <v>Газэнергоресурс, ООО</v>
          </cell>
        </row>
        <row r="79">
          <cell r="E79" t="str">
            <v>Гипрокоммунэнерго, ООО</v>
          </cell>
        </row>
        <row r="80">
          <cell r="E80" t="str">
            <v>Гипрониигаз-МП</v>
          </cell>
        </row>
        <row r="81">
          <cell r="E81" t="str">
            <v>Городское ОСБ 8586</v>
          </cell>
        </row>
        <row r="82">
          <cell r="E82" t="str">
            <v>Горэлектросеть, ООО (Н.Серги)</v>
          </cell>
        </row>
        <row r="83">
          <cell r="E83" t="str">
            <v>Горэлектросеть, Первоуральск, ОАО</v>
          </cell>
        </row>
        <row r="84">
          <cell r="E84" t="str">
            <v>Гостиница Центральная</v>
          </cell>
        </row>
        <row r="85">
          <cell r="E85" t="str">
            <v>Гремячинскэнерго-Сервис, ООО</v>
          </cell>
        </row>
        <row r="86">
          <cell r="E86" t="str">
            <v>Гугушина Наталья Николаевна</v>
          </cell>
        </row>
        <row r="87">
          <cell r="E87" t="str">
            <v>Дальневосточная энергетическая управляющая компания – Коммунальные системы (ДВЭУК-КС), ОАО</v>
          </cell>
        </row>
        <row r="88">
          <cell r="E88" t="str">
            <v>ДАМАСК</v>
          </cell>
        </row>
        <row r="89">
          <cell r="E89" t="str">
            <v>Департамент ГУВД</v>
          </cell>
        </row>
        <row r="90">
          <cell r="E90" t="str">
            <v>ДЖЭТКОМ</v>
          </cell>
        </row>
        <row r="91">
          <cell r="E91" t="str">
            <v>ДИРЕКТ-ДИЗАЙН</v>
          </cell>
        </row>
        <row r="92">
          <cell r="E92" t="str">
            <v>Днепрогаз, АО</v>
          </cell>
        </row>
        <row r="93">
          <cell r="E93" t="str">
            <v>Домоуправление НИИ МП</v>
          </cell>
        </row>
        <row r="94">
          <cell r="E94" t="str">
            <v>Донецкгоргаз, АО</v>
          </cell>
        </row>
        <row r="95">
          <cell r="E95" t="str">
            <v>Донские коммунальные системы, ОАО</v>
          </cell>
        </row>
        <row r="96">
          <cell r="E96" t="str">
            <v>Ежедневная городская газета "Н</v>
          </cell>
        </row>
        <row r="97">
          <cell r="E97" t="str">
            <v>Екатеринбургская сбытовая компания, ЗАО</v>
          </cell>
        </row>
        <row r="98">
          <cell r="E98" t="str">
            <v>Запсибэлектросетьстрой, ОАО</v>
          </cell>
        </row>
        <row r="99">
          <cell r="E99" t="str">
            <v>Ивановская энергосбытовая компания, ОАО</v>
          </cell>
        </row>
        <row r="100">
          <cell r="E100" t="str">
            <v>Ивановские  магистральные сети, ОАО</v>
          </cell>
        </row>
        <row r="101">
          <cell r="E101" t="str">
            <v>Ивэнерго, ОАО</v>
          </cell>
        </row>
        <row r="102">
          <cell r="E102" t="str">
            <v>Ижевскгаз,ОАО</v>
          </cell>
        </row>
        <row r="103">
          <cell r="E103" t="str">
            <v>Издательский дом "Томский вестник", ЗАО</v>
          </cell>
        </row>
        <row r="104">
          <cell r="E104" t="str">
            <v>Изолитэлектромашхозторг</v>
          </cell>
        </row>
        <row r="105">
          <cell r="E105" t="str">
            <v>ИМКОМ, ЗАО</v>
          </cell>
        </row>
        <row r="106">
          <cell r="E106" t="str">
            <v>Инвестпартнер, ООО</v>
          </cell>
        </row>
        <row r="107">
          <cell r="E107" t="str">
            <v>ИНКОТЭК-Регион</v>
          </cell>
        </row>
        <row r="108">
          <cell r="E108" t="str">
            <v>Институт фондового рынка и упр</v>
          </cell>
        </row>
        <row r="109">
          <cell r="E109" t="str">
            <v>Интернет Решения ООО</v>
          </cell>
        </row>
        <row r="110">
          <cell r="E110" t="str">
            <v>Инфосант, ООО</v>
          </cell>
        </row>
        <row r="111">
          <cell r="E111" t="str">
            <v>ИП Беляев</v>
          </cell>
        </row>
        <row r="112">
          <cell r="E112" t="str">
            <v>Иргиредмет</v>
          </cell>
        </row>
        <row r="113">
          <cell r="E113" t="str">
            <v>Иркутскоблгаз, ОАО</v>
          </cell>
        </row>
        <row r="114">
          <cell r="E114" t="str">
            <v>Исант</v>
          </cell>
        </row>
        <row r="115">
          <cell r="E115" t="str">
            <v>ИТ Энерго-Консалт, ООО</v>
          </cell>
        </row>
        <row r="116">
          <cell r="E116" t="str">
            <v>Калужские КС, ОАО</v>
          </cell>
        </row>
        <row r="117">
          <cell r="E117" t="str">
            <v>КБ-Трест, ООО</v>
          </cell>
        </row>
        <row r="118">
          <cell r="E118" t="str">
            <v>Квартет и К</v>
          </cell>
        </row>
        <row r="119">
          <cell r="E119" t="str">
            <v>Кировводоканал, ООО</v>
          </cell>
        </row>
        <row r="120">
          <cell r="E120" t="str">
            <v>Кировградмежрайгаз, ОАО</v>
          </cell>
        </row>
        <row r="121">
          <cell r="E121" t="str">
            <v>Кировские  магистральные электрические сети, ОАО</v>
          </cell>
        </row>
        <row r="122">
          <cell r="E122" t="str">
            <v>Кировские коммунальные системы, ОАО</v>
          </cell>
        </row>
        <row r="123">
          <cell r="E123" t="str">
            <v>Кировэнерго, ОАО</v>
          </cell>
        </row>
        <row r="124">
          <cell r="E124" t="str">
            <v>Кировэнергосбыт, ОАО</v>
          </cell>
        </row>
        <row r="125">
          <cell r="E125" t="str">
            <v>Классик-Лайн</v>
          </cell>
        </row>
        <row r="126">
          <cell r="E126" t="str">
            <v>Ковровская энергетическая компания, ОАО</v>
          </cell>
        </row>
        <row r="127">
          <cell r="E127" t="str">
            <v>Коми Алюминий</v>
          </cell>
        </row>
        <row r="128">
          <cell r="E128" t="str">
            <v>Коми энергосбытовая компания, ОАО</v>
          </cell>
        </row>
        <row r="129">
          <cell r="E129" t="str">
            <v>Комиэнерго, ОАО</v>
          </cell>
        </row>
        <row r="130">
          <cell r="E130" t="str">
            <v>Коммунэнергогаз, ООО</v>
          </cell>
        </row>
        <row r="131">
          <cell r="E131" t="str">
            <v>Комплексные ТелеСистемы, ООО</v>
          </cell>
        </row>
        <row r="132">
          <cell r="E132" t="str">
            <v>Комплексный расчетный центр, ООО</v>
          </cell>
        </row>
        <row r="133">
          <cell r="E133" t="str">
            <v>Комтек-Компьютерз</v>
          </cell>
        </row>
        <row r="134">
          <cell r="E134" t="str">
            <v>Комэнерго, ЗАО</v>
          </cell>
        </row>
        <row r="135">
          <cell r="E135" t="str">
            <v>Конференс энд Бизнес Сервис</v>
          </cell>
        </row>
        <row r="136">
          <cell r="E136" t="str">
            <v>Красногвардейсктеплоэнерго, ОАО</v>
          </cell>
        </row>
        <row r="137">
          <cell r="E137" t="str">
            <v>Краснотурьинскмежрайгаз, ОАО</v>
          </cell>
        </row>
        <row r="138">
          <cell r="E138" t="str">
            <v>Красноуральскмежрайгаз, ОАО</v>
          </cell>
        </row>
        <row r="139">
          <cell r="E139" t="str">
            <v>Криворожгаз, АО</v>
          </cell>
        </row>
        <row r="140">
          <cell r="E140" t="str">
            <v>Курганоблгаз, ОАО</v>
          </cell>
        </row>
        <row r="141">
          <cell r="E141" t="str">
            <v>Курские КС, ОАО</v>
          </cell>
        </row>
        <row r="142">
          <cell r="E142" t="str">
            <v>Кушвмежрайгаз, ОАО</v>
          </cell>
        </row>
        <row r="143">
          <cell r="E143" t="str">
            <v>КЭC-Ульяновская водопроводная компания, ООО</v>
          </cell>
        </row>
        <row r="144">
          <cell r="E144" t="str">
            <v>КЭC-Ульяновская электросетевая компания, ООО</v>
          </cell>
        </row>
        <row r="145">
          <cell r="E145" t="str">
            <v>КЭС Финансы, ООО</v>
          </cell>
        </row>
        <row r="146">
          <cell r="E146" t="str">
            <v>КЭС Холдинг, ООО</v>
          </cell>
        </row>
        <row r="147">
          <cell r="E147" t="str">
            <v>КЭС, ЗАО</v>
          </cell>
        </row>
        <row r="148">
          <cell r="E148" t="str">
            <v>КЭС-Бизнес Сервис, ООО</v>
          </cell>
        </row>
        <row r="149">
          <cell r="E149" t="str">
            <v>КЭСК-Мультиэнергетика, ООО</v>
          </cell>
        </row>
        <row r="150">
          <cell r="E150" t="str">
            <v>КЭС-Мультиэнергетика, ЗАО</v>
          </cell>
        </row>
        <row r="151">
          <cell r="E151" t="str">
            <v>КЭС-Прикамье, ОАО</v>
          </cell>
        </row>
        <row r="152">
          <cell r="E152" t="str">
            <v>КЭС-Производство, ООО</v>
          </cell>
        </row>
        <row r="153">
          <cell r="E153" t="str">
            <v>КЭС-Развитие, ООО</v>
          </cell>
        </row>
        <row r="154">
          <cell r="E154" t="str">
            <v>КЭС-Трейдинг, ООО</v>
          </cell>
        </row>
        <row r="155">
          <cell r="E155" t="str">
            <v>КЭС-Удмуртии, ООО</v>
          </cell>
        </row>
        <row r="156">
          <cell r="E156" t="str">
            <v>КЭС-Ульяновская тепловая компания, ООО</v>
          </cell>
        </row>
        <row r="157">
          <cell r="E157" t="str">
            <v>КЭС-Энергетические решения, ООО</v>
          </cell>
        </row>
        <row r="158">
          <cell r="E158" t="str">
            <v>КЭС-ЭнергоСтройИнжиниринг, Гмбх</v>
          </cell>
        </row>
        <row r="159">
          <cell r="E159" t="str">
            <v>КЭС-ЭнергоСтройИнжиниринг, ЗАО</v>
          </cell>
        </row>
        <row r="160">
          <cell r="E160" t="str">
            <v>КЭС-ЭнергоСтройИнжиниринг, С.А.Р.Л.</v>
          </cell>
        </row>
        <row r="161">
          <cell r="E161" t="str">
            <v>Лантан Лазер</v>
          </cell>
        </row>
        <row r="162">
          <cell r="E162" t="str">
            <v>Ленинградские областные коммунальные системы» (ЗАО «ЛОКС»), ЗАО</v>
          </cell>
        </row>
        <row r="163">
          <cell r="E163" t="str">
            <v>ЛизингГрупп, ООО</v>
          </cell>
        </row>
        <row r="164">
          <cell r="E164" t="str">
            <v>Ломоносовский фарфоровый завод</v>
          </cell>
        </row>
        <row r="165">
          <cell r="E165" t="str">
            <v>Магистральная сетевая компания Ростовэнерго, ОАО</v>
          </cell>
        </row>
        <row r="166">
          <cell r="E166" t="str">
            <v>Магистральная электрическая сеть Республики Коми, ОАО</v>
          </cell>
        </row>
        <row r="167">
          <cell r="E167" t="str">
            <v>МаИС, ЗАО</v>
          </cell>
        </row>
        <row r="168">
          <cell r="E168" t="str">
            <v>Марьинорощинское отделение 7981/01347 г. Москва</v>
          </cell>
        </row>
        <row r="169">
          <cell r="E169" t="str">
            <v>МГУ им. М.В. Ломоносова</v>
          </cell>
        </row>
        <row r="170">
          <cell r="E170" t="str">
            <v>Мега-Строй-Арсенал, ООО</v>
          </cell>
        </row>
        <row r="171">
          <cell r="E171" t="str">
            <v>Мегафинанс, ООО</v>
          </cell>
        </row>
        <row r="172">
          <cell r="E172" t="str">
            <v>Межрегиональная снабженческая компания, ЗАО</v>
          </cell>
        </row>
        <row r="173">
          <cell r="E173" t="str">
            <v>Межрегиональная энергосбытовая компания, ООО</v>
          </cell>
        </row>
        <row r="174">
          <cell r="E174" t="str">
            <v>Мерол Трейдинг Лимитед</v>
          </cell>
        </row>
        <row r="175">
          <cell r="E175" t="str">
            <v>МОО "Институт проблем РР"</v>
          </cell>
        </row>
        <row r="176">
          <cell r="E176" t="str">
            <v>М-Регион, ООО</v>
          </cell>
        </row>
        <row r="177">
          <cell r="E177" t="str">
            <v>МСС</v>
          </cell>
        </row>
        <row r="178">
          <cell r="E178" t="str">
            <v>Надвоицкая энергетическая компания, ООО</v>
          </cell>
        </row>
        <row r="179">
          <cell r="E179" t="str">
            <v>Наяда</v>
          </cell>
        </row>
        <row r="180">
          <cell r="E180" t="str">
            <v>Невьянскмежрайгаз, ОАО</v>
          </cell>
        </row>
        <row r="181">
          <cell r="E181" t="str">
            <v>Невьянскменжрайгаз, ОАО</v>
          </cell>
        </row>
        <row r="182">
          <cell r="E182" t="str">
            <v>Нижегородская генерирующая компания, ОАО</v>
          </cell>
        </row>
        <row r="183">
          <cell r="E183" t="str">
            <v>Нижегородская магистральная сетевая компания, ОАО</v>
          </cell>
        </row>
        <row r="184">
          <cell r="E184" t="str">
            <v>Нижегородская сбытовая компания, ОАО</v>
          </cell>
        </row>
        <row r="185">
          <cell r="E185" t="str">
            <v>Нижегородская энергоремонтная компания, ОАО</v>
          </cell>
        </row>
        <row r="186">
          <cell r="E186" t="str">
            <v>Нижегородские КС, ОАО</v>
          </cell>
        </row>
        <row r="187">
          <cell r="E187" t="str">
            <v>Нижний Тагилмежрайгаз, ОАО</v>
          </cell>
        </row>
        <row r="188">
          <cell r="E188" t="str">
            <v>Нижновэнерго, ОАО</v>
          </cell>
        </row>
        <row r="189">
          <cell r="E189" t="str">
            <v>НИИТЭХИМ</v>
          </cell>
        </row>
        <row r="190">
          <cell r="E190" t="str">
            <v>Новейшие ТехнологииОАО</v>
          </cell>
        </row>
        <row r="191">
          <cell r="E191" t="str">
            <v>Новороссийская топливно-энергетическая компания (НовоТЭК), ООО</v>
          </cell>
        </row>
        <row r="192">
          <cell r="E192" t="str">
            <v>Ноябрьскгаздобыча</v>
          </cell>
        </row>
        <row r="193">
          <cell r="E193" t="str">
            <v>Ноябрьскэлектросетьстрой, ОАО</v>
          </cell>
        </row>
        <row r="194">
          <cell r="E194" t="str">
            <v>Объединенная лизинговая компания, ООО</v>
          </cell>
        </row>
        <row r="195">
          <cell r="E195" t="str">
            <v>Объединенная промышленная редакция</v>
          </cell>
        </row>
        <row r="196">
          <cell r="E196" t="str">
            <v>ОЛК (Энергетика), ООО</v>
          </cell>
        </row>
        <row r="197">
          <cell r="E197" t="str">
            <v>ООО"Ихаус"</v>
          </cell>
        </row>
        <row r="198">
          <cell r="E198" t="str">
            <v>Оптима, ЗАО</v>
          </cell>
        </row>
        <row r="199">
          <cell r="E199" t="str">
            <v>Оренбургские КС, ОАО</v>
          </cell>
        </row>
        <row r="200">
          <cell r="E200" t="str">
            <v>Отделение по ЗАО УФК по г. Москве (ФГУ ФИПС</v>
          </cell>
        </row>
        <row r="201">
          <cell r="E201" t="str">
            <v>Паритет</v>
          </cell>
        </row>
        <row r="202">
          <cell r="E202" t="str">
            <v>Пен Клуб</v>
          </cell>
        </row>
        <row r="203">
          <cell r="E203" t="str">
            <v>Пензаэнерго, ОАО</v>
          </cell>
        </row>
        <row r="204">
          <cell r="E204" t="str">
            <v>Пензенская  магистральная сетевая компания, ОАО</v>
          </cell>
        </row>
        <row r="205">
          <cell r="E205" t="str">
            <v>Пензенская энергоремонтная компания, ОАО</v>
          </cell>
        </row>
        <row r="206">
          <cell r="E206" t="str">
            <v>Пензенская энергосбытовая компания, ОАО</v>
          </cell>
        </row>
        <row r="207">
          <cell r="E207" t="str">
            <v>Первоуральскгаз, ОАО</v>
          </cell>
        </row>
        <row r="208">
          <cell r="E208" t="str">
            <v>Передовые технологии, ООО</v>
          </cell>
        </row>
        <row r="209">
          <cell r="E209" t="str">
            <v>Пермская магистральная сетевая компания, ОАО</v>
          </cell>
        </row>
        <row r="210">
          <cell r="E210" t="str">
            <v>Пермская Теплоэнергетическая Компания, ЗАО</v>
          </cell>
        </row>
        <row r="211">
          <cell r="E211" t="str">
            <v>Пермская энергосбытовая компания, ОАО</v>
          </cell>
        </row>
        <row r="212">
          <cell r="E212" t="str">
            <v>Пермские КС, ОАО</v>
          </cell>
        </row>
        <row r="213">
          <cell r="E213" t="str">
            <v>Пермэнерго, ОАО</v>
          </cell>
        </row>
        <row r="214">
          <cell r="E214" t="str">
            <v>ПермЭнергоКомплекс, ООО</v>
          </cell>
        </row>
        <row r="215">
          <cell r="E215" t="str">
            <v>Пермэнергоремонт, ОАО</v>
          </cell>
        </row>
        <row r="216">
          <cell r="E216" t="str">
            <v>Пермэнергоспецремонт, ОАО</v>
          </cell>
        </row>
        <row r="217">
          <cell r="E217" t="str">
            <v>Петрозаводские коммунальные системы, ОАО</v>
          </cell>
        </row>
        <row r="218">
          <cell r="E218" t="str">
            <v>Полевскоймежрайгаз, ОАО</v>
          </cell>
        </row>
        <row r="219">
          <cell r="E219" t="str">
            <v>ПОЛЕТ-ХРОНОС</v>
          </cell>
        </row>
        <row r="220">
          <cell r="E220" t="str">
            <v>Правовед</v>
          </cell>
        </row>
        <row r="221">
          <cell r="E221" t="str">
            <v>Продалить</v>
          </cell>
        </row>
        <row r="222">
          <cell r="E222" t="str">
            <v>Производственно-технический Департамент</v>
          </cell>
        </row>
        <row r="223">
          <cell r="E223" t="str">
            <v>Профессиональный центр оценк и</v>
          </cell>
        </row>
        <row r="224">
          <cell r="E224" t="str">
            <v>Псковэнерго, ОАО</v>
          </cell>
        </row>
        <row r="225">
          <cell r="E225" t="str">
            <v>Ревдагазсервис, ОАО</v>
          </cell>
        </row>
        <row r="226">
          <cell r="E226" t="str">
            <v>Региональная управляющая компания Дом-Прикамье" (г.Пермь), ООО</v>
          </cell>
        </row>
        <row r="227">
          <cell r="E227" t="str">
            <v>Региональная управляющая компания УльяновскДомСервиc, ООО</v>
          </cell>
        </row>
        <row r="228">
          <cell r="E228" t="str">
            <v>Регионгазхолдинг, ОАО</v>
          </cell>
        </row>
        <row r="229">
          <cell r="E229" t="str">
            <v>Редакция газеты "Звезда"</v>
          </cell>
        </row>
        <row r="230">
          <cell r="E230" t="str">
            <v>Ремикс-Групп, ООО</v>
          </cell>
        </row>
        <row r="231">
          <cell r="E231" t="str">
            <v>РКС Инвест, ОАО</v>
          </cell>
        </row>
        <row r="232">
          <cell r="E232" t="str">
            <v>РКС, ОАО</v>
          </cell>
        </row>
        <row r="233">
          <cell r="E233" t="str">
            <v>РКС-Светодизайн, ООО</v>
          </cell>
        </row>
        <row r="234">
          <cell r="E234" t="str">
            <v>Росинка-2</v>
          </cell>
        </row>
        <row r="235">
          <cell r="E235" t="str">
            <v>Ростовводоканал, ОАО</v>
          </cell>
        </row>
        <row r="236">
          <cell r="E236" t="str">
            <v>Ростовэнерго, ОАО</v>
          </cell>
        </row>
        <row r="237">
          <cell r="E237" t="str">
            <v>Роял-Консалт, ООО</v>
          </cell>
        </row>
        <row r="238">
          <cell r="E238" t="str">
            <v>РСК(Региональная сетевая компания), ОАО</v>
          </cell>
        </row>
        <row r="239">
          <cell r="E239" t="str">
            <v>РТК, ООО</v>
          </cell>
        </row>
        <row r="240">
          <cell r="E240" t="str">
            <v>Рубин, ОАО</v>
          </cell>
        </row>
        <row r="241">
          <cell r="E241" t="str">
            <v>РусМедиаГрупп</v>
          </cell>
        </row>
        <row r="242">
          <cell r="E242" t="str">
            <v>Рязанские КС, ОАО</v>
          </cell>
        </row>
        <row r="243">
          <cell r="E243" t="str">
            <v>Сайменсгруп</v>
          </cell>
        </row>
        <row r="244">
          <cell r="E244" t="str">
            <v>Самарские КС, ОАО</v>
          </cell>
        </row>
        <row r="245">
          <cell r="E245" t="str">
            <v>Санкт-Петербуржские  коммунальные системы, ОАО</v>
          </cell>
        </row>
        <row r="246">
          <cell r="E246" t="str">
            <v>Саратовские КС, ОАО</v>
          </cell>
        </row>
        <row r="247">
          <cell r="E247" t="str">
            <v>Свердл Обл Агенство полит.инф</v>
          </cell>
        </row>
        <row r="248">
          <cell r="E248" t="str">
            <v>Свердловская энергосервисная компания, ОАО</v>
          </cell>
        </row>
        <row r="249">
          <cell r="E249" t="str">
            <v>Свердловские  магистральные сети, ОАО</v>
          </cell>
        </row>
        <row r="250">
          <cell r="E250" t="str">
            <v>Свердловские коммунальные системы, ОАО</v>
          </cell>
        </row>
        <row r="251">
          <cell r="E251" t="str">
            <v>Свердловскоблгаз,ОАО</v>
          </cell>
        </row>
        <row r="252">
          <cell r="E252" t="str">
            <v>Свердловэлектроремонт</v>
          </cell>
        </row>
        <row r="253">
          <cell r="E253" t="str">
            <v>Свердловэнерго, АО</v>
          </cell>
        </row>
        <row r="254">
          <cell r="E254" t="str">
            <v>Свердловэнергосбыт, ОАО</v>
          </cell>
        </row>
        <row r="255">
          <cell r="E255" t="str">
            <v>СВЭКО(Свердловская энергетическая компания), ЗАО</v>
          </cell>
        </row>
        <row r="256">
          <cell r="E256" t="str">
            <v>СГ-Авто, ООО</v>
          </cell>
        </row>
        <row r="257">
          <cell r="E257" t="str">
            <v>СГ-Авто-ВСК, ООО</v>
          </cell>
        </row>
        <row r="258">
          <cell r="E258" t="str">
            <v>СГ-Инвест. ОАО</v>
          </cell>
        </row>
        <row r="259">
          <cell r="E259" t="str">
            <v>СГ-Трейд, ООО</v>
          </cell>
        </row>
        <row r="260">
          <cell r="E260" t="str">
            <v>СГ-Трейд, ООО (Москва)</v>
          </cell>
        </row>
        <row r="261">
          <cell r="E261" t="str">
            <v>Северные регионы, ООО</v>
          </cell>
        </row>
        <row r="262">
          <cell r="E262" t="str">
            <v>Северный морской путь</v>
          </cell>
        </row>
        <row r="263">
          <cell r="E263" t="str">
            <v>Северный регион, ООО</v>
          </cell>
        </row>
        <row r="264">
          <cell r="E264" t="str">
            <v>Серовмежрайгаз, ОАО</v>
          </cell>
        </row>
        <row r="265">
          <cell r="E265" t="str">
            <v>СибирьГазСервис, ОАО</v>
          </cell>
        </row>
        <row r="266">
          <cell r="E266" t="str">
            <v>Сибэлектросетьстрой</v>
          </cell>
        </row>
        <row r="267">
          <cell r="E267" t="str">
            <v>Сибэлектросетьстрой, ОАО</v>
          </cell>
        </row>
        <row r="268">
          <cell r="E268" t="str">
            <v>Ситиком</v>
          </cell>
        </row>
        <row r="269">
          <cell r="E269" t="str">
            <v>Смоленские КС, ОАО</v>
          </cell>
        </row>
        <row r="270">
          <cell r="E270" t="str">
            <v>СофтИнформКомплект</v>
          </cell>
        </row>
        <row r="271">
          <cell r="E271" t="str">
            <v>Социальная ответственность, ООО</v>
          </cell>
        </row>
        <row r="272">
          <cell r="E272" t="str">
            <v>Среднерусский банк Сбербанка России (Операционное</v>
          </cell>
        </row>
        <row r="273">
          <cell r="E273" t="str">
            <v>Среднеуральская газовая компания, ООО</v>
          </cell>
        </row>
        <row r="274">
          <cell r="E274" t="str">
            <v>Сток-Экспресс, ООО</v>
          </cell>
        </row>
        <row r="275">
          <cell r="E275" t="str">
            <v>Стратегические бизнес-системы, ООО</v>
          </cell>
        </row>
        <row r="276">
          <cell r="E276" t="str">
            <v>Стройгазсервис, ООО</v>
          </cell>
        </row>
        <row r="277">
          <cell r="E277" t="str">
            <v>Стройтехресурс, ЗАО</v>
          </cell>
        </row>
        <row r="278">
          <cell r="E278" t="str">
            <v>СтройТрансСофт</v>
          </cell>
        </row>
        <row r="279">
          <cell r="E279" t="str">
            <v>Тагилгазкомплект, ООО</v>
          </cell>
        </row>
        <row r="280">
          <cell r="E280" t="str">
            <v>ТАЙМ-ЛАГ</v>
          </cell>
        </row>
        <row r="281">
          <cell r="E281" t="str">
            <v>Тамбовские коммунальные системы, ОАО</v>
          </cell>
        </row>
        <row r="282">
          <cell r="E282" t="str">
            <v>Тверская водопроводная компания, ООО</v>
          </cell>
        </row>
        <row r="283">
          <cell r="E283" t="str">
            <v>Тверская теплоснабжающая компания, ООО</v>
          </cell>
        </row>
        <row r="284">
          <cell r="E284" t="str">
            <v>Тверские коммунальные системы, ОАО</v>
          </cell>
        </row>
        <row r="285">
          <cell r="E285" t="str">
            <v>Тверьуправдом, ООО</v>
          </cell>
        </row>
        <row r="286">
          <cell r="E286" t="str">
            <v>ТГК-5, ОАО</v>
          </cell>
        </row>
        <row r="287">
          <cell r="E287" t="str">
            <v>ТГК-6, ОАО</v>
          </cell>
        </row>
        <row r="288">
          <cell r="E288" t="str">
            <v>ТГК-9, ОАО</v>
          </cell>
        </row>
        <row r="289">
          <cell r="E289" t="str">
            <v>Телемеханик, ООО</v>
          </cell>
        </row>
        <row r="290">
          <cell r="E290" t="str">
            <v>ТЕРРА ООО</v>
          </cell>
        </row>
        <row r="291">
          <cell r="E291" t="str">
            <v>Терра, ООО</v>
          </cell>
        </row>
        <row r="292">
          <cell r="E292" t="str">
            <v>Технология комфорта, ООО</v>
          </cell>
        </row>
        <row r="293">
          <cell r="E293" t="str">
            <v>ТехноЭнергия</v>
          </cell>
        </row>
        <row r="294">
          <cell r="E294" t="str">
            <v>Техэксперт, ООО</v>
          </cell>
        </row>
        <row r="295">
          <cell r="E295" t="str">
            <v>ТИКС, ОАО</v>
          </cell>
        </row>
        <row r="296">
          <cell r="E296" t="str">
            <v>Томские коммунальные системы, ОАО</v>
          </cell>
        </row>
        <row r="297">
          <cell r="E297" t="str">
            <v>Топ Клин</v>
          </cell>
        </row>
        <row r="298">
          <cell r="E298" t="str">
            <v>Трансгазсервис, ООО</v>
          </cell>
        </row>
        <row r="299">
          <cell r="E299" t="str">
            <v>Транс-Шоу Тур</v>
          </cell>
        </row>
        <row r="300">
          <cell r="E300" t="str">
            <v>Трейдсистем, ООО</v>
          </cell>
        </row>
        <row r="301">
          <cell r="E301" t="str">
            <v>Тюменские коммунальные системы, ОАО</v>
          </cell>
        </row>
        <row r="302">
          <cell r="E302" t="str">
            <v>Удмурдские  магистральные  сети, ОАО</v>
          </cell>
        </row>
        <row r="303">
          <cell r="E303" t="str">
            <v>Удмуртгаз, ОАО</v>
          </cell>
        </row>
        <row r="304">
          <cell r="E304" t="str">
            <v>Удмуртская энергосбытовая компания, ОАО</v>
          </cell>
        </row>
        <row r="305">
          <cell r="E305" t="str">
            <v>Удмуртские коммунальные сиситемы, ОАО</v>
          </cell>
        </row>
        <row r="306">
          <cell r="E306" t="str">
            <v>Удмуртские коммунальные системы, ОАО</v>
          </cell>
        </row>
        <row r="307">
          <cell r="E307" t="str">
            <v>Удмуртэнерго, ОАО</v>
          </cell>
        </row>
        <row r="308">
          <cell r="E308" t="str">
            <v>УниверсалЭкспо, ЗАО</v>
          </cell>
        </row>
        <row r="309">
          <cell r="E309" t="str">
            <v>Уникс, ЗАО</v>
          </cell>
        </row>
        <row r="310">
          <cell r="E310" t="str">
            <v>Уорд Хауэл Интернэшнл</v>
          </cell>
        </row>
        <row r="311">
          <cell r="E311" t="str">
            <v>УралГазСервис, ЗАО</v>
          </cell>
        </row>
        <row r="312">
          <cell r="E312" t="str">
            <v>Уралгазстрой, ООО</v>
          </cell>
        </row>
        <row r="313">
          <cell r="E313" t="str">
            <v>Уралдомсервис, ООО</v>
          </cell>
        </row>
        <row r="314">
          <cell r="E314" t="str">
            <v>Уралиндустрия, ООО</v>
          </cell>
        </row>
        <row r="315">
          <cell r="E315" t="str">
            <v>Уралцентр, ЗАО</v>
          </cell>
        </row>
        <row r="316">
          <cell r="E316" t="str">
            <v>Уральская торгово-промышленная палата</v>
          </cell>
        </row>
        <row r="317">
          <cell r="E317" t="str">
            <v>Уральские газовые сети, ОАО</v>
          </cell>
        </row>
        <row r="318">
          <cell r="E318" t="str">
            <v>Уральские инфраструктурные технологии, ООО</v>
          </cell>
        </row>
        <row r="319">
          <cell r="E319" t="str">
            <v>Уралэнергосервис, ООО</v>
          </cell>
        </row>
        <row r="320">
          <cell r="E320" t="str">
            <v>УТЭК-Владимирcкой области, ЗАО</v>
          </cell>
        </row>
        <row r="321">
          <cell r="E321" t="str">
            <v>Фаворит</v>
          </cell>
        </row>
        <row r="322">
          <cell r="E322" t="str">
            <v>Федеральный центр продаж, ЗАО</v>
          </cell>
        </row>
        <row r="323">
          <cell r="E323" t="str">
            <v>Ферра, ООО</v>
          </cell>
        </row>
        <row r="324">
          <cell r="E324" t="str">
            <v>Финкорп, ООО</v>
          </cell>
        </row>
        <row r="325">
          <cell r="E325" t="str">
            <v>Финрезерв, ООО</v>
          </cell>
        </row>
        <row r="326">
          <cell r="E326" t="str">
            <v>фирма Лира</v>
          </cell>
        </row>
        <row r="327">
          <cell r="E327" t="str">
            <v>ФОРМУЛА</v>
          </cell>
        </row>
        <row r="328">
          <cell r="E328" t="str">
            <v>ФСТ.com, ООО</v>
          </cell>
        </row>
        <row r="329">
          <cell r="E329" t="str">
            <v>Харьковгоргаз, АО</v>
          </cell>
        </row>
        <row r="330">
          <cell r="E330" t="str">
            <v>Харьковский</v>
          </cell>
        </row>
        <row r="331">
          <cell r="E331" t="str">
            <v>Центр дополнительного образования "Эксперт"</v>
          </cell>
        </row>
        <row r="332">
          <cell r="E332" t="str">
            <v>Челгаз-Проект, ООО</v>
          </cell>
        </row>
        <row r="333">
          <cell r="E333" t="str">
            <v>Челгаз-Промэксплуатация, ООО</v>
          </cell>
        </row>
        <row r="334">
          <cell r="E334" t="str">
            <v>Челгазтранс, ООО</v>
          </cell>
        </row>
        <row r="335">
          <cell r="E335" t="str">
            <v>Челгаз-Электрозащита, ООО</v>
          </cell>
        </row>
        <row r="336">
          <cell r="E336" t="str">
            <v>Челябинскгоргаз, ОАО</v>
          </cell>
        </row>
        <row r="337">
          <cell r="E337" t="str">
            <v>Четвертая генерирующая компания оптового рынка (ОГК-4), ОАО</v>
          </cell>
        </row>
        <row r="338">
          <cell r="E338" t="str">
            <v>Читаоблгаз, ОАО</v>
          </cell>
        </row>
        <row r="339">
          <cell r="E339" t="str">
            <v>Читинские коммунальные системы, ОАО</v>
          </cell>
        </row>
        <row r="340">
          <cell r="E340" t="str">
            <v>ЧОП " Система безопасности  ОАО РКС, ООО</v>
          </cell>
        </row>
        <row r="341">
          <cell r="E341" t="str">
            <v>ЧП Долгих Сергей Владмимрович</v>
          </cell>
        </row>
        <row r="342">
          <cell r="E342" t="str">
            <v>Чувашские коммунальные системы, ОАО</v>
          </cell>
        </row>
        <row r="343">
          <cell r="E343" t="str">
            <v>Школа менеджмента</v>
          </cell>
        </row>
        <row r="344">
          <cell r="E344" t="str">
            <v>Эй-Джи-Эй Менеджемент Лимитед</v>
          </cell>
        </row>
        <row r="345">
          <cell r="E345" t="str">
            <v>ЭКМО, ЗАО</v>
          </cell>
        </row>
        <row r="346">
          <cell r="E346" t="str">
            <v>ЭКМО-Пермь, ЗАО</v>
          </cell>
        </row>
        <row r="347">
          <cell r="E347" t="str">
            <v>ЭКСПОИНДУСТРИЯ ООО</v>
          </cell>
        </row>
        <row r="348">
          <cell r="E348" t="str">
            <v>Электросетьпроект, ЗАО</v>
          </cell>
        </row>
        <row r="349">
          <cell r="E349" t="str">
            <v>ЭЛКОНВ Компания ООО</v>
          </cell>
        </row>
        <row r="350">
          <cell r="E350" t="str">
            <v>Энергокомкомплект, ООО</v>
          </cell>
        </row>
        <row r="351">
          <cell r="E351" t="str">
            <v>Энергокомплекс, ООО</v>
          </cell>
        </row>
        <row r="352">
          <cell r="E352" t="str">
            <v>Энергокомфорт Тверь", ООО</v>
          </cell>
        </row>
        <row r="353">
          <cell r="E353" t="str">
            <v>Энергокомфорт" Амур", ООО</v>
          </cell>
        </row>
        <row r="354">
          <cell r="E354" t="str">
            <v>Энергокомфорт" Владимир", ООО</v>
          </cell>
        </row>
        <row r="355">
          <cell r="E355" t="str">
            <v>Энергокомфорт" Дон", ООО</v>
          </cell>
        </row>
        <row r="356">
          <cell r="E356" t="str">
            <v>Энергокомфорт" Карелия", ООО</v>
          </cell>
        </row>
        <row r="357">
          <cell r="E357" t="str">
            <v>Энергокомфорт" Киров", ООО</v>
          </cell>
        </row>
        <row r="358">
          <cell r="E358" t="str">
            <v>Энергокомфорт" Сибирь", ООО</v>
          </cell>
        </row>
        <row r="359">
          <cell r="E359" t="str">
            <v>Энергокомфорт" Тамбов", ООО</v>
          </cell>
        </row>
        <row r="360">
          <cell r="E360" t="str">
            <v>Энергокомфорт" Удмуртия", ООО</v>
          </cell>
        </row>
        <row r="361">
          <cell r="E361" t="str">
            <v>Энергоконсалт, ООО</v>
          </cell>
        </row>
        <row r="362">
          <cell r="E362" t="str">
            <v>Энергоремонт</v>
          </cell>
        </row>
        <row r="363">
          <cell r="E363" t="str">
            <v>Энергоремонт, ОАО</v>
          </cell>
        </row>
        <row r="364">
          <cell r="E364" t="str">
            <v>Энергосбыт Ростовэнерго, ОАО</v>
          </cell>
        </row>
        <row r="365">
          <cell r="E365" t="str">
            <v>Энергоэксплуатация, ООО</v>
          </cell>
        </row>
        <row r="366">
          <cell r="E366" t="str">
            <v>Юниаструм, ООО</v>
          </cell>
        </row>
        <row r="367">
          <cell r="E367" t="str">
            <v>Юнис, ООО</v>
          </cell>
        </row>
        <row r="368">
          <cell r="E368" t="str">
            <v>ЮРЛИТ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 А1"/>
      <sheetName val="Таблица А2"/>
      <sheetName val="Таблица А3"/>
      <sheetName val="инфлИНВ"/>
      <sheetName val="индИНВ"/>
      <sheetName val="Таблица А4"/>
      <sheetName val="Таблица А5"/>
      <sheetName val="Таблица А6"/>
      <sheetName val="пост.изд"/>
      <sheetName val="Таблица А7"/>
      <sheetName val="перОб"/>
      <sheetName val="Таблица А8"/>
      <sheetName val="долг"/>
      <sheetName val="Таблица А9"/>
      <sheetName val="Таблица А10"/>
      <sheetName val="Таблица А11"/>
      <sheetName val="Таблица А12"/>
      <sheetName val="Таблица А13"/>
      <sheetName val="Таблица А14"/>
      <sheetName val="бюджетная"/>
      <sheetName val="ТехЭк"/>
      <sheetName val="Cебестоимость"/>
      <sheetName val="Приложение Б Рис 1"/>
      <sheetName val="Приложение Б Рис 2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B14" t="str">
            <v>Ставка налога с продаж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6">
          <cell r="B16" t="str">
            <v>Ставка налога на имущество</v>
          </cell>
          <cell r="C16">
            <v>0.02</v>
          </cell>
          <cell r="D16">
            <v>0.02</v>
          </cell>
          <cell r="E16">
            <v>0.02</v>
          </cell>
          <cell r="F16">
            <v>0.02</v>
          </cell>
          <cell r="G16">
            <v>0.02</v>
          </cell>
          <cell r="H16">
            <v>0.02</v>
          </cell>
          <cell r="I16">
            <v>0.02</v>
          </cell>
          <cell r="J16">
            <v>0.02</v>
          </cell>
          <cell r="K16">
            <v>0.02</v>
          </cell>
          <cell r="L16">
            <v>0.02</v>
          </cell>
          <cell r="M16">
            <v>0.02</v>
          </cell>
          <cell r="N16">
            <v>0.02</v>
          </cell>
          <cell r="O16">
            <v>0.02</v>
          </cell>
          <cell r="P16">
            <v>0.02</v>
          </cell>
          <cell r="Q16">
            <v>0.02</v>
          </cell>
          <cell r="R16">
            <v>0.02</v>
          </cell>
          <cell r="S16">
            <v>0.02</v>
          </cell>
          <cell r="T16">
            <v>0.02</v>
          </cell>
          <cell r="U16">
            <v>0.02</v>
          </cell>
          <cell r="V16">
            <v>0.02</v>
          </cell>
          <cell r="W16">
            <v>0.02</v>
          </cell>
          <cell r="X16">
            <v>0.02</v>
          </cell>
          <cell r="Y16">
            <v>0.02</v>
          </cell>
          <cell r="Z16">
            <v>0.02</v>
          </cell>
          <cell r="AA16">
            <v>0.02</v>
          </cell>
          <cell r="AB16">
            <v>0.02</v>
          </cell>
          <cell r="AC16">
            <v>0.02</v>
          </cell>
          <cell r="AD16">
            <v>0.02</v>
          </cell>
          <cell r="AE16">
            <v>0.02</v>
          </cell>
          <cell r="AF16">
            <v>0.02</v>
          </cell>
        </row>
        <row r="18">
          <cell r="B18" t="str">
            <v>Ставка налога на содержание жил. фонда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20">
          <cell r="B20" t="str">
            <v>Ставка налога на пользователей а/дорог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B24" t="str">
            <v>Ставка  налога на операции с ЦБ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6">
          <cell r="B26" t="str">
            <v>целевой сбор на содержание милиции, ставка</v>
          </cell>
          <cell r="C26">
            <v>0.03</v>
          </cell>
          <cell r="D26">
            <v>0.03</v>
          </cell>
          <cell r="E26">
            <v>0.03</v>
          </cell>
          <cell r="F26">
            <v>0.03</v>
          </cell>
          <cell r="G26">
            <v>0.03</v>
          </cell>
          <cell r="H26">
            <v>0.03</v>
          </cell>
          <cell r="I26">
            <v>0.03</v>
          </cell>
          <cell r="J26">
            <v>0.03</v>
          </cell>
          <cell r="K26">
            <v>0.03</v>
          </cell>
          <cell r="L26">
            <v>0.03</v>
          </cell>
          <cell r="M26">
            <v>0.03</v>
          </cell>
          <cell r="N26">
            <v>0.03</v>
          </cell>
          <cell r="O26">
            <v>0.03</v>
          </cell>
          <cell r="P26">
            <v>0.03</v>
          </cell>
          <cell r="Q26">
            <v>0.03</v>
          </cell>
          <cell r="R26">
            <v>0.03</v>
          </cell>
          <cell r="S26">
            <v>0.03</v>
          </cell>
          <cell r="T26">
            <v>0.03</v>
          </cell>
          <cell r="U26">
            <v>0.03</v>
          </cell>
          <cell r="V26">
            <v>0.03</v>
          </cell>
          <cell r="W26">
            <v>0.03</v>
          </cell>
          <cell r="X26">
            <v>0.03</v>
          </cell>
          <cell r="Y26">
            <v>0.03</v>
          </cell>
          <cell r="Z26">
            <v>0.03</v>
          </cell>
          <cell r="AA26">
            <v>0.03</v>
          </cell>
          <cell r="AB26">
            <v>0.03</v>
          </cell>
          <cell r="AC26">
            <v>0.03</v>
          </cell>
          <cell r="AD26">
            <v>0.03</v>
          </cell>
          <cell r="AE26">
            <v>0.03</v>
          </cell>
          <cell r="AF26">
            <v>0.03</v>
          </cell>
        </row>
        <row r="28">
          <cell r="B28" t="str">
            <v>сбор на благоустройство территории, ставка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30">
          <cell r="B30" t="str">
            <v>Ставка налога на владельцев трансп. средств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2">
          <cell r="B32" t="str">
            <v>Ставка отчисления на нужды противопож.службы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8">
          <cell r="B38" t="str">
            <v>Ставка отчислений в фонды НИОКР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</row>
        <row r="40">
          <cell r="B40" t="str">
            <v>Ставка налога  на обязательное социальное страхование **)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</row>
      </sheetData>
      <sheetData sheetId="21" refreshError="1"/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13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24.534419120737859</v>
          </cell>
          <cell r="E22" t="str">
            <v>(0,75)</v>
          </cell>
        </row>
        <row r="23">
          <cell r="B23" t="str">
            <v>Всего</v>
          </cell>
          <cell r="C23" t="str">
            <v>млн.$(млн.руб)</v>
          </cell>
          <cell r="D23">
            <v>2045.9527071207378</v>
          </cell>
          <cell r="E23" t="str">
            <v>(62,26)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160.86000000000001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326.30156804998927</v>
          </cell>
          <cell r="E57" t="str">
            <v>(9,93)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цесс согласования"/>
      <sheetName val="СМР (свод)"/>
      <sheetName val="Выемка грунта"/>
      <sheetName val="Минстрой и Дирекция стр-ва ЧР"/>
      <sheetName val="МПБ ЭС-1"/>
      <sheetName val="Огнезащита"/>
      <sheetName val="Наливные полы"/>
    </sheetNames>
    <sheetDataSet>
      <sheetData sheetId="0">
        <row r="5">
          <cell r="B5" t="str">
            <v>Рассмотрено</v>
          </cell>
        </row>
        <row r="6">
          <cell r="B6" t="str">
            <v>В работе</v>
          </cell>
        </row>
        <row r="7">
          <cell r="B7" t="str">
            <v>На разногласиях</v>
          </cell>
        </row>
        <row r="8">
          <cell r="B8" t="str">
            <v>Нет ТКП</v>
          </cell>
        </row>
        <row r="9">
          <cell r="B9" t="str">
            <v>Требуется ПД</v>
          </cell>
        </row>
        <row r="10">
          <cell r="B10" t="str">
            <v>Согласовано</v>
          </cell>
        </row>
        <row r="11">
          <cell r="B11" t="str">
            <v>Исключено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"/>
      <sheetName val="1"/>
      <sheetName val="Справка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/>
      <sheetData sheetId="1">
        <row r="3">
          <cell r="B3" t="str">
            <v>Cмета №1</v>
          </cell>
        </row>
      </sheetData>
      <sheetData sheetId="2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3">
        <row r="2">
          <cell r="A2" t="str">
            <v>Смета № 2</v>
          </cell>
        </row>
      </sheetData>
      <sheetData sheetId="4">
        <row r="2">
          <cell r="B2" t="str">
            <v>Cмета № 3</v>
          </cell>
        </row>
      </sheetData>
      <sheetData sheetId="5">
        <row r="1">
          <cell r="B1" t="str">
            <v>Cмета № 4</v>
          </cell>
        </row>
      </sheetData>
      <sheetData sheetId="6">
        <row r="2">
          <cell r="B2" t="str">
            <v>Cмета № 5</v>
          </cell>
        </row>
      </sheetData>
      <sheetData sheetId="7">
        <row r="2">
          <cell r="B2" t="str">
            <v>Cмета № 6</v>
          </cell>
        </row>
      </sheetData>
      <sheetData sheetId="8">
        <row r="3">
          <cell r="B3" t="str">
            <v>Смета № 7</v>
          </cell>
        </row>
      </sheetData>
      <sheetData sheetId="9">
        <row r="3">
          <cell r="B3" t="str">
            <v>Смета № 8</v>
          </cell>
        </row>
      </sheetData>
      <sheetData sheetId="10">
        <row r="1">
          <cell r="B1" t="str">
            <v>Cмета № 9</v>
          </cell>
        </row>
      </sheetData>
      <sheetData sheetId="11">
        <row r="3">
          <cell r="B3" t="str">
            <v>Cмета № 10</v>
          </cell>
        </row>
      </sheetData>
      <sheetData sheetId="12">
        <row r="3">
          <cell r="B3" t="str">
            <v>Cмета № 11</v>
          </cell>
        </row>
      </sheetData>
      <sheetData sheetId="13">
        <row r="3">
          <cell r="B3" t="str">
            <v>Cмета № 12</v>
          </cell>
        </row>
      </sheetData>
      <sheetData sheetId="14">
        <row r="2">
          <cell r="B2" t="str">
            <v>Cмета № 13</v>
          </cell>
        </row>
      </sheetData>
      <sheetData sheetId="15">
        <row r="2">
          <cell r="B2" t="str">
            <v>Смета № 14</v>
          </cell>
        </row>
      </sheetData>
      <sheetData sheetId="16">
        <row r="1">
          <cell r="B1" t="str">
            <v>Смета № 15</v>
          </cell>
        </row>
      </sheetData>
      <sheetData sheetId="17">
        <row r="1">
          <cell r="B1" t="str">
            <v>Смета № 16</v>
          </cell>
        </row>
      </sheetData>
      <sheetData sheetId="18">
        <row r="1">
          <cell r="B1" t="str">
            <v>Смета № 17</v>
          </cell>
        </row>
      </sheetData>
      <sheetData sheetId="19">
        <row r="1">
          <cell r="B1" t="str">
            <v>Смета № 18</v>
          </cell>
        </row>
      </sheetData>
      <sheetData sheetId="20">
        <row r="1">
          <cell r="B1" t="str">
            <v>Смета № 19</v>
          </cell>
        </row>
      </sheetData>
      <sheetData sheetId="21">
        <row r="1">
          <cell r="B1" t="str">
            <v>Смета № 20</v>
          </cell>
        </row>
      </sheetData>
      <sheetData sheetId="22">
        <row r="1">
          <cell r="C1" t="str">
            <v>Смета № 21</v>
          </cell>
        </row>
      </sheetData>
      <sheetData sheetId="23">
        <row r="1">
          <cell r="B1" t="str">
            <v>Cмета № 22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овая"/>
      <sheetName val="См.1трасса"/>
      <sheetName val="См.1трасса (2)"/>
      <sheetName val="См.2 дендр. "/>
      <sheetName val="3оос_1ПК"/>
      <sheetName val="См.4_2ПК"/>
      <sheetName val="См.4_2ПК (2)"/>
      <sheetName val="См.4_2ПК (3)"/>
      <sheetName val="См.5_2ПК"/>
      <sheetName val="6оос_2ПК"/>
      <sheetName val="См.2 дендр. новая"/>
      <sheetName val="3оос_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6">
          <cell r="AK76">
            <v>84638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"/>
      <sheetName val="Бланк"/>
    </sheetNames>
    <sheetDataSet>
      <sheetData sheetId="0" refreshError="1"/>
      <sheetData sheetId="1">
        <row r="24">
          <cell r="E24">
            <v>0</v>
          </cell>
        </row>
      </sheetData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Прекалькуляция(ВСЕ)"/>
      <sheetName val="Калькуляция подп pdf "/>
      <sheetName val="Оборудование"/>
      <sheetName val="Комплектация"/>
      <sheetName val="разбивка"/>
      <sheetName val="Другие издержки"/>
      <sheetName val="Командировки -свод"/>
      <sheetName val="Дата расчета кредита(cash-flow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39"/>
  <sheetViews>
    <sheetView view="pageBreakPreview" zoomScale="70" zoomScaleNormal="70" zoomScaleSheetLayoutView="70" workbookViewId="0">
      <selection activeCell="D120" sqref="D120"/>
    </sheetView>
  </sheetViews>
  <sheetFormatPr defaultColWidth="9.140625" defaultRowHeight="15"/>
  <cols>
    <col min="1" max="1" width="9.140625" style="1"/>
    <col min="2" max="2" width="31.5703125" style="1" customWidth="1"/>
    <col min="3" max="3" width="9.140625" style="1"/>
    <col min="4" max="4" width="25.7109375" style="1" customWidth="1"/>
    <col min="5" max="5" width="19.28515625" style="1" customWidth="1"/>
    <col min="6" max="6" width="18.7109375" style="1" customWidth="1"/>
    <col min="7" max="9" width="16" style="1" customWidth="1"/>
    <col min="10" max="10" width="19" style="1" customWidth="1"/>
    <col min="11" max="11" width="17.7109375" style="1" customWidth="1"/>
    <col min="12" max="12" width="15.85546875" style="47" customWidth="1"/>
    <col min="13" max="13" width="18.140625" style="1" customWidth="1"/>
    <col min="14" max="14" width="18" style="1" customWidth="1"/>
    <col min="15" max="15" width="17.7109375" style="1" customWidth="1"/>
    <col min="16" max="16" width="17.85546875" style="1" customWidth="1"/>
    <col min="17" max="17" width="17.7109375" style="1" customWidth="1"/>
    <col min="18" max="18" width="16.7109375" style="1" customWidth="1"/>
    <col min="19" max="19" width="16.5703125" style="1" customWidth="1"/>
    <col min="20" max="20" width="17" style="1" customWidth="1"/>
    <col min="21" max="21" width="16.42578125" style="1" customWidth="1"/>
    <col min="22" max="22" width="17.5703125" style="1" customWidth="1"/>
    <col min="23" max="23" width="14" style="1" bestFit="1" customWidth="1"/>
    <col min="24" max="24" width="14" style="47" bestFit="1" customWidth="1"/>
    <col min="25" max="27" width="14" style="1" bestFit="1" customWidth="1"/>
    <col min="28" max="28" width="16.85546875" style="1" customWidth="1"/>
    <col min="29" max="29" width="17.28515625" style="1" customWidth="1"/>
    <col min="30" max="30" width="17.85546875" style="1" customWidth="1"/>
    <col min="31" max="31" width="16.85546875" style="1" customWidth="1"/>
    <col min="32" max="32" width="16.7109375" style="1" customWidth="1"/>
    <col min="33" max="33" width="19.7109375" style="1" customWidth="1"/>
    <col min="34" max="34" width="19.28515625" style="1" customWidth="1"/>
    <col min="35" max="35" width="19.140625" style="1" customWidth="1"/>
    <col min="36" max="36" width="15" style="1" customWidth="1"/>
    <col min="37" max="16384" width="9.140625" style="1"/>
  </cols>
  <sheetData>
    <row r="1" spans="1:36" ht="15.75">
      <c r="AE1" s="37" t="s">
        <v>221</v>
      </c>
      <c r="AI1" s="48"/>
    </row>
    <row r="2" spans="1:36" ht="15.75">
      <c r="AE2" s="37" t="s">
        <v>222</v>
      </c>
      <c r="AI2" s="48"/>
    </row>
    <row r="3" spans="1:36" ht="15.75">
      <c r="AE3" s="38"/>
      <c r="AI3" s="48"/>
    </row>
    <row r="4" spans="1:36">
      <c r="AI4" s="48"/>
    </row>
    <row r="5" spans="1:36">
      <c r="AI5" s="48"/>
    </row>
    <row r="6" spans="1:36">
      <c r="AI6" s="48"/>
    </row>
    <row r="7" spans="1:36">
      <c r="AI7" s="48"/>
    </row>
    <row r="8" spans="1:36" ht="21" customHeight="1">
      <c r="A8" s="104" t="s">
        <v>135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</row>
    <row r="9" spans="1:36" ht="57" customHeight="1">
      <c r="A9" s="106" t="s">
        <v>173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</row>
    <row r="10" spans="1:36" ht="15" customHeight="1">
      <c r="A10" s="73" t="s">
        <v>0</v>
      </c>
      <c r="B10" s="73" t="s">
        <v>127</v>
      </c>
      <c r="C10" s="73" t="s">
        <v>128</v>
      </c>
      <c r="D10" s="102" t="s">
        <v>133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73" t="s">
        <v>134</v>
      </c>
    </row>
    <row r="11" spans="1:36">
      <c r="A11" s="70"/>
      <c r="B11" s="70"/>
      <c r="C11" s="70"/>
      <c r="D11" s="33"/>
      <c r="E11" s="33"/>
      <c r="F11" s="107" t="s">
        <v>143</v>
      </c>
      <c r="G11" s="107"/>
      <c r="H11" s="107"/>
      <c r="I11" s="107"/>
      <c r="J11" s="108"/>
      <c r="K11" s="105" t="s">
        <v>142</v>
      </c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 t="s">
        <v>144</v>
      </c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70"/>
    </row>
    <row r="12" spans="1:36" ht="105" customHeight="1">
      <c r="A12" s="70"/>
      <c r="B12" s="70"/>
      <c r="C12" s="70"/>
      <c r="D12" s="34"/>
      <c r="E12" s="34"/>
      <c r="F12" s="34" t="s">
        <v>54</v>
      </c>
      <c r="G12" s="34" t="s">
        <v>55</v>
      </c>
      <c r="H12" s="34" t="s">
        <v>56</v>
      </c>
      <c r="I12" s="34" t="s">
        <v>57</v>
      </c>
      <c r="J12" s="34" t="s">
        <v>60</v>
      </c>
      <c r="K12" s="34" t="s">
        <v>58</v>
      </c>
      <c r="L12" s="49" t="s">
        <v>70</v>
      </c>
      <c r="M12" s="34" t="s">
        <v>59</v>
      </c>
      <c r="N12" s="34" t="s">
        <v>50</v>
      </c>
      <c r="O12" s="34" t="s">
        <v>51</v>
      </c>
      <c r="P12" s="34" t="s">
        <v>52</v>
      </c>
      <c r="Q12" s="34" t="s">
        <v>53</v>
      </c>
      <c r="R12" s="34" t="s">
        <v>54</v>
      </c>
      <c r="S12" s="34" t="s">
        <v>55</v>
      </c>
      <c r="T12" s="34" t="s">
        <v>56</v>
      </c>
      <c r="U12" s="34" t="s">
        <v>57</v>
      </c>
      <c r="V12" s="34" t="s">
        <v>60</v>
      </c>
      <c r="W12" s="34" t="s">
        <v>58</v>
      </c>
      <c r="X12" s="49" t="s">
        <v>70</v>
      </c>
      <c r="Y12" s="34" t="s">
        <v>59</v>
      </c>
      <c r="Z12" s="34" t="s">
        <v>50</v>
      </c>
      <c r="AA12" s="34" t="s">
        <v>51</v>
      </c>
      <c r="AB12" s="34" t="s">
        <v>52</v>
      </c>
      <c r="AC12" s="34" t="s">
        <v>53</v>
      </c>
      <c r="AD12" s="34" t="s">
        <v>54</v>
      </c>
      <c r="AE12" s="34" t="s">
        <v>55</v>
      </c>
      <c r="AF12" s="34" t="s">
        <v>56</v>
      </c>
      <c r="AG12" s="34" t="s">
        <v>57</v>
      </c>
      <c r="AH12" s="34" t="s">
        <v>60</v>
      </c>
      <c r="AI12" s="70"/>
    </row>
    <row r="13" spans="1:36" ht="27.95" customHeight="1">
      <c r="A13" s="95" t="s">
        <v>40</v>
      </c>
      <c r="B13" s="96"/>
      <c r="C13" s="96"/>
      <c r="D13" s="96"/>
      <c r="E13" s="96"/>
      <c r="F13" s="97"/>
      <c r="G13" s="97"/>
      <c r="H13" s="97"/>
      <c r="I13" s="97"/>
      <c r="J13" s="96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8"/>
    </row>
    <row r="14" spans="1:36" ht="30.75" customHeight="1">
      <c r="A14" s="67">
        <v>1</v>
      </c>
      <c r="B14" s="99" t="s">
        <v>145</v>
      </c>
      <c r="C14" s="67" t="s">
        <v>147</v>
      </c>
      <c r="D14" s="49" t="s">
        <v>129</v>
      </c>
      <c r="E14" s="49" t="s">
        <v>136</v>
      </c>
      <c r="F14" s="50"/>
      <c r="G14" s="49"/>
      <c r="H14" s="64">
        <v>0.15</v>
      </c>
      <c r="I14" s="64">
        <v>0.15</v>
      </c>
      <c r="J14" s="64">
        <v>0.15</v>
      </c>
      <c r="K14" s="64">
        <v>0.15</v>
      </c>
      <c r="L14" s="64">
        <v>0.15</v>
      </c>
      <c r="M14" s="64">
        <v>0.1</v>
      </c>
      <c r="N14" s="64">
        <v>0.1</v>
      </c>
      <c r="O14" s="64">
        <v>0.05</v>
      </c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55">
        <f t="shared" ref="AI14:AI21" si="0">SUM(F14:AH14)</f>
        <v>1</v>
      </c>
    </row>
    <row r="15" spans="1:36" ht="18" customHeight="1">
      <c r="A15" s="68"/>
      <c r="B15" s="100"/>
      <c r="C15" s="68"/>
      <c r="D15" s="49" t="s">
        <v>130</v>
      </c>
      <c r="E15" s="49">
        <f>'Приложение 1'!I10</f>
        <v>295123133.67000002</v>
      </c>
      <c r="F15" s="50"/>
      <c r="G15" s="50"/>
      <c r="H15" s="49">
        <f>$E$15*H14</f>
        <v>44268470.049999997</v>
      </c>
      <c r="I15" s="49">
        <f t="shared" ref="I15:O15" si="1">$E$15*I14</f>
        <v>44268470.049999997</v>
      </c>
      <c r="J15" s="49">
        <f>$E$15*J14</f>
        <v>44268470.049999997</v>
      </c>
      <c r="K15" s="49">
        <f t="shared" si="1"/>
        <v>44268470.049999997</v>
      </c>
      <c r="L15" s="49">
        <f t="shared" si="1"/>
        <v>44268470.049999997</v>
      </c>
      <c r="M15" s="49">
        <f t="shared" si="1"/>
        <v>29512313.370000001</v>
      </c>
      <c r="N15" s="49">
        <f t="shared" si="1"/>
        <v>29512313.370000001</v>
      </c>
      <c r="O15" s="49">
        <f t="shared" si="1"/>
        <v>14756156.68</v>
      </c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55">
        <f t="shared" si="0"/>
        <v>295123133.67000002</v>
      </c>
      <c r="AJ15" s="1">
        <f t="shared" ref="AJ15:AJ17" si="2">E15-AI15</f>
        <v>0</v>
      </c>
    </row>
    <row r="16" spans="1:36" ht="17.25" customHeight="1">
      <c r="A16" s="68"/>
      <c r="B16" s="100"/>
      <c r="C16" s="68"/>
      <c r="D16" s="49" t="s">
        <v>131</v>
      </c>
      <c r="E16" s="49">
        <f>E15*0.5</f>
        <v>147561566.84</v>
      </c>
      <c r="F16" s="49">
        <f>E16</f>
        <v>147561566.84</v>
      </c>
      <c r="G16" s="50"/>
      <c r="H16" s="50"/>
      <c r="I16" s="50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55">
        <f t="shared" si="0"/>
        <v>147561566.84</v>
      </c>
      <c r="AJ16" s="1">
        <f t="shared" si="2"/>
        <v>0</v>
      </c>
    </row>
    <row r="17" spans="1:36" ht="23.25" customHeight="1">
      <c r="A17" s="69"/>
      <c r="B17" s="101"/>
      <c r="C17" s="69"/>
      <c r="D17" s="49" t="s">
        <v>132</v>
      </c>
      <c r="E17" s="49">
        <f xml:space="preserve"> E15-E16</f>
        <v>147561566.83000001</v>
      </c>
      <c r="F17" s="50"/>
      <c r="G17" s="50"/>
      <c r="H17" s="50"/>
      <c r="I17" s="50"/>
      <c r="J17" s="49">
        <f xml:space="preserve"> (H15+I15)*0.5</f>
        <v>44268470.049999997</v>
      </c>
      <c r="K17" s="49"/>
      <c r="L17" s="49"/>
      <c r="M17" s="49">
        <f xml:space="preserve"> (J15+K15+L15)*0.5</f>
        <v>66402705.079999998</v>
      </c>
      <c r="N17" s="49"/>
      <c r="O17" s="49"/>
      <c r="P17" s="49">
        <f>(M15+N15+O15)*0.5-0.01</f>
        <v>36890391.700000003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55">
        <f t="shared" si="0"/>
        <v>147561566.83000001</v>
      </c>
      <c r="AJ17" s="53">
        <f t="shared" si="2"/>
        <v>0</v>
      </c>
    </row>
    <row r="18" spans="1:36" ht="30.75" customHeight="1">
      <c r="A18" s="67">
        <v>2</v>
      </c>
      <c r="B18" s="99" t="s">
        <v>146</v>
      </c>
      <c r="C18" s="67" t="s">
        <v>147</v>
      </c>
      <c r="D18" s="49" t="s">
        <v>129</v>
      </c>
      <c r="E18" s="49" t="s">
        <v>136</v>
      </c>
      <c r="F18" s="50"/>
      <c r="G18" s="49"/>
      <c r="H18" s="64">
        <v>0.05</v>
      </c>
      <c r="I18" s="64">
        <v>0.05</v>
      </c>
      <c r="J18" s="64">
        <v>0.05</v>
      </c>
      <c r="K18" s="64">
        <v>0.05</v>
      </c>
      <c r="L18" s="64">
        <v>0.05</v>
      </c>
      <c r="M18" s="64">
        <v>0.05</v>
      </c>
      <c r="N18" s="64">
        <v>0.05</v>
      </c>
      <c r="O18" s="64">
        <v>0.05</v>
      </c>
      <c r="P18" s="64">
        <v>0.05</v>
      </c>
      <c r="Q18" s="64">
        <v>0.05</v>
      </c>
      <c r="R18" s="64">
        <v>0.05</v>
      </c>
      <c r="S18" s="64">
        <v>0.05</v>
      </c>
      <c r="T18" s="64">
        <v>0.05</v>
      </c>
      <c r="U18" s="64">
        <v>0.05</v>
      </c>
      <c r="V18" s="49"/>
      <c r="W18" s="49"/>
      <c r="X18" s="49"/>
      <c r="Y18" s="49"/>
      <c r="Z18" s="49"/>
      <c r="AA18" s="64"/>
      <c r="AB18" s="64">
        <v>0.05</v>
      </c>
      <c r="AC18" s="64">
        <v>0.05</v>
      </c>
      <c r="AD18" s="64">
        <v>0.05</v>
      </c>
      <c r="AE18" s="64">
        <v>0.05</v>
      </c>
      <c r="AF18" s="64">
        <v>0.05</v>
      </c>
      <c r="AG18" s="64">
        <v>0.05</v>
      </c>
      <c r="AH18" s="49"/>
      <c r="AI18" s="55">
        <f t="shared" si="0"/>
        <v>1</v>
      </c>
    </row>
    <row r="19" spans="1:36" ht="18" customHeight="1">
      <c r="A19" s="68"/>
      <c r="B19" s="100"/>
      <c r="C19" s="68"/>
      <c r="D19" s="49" t="s">
        <v>130</v>
      </c>
      <c r="E19" s="49">
        <f>'Приложение 1'!I11</f>
        <v>1337186620.55</v>
      </c>
      <c r="F19" s="50"/>
      <c r="G19" s="50"/>
      <c r="H19" s="49">
        <f>$E$19*H18</f>
        <v>66859331.030000001</v>
      </c>
      <c r="I19" s="49">
        <f t="shared" ref="I19:AF19" si="3">$E$19*I18</f>
        <v>66859331.030000001</v>
      </c>
      <c r="J19" s="49">
        <f t="shared" si="3"/>
        <v>66859331.030000001</v>
      </c>
      <c r="K19" s="49">
        <f t="shared" si="3"/>
        <v>66859331.030000001</v>
      </c>
      <c r="L19" s="49">
        <f t="shared" si="3"/>
        <v>66859331.030000001</v>
      </c>
      <c r="M19" s="49">
        <f t="shared" si="3"/>
        <v>66859331.030000001</v>
      </c>
      <c r="N19" s="49">
        <f t="shared" si="3"/>
        <v>66859331.030000001</v>
      </c>
      <c r="O19" s="49">
        <f t="shared" si="3"/>
        <v>66859331.030000001</v>
      </c>
      <c r="P19" s="49">
        <f t="shared" si="3"/>
        <v>66859331.030000001</v>
      </c>
      <c r="Q19" s="49">
        <f t="shared" si="3"/>
        <v>66859331.030000001</v>
      </c>
      <c r="R19" s="49">
        <f t="shared" si="3"/>
        <v>66859331.030000001</v>
      </c>
      <c r="S19" s="49">
        <f t="shared" si="3"/>
        <v>66859331.030000001</v>
      </c>
      <c r="T19" s="49">
        <f t="shared" si="3"/>
        <v>66859331.030000001</v>
      </c>
      <c r="U19" s="49">
        <f t="shared" si="3"/>
        <v>66859331.030000001</v>
      </c>
      <c r="V19" s="49">
        <f t="shared" si="3"/>
        <v>0</v>
      </c>
      <c r="W19" s="49">
        <f t="shared" si="3"/>
        <v>0</v>
      </c>
      <c r="X19" s="49">
        <f t="shared" si="3"/>
        <v>0</v>
      </c>
      <c r="Y19" s="49">
        <f t="shared" si="3"/>
        <v>0</v>
      </c>
      <c r="Z19" s="49">
        <f t="shared" si="3"/>
        <v>0</v>
      </c>
      <c r="AA19" s="49">
        <f t="shared" si="3"/>
        <v>0</v>
      </c>
      <c r="AB19" s="49">
        <f t="shared" si="3"/>
        <v>66859331.030000001</v>
      </c>
      <c r="AC19" s="49">
        <f t="shared" si="3"/>
        <v>66859331.030000001</v>
      </c>
      <c r="AD19" s="49">
        <f t="shared" si="3"/>
        <v>66859331.030000001</v>
      </c>
      <c r="AE19" s="49">
        <f t="shared" si="3"/>
        <v>66859331.030000001</v>
      </c>
      <c r="AF19" s="49">
        <f t="shared" si="3"/>
        <v>66859331.030000001</v>
      </c>
      <c r="AG19" s="49">
        <f>($E$19*AG18)-0.05</f>
        <v>66859330.979999997</v>
      </c>
      <c r="AH19" s="49"/>
      <c r="AI19" s="49">
        <f t="shared" si="0"/>
        <v>1337186620.55</v>
      </c>
      <c r="AJ19" s="1">
        <f t="shared" ref="AJ19:AJ85" si="4">E19-AI19</f>
        <v>0</v>
      </c>
    </row>
    <row r="20" spans="1:36" ht="17.25" customHeight="1">
      <c r="A20" s="68"/>
      <c r="B20" s="100"/>
      <c r="C20" s="68"/>
      <c r="D20" s="49" t="s">
        <v>131</v>
      </c>
      <c r="E20" s="49">
        <f>E19*0.5</f>
        <v>668593310.27999997</v>
      </c>
      <c r="F20" s="49">
        <f>E20</f>
        <v>668593310.27999997</v>
      </c>
      <c r="G20" s="50"/>
      <c r="H20" s="50"/>
      <c r="I20" s="50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>
        <f t="shared" si="0"/>
        <v>668593310.27999997</v>
      </c>
      <c r="AJ20" s="1">
        <f t="shared" si="4"/>
        <v>0</v>
      </c>
    </row>
    <row r="21" spans="1:36" ht="23.25" customHeight="1">
      <c r="A21" s="69"/>
      <c r="B21" s="101"/>
      <c r="C21" s="69"/>
      <c r="D21" s="49" t="s">
        <v>132</v>
      </c>
      <c r="E21" s="49">
        <f>E19-E20</f>
        <v>668593310.26999998</v>
      </c>
      <c r="F21" s="50"/>
      <c r="G21" s="50"/>
      <c r="H21" s="50"/>
      <c r="I21" s="50"/>
      <c r="J21" s="49"/>
      <c r="K21" s="49"/>
      <c r="L21" s="49"/>
      <c r="M21" s="49">
        <f>(H19+I19+J19+K19+L19)*0.5</f>
        <v>167148327.58000001</v>
      </c>
      <c r="N21" s="49"/>
      <c r="O21" s="49"/>
      <c r="P21" s="49"/>
      <c r="Q21" s="49"/>
      <c r="R21" s="49"/>
      <c r="S21" s="49"/>
      <c r="T21" s="49"/>
      <c r="U21" s="49"/>
      <c r="V21" s="49">
        <f>(M19+N19+O19+P19+Q19+R19+S19+T19+U19)*0.5-0.01</f>
        <v>300866989.63</v>
      </c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>
        <f>(AB19+AC19+AD19+AE19+AF19+AG19)*0.5-0.01</f>
        <v>200577993.06</v>
      </c>
      <c r="AI21" s="49">
        <f t="shared" si="0"/>
        <v>668593310.26999998</v>
      </c>
      <c r="AJ21" s="53">
        <f t="shared" si="4"/>
        <v>0</v>
      </c>
    </row>
    <row r="22" spans="1:36" ht="33" customHeight="1">
      <c r="A22" s="75" t="s">
        <v>41</v>
      </c>
      <c r="B22" s="76"/>
      <c r="C22" s="76"/>
      <c r="D22" s="76"/>
      <c r="E22" s="76"/>
      <c r="F22" s="77"/>
      <c r="G22" s="77"/>
      <c r="H22" s="77"/>
      <c r="I22" s="77"/>
      <c r="J22" s="76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8"/>
      <c r="AJ22" s="1">
        <f t="shared" si="4"/>
        <v>0</v>
      </c>
    </row>
    <row r="23" spans="1:36" ht="30" customHeight="1">
      <c r="A23" s="66">
        <v>3</v>
      </c>
      <c r="B23" s="67" t="s">
        <v>148</v>
      </c>
      <c r="C23" s="67" t="s">
        <v>147</v>
      </c>
      <c r="D23" s="49" t="s">
        <v>129</v>
      </c>
      <c r="E23" s="49" t="s">
        <v>136</v>
      </c>
      <c r="F23" s="50"/>
      <c r="G23" s="50"/>
      <c r="H23" s="64">
        <v>0.03</v>
      </c>
      <c r="I23" s="64">
        <v>0.03</v>
      </c>
      <c r="J23" s="64">
        <v>0.03</v>
      </c>
      <c r="K23" s="64">
        <v>0.03</v>
      </c>
      <c r="L23" s="64">
        <v>0.04</v>
      </c>
      <c r="M23" s="64">
        <v>0.04</v>
      </c>
      <c r="N23" s="64">
        <v>0.04</v>
      </c>
      <c r="O23" s="64">
        <v>0.04</v>
      </c>
      <c r="P23" s="64">
        <v>0.04</v>
      </c>
      <c r="Q23" s="64">
        <v>0.04</v>
      </c>
      <c r="R23" s="64">
        <v>0.04</v>
      </c>
      <c r="S23" s="64">
        <v>0.04</v>
      </c>
      <c r="T23" s="64">
        <v>0.04</v>
      </c>
      <c r="U23" s="64">
        <v>0.04</v>
      </c>
      <c r="V23" s="64">
        <v>0.04</v>
      </c>
      <c r="W23" s="64">
        <v>0.04</v>
      </c>
      <c r="X23" s="64">
        <v>0.04</v>
      </c>
      <c r="Y23" s="64">
        <v>0.04</v>
      </c>
      <c r="Z23" s="64">
        <v>0.04</v>
      </c>
      <c r="AA23" s="64">
        <v>0.04</v>
      </c>
      <c r="AB23" s="64">
        <v>0.04</v>
      </c>
      <c r="AC23" s="64">
        <v>0.04</v>
      </c>
      <c r="AD23" s="64">
        <v>0.04</v>
      </c>
      <c r="AE23" s="64">
        <v>0.04</v>
      </c>
      <c r="AF23" s="64">
        <v>0.04</v>
      </c>
      <c r="AG23" s="64">
        <v>0.04</v>
      </c>
      <c r="AH23" s="56"/>
      <c r="AI23" s="55">
        <f t="shared" ref="AI23:AI34" si="5">SUM(F23:AH23)</f>
        <v>1</v>
      </c>
      <c r="AJ23" s="1" t="e">
        <f t="shared" si="4"/>
        <v>#VALUE!</v>
      </c>
    </row>
    <row r="24" spans="1:36">
      <c r="A24" s="66"/>
      <c r="B24" s="68"/>
      <c r="C24" s="68"/>
      <c r="D24" s="49" t="s">
        <v>130</v>
      </c>
      <c r="E24" s="49">
        <f>'Приложение 1'!I14</f>
        <v>2481181822.3400002</v>
      </c>
      <c r="F24" s="50"/>
      <c r="G24" s="50"/>
      <c r="H24" s="49">
        <f>$E$24*H23</f>
        <v>74435454.670000002</v>
      </c>
      <c r="I24" s="49">
        <f t="shared" ref="I24:AF24" si="6">$E$24*I23</f>
        <v>74435454.670000002</v>
      </c>
      <c r="J24" s="49">
        <f t="shared" si="6"/>
        <v>74435454.670000002</v>
      </c>
      <c r="K24" s="49">
        <f t="shared" si="6"/>
        <v>74435454.670000002</v>
      </c>
      <c r="L24" s="49">
        <f t="shared" si="6"/>
        <v>99247272.890000001</v>
      </c>
      <c r="M24" s="49">
        <f t="shared" si="6"/>
        <v>99247272.890000001</v>
      </c>
      <c r="N24" s="49">
        <f t="shared" si="6"/>
        <v>99247272.890000001</v>
      </c>
      <c r="O24" s="49">
        <f t="shared" si="6"/>
        <v>99247272.890000001</v>
      </c>
      <c r="P24" s="49">
        <f t="shared" si="6"/>
        <v>99247272.890000001</v>
      </c>
      <c r="Q24" s="49">
        <f t="shared" si="6"/>
        <v>99247272.890000001</v>
      </c>
      <c r="R24" s="49">
        <f t="shared" si="6"/>
        <v>99247272.890000001</v>
      </c>
      <c r="S24" s="49">
        <f t="shared" si="6"/>
        <v>99247272.890000001</v>
      </c>
      <c r="T24" s="49">
        <f t="shared" si="6"/>
        <v>99247272.890000001</v>
      </c>
      <c r="U24" s="49">
        <f t="shared" si="6"/>
        <v>99247272.890000001</v>
      </c>
      <c r="V24" s="49">
        <f t="shared" si="6"/>
        <v>99247272.890000001</v>
      </c>
      <c r="W24" s="49">
        <f t="shared" si="6"/>
        <v>99247272.890000001</v>
      </c>
      <c r="X24" s="49">
        <f t="shared" si="6"/>
        <v>99247272.890000001</v>
      </c>
      <c r="Y24" s="49">
        <f t="shared" si="6"/>
        <v>99247272.890000001</v>
      </c>
      <c r="Z24" s="49">
        <f t="shared" si="6"/>
        <v>99247272.890000001</v>
      </c>
      <c r="AA24" s="49">
        <f t="shared" si="6"/>
        <v>99247272.890000001</v>
      </c>
      <c r="AB24" s="49">
        <f t="shared" si="6"/>
        <v>99247272.890000001</v>
      </c>
      <c r="AC24" s="49">
        <f t="shared" si="6"/>
        <v>99247272.890000001</v>
      </c>
      <c r="AD24" s="49">
        <f t="shared" si="6"/>
        <v>99247272.890000001</v>
      </c>
      <c r="AE24" s="49">
        <f t="shared" si="6"/>
        <v>99247272.890000001</v>
      </c>
      <c r="AF24" s="49">
        <f t="shared" si="6"/>
        <v>99247272.890000001</v>
      </c>
      <c r="AG24" s="49">
        <f>($E$24*AG23)+0.08</f>
        <v>99247272.969999999</v>
      </c>
      <c r="AH24" s="56"/>
      <c r="AI24" s="55">
        <f t="shared" si="5"/>
        <v>2481181822.3400002</v>
      </c>
      <c r="AJ24" s="1">
        <f t="shared" si="4"/>
        <v>0</v>
      </c>
    </row>
    <row r="25" spans="1:36">
      <c r="A25" s="66"/>
      <c r="B25" s="68"/>
      <c r="C25" s="68"/>
      <c r="D25" s="49" t="s">
        <v>131</v>
      </c>
      <c r="E25" s="49">
        <f>E24*0.5</f>
        <v>1240590911.1700001</v>
      </c>
      <c r="F25" s="49">
        <f>E25</f>
        <v>1240590911.1700001</v>
      </c>
      <c r="G25" s="50"/>
      <c r="H25" s="50"/>
      <c r="I25" s="50"/>
      <c r="J25" s="56"/>
      <c r="K25" s="56"/>
      <c r="L25" s="55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5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5">
        <f t="shared" si="5"/>
        <v>1240590911.1700001</v>
      </c>
      <c r="AJ25" s="1">
        <f t="shared" si="4"/>
        <v>0</v>
      </c>
    </row>
    <row r="26" spans="1:36">
      <c r="A26" s="66"/>
      <c r="B26" s="69"/>
      <c r="C26" s="69"/>
      <c r="D26" s="49" t="s">
        <v>132</v>
      </c>
      <c r="E26" s="49">
        <f>E24-E25</f>
        <v>1240590911.1700001</v>
      </c>
      <c r="F26" s="50"/>
      <c r="G26" s="50"/>
      <c r="H26" s="50"/>
      <c r="I26" s="49">
        <f>H24*0.5</f>
        <v>37217727.340000004</v>
      </c>
      <c r="J26" s="49">
        <f t="shared" ref="J26:AE26" si="7">I24*0.5</f>
        <v>37217727.340000004</v>
      </c>
      <c r="K26" s="49">
        <f t="shared" si="7"/>
        <v>37217727.340000004</v>
      </c>
      <c r="L26" s="49">
        <f t="shared" si="7"/>
        <v>37217727.340000004</v>
      </c>
      <c r="M26" s="49">
        <f t="shared" si="7"/>
        <v>49623636.450000003</v>
      </c>
      <c r="N26" s="49">
        <f t="shared" si="7"/>
        <v>49623636.450000003</v>
      </c>
      <c r="O26" s="49">
        <f t="shared" si="7"/>
        <v>49623636.450000003</v>
      </c>
      <c r="P26" s="49">
        <f t="shared" si="7"/>
        <v>49623636.450000003</v>
      </c>
      <c r="Q26" s="49">
        <f t="shared" si="7"/>
        <v>49623636.450000003</v>
      </c>
      <c r="R26" s="49">
        <f t="shared" si="7"/>
        <v>49623636.450000003</v>
      </c>
      <c r="S26" s="49">
        <f t="shared" si="7"/>
        <v>49623636.450000003</v>
      </c>
      <c r="T26" s="49">
        <f t="shared" si="7"/>
        <v>49623636.450000003</v>
      </c>
      <c r="U26" s="49">
        <f t="shared" si="7"/>
        <v>49623636.450000003</v>
      </c>
      <c r="V26" s="49">
        <f t="shared" si="7"/>
        <v>49623636.450000003</v>
      </c>
      <c r="W26" s="49">
        <f t="shared" si="7"/>
        <v>49623636.450000003</v>
      </c>
      <c r="X26" s="49">
        <f t="shared" si="7"/>
        <v>49623636.450000003</v>
      </c>
      <c r="Y26" s="49">
        <f t="shared" si="7"/>
        <v>49623636.450000003</v>
      </c>
      <c r="Z26" s="49">
        <f t="shared" si="7"/>
        <v>49623636.450000003</v>
      </c>
      <c r="AA26" s="49">
        <f t="shared" si="7"/>
        <v>49623636.450000003</v>
      </c>
      <c r="AB26" s="49">
        <f t="shared" si="7"/>
        <v>49623636.450000003</v>
      </c>
      <c r="AC26" s="49">
        <f t="shared" si="7"/>
        <v>49623636.450000003</v>
      </c>
      <c r="AD26" s="49">
        <f t="shared" si="7"/>
        <v>49623636.450000003</v>
      </c>
      <c r="AE26" s="49">
        <f t="shared" si="7"/>
        <v>49623636.450000003</v>
      </c>
      <c r="AF26" s="49">
        <f>(AE24*0.5)-0.04</f>
        <v>49623636.409999996</v>
      </c>
      <c r="AG26" s="49">
        <f>(AF24*0.5)-0.04</f>
        <v>49623636.409999996</v>
      </c>
      <c r="AH26" s="35">
        <f>(AG24*0.5)-0.05</f>
        <v>49623636.435000002</v>
      </c>
      <c r="AI26" s="55">
        <f t="shared" si="5"/>
        <v>1240590911.1700001</v>
      </c>
      <c r="AJ26" s="1">
        <f t="shared" si="4"/>
        <v>0</v>
      </c>
    </row>
    <row r="27" spans="1:36" ht="30" customHeight="1">
      <c r="A27" s="66">
        <v>4</v>
      </c>
      <c r="B27" s="67" t="s">
        <v>149</v>
      </c>
      <c r="C27" s="67" t="s">
        <v>147</v>
      </c>
      <c r="D27" s="49" t="s">
        <v>129</v>
      </c>
      <c r="E27" s="49" t="s">
        <v>136</v>
      </c>
      <c r="F27" s="50"/>
      <c r="G27" s="50"/>
      <c r="H27" s="64">
        <v>0.03</v>
      </c>
      <c r="I27" s="64">
        <v>0.03</v>
      </c>
      <c r="J27" s="64">
        <v>0.03</v>
      </c>
      <c r="K27" s="64">
        <v>0.03</v>
      </c>
      <c r="L27" s="64">
        <v>0.04</v>
      </c>
      <c r="M27" s="64">
        <v>0.04</v>
      </c>
      <c r="N27" s="64">
        <v>0.04</v>
      </c>
      <c r="O27" s="64">
        <v>0.04</v>
      </c>
      <c r="P27" s="64">
        <v>0.04</v>
      </c>
      <c r="Q27" s="64">
        <v>0.04</v>
      </c>
      <c r="R27" s="64">
        <v>0.04</v>
      </c>
      <c r="S27" s="64">
        <v>0.04</v>
      </c>
      <c r="T27" s="64">
        <v>0.04</v>
      </c>
      <c r="U27" s="64">
        <v>0.04</v>
      </c>
      <c r="V27" s="64">
        <v>0.04</v>
      </c>
      <c r="W27" s="64">
        <v>0.04</v>
      </c>
      <c r="X27" s="64">
        <v>0.04</v>
      </c>
      <c r="Y27" s="64">
        <v>0.04</v>
      </c>
      <c r="Z27" s="64">
        <v>0.04</v>
      </c>
      <c r="AA27" s="64">
        <v>0.04</v>
      </c>
      <c r="AB27" s="64">
        <v>0.04</v>
      </c>
      <c r="AC27" s="64">
        <v>0.04</v>
      </c>
      <c r="AD27" s="64">
        <v>0.04</v>
      </c>
      <c r="AE27" s="64">
        <v>0.04</v>
      </c>
      <c r="AF27" s="64">
        <v>0.04</v>
      </c>
      <c r="AG27" s="64">
        <v>0.04</v>
      </c>
      <c r="AH27" s="56"/>
      <c r="AI27" s="55">
        <f t="shared" si="5"/>
        <v>1</v>
      </c>
      <c r="AJ27" s="1" t="e">
        <f t="shared" si="4"/>
        <v>#VALUE!</v>
      </c>
    </row>
    <row r="28" spans="1:36">
      <c r="A28" s="66"/>
      <c r="B28" s="68"/>
      <c r="C28" s="68"/>
      <c r="D28" s="49" t="s">
        <v>130</v>
      </c>
      <c r="E28" s="49">
        <f>'Приложение 1'!I15</f>
        <v>763687970</v>
      </c>
      <c r="F28" s="50"/>
      <c r="G28" s="50"/>
      <c r="H28" s="49">
        <f>$E$28*H27</f>
        <v>22910639.100000001</v>
      </c>
      <c r="I28" s="49">
        <f t="shared" ref="I28:AF28" si="8">$E$28*I27</f>
        <v>22910639.100000001</v>
      </c>
      <c r="J28" s="49">
        <f t="shared" si="8"/>
        <v>22910639.100000001</v>
      </c>
      <c r="K28" s="49">
        <f t="shared" si="8"/>
        <v>22910639.100000001</v>
      </c>
      <c r="L28" s="49">
        <f t="shared" si="8"/>
        <v>30547518.800000001</v>
      </c>
      <c r="M28" s="49">
        <f t="shared" si="8"/>
        <v>30547518.800000001</v>
      </c>
      <c r="N28" s="49">
        <f t="shared" si="8"/>
        <v>30547518.800000001</v>
      </c>
      <c r="O28" s="49">
        <f t="shared" si="8"/>
        <v>30547518.800000001</v>
      </c>
      <c r="P28" s="49">
        <f t="shared" si="8"/>
        <v>30547518.800000001</v>
      </c>
      <c r="Q28" s="49">
        <f t="shared" si="8"/>
        <v>30547518.800000001</v>
      </c>
      <c r="R28" s="49">
        <f t="shared" si="8"/>
        <v>30547518.800000001</v>
      </c>
      <c r="S28" s="49">
        <f t="shared" si="8"/>
        <v>30547518.800000001</v>
      </c>
      <c r="T28" s="49">
        <f t="shared" si="8"/>
        <v>30547518.800000001</v>
      </c>
      <c r="U28" s="49">
        <f t="shared" si="8"/>
        <v>30547518.800000001</v>
      </c>
      <c r="V28" s="49">
        <f t="shared" si="8"/>
        <v>30547518.800000001</v>
      </c>
      <c r="W28" s="49">
        <f t="shared" si="8"/>
        <v>30547518.800000001</v>
      </c>
      <c r="X28" s="49">
        <f t="shared" si="8"/>
        <v>30547518.800000001</v>
      </c>
      <c r="Y28" s="49">
        <f t="shared" si="8"/>
        <v>30547518.800000001</v>
      </c>
      <c r="Z28" s="49">
        <f t="shared" si="8"/>
        <v>30547518.800000001</v>
      </c>
      <c r="AA28" s="49">
        <f t="shared" si="8"/>
        <v>30547518.800000001</v>
      </c>
      <c r="AB28" s="49">
        <f t="shared" si="8"/>
        <v>30547518.800000001</v>
      </c>
      <c r="AC28" s="49">
        <f t="shared" si="8"/>
        <v>30547518.800000001</v>
      </c>
      <c r="AD28" s="49">
        <f t="shared" si="8"/>
        <v>30547518.800000001</v>
      </c>
      <c r="AE28" s="49">
        <f t="shared" si="8"/>
        <v>30547518.800000001</v>
      </c>
      <c r="AF28" s="49">
        <f t="shared" si="8"/>
        <v>30547518.800000001</v>
      </c>
      <c r="AG28" s="49">
        <f>$E$28*AG27</f>
        <v>30547518.800000001</v>
      </c>
      <c r="AH28" s="56"/>
      <c r="AI28" s="55">
        <f t="shared" si="5"/>
        <v>763687970</v>
      </c>
      <c r="AJ28" s="1">
        <f t="shared" si="4"/>
        <v>0</v>
      </c>
    </row>
    <row r="29" spans="1:36">
      <c r="A29" s="66"/>
      <c r="B29" s="68"/>
      <c r="C29" s="68"/>
      <c r="D29" s="49" t="s">
        <v>131</v>
      </c>
      <c r="E29" s="49">
        <f>E28*0.5</f>
        <v>381843985</v>
      </c>
      <c r="F29" s="49">
        <f>E29</f>
        <v>381843985</v>
      </c>
      <c r="G29" s="50"/>
      <c r="H29" s="50"/>
      <c r="I29" s="50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5">
        <f t="shared" si="5"/>
        <v>381843985</v>
      </c>
      <c r="AJ29" s="1">
        <f t="shared" si="4"/>
        <v>0</v>
      </c>
    </row>
    <row r="30" spans="1:36">
      <c r="A30" s="66"/>
      <c r="B30" s="69"/>
      <c r="C30" s="69"/>
      <c r="D30" s="49" t="s">
        <v>132</v>
      </c>
      <c r="E30" s="49">
        <f>E28-E29</f>
        <v>381843985</v>
      </c>
      <c r="F30" s="50"/>
      <c r="G30" s="50"/>
      <c r="H30" s="50"/>
      <c r="I30" s="49">
        <f>H28*0.5</f>
        <v>11455319.550000001</v>
      </c>
      <c r="J30" s="49">
        <f t="shared" ref="J30:AG30" si="9">I28*0.5</f>
        <v>11455319.550000001</v>
      </c>
      <c r="K30" s="49">
        <f t="shared" si="9"/>
        <v>11455319.550000001</v>
      </c>
      <c r="L30" s="49">
        <f t="shared" si="9"/>
        <v>11455319.550000001</v>
      </c>
      <c r="M30" s="49">
        <f t="shared" si="9"/>
        <v>15273759.4</v>
      </c>
      <c r="N30" s="49">
        <f t="shared" si="9"/>
        <v>15273759.4</v>
      </c>
      <c r="O30" s="49">
        <f t="shared" si="9"/>
        <v>15273759.4</v>
      </c>
      <c r="P30" s="49">
        <f t="shared" si="9"/>
        <v>15273759.4</v>
      </c>
      <c r="Q30" s="49">
        <f t="shared" si="9"/>
        <v>15273759.4</v>
      </c>
      <c r="R30" s="49">
        <f t="shared" si="9"/>
        <v>15273759.4</v>
      </c>
      <c r="S30" s="49">
        <f t="shared" si="9"/>
        <v>15273759.4</v>
      </c>
      <c r="T30" s="49">
        <f t="shared" si="9"/>
        <v>15273759.4</v>
      </c>
      <c r="U30" s="49">
        <f t="shared" si="9"/>
        <v>15273759.4</v>
      </c>
      <c r="V30" s="49">
        <f t="shared" si="9"/>
        <v>15273759.4</v>
      </c>
      <c r="W30" s="49">
        <f t="shared" si="9"/>
        <v>15273759.4</v>
      </c>
      <c r="X30" s="49">
        <f t="shared" si="9"/>
        <v>15273759.4</v>
      </c>
      <c r="Y30" s="49">
        <f t="shared" si="9"/>
        <v>15273759.4</v>
      </c>
      <c r="Z30" s="49">
        <f t="shared" si="9"/>
        <v>15273759.4</v>
      </c>
      <c r="AA30" s="49">
        <f t="shared" si="9"/>
        <v>15273759.4</v>
      </c>
      <c r="AB30" s="49">
        <f t="shared" si="9"/>
        <v>15273759.4</v>
      </c>
      <c r="AC30" s="49">
        <f t="shared" si="9"/>
        <v>15273759.4</v>
      </c>
      <c r="AD30" s="49">
        <f t="shared" si="9"/>
        <v>15273759.4</v>
      </c>
      <c r="AE30" s="49">
        <f t="shared" si="9"/>
        <v>15273759.4</v>
      </c>
      <c r="AF30" s="49">
        <f t="shared" si="9"/>
        <v>15273759.4</v>
      </c>
      <c r="AG30" s="49">
        <f t="shared" si="9"/>
        <v>15273759.4</v>
      </c>
      <c r="AH30" s="49">
        <f>AG28*0.5</f>
        <v>15273759.4</v>
      </c>
      <c r="AI30" s="55">
        <f t="shared" si="5"/>
        <v>381843985</v>
      </c>
      <c r="AJ30" s="1">
        <f t="shared" si="4"/>
        <v>0</v>
      </c>
    </row>
    <row r="31" spans="1:36" ht="30" customHeight="1">
      <c r="A31" s="66">
        <v>5</v>
      </c>
      <c r="B31" s="67" t="s">
        <v>150</v>
      </c>
      <c r="C31" s="67" t="s">
        <v>147</v>
      </c>
      <c r="D31" s="49" t="s">
        <v>129</v>
      </c>
      <c r="E31" s="49" t="s">
        <v>136</v>
      </c>
      <c r="F31" s="50"/>
      <c r="G31" s="50"/>
      <c r="H31" s="64">
        <v>0.03</v>
      </c>
      <c r="I31" s="64">
        <v>0.03</v>
      </c>
      <c r="J31" s="64">
        <v>0.03</v>
      </c>
      <c r="K31" s="64">
        <v>0.03</v>
      </c>
      <c r="L31" s="64">
        <v>0.04</v>
      </c>
      <c r="M31" s="64">
        <v>0.04</v>
      </c>
      <c r="N31" s="64">
        <v>0.04</v>
      </c>
      <c r="O31" s="64">
        <v>0.04</v>
      </c>
      <c r="P31" s="64">
        <v>0.04</v>
      </c>
      <c r="Q31" s="64">
        <v>0.04</v>
      </c>
      <c r="R31" s="64">
        <v>0.04</v>
      </c>
      <c r="S31" s="64">
        <v>0.04</v>
      </c>
      <c r="T31" s="64">
        <v>0.04</v>
      </c>
      <c r="U31" s="64">
        <v>0.04</v>
      </c>
      <c r="V31" s="64">
        <v>0.04</v>
      </c>
      <c r="W31" s="64">
        <v>0.04</v>
      </c>
      <c r="X31" s="64">
        <v>0.04</v>
      </c>
      <c r="Y31" s="64">
        <v>0.04</v>
      </c>
      <c r="Z31" s="64">
        <v>0.04</v>
      </c>
      <c r="AA31" s="64">
        <v>0.04</v>
      </c>
      <c r="AB31" s="64">
        <v>0.04</v>
      </c>
      <c r="AC31" s="64">
        <v>0.04</v>
      </c>
      <c r="AD31" s="64">
        <v>0.04</v>
      </c>
      <c r="AE31" s="64">
        <v>0.04</v>
      </c>
      <c r="AF31" s="64">
        <v>0.04</v>
      </c>
      <c r="AG31" s="64">
        <v>0.04</v>
      </c>
      <c r="AH31" s="56"/>
      <c r="AI31" s="55">
        <f t="shared" si="5"/>
        <v>1</v>
      </c>
      <c r="AJ31" s="1" t="e">
        <f t="shared" si="4"/>
        <v>#VALUE!</v>
      </c>
    </row>
    <row r="32" spans="1:36">
      <c r="A32" s="66"/>
      <c r="B32" s="68"/>
      <c r="C32" s="68"/>
      <c r="D32" s="49" t="s">
        <v>130</v>
      </c>
      <c r="E32" s="49">
        <f>'Приложение 1'!I16</f>
        <v>11715666454.4</v>
      </c>
      <c r="F32" s="50"/>
      <c r="G32" s="50"/>
      <c r="H32" s="49">
        <f>$E$32*H31</f>
        <v>351469993.63</v>
      </c>
      <c r="I32" s="49">
        <f t="shared" ref="I32:AF32" si="10">$E$32*I31</f>
        <v>351469993.63</v>
      </c>
      <c r="J32" s="49">
        <f t="shared" si="10"/>
        <v>351469993.63</v>
      </c>
      <c r="K32" s="49">
        <f t="shared" si="10"/>
        <v>351469993.63</v>
      </c>
      <c r="L32" s="49">
        <f t="shared" si="10"/>
        <v>468626658.18000001</v>
      </c>
      <c r="M32" s="49">
        <f t="shared" si="10"/>
        <v>468626658.18000001</v>
      </c>
      <c r="N32" s="49">
        <f t="shared" si="10"/>
        <v>468626658.18000001</v>
      </c>
      <c r="O32" s="49">
        <f t="shared" si="10"/>
        <v>468626658.18000001</v>
      </c>
      <c r="P32" s="49">
        <f t="shared" si="10"/>
        <v>468626658.18000001</v>
      </c>
      <c r="Q32" s="49">
        <f t="shared" si="10"/>
        <v>468626658.18000001</v>
      </c>
      <c r="R32" s="49">
        <f t="shared" si="10"/>
        <v>468626658.18000001</v>
      </c>
      <c r="S32" s="49">
        <f t="shared" si="10"/>
        <v>468626658.18000001</v>
      </c>
      <c r="T32" s="49">
        <f t="shared" si="10"/>
        <v>468626658.18000001</v>
      </c>
      <c r="U32" s="49">
        <f t="shared" si="10"/>
        <v>468626658.18000001</v>
      </c>
      <c r="V32" s="49">
        <f t="shared" si="10"/>
        <v>468626658.18000001</v>
      </c>
      <c r="W32" s="49">
        <f t="shared" si="10"/>
        <v>468626658.18000001</v>
      </c>
      <c r="X32" s="49">
        <f t="shared" si="10"/>
        <v>468626658.18000001</v>
      </c>
      <c r="Y32" s="49">
        <f t="shared" si="10"/>
        <v>468626658.18000001</v>
      </c>
      <c r="Z32" s="49">
        <f t="shared" si="10"/>
        <v>468626658.18000001</v>
      </c>
      <c r="AA32" s="49">
        <f t="shared" si="10"/>
        <v>468626658.18000001</v>
      </c>
      <c r="AB32" s="49">
        <f t="shared" si="10"/>
        <v>468626658.18000001</v>
      </c>
      <c r="AC32" s="49">
        <f t="shared" si="10"/>
        <v>468626658.18000001</v>
      </c>
      <c r="AD32" s="49">
        <f t="shared" si="10"/>
        <v>468626658.18000001</v>
      </c>
      <c r="AE32" s="49">
        <f t="shared" si="10"/>
        <v>468626658.18000001</v>
      </c>
      <c r="AF32" s="49">
        <f t="shared" si="10"/>
        <v>468626658.18000001</v>
      </c>
      <c r="AG32" s="49">
        <f>($E$32*AG31)-0.08</f>
        <v>468626658.10000002</v>
      </c>
      <c r="AH32" s="56"/>
      <c r="AI32" s="55">
        <f t="shared" si="5"/>
        <v>11715666454.4</v>
      </c>
      <c r="AJ32" s="1">
        <f t="shared" si="4"/>
        <v>0</v>
      </c>
    </row>
    <row r="33" spans="1:36">
      <c r="A33" s="66"/>
      <c r="B33" s="68"/>
      <c r="C33" s="68"/>
      <c r="D33" s="49" t="s">
        <v>131</v>
      </c>
      <c r="E33" s="49">
        <f>E32*0.5</f>
        <v>5857833227.1999998</v>
      </c>
      <c r="F33" s="49">
        <f>E33</f>
        <v>5857833227.1999998</v>
      </c>
      <c r="G33" s="50"/>
      <c r="H33" s="50"/>
      <c r="I33" s="50"/>
      <c r="J33" s="56"/>
      <c r="K33" s="56"/>
      <c r="L33" s="55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5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5">
        <f t="shared" si="5"/>
        <v>5857833227.1999998</v>
      </c>
      <c r="AJ33" s="1">
        <f t="shared" si="4"/>
        <v>0</v>
      </c>
    </row>
    <row r="34" spans="1:36">
      <c r="A34" s="66"/>
      <c r="B34" s="69"/>
      <c r="C34" s="69"/>
      <c r="D34" s="49" t="s">
        <v>132</v>
      </c>
      <c r="E34" s="49">
        <f>E32-E33</f>
        <v>5857833227.1999998</v>
      </c>
      <c r="F34" s="50"/>
      <c r="G34" s="50"/>
      <c r="H34" s="50"/>
      <c r="I34" s="49">
        <f>H32*0.5</f>
        <v>175734996.81999999</v>
      </c>
      <c r="J34" s="49">
        <f t="shared" ref="J34:AG34" si="11">I32*0.5</f>
        <v>175734996.81999999</v>
      </c>
      <c r="K34" s="49">
        <f t="shared" si="11"/>
        <v>175734996.81999999</v>
      </c>
      <c r="L34" s="49">
        <f t="shared" si="11"/>
        <v>175734996.81999999</v>
      </c>
      <c r="M34" s="49">
        <f t="shared" si="11"/>
        <v>234313329.09</v>
      </c>
      <c r="N34" s="49">
        <f t="shared" si="11"/>
        <v>234313329.09</v>
      </c>
      <c r="O34" s="49">
        <f t="shared" si="11"/>
        <v>234313329.09</v>
      </c>
      <c r="P34" s="49">
        <f t="shared" si="11"/>
        <v>234313329.09</v>
      </c>
      <c r="Q34" s="49">
        <f t="shared" si="11"/>
        <v>234313329.09</v>
      </c>
      <c r="R34" s="49">
        <f t="shared" si="11"/>
        <v>234313329.09</v>
      </c>
      <c r="S34" s="49">
        <f t="shared" si="11"/>
        <v>234313329.09</v>
      </c>
      <c r="T34" s="49">
        <f t="shared" si="11"/>
        <v>234313329.09</v>
      </c>
      <c r="U34" s="49">
        <f t="shared" si="11"/>
        <v>234313329.09</v>
      </c>
      <c r="V34" s="49">
        <f t="shared" si="11"/>
        <v>234313329.09</v>
      </c>
      <c r="W34" s="49">
        <f t="shared" si="11"/>
        <v>234313329.09</v>
      </c>
      <c r="X34" s="49">
        <f t="shared" si="11"/>
        <v>234313329.09</v>
      </c>
      <c r="Y34" s="49">
        <f t="shared" si="11"/>
        <v>234313329.09</v>
      </c>
      <c r="Z34" s="49">
        <f t="shared" si="11"/>
        <v>234313329.09</v>
      </c>
      <c r="AA34" s="49">
        <f t="shared" si="11"/>
        <v>234313329.09</v>
      </c>
      <c r="AB34" s="49">
        <f t="shared" si="11"/>
        <v>234313329.09</v>
      </c>
      <c r="AC34" s="49">
        <f t="shared" si="11"/>
        <v>234313329.09</v>
      </c>
      <c r="AD34" s="49">
        <f t="shared" si="11"/>
        <v>234313329.09</v>
      </c>
      <c r="AE34" s="49">
        <f t="shared" si="11"/>
        <v>234313329.09</v>
      </c>
      <c r="AF34" s="49">
        <f t="shared" si="11"/>
        <v>234313329.09</v>
      </c>
      <c r="AG34" s="49">
        <f t="shared" si="11"/>
        <v>234313329.09</v>
      </c>
      <c r="AH34" s="49">
        <f>(AG32*0.5)-0.02</f>
        <v>234313329.03</v>
      </c>
      <c r="AI34" s="55">
        <f t="shared" si="5"/>
        <v>5857833227.1999998</v>
      </c>
      <c r="AJ34" s="1">
        <f>E34-AI34</f>
        <v>0</v>
      </c>
    </row>
    <row r="35" spans="1:36">
      <c r="A35" s="75" t="s">
        <v>151</v>
      </c>
      <c r="B35" s="76"/>
      <c r="C35" s="76"/>
      <c r="D35" s="76"/>
      <c r="E35" s="76"/>
      <c r="F35" s="77"/>
      <c r="G35" s="77"/>
      <c r="H35" s="77"/>
      <c r="I35" s="77"/>
      <c r="J35" s="76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8"/>
      <c r="AJ35" s="1">
        <f t="shared" ref="AJ35:AJ44" si="12">E35-AI35</f>
        <v>0</v>
      </c>
    </row>
    <row r="36" spans="1:36" ht="30" customHeight="1">
      <c r="A36" s="66">
        <v>6</v>
      </c>
      <c r="B36" s="66" t="s">
        <v>152</v>
      </c>
      <c r="C36" s="67" t="s">
        <v>147</v>
      </c>
      <c r="D36" s="49" t="s">
        <v>129</v>
      </c>
      <c r="E36" s="49" t="s">
        <v>136</v>
      </c>
      <c r="F36" s="50"/>
      <c r="G36" s="50"/>
      <c r="H36" s="50"/>
      <c r="I36" s="50"/>
      <c r="J36" s="56"/>
      <c r="K36" s="56"/>
      <c r="L36" s="56"/>
      <c r="M36" s="64">
        <v>0.05</v>
      </c>
      <c r="N36" s="64">
        <v>0.05</v>
      </c>
      <c r="O36" s="64">
        <v>0.05</v>
      </c>
      <c r="P36" s="64">
        <v>0.05</v>
      </c>
      <c r="Q36" s="64">
        <v>0.05</v>
      </c>
      <c r="R36" s="64">
        <v>0.05</v>
      </c>
      <c r="S36" s="64">
        <v>0.05</v>
      </c>
      <c r="T36" s="64">
        <v>0.05</v>
      </c>
      <c r="U36" s="64">
        <v>0.05</v>
      </c>
      <c r="V36" s="64">
        <v>0.05</v>
      </c>
      <c r="W36" s="64">
        <v>0.05</v>
      </c>
      <c r="X36" s="64">
        <v>0.05</v>
      </c>
      <c r="Y36" s="64">
        <v>0.05</v>
      </c>
      <c r="Z36" s="64">
        <v>0.05</v>
      </c>
      <c r="AA36" s="64">
        <v>0.05</v>
      </c>
      <c r="AB36" s="64">
        <v>0.05</v>
      </c>
      <c r="AC36" s="64">
        <v>0.04</v>
      </c>
      <c r="AD36" s="64">
        <v>0.04</v>
      </c>
      <c r="AE36" s="64">
        <v>0.04</v>
      </c>
      <c r="AF36" s="64">
        <v>0.04</v>
      </c>
      <c r="AG36" s="64">
        <v>0.04</v>
      </c>
      <c r="AH36" s="56"/>
      <c r="AI36" s="55">
        <f>SUM(F36:AH36)</f>
        <v>1</v>
      </c>
      <c r="AJ36" s="1" t="e">
        <f t="shared" si="12"/>
        <v>#VALUE!</v>
      </c>
    </row>
    <row r="37" spans="1:36">
      <c r="A37" s="66"/>
      <c r="B37" s="66"/>
      <c r="C37" s="68"/>
      <c r="D37" s="49" t="s">
        <v>130</v>
      </c>
      <c r="E37" s="49">
        <f>'Приложение 1'!I19</f>
        <v>13490161.890000001</v>
      </c>
      <c r="F37" s="50"/>
      <c r="G37" s="50"/>
      <c r="H37" s="50"/>
      <c r="I37" s="50"/>
      <c r="J37" s="56"/>
      <c r="K37" s="56"/>
      <c r="L37" s="56"/>
      <c r="M37" s="65">
        <f t="shared" ref="M37:AF37" si="13">$E$37*M36</f>
        <v>674508.09</v>
      </c>
      <c r="N37" s="65">
        <f t="shared" si="13"/>
        <v>674508.09</v>
      </c>
      <c r="O37" s="65">
        <f t="shared" si="13"/>
        <v>674508.09</v>
      </c>
      <c r="P37" s="65">
        <f t="shared" si="13"/>
        <v>674508.09</v>
      </c>
      <c r="Q37" s="65">
        <f t="shared" si="13"/>
        <v>674508.09</v>
      </c>
      <c r="R37" s="65">
        <f t="shared" si="13"/>
        <v>674508.09</v>
      </c>
      <c r="S37" s="65">
        <f t="shared" si="13"/>
        <v>674508.09</v>
      </c>
      <c r="T37" s="65">
        <f t="shared" si="13"/>
        <v>674508.09</v>
      </c>
      <c r="U37" s="65">
        <f t="shared" si="13"/>
        <v>674508.09</v>
      </c>
      <c r="V37" s="65">
        <f t="shared" si="13"/>
        <v>674508.09</v>
      </c>
      <c r="W37" s="65">
        <f t="shared" si="13"/>
        <v>674508.09</v>
      </c>
      <c r="X37" s="65">
        <f t="shared" si="13"/>
        <v>674508.09</v>
      </c>
      <c r="Y37" s="65">
        <f t="shared" si="13"/>
        <v>674508.09</v>
      </c>
      <c r="Z37" s="65">
        <f t="shared" si="13"/>
        <v>674508.09</v>
      </c>
      <c r="AA37" s="65">
        <f t="shared" si="13"/>
        <v>674508.09</v>
      </c>
      <c r="AB37" s="65">
        <f t="shared" si="13"/>
        <v>674508.09</v>
      </c>
      <c r="AC37" s="65">
        <f t="shared" si="13"/>
        <v>539606.48</v>
      </c>
      <c r="AD37" s="65">
        <f t="shared" si="13"/>
        <v>539606.48</v>
      </c>
      <c r="AE37" s="65">
        <f t="shared" si="13"/>
        <v>539606.48</v>
      </c>
      <c r="AF37" s="65">
        <f t="shared" si="13"/>
        <v>539606.48</v>
      </c>
      <c r="AG37" s="65">
        <f>($E$37*AG36)-0.05</f>
        <v>539606.43000000005</v>
      </c>
      <c r="AH37" s="56"/>
      <c r="AI37" s="55">
        <f>SUM(F37:AH37)</f>
        <v>13490161.789999999</v>
      </c>
      <c r="AJ37" s="1">
        <f t="shared" si="12"/>
        <v>0.1</v>
      </c>
    </row>
    <row r="38" spans="1:36">
      <c r="A38" s="66"/>
      <c r="B38" s="66"/>
      <c r="C38" s="68"/>
      <c r="D38" s="49" t="s">
        <v>131</v>
      </c>
      <c r="E38" s="49">
        <f>E37*0.5</f>
        <v>6745080.9500000002</v>
      </c>
      <c r="F38" s="49">
        <f>E38</f>
        <v>6745080.9500000002</v>
      </c>
      <c r="G38" s="50"/>
      <c r="H38" s="50"/>
      <c r="I38" s="50"/>
      <c r="J38" s="56"/>
      <c r="K38" s="56"/>
      <c r="L38" s="55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5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5">
        <f>SUM(F38:AH38)</f>
        <v>6745080.9500000002</v>
      </c>
      <c r="AJ38" s="1">
        <f t="shared" si="12"/>
        <v>0</v>
      </c>
    </row>
    <row r="39" spans="1:36">
      <c r="A39" s="66"/>
      <c r="B39" s="66"/>
      <c r="C39" s="69"/>
      <c r="D39" s="49" t="s">
        <v>132</v>
      </c>
      <c r="E39" s="49">
        <f>E37-E38</f>
        <v>6745080.9400000004</v>
      </c>
      <c r="F39" s="50"/>
      <c r="G39" s="50"/>
      <c r="H39" s="50"/>
      <c r="I39" s="50"/>
      <c r="J39" s="56"/>
      <c r="K39" s="56"/>
      <c r="L39" s="56"/>
      <c r="M39" s="56"/>
      <c r="N39" s="49">
        <f>M37*0.5</f>
        <v>337254.05</v>
      </c>
      <c r="O39" s="49">
        <f t="shared" ref="O39:AG39" si="14">N37*0.5</f>
        <v>337254.05</v>
      </c>
      <c r="P39" s="49">
        <f t="shared" si="14"/>
        <v>337254.05</v>
      </c>
      <c r="Q39" s="49">
        <f t="shared" si="14"/>
        <v>337254.05</v>
      </c>
      <c r="R39" s="49">
        <f t="shared" si="14"/>
        <v>337254.05</v>
      </c>
      <c r="S39" s="49">
        <f t="shared" si="14"/>
        <v>337254.05</v>
      </c>
      <c r="T39" s="49">
        <f t="shared" si="14"/>
        <v>337254.05</v>
      </c>
      <c r="U39" s="49">
        <f t="shared" si="14"/>
        <v>337254.05</v>
      </c>
      <c r="V39" s="49">
        <f t="shared" si="14"/>
        <v>337254.05</v>
      </c>
      <c r="W39" s="49">
        <f t="shared" si="14"/>
        <v>337254.05</v>
      </c>
      <c r="X39" s="49">
        <f t="shared" si="14"/>
        <v>337254.05</v>
      </c>
      <c r="Y39" s="49">
        <f t="shared" si="14"/>
        <v>337254.05</v>
      </c>
      <c r="Z39" s="49">
        <f t="shared" si="14"/>
        <v>337254.05</v>
      </c>
      <c r="AA39" s="49">
        <f t="shared" si="14"/>
        <v>337254.05</v>
      </c>
      <c r="AB39" s="49">
        <f t="shared" si="14"/>
        <v>337254.05</v>
      </c>
      <c r="AC39" s="49">
        <f t="shared" si="14"/>
        <v>337254.05</v>
      </c>
      <c r="AD39" s="49">
        <f t="shared" si="14"/>
        <v>269803.24</v>
      </c>
      <c r="AE39" s="49">
        <f t="shared" si="14"/>
        <v>269803.24</v>
      </c>
      <c r="AF39" s="49">
        <f t="shared" si="14"/>
        <v>269803.24</v>
      </c>
      <c r="AG39" s="49">
        <f t="shared" si="14"/>
        <v>269803.24</v>
      </c>
      <c r="AH39" s="49">
        <f>(AG37*0.5)-0.04</f>
        <v>269803.18</v>
      </c>
      <c r="AI39" s="55">
        <f>SUM(F39:AH39)</f>
        <v>6745080.9400000004</v>
      </c>
      <c r="AJ39" s="1">
        <f t="shared" si="12"/>
        <v>0</v>
      </c>
    </row>
    <row r="40" spans="1:36">
      <c r="A40" s="75" t="s">
        <v>153</v>
      </c>
      <c r="B40" s="76"/>
      <c r="C40" s="76"/>
      <c r="D40" s="76"/>
      <c r="E40" s="76"/>
      <c r="F40" s="77"/>
      <c r="G40" s="77"/>
      <c r="H40" s="77"/>
      <c r="I40" s="77"/>
      <c r="J40" s="76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8"/>
      <c r="AJ40" s="1">
        <f t="shared" si="12"/>
        <v>0</v>
      </c>
    </row>
    <row r="41" spans="1:36" ht="30" customHeight="1">
      <c r="A41" s="66">
        <v>7</v>
      </c>
      <c r="B41" s="66" t="s">
        <v>154</v>
      </c>
      <c r="C41" s="67" t="s">
        <v>147</v>
      </c>
      <c r="D41" s="49" t="s">
        <v>129</v>
      </c>
      <c r="E41" s="49" t="s">
        <v>136</v>
      </c>
      <c r="F41" s="50"/>
      <c r="G41" s="50"/>
      <c r="H41" s="50"/>
      <c r="I41" s="50"/>
      <c r="J41" s="56"/>
      <c r="K41" s="56"/>
      <c r="L41" s="56"/>
      <c r="M41" s="56"/>
      <c r="N41" s="64">
        <v>0.15</v>
      </c>
      <c r="O41" s="64">
        <v>0.15</v>
      </c>
      <c r="P41" s="64">
        <v>0.15</v>
      </c>
      <c r="Q41" s="64">
        <v>0.15</v>
      </c>
      <c r="R41" s="64">
        <v>0.15</v>
      </c>
      <c r="S41" s="64">
        <v>0.15</v>
      </c>
      <c r="T41" s="64">
        <v>0.1</v>
      </c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5">
        <f>SUM(F41:AH41)</f>
        <v>1</v>
      </c>
      <c r="AJ41" s="1" t="e">
        <f t="shared" si="12"/>
        <v>#VALUE!</v>
      </c>
    </row>
    <row r="42" spans="1:36">
      <c r="A42" s="66"/>
      <c r="B42" s="66"/>
      <c r="C42" s="68"/>
      <c r="D42" s="49" t="s">
        <v>130</v>
      </c>
      <c r="E42" s="49">
        <f>'Приложение 1'!I22</f>
        <v>26191250</v>
      </c>
      <c r="F42" s="50"/>
      <c r="G42" s="50"/>
      <c r="H42" s="50"/>
      <c r="I42" s="50"/>
      <c r="J42" s="56"/>
      <c r="K42" s="56"/>
      <c r="L42" s="56"/>
      <c r="M42" s="56"/>
      <c r="N42" s="49">
        <f t="shared" ref="N42:S42" si="15">$E$42*N41</f>
        <v>3928687.5</v>
      </c>
      <c r="O42" s="49">
        <f t="shared" si="15"/>
        <v>3928687.5</v>
      </c>
      <c r="P42" s="49">
        <f t="shared" si="15"/>
        <v>3928687.5</v>
      </c>
      <c r="Q42" s="49">
        <f t="shared" si="15"/>
        <v>3928687.5</v>
      </c>
      <c r="R42" s="49">
        <f t="shared" si="15"/>
        <v>3928687.5</v>
      </c>
      <c r="S42" s="49">
        <f t="shared" si="15"/>
        <v>3928687.5</v>
      </c>
      <c r="T42" s="49">
        <f>$E$42*T41</f>
        <v>2619125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5">
        <f>SUM(F42:AH42)</f>
        <v>26191250</v>
      </c>
      <c r="AJ42" s="1">
        <f t="shared" si="12"/>
        <v>0</v>
      </c>
    </row>
    <row r="43" spans="1:36">
      <c r="A43" s="66"/>
      <c r="B43" s="66"/>
      <c r="C43" s="68"/>
      <c r="D43" s="49" t="s">
        <v>131</v>
      </c>
      <c r="E43" s="49">
        <f>E42*0.5</f>
        <v>13095625</v>
      </c>
      <c r="F43" s="49">
        <f>E43</f>
        <v>13095625</v>
      </c>
      <c r="G43" s="50"/>
      <c r="H43" s="50"/>
      <c r="I43" s="50"/>
      <c r="J43" s="56"/>
      <c r="K43" s="56"/>
      <c r="L43" s="55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5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5">
        <f>SUM(F43:AH43)</f>
        <v>13095625</v>
      </c>
      <c r="AJ43" s="1">
        <f t="shared" si="12"/>
        <v>0</v>
      </c>
    </row>
    <row r="44" spans="1:36">
      <c r="A44" s="66"/>
      <c r="B44" s="66"/>
      <c r="C44" s="69"/>
      <c r="D44" s="49" t="s">
        <v>132</v>
      </c>
      <c r="E44" s="49">
        <f>E42-E43</f>
        <v>13095625</v>
      </c>
      <c r="F44" s="50"/>
      <c r="G44" s="50"/>
      <c r="H44" s="50"/>
      <c r="I44" s="50"/>
      <c r="J44" s="56"/>
      <c r="K44" s="56"/>
      <c r="L44" s="56"/>
      <c r="M44" s="56"/>
      <c r="N44" s="56"/>
      <c r="O44" s="49">
        <f>N42*0.5</f>
        <v>1964343.75</v>
      </c>
      <c r="P44" s="56"/>
      <c r="Q44" s="56"/>
      <c r="R44" s="56"/>
      <c r="S44" s="56"/>
      <c r="T44" s="56"/>
      <c r="U44" s="49">
        <f>(O42+P42+Q42+R42+S42+T42)*0.5</f>
        <v>11131281.25</v>
      </c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5">
        <f>SUM(F44:AH44)</f>
        <v>13095625</v>
      </c>
      <c r="AJ44" s="1">
        <f t="shared" si="12"/>
        <v>0</v>
      </c>
    </row>
    <row r="45" spans="1:36">
      <c r="A45" s="75" t="s">
        <v>137</v>
      </c>
      <c r="B45" s="76"/>
      <c r="C45" s="76"/>
      <c r="D45" s="76"/>
      <c r="E45" s="76"/>
      <c r="F45" s="77"/>
      <c r="G45" s="77"/>
      <c r="H45" s="77"/>
      <c r="I45" s="77"/>
      <c r="J45" s="76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8"/>
      <c r="AJ45" s="1">
        <f t="shared" si="4"/>
        <v>0</v>
      </c>
    </row>
    <row r="46" spans="1:36" ht="30" customHeight="1">
      <c r="A46" s="66">
        <v>8</v>
      </c>
      <c r="B46" s="66" t="s">
        <v>155</v>
      </c>
      <c r="C46" s="67" t="s">
        <v>147</v>
      </c>
      <c r="D46" s="49" t="s">
        <v>129</v>
      </c>
      <c r="E46" s="49" t="s">
        <v>136</v>
      </c>
      <c r="F46" s="50"/>
      <c r="G46" s="50"/>
      <c r="H46" s="50"/>
      <c r="I46" s="50"/>
      <c r="J46" s="56"/>
      <c r="K46" s="56"/>
      <c r="L46" s="64"/>
      <c r="M46" s="64"/>
      <c r="N46" s="64"/>
      <c r="O46" s="64"/>
      <c r="P46" s="64"/>
      <c r="Q46" s="64"/>
      <c r="R46" s="64">
        <v>0.05</v>
      </c>
      <c r="S46" s="64">
        <v>0.05</v>
      </c>
      <c r="T46" s="64">
        <v>0.05</v>
      </c>
      <c r="U46" s="64">
        <v>0.05</v>
      </c>
      <c r="V46" s="64">
        <v>0.05</v>
      </c>
      <c r="W46" s="64">
        <v>0.06</v>
      </c>
      <c r="X46" s="64">
        <v>0.06</v>
      </c>
      <c r="Y46" s="64">
        <v>7.0000000000000007E-2</v>
      </c>
      <c r="Z46" s="64">
        <v>7.0000000000000007E-2</v>
      </c>
      <c r="AA46" s="64">
        <v>7.0000000000000007E-2</v>
      </c>
      <c r="AB46" s="64">
        <v>7.0000000000000007E-2</v>
      </c>
      <c r="AC46" s="64">
        <v>7.0000000000000007E-2</v>
      </c>
      <c r="AD46" s="64">
        <v>7.0000000000000007E-2</v>
      </c>
      <c r="AE46" s="64">
        <v>7.0000000000000007E-2</v>
      </c>
      <c r="AF46" s="64">
        <v>7.0000000000000007E-2</v>
      </c>
      <c r="AG46" s="64">
        <v>7.0000000000000007E-2</v>
      </c>
      <c r="AH46" s="56"/>
      <c r="AI46" s="55">
        <f t="shared" ref="AI46:AI53" si="16">SUM(F46:AH46)</f>
        <v>1</v>
      </c>
      <c r="AJ46" s="1" t="e">
        <f t="shared" si="4"/>
        <v>#VALUE!</v>
      </c>
    </row>
    <row r="47" spans="1:36">
      <c r="A47" s="66"/>
      <c r="B47" s="66"/>
      <c r="C47" s="68"/>
      <c r="D47" s="49" t="s">
        <v>130</v>
      </c>
      <c r="E47" s="49">
        <f>'Приложение 1'!I25</f>
        <v>176930507.41</v>
      </c>
      <c r="F47" s="50"/>
      <c r="G47" s="50"/>
      <c r="H47" s="50"/>
      <c r="I47" s="50"/>
      <c r="J47" s="56"/>
      <c r="K47" s="56"/>
      <c r="L47" s="49"/>
      <c r="M47" s="49"/>
      <c r="N47" s="49"/>
      <c r="O47" s="49"/>
      <c r="P47" s="49"/>
      <c r="Q47" s="49"/>
      <c r="R47" s="49">
        <f t="shared" ref="R47:AF47" si="17">$E$47*R46</f>
        <v>8846525.3699999992</v>
      </c>
      <c r="S47" s="49">
        <f t="shared" si="17"/>
        <v>8846525.3699999992</v>
      </c>
      <c r="T47" s="49">
        <f t="shared" si="17"/>
        <v>8846525.3699999992</v>
      </c>
      <c r="U47" s="49">
        <f t="shared" si="17"/>
        <v>8846525.3699999992</v>
      </c>
      <c r="V47" s="49">
        <f t="shared" si="17"/>
        <v>8846525.3699999992</v>
      </c>
      <c r="W47" s="49">
        <f t="shared" si="17"/>
        <v>10615830.439999999</v>
      </c>
      <c r="X47" s="49">
        <f t="shared" si="17"/>
        <v>10615830.439999999</v>
      </c>
      <c r="Y47" s="49">
        <f t="shared" si="17"/>
        <v>12385135.52</v>
      </c>
      <c r="Z47" s="49">
        <f t="shared" si="17"/>
        <v>12385135.52</v>
      </c>
      <c r="AA47" s="49">
        <f t="shared" si="17"/>
        <v>12385135.52</v>
      </c>
      <c r="AB47" s="49">
        <f t="shared" si="17"/>
        <v>12385135.52</v>
      </c>
      <c r="AC47" s="49">
        <f t="shared" si="17"/>
        <v>12385135.52</v>
      </c>
      <c r="AD47" s="49">
        <f t="shared" si="17"/>
        <v>12385135.52</v>
      </c>
      <c r="AE47" s="49">
        <f t="shared" si="17"/>
        <v>12385135.52</v>
      </c>
      <c r="AF47" s="49">
        <f t="shared" si="17"/>
        <v>12385135.52</v>
      </c>
      <c r="AG47" s="49">
        <f>$E$47*AG46</f>
        <v>12385135.52</v>
      </c>
      <c r="AH47" s="56"/>
      <c r="AI47" s="55">
        <f t="shared" si="16"/>
        <v>176930507.41</v>
      </c>
      <c r="AJ47" s="1">
        <f t="shared" si="4"/>
        <v>0</v>
      </c>
    </row>
    <row r="48" spans="1:36">
      <c r="A48" s="66"/>
      <c r="B48" s="66"/>
      <c r="C48" s="68"/>
      <c r="D48" s="49" t="s">
        <v>131</v>
      </c>
      <c r="E48" s="49">
        <f>E47*0.5</f>
        <v>88465253.709999993</v>
      </c>
      <c r="F48" s="49">
        <f>E48</f>
        <v>88465253.709999993</v>
      </c>
      <c r="G48" s="50"/>
      <c r="H48" s="50"/>
      <c r="I48" s="50"/>
      <c r="J48" s="56"/>
      <c r="K48" s="56"/>
      <c r="L48" s="55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5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5">
        <f t="shared" si="16"/>
        <v>88465253.709999993</v>
      </c>
      <c r="AJ48" s="1">
        <f t="shared" si="4"/>
        <v>0</v>
      </c>
    </row>
    <row r="49" spans="1:36">
      <c r="A49" s="66"/>
      <c r="B49" s="66"/>
      <c r="C49" s="69"/>
      <c r="D49" s="49" t="s">
        <v>132</v>
      </c>
      <c r="E49" s="49">
        <f>E47-E48</f>
        <v>88465253.700000003</v>
      </c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  <c r="R49" s="56"/>
      <c r="S49" s="49">
        <f>R47*0.5</f>
        <v>4423262.6900000004</v>
      </c>
      <c r="T49" s="49">
        <f t="shared" ref="T49:AE49" si="18">S47*0.5</f>
        <v>4423262.6900000004</v>
      </c>
      <c r="U49" s="49">
        <f t="shared" si="18"/>
        <v>4423262.6900000004</v>
      </c>
      <c r="V49" s="49">
        <f t="shared" si="18"/>
        <v>4423262.6900000004</v>
      </c>
      <c r="W49" s="49">
        <f t="shared" si="18"/>
        <v>4423262.6900000004</v>
      </c>
      <c r="X49" s="49">
        <f t="shared" si="18"/>
        <v>5307915.22</v>
      </c>
      <c r="Y49" s="49">
        <f t="shared" si="18"/>
        <v>5307915.22</v>
      </c>
      <c r="Z49" s="49">
        <f t="shared" si="18"/>
        <v>6192567.7599999998</v>
      </c>
      <c r="AA49" s="49">
        <f t="shared" si="18"/>
        <v>6192567.7599999998</v>
      </c>
      <c r="AB49" s="49">
        <f t="shared" si="18"/>
        <v>6192567.7599999998</v>
      </c>
      <c r="AC49" s="49">
        <f t="shared" si="18"/>
        <v>6192567.7599999998</v>
      </c>
      <c r="AD49" s="49">
        <f t="shared" si="18"/>
        <v>6192567.7599999998</v>
      </c>
      <c r="AE49" s="49">
        <f t="shared" si="18"/>
        <v>6192567.7599999998</v>
      </c>
      <c r="AF49" s="49">
        <f>(AE47*0.5)-0.01</f>
        <v>6192567.75</v>
      </c>
      <c r="AG49" s="49">
        <f>(AF47*0.5)-0.01</f>
        <v>6192567.75</v>
      </c>
      <c r="AH49" s="49">
        <f>(AG47*0.5)-0.01</f>
        <v>6192567.75</v>
      </c>
      <c r="AI49" s="55">
        <f t="shared" si="16"/>
        <v>88465253.700000003</v>
      </c>
      <c r="AJ49" s="1">
        <f t="shared" si="4"/>
        <v>0</v>
      </c>
    </row>
    <row r="50" spans="1:36" ht="30" customHeight="1">
      <c r="A50" s="66">
        <v>9</v>
      </c>
      <c r="B50" s="66" t="s">
        <v>156</v>
      </c>
      <c r="C50" s="67" t="s">
        <v>147</v>
      </c>
      <c r="D50" s="49" t="s">
        <v>129</v>
      </c>
      <c r="E50" s="49" t="s">
        <v>136</v>
      </c>
      <c r="F50" s="50"/>
      <c r="G50" s="50"/>
      <c r="H50" s="50"/>
      <c r="I50" s="50"/>
      <c r="J50" s="56"/>
      <c r="K50" s="56"/>
      <c r="L50" s="64">
        <v>0.05</v>
      </c>
      <c r="M50" s="64">
        <v>0.05</v>
      </c>
      <c r="N50" s="64">
        <v>0.05</v>
      </c>
      <c r="O50" s="64">
        <v>0.05</v>
      </c>
      <c r="P50" s="64">
        <v>0.05</v>
      </c>
      <c r="Q50" s="64">
        <v>0.05</v>
      </c>
      <c r="R50" s="64">
        <v>0.03</v>
      </c>
      <c r="S50" s="64">
        <v>0.03</v>
      </c>
      <c r="T50" s="64">
        <v>0.03</v>
      </c>
      <c r="U50" s="64">
        <v>0.03</v>
      </c>
      <c r="V50" s="64">
        <v>0.03</v>
      </c>
      <c r="W50" s="64">
        <v>0.05</v>
      </c>
      <c r="X50" s="64">
        <v>0.05</v>
      </c>
      <c r="Y50" s="64">
        <v>0.05</v>
      </c>
      <c r="Z50" s="64">
        <v>0.05</v>
      </c>
      <c r="AA50" s="64">
        <v>0.05</v>
      </c>
      <c r="AB50" s="64">
        <v>0.05</v>
      </c>
      <c r="AC50" s="64">
        <v>0.05</v>
      </c>
      <c r="AD50" s="64">
        <v>0.05</v>
      </c>
      <c r="AE50" s="64">
        <v>0.05</v>
      </c>
      <c r="AF50" s="64">
        <v>0.05</v>
      </c>
      <c r="AG50" s="64">
        <v>0.05</v>
      </c>
      <c r="AH50" s="56"/>
      <c r="AI50" s="55">
        <f t="shared" si="16"/>
        <v>1</v>
      </c>
      <c r="AJ50" s="1" t="e">
        <f t="shared" ref="AJ50:AJ53" si="19">E50-AI50</f>
        <v>#VALUE!</v>
      </c>
    </row>
    <row r="51" spans="1:36">
      <c r="A51" s="66"/>
      <c r="B51" s="66"/>
      <c r="C51" s="68"/>
      <c r="D51" s="49" t="s">
        <v>130</v>
      </c>
      <c r="E51" s="49">
        <f>'Приложение 1'!I26</f>
        <v>548504665.90999997</v>
      </c>
      <c r="F51" s="50"/>
      <c r="G51" s="50"/>
      <c r="H51" s="50"/>
      <c r="I51" s="50"/>
      <c r="J51" s="56"/>
      <c r="K51" s="56"/>
      <c r="L51" s="49">
        <f t="shared" ref="L51:AF51" si="20">$E$51*L50</f>
        <v>27425233.300000001</v>
      </c>
      <c r="M51" s="49">
        <f t="shared" si="20"/>
        <v>27425233.300000001</v>
      </c>
      <c r="N51" s="49">
        <f t="shared" si="20"/>
        <v>27425233.300000001</v>
      </c>
      <c r="O51" s="49">
        <f t="shared" si="20"/>
        <v>27425233.300000001</v>
      </c>
      <c r="P51" s="49">
        <f t="shared" si="20"/>
        <v>27425233.300000001</v>
      </c>
      <c r="Q51" s="49">
        <f t="shared" si="20"/>
        <v>27425233.300000001</v>
      </c>
      <c r="R51" s="49">
        <f t="shared" si="20"/>
        <v>16455139.98</v>
      </c>
      <c r="S51" s="49">
        <f t="shared" si="20"/>
        <v>16455139.98</v>
      </c>
      <c r="T51" s="49">
        <f t="shared" si="20"/>
        <v>16455139.98</v>
      </c>
      <c r="U51" s="49">
        <f t="shared" si="20"/>
        <v>16455139.98</v>
      </c>
      <c r="V51" s="49">
        <f t="shared" si="20"/>
        <v>16455139.98</v>
      </c>
      <c r="W51" s="49">
        <f t="shared" si="20"/>
        <v>27425233.300000001</v>
      </c>
      <c r="X51" s="49">
        <f t="shared" si="20"/>
        <v>27425233.300000001</v>
      </c>
      <c r="Y51" s="49">
        <f t="shared" si="20"/>
        <v>27425233.300000001</v>
      </c>
      <c r="Z51" s="49">
        <f t="shared" si="20"/>
        <v>27425233.300000001</v>
      </c>
      <c r="AA51" s="49">
        <f t="shared" si="20"/>
        <v>27425233.300000001</v>
      </c>
      <c r="AB51" s="49">
        <f t="shared" si="20"/>
        <v>27425233.300000001</v>
      </c>
      <c r="AC51" s="49">
        <f t="shared" si="20"/>
        <v>27425233.300000001</v>
      </c>
      <c r="AD51" s="49">
        <f t="shared" si="20"/>
        <v>27425233.300000001</v>
      </c>
      <c r="AE51" s="49">
        <f t="shared" si="20"/>
        <v>27425233.300000001</v>
      </c>
      <c r="AF51" s="49">
        <f t="shared" si="20"/>
        <v>27425233.300000001</v>
      </c>
      <c r="AG51" s="49">
        <f>($E$51*AG50)-0.09</f>
        <v>27425233.210000001</v>
      </c>
      <c r="AH51" s="56"/>
      <c r="AI51" s="55">
        <f t="shared" si="16"/>
        <v>548504665.90999997</v>
      </c>
      <c r="AJ51" s="1">
        <f t="shared" si="19"/>
        <v>0</v>
      </c>
    </row>
    <row r="52" spans="1:36">
      <c r="A52" s="66"/>
      <c r="B52" s="66"/>
      <c r="C52" s="68"/>
      <c r="D52" s="49" t="s">
        <v>131</v>
      </c>
      <c r="E52" s="49">
        <f>E51*0.5</f>
        <v>274252332.95999998</v>
      </c>
      <c r="F52" s="49">
        <f>E52</f>
        <v>274252332.95999998</v>
      </c>
      <c r="G52" s="50"/>
      <c r="H52" s="50"/>
      <c r="I52" s="50"/>
      <c r="J52" s="56"/>
      <c r="K52" s="56"/>
      <c r="L52" s="55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5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5">
        <f t="shared" si="16"/>
        <v>274252332.95999998</v>
      </c>
      <c r="AJ52" s="1">
        <f t="shared" si="19"/>
        <v>0</v>
      </c>
    </row>
    <row r="53" spans="1:36">
      <c r="A53" s="66"/>
      <c r="B53" s="66"/>
      <c r="C53" s="69"/>
      <c r="D53" s="49" t="s">
        <v>132</v>
      </c>
      <c r="E53" s="49">
        <f>E51-E52</f>
        <v>274252332.94999999</v>
      </c>
      <c r="F53" s="50"/>
      <c r="G53" s="50"/>
      <c r="H53" s="50"/>
      <c r="I53" s="50"/>
      <c r="J53" s="56"/>
      <c r="K53" s="56"/>
      <c r="L53" s="56"/>
      <c r="M53" s="65">
        <f>L51*0.5</f>
        <v>13712616.65</v>
      </c>
      <c r="N53" s="65">
        <f t="shared" ref="N53:AG53" si="21">M51*0.5</f>
        <v>13712616.65</v>
      </c>
      <c r="O53" s="65">
        <f t="shared" si="21"/>
        <v>13712616.65</v>
      </c>
      <c r="P53" s="65">
        <f t="shared" si="21"/>
        <v>13712616.65</v>
      </c>
      <c r="Q53" s="65">
        <f t="shared" si="21"/>
        <v>13712616.65</v>
      </c>
      <c r="R53" s="65">
        <f t="shared" si="21"/>
        <v>13712616.65</v>
      </c>
      <c r="S53" s="65">
        <f t="shared" si="21"/>
        <v>8227569.9900000002</v>
      </c>
      <c r="T53" s="65">
        <f t="shared" si="21"/>
        <v>8227569.9900000002</v>
      </c>
      <c r="U53" s="65">
        <f t="shared" si="21"/>
        <v>8227569.9900000002</v>
      </c>
      <c r="V53" s="65">
        <f t="shared" si="21"/>
        <v>8227569.9900000002</v>
      </c>
      <c r="W53" s="65">
        <f t="shared" si="21"/>
        <v>8227569.9900000002</v>
      </c>
      <c r="X53" s="65">
        <f t="shared" si="21"/>
        <v>13712616.65</v>
      </c>
      <c r="Y53" s="65">
        <f t="shared" si="21"/>
        <v>13712616.65</v>
      </c>
      <c r="Z53" s="65">
        <f t="shared" si="21"/>
        <v>13712616.65</v>
      </c>
      <c r="AA53" s="65">
        <f t="shared" si="21"/>
        <v>13712616.65</v>
      </c>
      <c r="AB53" s="65">
        <f t="shared" si="21"/>
        <v>13712616.65</v>
      </c>
      <c r="AC53" s="65">
        <f t="shared" si="21"/>
        <v>13712616.65</v>
      </c>
      <c r="AD53" s="65">
        <f t="shared" si="21"/>
        <v>13712616.65</v>
      </c>
      <c r="AE53" s="65">
        <f t="shared" si="21"/>
        <v>13712616.65</v>
      </c>
      <c r="AF53" s="65">
        <f t="shared" si="21"/>
        <v>13712616.65</v>
      </c>
      <c r="AG53" s="65">
        <f t="shared" si="21"/>
        <v>13712616.65</v>
      </c>
      <c r="AH53" s="65">
        <f>(AG51*0.5)-0.01</f>
        <v>13712616.6</v>
      </c>
      <c r="AI53" s="55">
        <f t="shared" si="16"/>
        <v>274252332.94999999</v>
      </c>
      <c r="AJ53" s="1">
        <f t="shared" si="19"/>
        <v>0</v>
      </c>
    </row>
    <row r="54" spans="1:36">
      <c r="A54" s="75" t="s">
        <v>158</v>
      </c>
      <c r="B54" s="76"/>
      <c r="C54" s="76"/>
      <c r="D54" s="76"/>
      <c r="E54" s="76"/>
      <c r="F54" s="77"/>
      <c r="G54" s="77"/>
      <c r="H54" s="77"/>
      <c r="I54" s="77"/>
      <c r="J54" s="76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8"/>
      <c r="AJ54" s="1">
        <f t="shared" si="4"/>
        <v>0</v>
      </c>
    </row>
    <row r="55" spans="1:36" ht="30" customHeight="1">
      <c r="A55" s="66">
        <v>10</v>
      </c>
      <c r="B55" s="66" t="s">
        <v>157</v>
      </c>
      <c r="C55" s="67" t="s">
        <v>147</v>
      </c>
      <c r="D55" s="49" t="s">
        <v>129</v>
      </c>
      <c r="E55" s="49" t="s">
        <v>136</v>
      </c>
      <c r="F55" s="50"/>
      <c r="G55" s="50"/>
      <c r="H55" s="50"/>
      <c r="I55" s="50"/>
      <c r="J55" s="55"/>
      <c r="K55" s="55"/>
      <c r="L55" s="64">
        <v>0.05</v>
      </c>
      <c r="M55" s="64">
        <v>0.05</v>
      </c>
      <c r="N55" s="64">
        <v>0.05</v>
      </c>
      <c r="O55" s="64">
        <v>0.05</v>
      </c>
      <c r="P55" s="64">
        <v>0.05</v>
      </c>
      <c r="Q55" s="64">
        <v>0.05</v>
      </c>
      <c r="R55" s="64">
        <v>0.03</v>
      </c>
      <c r="S55" s="64">
        <v>0.03</v>
      </c>
      <c r="T55" s="64">
        <v>0.03</v>
      </c>
      <c r="U55" s="64">
        <v>0.03</v>
      </c>
      <c r="V55" s="64">
        <v>0.03</v>
      </c>
      <c r="W55" s="64">
        <v>0.05</v>
      </c>
      <c r="X55" s="64">
        <v>0.05</v>
      </c>
      <c r="Y55" s="64">
        <v>0.05</v>
      </c>
      <c r="Z55" s="64">
        <v>0.05</v>
      </c>
      <c r="AA55" s="64">
        <v>0.05</v>
      </c>
      <c r="AB55" s="64">
        <v>0.05</v>
      </c>
      <c r="AC55" s="64">
        <v>0.05</v>
      </c>
      <c r="AD55" s="64">
        <v>0.05</v>
      </c>
      <c r="AE55" s="64">
        <v>0.05</v>
      </c>
      <c r="AF55" s="64">
        <v>0.05</v>
      </c>
      <c r="AG55" s="64">
        <v>0.05</v>
      </c>
      <c r="AH55" s="55"/>
      <c r="AI55" s="55">
        <f>SUM(F55:AH55)</f>
        <v>1</v>
      </c>
      <c r="AJ55" s="1" t="e">
        <f t="shared" si="4"/>
        <v>#VALUE!</v>
      </c>
    </row>
    <row r="56" spans="1:36">
      <c r="A56" s="66"/>
      <c r="B56" s="66"/>
      <c r="C56" s="68"/>
      <c r="D56" s="49" t="s">
        <v>130</v>
      </c>
      <c r="E56" s="49">
        <f>'Приложение 1'!I29</f>
        <v>293378582.19999999</v>
      </c>
      <c r="F56" s="50"/>
      <c r="G56" s="50"/>
      <c r="H56" s="50"/>
      <c r="I56" s="50"/>
      <c r="J56" s="56"/>
      <c r="K56" s="56"/>
      <c r="L56" s="49">
        <f t="shared" ref="L56:AF56" si="22">$E$56*L55</f>
        <v>14668929.109999999</v>
      </c>
      <c r="M56" s="49">
        <f t="shared" si="22"/>
        <v>14668929.109999999</v>
      </c>
      <c r="N56" s="49">
        <f t="shared" si="22"/>
        <v>14668929.109999999</v>
      </c>
      <c r="O56" s="49">
        <f t="shared" si="22"/>
        <v>14668929.109999999</v>
      </c>
      <c r="P56" s="49">
        <f t="shared" si="22"/>
        <v>14668929.109999999</v>
      </c>
      <c r="Q56" s="49">
        <f t="shared" si="22"/>
        <v>14668929.109999999</v>
      </c>
      <c r="R56" s="49">
        <f t="shared" si="22"/>
        <v>8801357.4700000007</v>
      </c>
      <c r="S56" s="49">
        <f t="shared" si="22"/>
        <v>8801357.4700000007</v>
      </c>
      <c r="T56" s="49">
        <f t="shared" si="22"/>
        <v>8801357.4700000007</v>
      </c>
      <c r="U56" s="49">
        <f t="shared" si="22"/>
        <v>8801357.4700000007</v>
      </c>
      <c r="V56" s="49">
        <f t="shared" si="22"/>
        <v>8801357.4700000007</v>
      </c>
      <c r="W56" s="49">
        <f t="shared" si="22"/>
        <v>14668929.109999999</v>
      </c>
      <c r="X56" s="49">
        <f t="shared" si="22"/>
        <v>14668929.109999999</v>
      </c>
      <c r="Y56" s="49">
        <f t="shared" si="22"/>
        <v>14668929.109999999</v>
      </c>
      <c r="Z56" s="49">
        <f t="shared" si="22"/>
        <v>14668929.109999999</v>
      </c>
      <c r="AA56" s="49">
        <f t="shared" si="22"/>
        <v>14668929.109999999</v>
      </c>
      <c r="AB56" s="49">
        <f t="shared" si="22"/>
        <v>14668929.109999999</v>
      </c>
      <c r="AC56" s="49">
        <f t="shared" si="22"/>
        <v>14668929.109999999</v>
      </c>
      <c r="AD56" s="49">
        <f t="shared" si="22"/>
        <v>14668929.109999999</v>
      </c>
      <c r="AE56" s="49">
        <f t="shared" si="22"/>
        <v>14668929.109999999</v>
      </c>
      <c r="AF56" s="49">
        <f t="shared" si="22"/>
        <v>14668929.109999999</v>
      </c>
      <c r="AG56" s="49">
        <f>($E$56*AG55)-0.02</f>
        <v>14668929.09</v>
      </c>
      <c r="AH56" s="56"/>
      <c r="AI56" s="55">
        <f>SUM(F56:AH56)</f>
        <v>293378582.19999999</v>
      </c>
      <c r="AJ56" s="1">
        <f t="shared" si="4"/>
        <v>0</v>
      </c>
    </row>
    <row r="57" spans="1:36">
      <c r="A57" s="66"/>
      <c r="B57" s="66"/>
      <c r="C57" s="68"/>
      <c r="D57" s="49" t="s">
        <v>131</v>
      </c>
      <c r="E57" s="49">
        <f>E56*0.5</f>
        <v>146689291.09999999</v>
      </c>
      <c r="F57" s="49">
        <f>E57</f>
        <v>146689291.09999999</v>
      </c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5">
        <f>SUM(F57:AH57)</f>
        <v>146689291.09999999</v>
      </c>
      <c r="AJ57" s="1">
        <f t="shared" si="4"/>
        <v>0</v>
      </c>
    </row>
    <row r="58" spans="1:36">
      <c r="A58" s="66"/>
      <c r="B58" s="66"/>
      <c r="C58" s="69"/>
      <c r="D58" s="49" t="s">
        <v>132</v>
      </c>
      <c r="E58" s="49">
        <f>E56-E57</f>
        <v>146689291.09999999</v>
      </c>
      <c r="F58" s="50"/>
      <c r="G58" s="50"/>
      <c r="H58" s="50"/>
      <c r="I58" s="50"/>
      <c r="J58" s="56"/>
      <c r="K58" s="56"/>
      <c r="L58" s="56"/>
      <c r="M58" s="49">
        <f>L56*0.5</f>
        <v>7334464.5599999996</v>
      </c>
      <c r="N58" s="49">
        <f t="shared" ref="N58:AB58" si="23">M56*0.5</f>
        <v>7334464.5599999996</v>
      </c>
      <c r="O58" s="49">
        <f t="shared" si="23"/>
        <v>7334464.5599999996</v>
      </c>
      <c r="P58" s="49">
        <f t="shared" si="23"/>
        <v>7334464.5599999996</v>
      </c>
      <c r="Q58" s="49">
        <f t="shared" si="23"/>
        <v>7334464.5599999996</v>
      </c>
      <c r="R58" s="49">
        <f t="shared" si="23"/>
        <v>7334464.5599999996</v>
      </c>
      <c r="S58" s="49">
        <f t="shared" si="23"/>
        <v>4400678.74</v>
      </c>
      <c r="T58" s="49">
        <f t="shared" si="23"/>
        <v>4400678.74</v>
      </c>
      <c r="U58" s="49">
        <f t="shared" si="23"/>
        <v>4400678.74</v>
      </c>
      <c r="V58" s="49">
        <f t="shared" si="23"/>
        <v>4400678.74</v>
      </c>
      <c r="W58" s="49">
        <f t="shared" si="23"/>
        <v>4400678.74</v>
      </c>
      <c r="X58" s="49">
        <f t="shared" si="23"/>
        <v>7334464.5599999996</v>
      </c>
      <c r="Y58" s="49">
        <f t="shared" si="23"/>
        <v>7334464.5599999996</v>
      </c>
      <c r="Z58" s="49">
        <f t="shared" si="23"/>
        <v>7334464.5599999996</v>
      </c>
      <c r="AA58" s="49">
        <f t="shared" si="23"/>
        <v>7334464.5599999996</v>
      </c>
      <c r="AB58" s="49">
        <f t="shared" si="23"/>
        <v>7334464.5599999996</v>
      </c>
      <c r="AC58" s="49">
        <f>(AB56*0.5)-0.02</f>
        <v>7334464.54</v>
      </c>
      <c r="AD58" s="49">
        <f>(AC56*0.5)-0.02</f>
        <v>7334464.54</v>
      </c>
      <c r="AE58" s="49">
        <f>(AD56*0.5)-0.02</f>
        <v>7334464.54</v>
      </c>
      <c r="AF58" s="49">
        <f>(AE56*0.5)-0.02</f>
        <v>7334464.54</v>
      </c>
      <c r="AG58" s="49">
        <f>(AF56*0.5)-0.02</f>
        <v>7334464.54</v>
      </c>
      <c r="AH58" s="49">
        <f>(AG56*0.5)-0.01</f>
        <v>7334464.54</v>
      </c>
      <c r="AI58" s="55">
        <f>SUM(F58:AH58)</f>
        <v>146689291.09999999</v>
      </c>
      <c r="AJ58" s="1">
        <f t="shared" si="4"/>
        <v>0</v>
      </c>
    </row>
    <row r="59" spans="1:36" ht="15" customHeight="1">
      <c r="A59" s="75" t="s">
        <v>138</v>
      </c>
      <c r="B59" s="76"/>
      <c r="C59" s="76"/>
      <c r="D59" s="76"/>
      <c r="E59" s="76"/>
      <c r="F59" s="77"/>
      <c r="G59" s="77"/>
      <c r="H59" s="77"/>
      <c r="I59" s="77"/>
      <c r="J59" s="76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8"/>
      <c r="AJ59" s="1">
        <f t="shared" si="4"/>
        <v>0</v>
      </c>
    </row>
    <row r="60" spans="1:36" ht="30" customHeight="1">
      <c r="A60" s="66">
        <v>11</v>
      </c>
      <c r="B60" s="66" t="s">
        <v>159</v>
      </c>
      <c r="C60" s="67" t="s">
        <v>147</v>
      </c>
      <c r="D60" s="49" t="s">
        <v>129</v>
      </c>
      <c r="E60" s="49" t="s">
        <v>136</v>
      </c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  <c r="R60" s="64">
        <v>0.05</v>
      </c>
      <c r="S60" s="64">
        <v>0.05</v>
      </c>
      <c r="T60" s="64">
        <v>0.05</v>
      </c>
      <c r="U60" s="64">
        <v>0.05</v>
      </c>
      <c r="V60" s="64">
        <v>0.05</v>
      </c>
      <c r="W60" s="64">
        <v>0.06</v>
      </c>
      <c r="X60" s="64">
        <v>0.06</v>
      </c>
      <c r="Y60" s="64">
        <v>7.0000000000000007E-2</v>
      </c>
      <c r="Z60" s="64">
        <v>7.0000000000000007E-2</v>
      </c>
      <c r="AA60" s="64">
        <v>7.0000000000000007E-2</v>
      </c>
      <c r="AB60" s="64">
        <v>7.0000000000000007E-2</v>
      </c>
      <c r="AC60" s="64">
        <v>7.0000000000000007E-2</v>
      </c>
      <c r="AD60" s="64">
        <v>7.0000000000000007E-2</v>
      </c>
      <c r="AE60" s="64">
        <v>7.0000000000000007E-2</v>
      </c>
      <c r="AF60" s="64">
        <v>7.0000000000000007E-2</v>
      </c>
      <c r="AG60" s="64">
        <v>7.0000000000000007E-2</v>
      </c>
      <c r="AH60" s="56"/>
      <c r="AI60" s="55">
        <f t="shared" ref="AI60:AI71" si="24">SUM(F60:AH60)</f>
        <v>1</v>
      </c>
      <c r="AJ60" s="1" t="e">
        <f t="shared" si="4"/>
        <v>#VALUE!</v>
      </c>
    </row>
    <row r="61" spans="1:36">
      <c r="A61" s="66"/>
      <c r="B61" s="66"/>
      <c r="C61" s="68"/>
      <c r="D61" s="49" t="s">
        <v>130</v>
      </c>
      <c r="E61" s="49">
        <f>'Приложение 1'!I32</f>
        <v>78419928.760000005</v>
      </c>
      <c r="F61" s="49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  <c r="R61" s="49">
        <f t="shared" ref="R61:AF61" si="25">$E$61*R60</f>
        <v>3920996.44</v>
      </c>
      <c r="S61" s="49">
        <f t="shared" si="25"/>
        <v>3920996.44</v>
      </c>
      <c r="T61" s="49">
        <f t="shared" si="25"/>
        <v>3920996.44</v>
      </c>
      <c r="U61" s="49">
        <f t="shared" si="25"/>
        <v>3920996.44</v>
      </c>
      <c r="V61" s="49">
        <f t="shared" si="25"/>
        <v>3920996.44</v>
      </c>
      <c r="W61" s="49">
        <f t="shared" si="25"/>
        <v>4705195.7300000004</v>
      </c>
      <c r="X61" s="49">
        <f t="shared" si="25"/>
        <v>4705195.7300000004</v>
      </c>
      <c r="Y61" s="49">
        <f t="shared" si="25"/>
        <v>5489395.0099999998</v>
      </c>
      <c r="Z61" s="49">
        <f t="shared" si="25"/>
        <v>5489395.0099999998</v>
      </c>
      <c r="AA61" s="49">
        <f t="shared" si="25"/>
        <v>5489395.0099999998</v>
      </c>
      <c r="AB61" s="49">
        <f t="shared" si="25"/>
        <v>5489395.0099999998</v>
      </c>
      <c r="AC61" s="49">
        <f t="shared" si="25"/>
        <v>5489395.0099999998</v>
      </c>
      <c r="AD61" s="49">
        <f t="shared" si="25"/>
        <v>5489395.0099999998</v>
      </c>
      <c r="AE61" s="49">
        <f t="shared" si="25"/>
        <v>5489395.0099999998</v>
      </c>
      <c r="AF61" s="49">
        <f t="shared" si="25"/>
        <v>5489395.0099999998</v>
      </c>
      <c r="AG61" s="49">
        <f>($E$61*AG60)+0.01</f>
        <v>5489395.0199999996</v>
      </c>
      <c r="AH61" s="56"/>
      <c r="AI61" s="55">
        <f t="shared" si="24"/>
        <v>78419928.760000005</v>
      </c>
      <c r="AJ61" s="1">
        <f t="shared" si="4"/>
        <v>0</v>
      </c>
    </row>
    <row r="62" spans="1:36">
      <c r="A62" s="66"/>
      <c r="B62" s="66"/>
      <c r="C62" s="68"/>
      <c r="D62" s="49" t="s">
        <v>131</v>
      </c>
      <c r="E62" s="49">
        <f>E61*0.5</f>
        <v>39209964.380000003</v>
      </c>
      <c r="F62" s="49">
        <f>E62</f>
        <v>39209964.380000003</v>
      </c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5">
        <f t="shared" si="24"/>
        <v>39209964.380000003</v>
      </c>
      <c r="AJ62" s="1">
        <f t="shared" si="4"/>
        <v>0</v>
      </c>
    </row>
    <row r="63" spans="1:36">
      <c r="A63" s="66"/>
      <c r="B63" s="66"/>
      <c r="C63" s="69"/>
      <c r="D63" s="49" t="s">
        <v>132</v>
      </c>
      <c r="E63" s="49">
        <f>E61-E62</f>
        <v>39209964.380000003</v>
      </c>
      <c r="F63" s="49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  <c r="R63" s="56"/>
      <c r="S63" s="49">
        <f>R61*0.5</f>
        <v>1960498.22</v>
      </c>
      <c r="T63" s="49">
        <f t="shared" ref="T63:AG63" si="26">S61*0.5</f>
        <v>1960498.22</v>
      </c>
      <c r="U63" s="49">
        <f t="shared" si="26"/>
        <v>1960498.22</v>
      </c>
      <c r="V63" s="49">
        <f t="shared" si="26"/>
        <v>1960498.22</v>
      </c>
      <c r="W63" s="49">
        <f t="shared" si="26"/>
        <v>1960498.22</v>
      </c>
      <c r="X63" s="49">
        <f t="shared" si="26"/>
        <v>2352597.87</v>
      </c>
      <c r="Y63" s="49">
        <f t="shared" si="26"/>
        <v>2352597.87</v>
      </c>
      <c r="Z63" s="49">
        <f t="shared" si="26"/>
        <v>2744697.51</v>
      </c>
      <c r="AA63" s="49">
        <f t="shared" si="26"/>
        <v>2744697.51</v>
      </c>
      <c r="AB63" s="49">
        <f t="shared" si="26"/>
        <v>2744697.51</v>
      </c>
      <c r="AC63" s="49">
        <f t="shared" si="26"/>
        <v>2744697.51</v>
      </c>
      <c r="AD63" s="49">
        <f t="shared" si="26"/>
        <v>2744697.51</v>
      </c>
      <c r="AE63" s="49">
        <f t="shared" si="26"/>
        <v>2744697.51</v>
      </c>
      <c r="AF63" s="49">
        <f t="shared" si="26"/>
        <v>2744697.51</v>
      </c>
      <c r="AG63" s="49">
        <f t="shared" si="26"/>
        <v>2744697.51</v>
      </c>
      <c r="AH63" s="49">
        <f>(AG61*0.5)-0.05</f>
        <v>2744697.46</v>
      </c>
      <c r="AI63" s="55">
        <f t="shared" si="24"/>
        <v>39209964.380000003</v>
      </c>
      <c r="AJ63" s="1">
        <f t="shared" si="4"/>
        <v>0</v>
      </c>
    </row>
    <row r="64" spans="1:36" ht="30" customHeight="1">
      <c r="A64" s="66">
        <v>12</v>
      </c>
      <c r="B64" s="66" t="s">
        <v>160</v>
      </c>
      <c r="C64" s="67" t="s">
        <v>147</v>
      </c>
      <c r="D64" s="49" t="s">
        <v>129</v>
      </c>
      <c r="E64" s="49" t="s">
        <v>136</v>
      </c>
      <c r="F64" s="49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64">
        <v>0.1</v>
      </c>
      <c r="Y64" s="64">
        <v>0.1</v>
      </c>
      <c r="Z64" s="64">
        <v>0.1</v>
      </c>
      <c r="AA64" s="64">
        <v>0.1</v>
      </c>
      <c r="AB64" s="64">
        <v>0.1</v>
      </c>
      <c r="AC64" s="64">
        <v>0.1</v>
      </c>
      <c r="AD64" s="64">
        <v>0.1</v>
      </c>
      <c r="AE64" s="64">
        <v>0.1</v>
      </c>
      <c r="AF64" s="64">
        <v>0.1</v>
      </c>
      <c r="AG64" s="64">
        <v>0.1</v>
      </c>
      <c r="AH64" s="56"/>
      <c r="AI64" s="55">
        <f t="shared" si="24"/>
        <v>1</v>
      </c>
      <c r="AJ64" s="1" t="e">
        <f t="shared" ref="AJ64:AJ67" si="27">E64-AI64</f>
        <v>#VALUE!</v>
      </c>
    </row>
    <row r="65" spans="1:36">
      <c r="A65" s="66"/>
      <c r="B65" s="66"/>
      <c r="C65" s="68"/>
      <c r="D65" s="49" t="s">
        <v>130</v>
      </c>
      <c r="E65" s="49">
        <f>'Приложение 1'!I33</f>
        <v>107915479.14</v>
      </c>
      <c r="F65" s="49"/>
      <c r="G65" s="50"/>
      <c r="H65" s="50"/>
      <c r="I65" s="50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49">
        <f>$E$65*X64</f>
        <v>10791547.91</v>
      </c>
      <c r="Y65" s="49">
        <f t="shared" ref="Y65:AF65" si="28">$E$65*Y64</f>
        <v>10791547.91</v>
      </c>
      <c r="Z65" s="49">
        <f t="shared" si="28"/>
        <v>10791547.91</v>
      </c>
      <c r="AA65" s="49">
        <f t="shared" si="28"/>
        <v>10791547.91</v>
      </c>
      <c r="AB65" s="49">
        <f t="shared" si="28"/>
        <v>10791547.91</v>
      </c>
      <c r="AC65" s="49">
        <f t="shared" si="28"/>
        <v>10791547.91</v>
      </c>
      <c r="AD65" s="49">
        <f t="shared" si="28"/>
        <v>10791547.91</v>
      </c>
      <c r="AE65" s="49">
        <f t="shared" si="28"/>
        <v>10791547.91</v>
      </c>
      <c r="AF65" s="49">
        <f t="shared" si="28"/>
        <v>10791547.91</v>
      </c>
      <c r="AG65" s="49">
        <f>($E$65*AG64)+0.04</f>
        <v>10791547.949999999</v>
      </c>
      <c r="AH65" s="56"/>
      <c r="AI65" s="55">
        <f t="shared" si="24"/>
        <v>107915479.14</v>
      </c>
      <c r="AJ65" s="1">
        <f t="shared" si="27"/>
        <v>0</v>
      </c>
    </row>
    <row r="66" spans="1:36">
      <c r="A66" s="66"/>
      <c r="B66" s="66"/>
      <c r="C66" s="68"/>
      <c r="D66" s="49" t="s">
        <v>131</v>
      </c>
      <c r="E66" s="49">
        <f>E65*0.5</f>
        <v>53957739.57</v>
      </c>
      <c r="F66" s="49">
        <f>E66</f>
        <v>53957739.57</v>
      </c>
      <c r="G66" s="50"/>
      <c r="H66" s="50"/>
      <c r="I66" s="50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5">
        <f t="shared" si="24"/>
        <v>53957739.57</v>
      </c>
      <c r="AJ66" s="1">
        <f t="shared" si="27"/>
        <v>0</v>
      </c>
    </row>
    <row r="67" spans="1:36">
      <c r="A67" s="66"/>
      <c r="B67" s="66"/>
      <c r="C67" s="69"/>
      <c r="D67" s="49" t="s">
        <v>132</v>
      </c>
      <c r="E67" s="49">
        <f>E65-E66</f>
        <v>53957739.57</v>
      </c>
      <c r="F67" s="49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49">
        <f>X65*0.5</f>
        <v>5395773.96</v>
      </c>
      <c r="Z67" s="49">
        <f t="shared" ref="Z67:AG67" si="29">Y65*0.5</f>
        <v>5395773.96</v>
      </c>
      <c r="AA67" s="49">
        <f t="shared" si="29"/>
        <v>5395773.96</v>
      </c>
      <c r="AB67" s="49">
        <f t="shared" si="29"/>
        <v>5395773.96</v>
      </c>
      <c r="AC67" s="49">
        <f t="shared" si="29"/>
        <v>5395773.96</v>
      </c>
      <c r="AD67" s="49">
        <f t="shared" si="29"/>
        <v>5395773.96</v>
      </c>
      <c r="AE67" s="49">
        <f t="shared" si="29"/>
        <v>5395773.96</v>
      </c>
      <c r="AF67" s="49">
        <f t="shared" si="29"/>
        <v>5395773.96</v>
      </c>
      <c r="AG67" s="49">
        <f t="shared" si="29"/>
        <v>5395773.96</v>
      </c>
      <c r="AH67" s="49">
        <f>(AG65*0.5)-0.05</f>
        <v>5395773.9299999997</v>
      </c>
      <c r="AI67" s="55">
        <f t="shared" si="24"/>
        <v>53957739.57</v>
      </c>
      <c r="AJ67" s="1">
        <f t="shared" si="27"/>
        <v>0</v>
      </c>
    </row>
    <row r="68" spans="1:36" ht="30" customHeight="1">
      <c r="A68" s="66">
        <v>13</v>
      </c>
      <c r="B68" s="66" t="s">
        <v>161</v>
      </c>
      <c r="C68" s="67" t="s">
        <v>147</v>
      </c>
      <c r="D68" s="49" t="s">
        <v>129</v>
      </c>
      <c r="E68" s="49" t="s">
        <v>136</v>
      </c>
      <c r="F68" s="49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  <c r="R68" s="56"/>
      <c r="S68" s="64"/>
      <c r="T68" s="64">
        <v>0.08</v>
      </c>
      <c r="U68" s="64">
        <v>0.08</v>
      </c>
      <c r="V68" s="64">
        <v>7.0000000000000007E-2</v>
      </c>
      <c r="W68" s="64">
        <v>7.0000000000000007E-2</v>
      </c>
      <c r="X68" s="64">
        <v>7.0000000000000007E-2</v>
      </c>
      <c r="Y68" s="64">
        <v>7.0000000000000007E-2</v>
      </c>
      <c r="Z68" s="64">
        <v>7.0000000000000007E-2</v>
      </c>
      <c r="AA68" s="64">
        <v>7.0000000000000007E-2</v>
      </c>
      <c r="AB68" s="64">
        <v>7.0000000000000007E-2</v>
      </c>
      <c r="AC68" s="64">
        <v>7.0000000000000007E-2</v>
      </c>
      <c r="AD68" s="64">
        <v>7.0000000000000007E-2</v>
      </c>
      <c r="AE68" s="64">
        <v>7.0000000000000007E-2</v>
      </c>
      <c r="AF68" s="64">
        <v>7.0000000000000007E-2</v>
      </c>
      <c r="AG68" s="64">
        <v>7.0000000000000007E-2</v>
      </c>
      <c r="AH68" s="56"/>
      <c r="AI68" s="55">
        <f t="shared" si="24"/>
        <v>1</v>
      </c>
      <c r="AJ68" s="1" t="e">
        <f t="shared" ref="AJ68:AJ80" si="30">E68-AI68</f>
        <v>#VALUE!</v>
      </c>
    </row>
    <row r="69" spans="1:36">
      <c r="A69" s="66"/>
      <c r="B69" s="66"/>
      <c r="C69" s="68"/>
      <c r="D69" s="49" t="s">
        <v>130</v>
      </c>
      <c r="E69" s="49">
        <f>'Приложение 1'!I34</f>
        <v>8682588.7300000004</v>
      </c>
      <c r="F69" s="49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49">
        <f t="shared" ref="T69:AF69" si="31">$E$69*T68</f>
        <v>694607.1</v>
      </c>
      <c r="U69" s="49">
        <f t="shared" si="31"/>
        <v>694607.1</v>
      </c>
      <c r="V69" s="49">
        <f t="shared" si="31"/>
        <v>607781.21</v>
      </c>
      <c r="W69" s="49">
        <f t="shared" si="31"/>
        <v>607781.21</v>
      </c>
      <c r="X69" s="49">
        <f t="shared" si="31"/>
        <v>607781.21</v>
      </c>
      <c r="Y69" s="49">
        <f t="shared" si="31"/>
        <v>607781.21</v>
      </c>
      <c r="Z69" s="49">
        <f t="shared" si="31"/>
        <v>607781.21</v>
      </c>
      <c r="AA69" s="49">
        <f t="shared" si="31"/>
        <v>607781.21</v>
      </c>
      <c r="AB69" s="49">
        <f t="shared" si="31"/>
        <v>607781.21</v>
      </c>
      <c r="AC69" s="49">
        <f t="shared" si="31"/>
        <v>607781.21</v>
      </c>
      <c r="AD69" s="49">
        <f t="shared" si="31"/>
        <v>607781.21</v>
      </c>
      <c r="AE69" s="49">
        <f t="shared" si="31"/>
        <v>607781.21</v>
      </c>
      <c r="AF69" s="49">
        <f t="shared" si="31"/>
        <v>607781.21</v>
      </c>
      <c r="AG69" s="49">
        <f>($E$69*AG68)+0.01</f>
        <v>607781.22</v>
      </c>
      <c r="AH69" s="56"/>
      <c r="AI69" s="55">
        <f t="shared" si="24"/>
        <v>8682588.7300000004</v>
      </c>
      <c r="AJ69" s="1">
        <f t="shared" si="30"/>
        <v>0</v>
      </c>
    </row>
    <row r="70" spans="1:36">
      <c r="A70" s="66"/>
      <c r="B70" s="66"/>
      <c r="C70" s="68"/>
      <c r="D70" s="49" t="s">
        <v>131</v>
      </c>
      <c r="E70" s="49">
        <f>E69*0.5</f>
        <v>4341294.37</v>
      </c>
      <c r="F70" s="49">
        <f>E70</f>
        <v>4341294.37</v>
      </c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5">
        <f t="shared" si="24"/>
        <v>4341294.37</v>
      </c>
      <c r="AJ70" s="1">
        <f t="shared" si="30"/>
        <v>0</v>
      </c>
    </row>
    <row r="71" spans="1:36">
      <c r="A71" s="66"/>
      <c r="B71" s="66"/>
      <c r="C71" s="69"/>
      <c r="D71" s="49" t="s">
        <v>132</v>
      </c>
      <c r="E71" s="49">
        <f>E69-E70</f>
        <v>4341294.3600000003</v>
      </c>
      <c r="F71" s="49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49">
        <f>T69*0.5</f>
        <v>347303.55</v>
      </c>
      <c r="V71" s="49">
        <f t="shared" ref="V71:AG71" si="32">U69*0.5</f>
        <v>347303.55</v>
      </c>
      <c r="W71" s="49">
        <f t="shared" si="32"/>
        <v>303890.61</v>
      </c>
      <c r="X71" s="49">
        <f t="shared" si="32"/>
        <v>303890.61</v>
      </c>
      <c r="Y71" s="49">
        <f t="shared" si="32"/>
        <v>303890.61</v>
      </c>
      <c r="Z71" s="49">
        <f t="shared" si="32"/>
        <v>303890.61</v>
      </c>
      <c r="AA71" s="49">
        <f t="shared" si="32"/>
        <v>303890.61</v>
      </c>
      <c r="AB71" s="49">
        <f t="shared" si="32"/>
        <v>303890.61</v>
      </c>
      <c r="AC71" s="49">
        <f t="shared" si="32"/>
        <v>303890.61</v>
      </c>
      <c r="AD71" s="49">
        <f t="shared" si="32"/>
        <v>303890.61</v>
      </c>
      <c r="AE71" s="49">
        <f t="shared" si="32"/>
        <v>303890.61</v>
      </c>
      <c r="AF71" s="49">
        <f t="shared" si="32"/>
        <v>303890.61</v>
      </c>
      <c r="AG71" s="49">
        <f t="shared" si="32"/>
        <v>303890.61</v>
      </c>
      <c r="AH71" s="49">
        <f>(AG69*0.5)-0.06</f>
        <v>303890.55</v>
      </c>
      <c r="AI71" s="55">
        <f t="shared" si="24"/>
        <v>4341294.3600000003</v>
      </c>
      <c r="AJ71" s="1">
        <f t="shared" si="30"/>
        <v>0</v>
      </c>
    </row>
    <row r="72" spans="1:36" ht="15" customHeight="1">
      <c r="A72" s="75" t="s">
        <v>42</v>
      </c>
      <c r="B72" s="76"/>
      <c r="C72" s="76"/>
      <c r="D72" s="76"/>
      <c r="E72" s="76"/>
      <c r="F72" s="77"/>
      <c r="G72" s="77"/>
      <c r="H72" s="77"/>
      <c r="I72" s="77"/>
      <c r="J72" s="76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8"/>
      <c r="AJ72" s="1">
        <f t="shared" si="30"/>
        <v>0</v>
      </c>
    </row>
    <row r="73" spans="1:36" ht="30" customHeight="1">
      <c r="A73" s="66">
        <v>14</v>
      </c>
      <c r="B73" s="66" t="s">
        <v>162</v>
      </c>
      <c r="C73" s="67" t="s">
        <v>147</v>
      </c>
      <c r="D73" s="49" t="s">
        <v>129</v>
      </c>
      <c r="E73" s="49" t="s">
        <v>136</v>
      </c>
      <c r="F73" s="50"/>
      <c r="G73" s="50"/>
      <c r="H73" s="64">
        <v>0.03</v>
      </c>
      <c r="I73" s="64">
        <v>0.03</v>
      </c>
      <c r="J73" s="64">
        <v>0.03</v>
      </c>
      <c r="K73" s="64">
        <v>0.03</v>
      </c>
      <c r="L73" s="64">
        <v>0.04</v>
      </c>
      <c r="M73" s="64">
        <v>0.04</v>
      </c>
      <c r="N73" s="64">
        <v>0.04</v>
      </c>
      <c r="O73" s="64">
        <v>0.04</v>
      </c>
      <c r="P73" s="64">
        <v>0.04</v>
      </c>
      <c r="Q73" s="64">
        <v>0.04</v>
      </c>
      <c r="R73" s="64">
        <v>0.04</v>
      </c>
      <c r="S73" s="64">
        <v>0.04</v>
      </c>
      <c r="T73" s="64">
        <v>0.04</v>
      </c>
      <c r="U73" s="64">
        <v>0.04</v>
      </c>
      <c r="V73" s="64">
        <v>0.04</v>
      </c>
      <c r="W73" s="64">
        <v>0.04</v>
      </c>
      <c r="X73" s="64">
        <v>0.04</v>
      </c>
      <c r="Y73" s="64">
        <v>0.04</v>
      </c>
      <c r="Z73" s="64">
        <v>0.04</v>
      </c>
      <c r="AA73" s="64">
        <v>0.04</v>
      </c>
      <c r="AB73" s="64">
        <v>0.04</v>
      </c>
      <c r="AC73" s="64">
        <v>0.04</v>
      </c>
      <c r="AD73" s="64">
        <v>0.04</v>
      </c>
      <c r="AE73" s="64">
        <v>0.04</v>
      </c>
      <c r="AF73" s="64">
        <v>0.04</v>
      </c>
      <c r="AG73" s="64">
        <v>0.04</v>
      </c>
      <c r="AH73" s="56"/>
      <c r="AI73" s="55">
        <f t="shared" ref="AI73:AI84" si="33">SUM(F73:AH73)</f>
        <v>1</v>
      </c>
      <c r="AJ73" s="1" t="e">
        <f t="shared" si="30"/>
        <v>#VALUE!</v>
      </c>
    </row>
    <row r="74" spans="1:36">
      <c r="A74" s="66"/>
      <c r="B74" s="66"/>
      <c r="C74" s="68"/>
      <c r="D74" s="49" t="s">
        <v>130</v>
      </c>
      <c r="E74" s="49">
        <f>'Приложение 1'!I37</f>
        <v>56160269.380000003</v>
      </c>
      <c r="F74" s="49"/>
      <c r="G74" s="50"/>
      <c r="H74" s="49">
        <f>$E$74*H73</f>
        <v>1684808.08</v>
      </c>
      <c r="I74" s="49">
        <f t="shared" ref="I74:AF74" si="34">$E$74*I73</f>
        <v>1684808.08</v>
      </c>
      <c r="J74" s="49">
        <f t="shared" si="34"/>
        <v>1684808.08</v>
      </c>
      <c r="K74" s="49">
        <f t="shared" si="34"/>
        <v>1684808.08</v>
      </c>
      <c r="L74" s="49">
        <f t="shared" si="34"/>
        <v>2246410.7799999998</v>
      </c>
      <c r="M74" s="49">
        <f t="shared" si="34"/>
        <v>2246410.7799999998</v>
      </c>
      <c r="N74" s="49">
        <f t="shared" si="34"/>
        <v>2246410.7799999998</v>
      </c>
      <c r="O74" s="49">
        <f t="shared" si="34"/>
        <v>2246410.7799999998</v>
      </c>
      <c r="P74" s="49">
        <f t="shared" si="34"/>
        <v>2246410.7799999998</v>
      </c>
      <c r="Q74" s="49">
        <f t="shared" si="34"/>
        <v>2246410.7799999998</v>
      </c>
      <c r="R74" s="49">
        <f t="shared" si="34"/>
        <v>2246410.7799999998</v>
      </c>
      <c r="S74" s="49">
        <f t="shared" si="34"/>
        <v>2246410.7799999998</v>
      </c>
      <c r="T74" s="49">
        <f t="shared" si="34"/>
        <v>2246410.7799999998</v>
      </c>
      <c r="U74" s="49">
        <f t="shared" si="34"/>
        <v>2246410.7799999998</v>
      </c>
      <c r="V74" s="49">
        <f t="shared" si="34"/>
        <v>2246410.7799999998</v>
      </c>
      <c r="W74" s="49">
        <f t="shared" si="34"/>
        <v>2246410.7799999998</v>
      </c>
      <c r="X74" s="49">
        <f t="shared" si="34"/>
        <v>2246410.7799999998</v>
      </c>
      <c r="Y74" s="49">
        <f t="shared" si="34"/>
        <v>2246410.7799999998</v>
      </c>
      <c r="Z74" s="49">
        <f t="shared" si="34"/>
        <v>2246410.7799999998</v>
      </c>
      <c r="AA74" s="49">
        <f t="shared" si="34"/>
        <v>2246410.7799999998</v>
      </c>
      <c r="AB74" s="49">
        <f t="shared" si="34"/>
        <v>2246410.7799999998</v>
      </c>
      <c r="AC74" s="49">
        <f t="shared" si="34"/>
        <v>2246410.7799999998</v>
      </c>
      <c r="AD74" s="49">
        <f t="shared" si="34"/>
        <v>2246410.7799999998</v>
      </c>
      <c r="AE74" s="49">
        <f t="shared" si="34"/>
        <v>2246410.7799999998</v>
      </c>
      <c r="AF74" s="49">
        <f t="shared" si="34"/>
        <v>2246410.7799999998</v>
      </c>
      <c r="AG74" s="49">
        <f>($E$74*AG73)-0.1</f>
        <v>2246410.6800000002</v>
      </c>
      <c r="AH74" s="49"/>
      <c r="AI74" s="55">
        <f t="shared" si="33"/>
        <v>56160269.380000003</v>
      </c>
      <c r="AJ74" s="1">
        <f t="shared" si="30"/>
        <v>0</v>
      </c>
    </row>
    <row r="75" spans="1:36">
      <c r="A75" s="66"/>
      <c r="B75" s="66"/>
      <c r="C75" s="68"/>
      <c r="D75" s="49" t="s">
        <v>131</v>
      </c>
      <c r="E75" s="49">
        <f>E74*0.5</f>
        <v>28080134.690000001</v>
      </c>
      <c r="F75" s="49">
        <f>E75</f>
        <v>28080134.690000001</v>
      </c>
      <c r="G75" s="50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55">
        <f t="shared" si="33"/>
        <v>28080134.690000001</v>
      </c>
      <c r="AJ75" s="1">
        <f t="shared" si="30"/>
        <v>0</v>
      </c>
    </row>
    <row r="76" spans="1:36">
      <c r="A76" s="66"/>
      <c r="B76" s="66"/>
      <c r="C76" s="69"/>
      <c r="D76" s="49" t="s">
        <v>132</v>
      </c>
      <c r="E76" s="49">
        <f>E74-E75</f>
        <v>28080134.690000001</v>
      </c>
      <c r="F76" s="49"/>
      <c r="G76" s="50"/>
      <c r="H76" s="49"/>
      <c r="I76" s="49">
        <f>H74*0.5</f>
        <v>842404.04</v>
      </c>
      <c r="J76" s="49">
        <f t="shared" ref="J76:AG76" si="35">I74*0.5</f>
        <v>842404.04</v>
      </c>
      <c r="K76" s="49">
        <f t="shared" si="35"/>
        <v>842404.04</v>
      </c>
      <c r="L76" s="49">
        <f t="shared" si="35"/>
        <v>842404.04</v>
      </c>
      <c r="M76" s="49">
        <f t="shared" si="35"/>
        <v>1123205.3899999999</v>
      </c>
      <c r="N76" s="49">
        <f t="shared" si="35"/>
        <v>1123205.3899999999</v>
      </c>
      <c r="O76" s="49">
        <f t="shared" si="35"/>
        <v>1123205.3899999999</v>
      </c>
      <c r="P76" s="49">
        <f t="shared" si="35"/>
        <v>1123205.3899999999</v>
      </c>
      <c r="Q76" s="49">
        <f t="shared" si="35"/>
        <v>1123205.3899999999</v>
      </c>
      <c r="R76" s="49">
        <f t="shared" si="35"/>
        <v>1123205.3899999999</v>
      </c>
      <c r="S76" s="49">
        <f t="shared" si="35"/>
        <v>1123205.3899999999</v>
      </c>
      <c r="T76" s="49">
        <f t="shared" si="35"/>
        <v>1123205.3899999999</v>
      </c>
      <c r="U76" s="49">
        <f t="shared" si="35"/>
        <v>1123205.3899999999</v>
      </c>
      <c r="V76" s="49">
        <f t="shared" si="35"/>
        <v>1123205.3899999999</v>
      </c>
      <c r="W76" s="49">
        <f t="shared" si="35"/>
        <v>1123205.3899999999</v>
      </c>
      <c r="X76" s="49">
        <f t="shared" si="35"/>
        <v>1123205.3899999999</v>
      </c>
      <c r="Y76" s="49">
        <f t="shared" si="35"/>
        <v>1123205.3899999999</v>
      </c>
      <c r="Z76" s="49">
        <f t="shared" si="35"/>
        <v>1123205.3899999999</v>
      </c>
      <c r="AA76" s="49">
        <f t="shared" si="35"/>
        <v>1123205.3899999999</v>
      </c>
      <c r="AB76" s="49">
        <f t="shared" si="35"/>
        <v>1123205.3899999999</v>
      </c>
      <c r="AC76" s="49">
        <f t="shared" si="35"/>
        <v>1123205.3899999999</v>
      </c>
      <c r="AD76" s="49">
        <f t="shared" si="35"/>
        <v>1123205.3899999999</v>
      </c>
      <c r="AE76" s="49">
        <f t="shared" si="35"/>
        <v>1123205.3899999999</v>
      </c>
      <c r="AF76" s="49">
        <f t="shared" si="35"/>
        <v>1123205.3899999999</v>
      </c>
      <c r="AG76" s="49">
        <f t="shared" si="35"/>
        <v>1123205.3899999999</v>
      </c>
      <c r="AH76" s="49">
        <f>AG74*0.5</f>
        <v>1123205.3400000001</v>
      </c>
      <c r="AI76" s="55">
        <f t="shared" si="33"/>
        <v>28080134.690000001</v>
      </c>
      <c r="AJ76" s="1">
        <f t="shared" si="30"/>
        <v>0</v>
      </c>
    </row>
    <row r="77" spans="1:36" ht="30" customHeight="1">
      <c r="A77" s="66">
        <v>15</v>
      </c>
      <c r="B77" s="66" t="s">
        <v>163</v>
      </c>
      <c r="C77" s="67" t="s">
        <v>147</v>
      </c>
      <c r="D77" s="49" t="s">
        <v>129</v>
      </c>
      <c r="E77" s="49" t="s">
        <v>136</v>
      </c>
      <c r="F77" s="49"/>
      <c r="G77" s="50"/>
      <c r="H77" s="64">
        <v>0.03</v>
      </c>
      <c r="I77" s="64">
        <v>0.03</v>
      </c>
      <c r="J77" s="64">
        <v>0.03</v>
      </c>
      <c r="K77" s="64">
        <v>0.03</v>
      </c>
      <c r="L77" s="64">
        <v>0.04</v>
      </c>
      <c r="M77" s="64">
        <v>0.04</v>
      </c>
      <c r="N77" s="64">
        <v>0.04</v>
      </c>
      <c r="O77" s="64">
        <v>0.04</v>
      </c>
      <c r="P77" s="64">
        <v>0.04</v>
      </c>
      <c r="Q77" s="64">
        <v>0.04</v>
      </c>
      <c r="R77" s="64">
        <v>0.04</v>
      </c>
      <c r="S77" s="64">
        <v>0.04</v>
      </c>
      <c r="T77" s="64">
        <v>0.04</v>
      </c>
      <c r="U77" s="64">
        <v>0.04</v>
      </c>
      <c r="V77" s="64">
        <v>0.04</v>
      </c>
      <c r="W77" s="64">
        <v>0.04</v>
      </c>
      <c r="X77" s="64">
        <v>0.04</v>
      </c>
      <c r="Y77" s="64">
        <v>0.04</v>
      </c>
      <c r="Z77" s="64">
        <v>0.04</v>
      </c>
      <c r="AA77" s="64">
        <v>0.04</v>
      </c>
      <c r="AB77" s="64">
        <v>0.04</v>
      </c>
      <c r="AC77" s="64">
        <v>0.04</v>
      </c>
      <c r="AD77" s="64">
        <v>0.04</v>
      </c>
      <c r="AE77" s="64">
        <v>0.04</v>
      </c>
      <c r="AF77" s="64">
        <v>0.04</v>
      </c>
      <c r="AG77" s="64">
        <v>0.04</v>
      </c>
      <c r="AH77" s="56"/>
      <c r="AI77" s="55">
        <f t="shared" si="33"/>
        <v>1</v>
      </c>
      <c r="AJ77" s="1" t="e">
        <f t="shared" si="30"/>
        <v>#VALUE!</v>
      </c>
    </row>
    <row r="78" spans="1:36">
      <c r="A78" s="66"/>
      <c r="B78" s="66"/>
      <c r="C78" s="68"/>
      <c r="D78" s="49" t="s">
        <v>130</v>
      </c>
      <c r="E78" s="49">
        <f>'Приложение 1'!I38</f>
        <v>470441886.75999999</v>
      </c>
      <c r="F78" s="49"/>
      <c r="G78" s="50"/>
      <c r="H78" s="49">
        <f>$E$78*H77</f>
        <v>14113256.6</v>
      </c>
      <c r="I78" s="49">
        <f t="shared" ref="I78:AF78" si="36">$E$78*I77</f>
        <v>14113256.6</v>
      </c>
      <c r="J78" s="49">
        <f t="shared" si="36"/>
        <v>14113256.6</v>
      </c>
      <c r="K78" s="49">
        <f t="shared" si="36"/>
        <v>14113256.6</v>
      </c>
      <c r="L78" s="49">
        <f t="shared" si="36"/>
        <v>18817675.469999999</v>
      </c>
      <c r="M78" s="49">
        <f t="shared" si="36"/>
        <v>18817675.469999999</v>
      </c>
      <c r="N78" s="49">
        <f t="shared" si="36"/>
        <v>18817675.469999999</v>
      </c>
      <c r="O78" s="49">
        <f t="shared" si="36"/>
        <v>18817675.469999999</v>
      </c>
      <c r="P78" s="49">
        <f t="shared" si="36"/>
        <v>18817675.469999999</v>
      </c>
      <c r="Q78" s="49">
        <f t="shared" si="36"/>
        <v>18817675.469999999</v>
      </c>
      <c r="R78" s="49">
        <f t="shared" si="36"/>
        <v>18817675.469999999</v>
      </c>
      <c r="S78" s="49">
        <f t="shared" si="36"/>
        <v>18817675.469999999</v>
      </c>
      <c r="T78" s="49">
        <f t="shared" si="36"/>
        <v>18817675.469999999</v>
      </c>
      <c r="U78" s="49">
        <f t="shared" si="36"/>
        <v>18817675.469999999</v>
      </c>
      <c r="V78" s="49">
        <f t="shared" si="36"/>
        <v>18817675.469999999</v>
      </c>
      <c r="W78" s="49">
        <f t="shared" si="36"/>
        <v>18817675.469999999</v>
      </c>
      <c r="X78" s="49">
        <f t="shared" si="36"/>
        <v>18817675.469999999</v>
      </c>
      <c r="Y78" s="49">
        <f t="shared" si="36"/>
        <v>18817675.469999999</v>
      </c>
      <c r="Z78" s="49">
        <f t="shared" si="36"/>
        <v>18817675.469999999</v>
      </c>
      <c r="AA78" s="49">
        <f t="shared" si="36"/>
        <v>18817675.469999999</v>
      </c>
      <c r="AB78" s="49">
        <f t="shared" si="36"/>
        <v>18817675.469999999</v>
      </c>
      <c r="AC78" s="49">
        <f t="shared" si="36"/>
        <v>18817675.469999999</v>
      </c>
      <c r="AD78" s="49">
        <f t="shared" si="36"/>
        <v>18817675.469999999</v>
      </c>
      <c r="AE78" s="49">
        <f t="shared" si="36"/>
        <v>18817675.469999999</v>
      </c>
      <c r="AF78" s="49">
        <f t="shared" si="36"/>
        <v>18817675.469999999</v>
      </c>
      <c r="AG78" s="49">
        <f>($E$78*AG77)+0.02</f>
        <v>18817675.489999998</v>
      </c>
      <c r="AH78" s="56"/>
      <c r="AI78" s="55">
        <f t="shared" si="33"/>
        <v>470441886.75999999</v>
      </c>
      <c r="AJ78" s="1">
        <f t="shared" si="30"/>
        <v>0</v>
      </c>
    </row>
    <row r="79" spans="1:36">
      <c r="A79" s="66"/>
      <c r="B79" s="66"/>
      <c r="C79" s="68"/>
      <c r="D79" s="49" t="s">
        <v>131</v>
      </c>
      <c r="E79" s="49">
        <f>E78*0.5</f>
        <v>235220943.38</v>
      </c>
      <c r="F79" s="49">
        <f>E79</f>
        <v>235220943.38</v>
      </c>
      <c r="G79" s="50"/>
      <c r="H79" s="50"/>
      <c r="I79" s="50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5">
        <f t="shared" si="33"/>
        <v>235220943.38</v>
      </c>
      <c r="AJ79" s="1">
        <f t="shared" si="30"/>
        <v>0</v>
      </c>
    </row>
    <row r="80" spans="1:36">
      <c r="A80" s="66"/>
      <c r="B80" s="66"/>
      <c r="C80" s="69"/>
      <c r="D80" s="49" t="s">
        <v>132</v>
      </c>
      <c r="E80" s="49">
        <f>E78-E79</f>
        <v>235220943.38</v>
      </c>
      <c r="F80" s="49"/>
      <c r="G80" s="50"/>
      <c r="H80" s="50"/>
      <c r="I80" s="49">
        <f>H78*0.5</f>
        <v>7056628.2999999998</v>
      </c>
      <c r="J80" s="49">
        <f t="shared" ref="J80:AG80" si="37">I78*0.5</f>
        <v>7056628.2999999998</v>
      </c>
      <c r="K80" s="49">
        <f t="shared" si="37"/>
        <v>7056628.2999999998</v>
      </c>
      <c r="L80" s="49">
        <f t="shared" si="37"/>
        <v>7056628.2999999998</v>
      </c>
      <c r="M80" s="49">
        <f t="shared" si="37"/>
        <v>9408837.7400000002</v>
      </c>
      <c r="N80" s="49">
        <f t="shared" si="37"/>
        <v>9408837.7400000002</v>
      </c>
      <c r="O80" s="49">
        <f t="shared" si="37"/>
        <v>9408837.7400000002</v>
      </c>
      <c r="P80" s="49">
        <f t="shared" si="37"/>
        <v>9408837.7400000002</v>
      </c>
      <c r="Q80" s="49">
        <f t="shared" si="37"/>
        <v>9408837.7400000002</v>
      </c>
      <c r="R80" s="49">
        <f t="shared" si="37"/>
        <v>9408837.7400000002</v>
      </c>
      <c r="S80" s="49">
        <f t="shared" si="37"/>
        <v>9408837.7400000002</v>
      </c>
      <c r="T80" s="49">
        <f t="shared" si="37"/>
        <v>9408837.7400000002</v>
      </c>
      <c r="U80" s="49">
        <f t="shared" si="37"/>
        <v>9408837.7400000002</v>
      </c>
      <c r="V80" s="49">
        <f t="shared" si="37"/>
        <v>9408837.7400000002</v>
      </c>
      <c r="W80" s="49">
        <f t="shared" si="37"/>
        <v>9408837.7400000002</v>
      </c>
      <c r="X80" s="49">
        <f t="shared" si="37"/>
        <v>9408837.7400000002</v>
      </c>
      <c r="Y80" s="49">
        <f t="shared" si="37"/>
        <v>9408837.7400000002</v>
      </c>
      <c r="Z80" s="49">
        <f t="shared" si="37"/>
        <v>9408837.7400000002</v>
      </c>
      <c r="AA80" s="49">
        <f t="shared" si="37"/>
        <v>9408837.7400000002</v>
      </c>
      <c r="AB80" s="49">
        <f t="shared" si="37"/>
        <v>9408837.7400000002</v>
      </c>
      <c r="AC80" s="49">
        <f t="shared" si="37"/>
        <v>9408837.7400000002</v>
      </c>
      <c r="AD80" s="49">
        <f t="shared" si="37"/>
        <v>9408837.7400000002</v>
      </c>
      <c r="AE80" s="49">
        <f t="shared" si="37"/>
        <v>9408837.7400000002</v>
      </c>
      <c r="AF80" s="49">
        <f t="shared" si="37"/>
        <v>9408837.7400000002</v>
      </c>
      <c r="AG80" s="49">
        <f t="shared" si="37"/>
        <v>9408837.7400000002</v>
      </c>
      <c r="AH80" s="49">
        <f>(AG78*0.5)-0.11</f>
        <v>9408837.6400000006</v>
      </c>
      <c r="AI80" s="55">
        <f t="shared" si="33"/>
        <v>235220943.38</v>
      </c>
      <c r="AJ80" s="1">
        <f t="shared" si="30"/>
        <v>0</v>
      </c>
    </row>
    <row r="81" spans="1:36" ht="30" customHeight="1">
      <c r="A81" s="66">
        <v>16</v>
      </c>
      <c r="B81" s="66" t="s">
        <v>164</v>
      </c>
      <c r="C81" s="67" t="s">
        <v>147</v>
      </c>
      <c r="D81" s="49" t="s">
        <v>129</v>
      </c>
      <c r="E81" s="49" t="s">
        <v>136</v>
      </c>
      <c r="F81" s="49"/>
      <c r="G81" s="64">
        <v>0.1</v>
      </c>
      <c r="H81" s="64">
        <v>0.1</v>
      </c>
      <c r="I81" s="64">
        <v>0.1</v>
      </c>
      <c r="J81" s="64">
        <v>0.1</v>
      </c>
      <c r="K81" s="56"/>
      <c r="L81" s="56"/>
      <c r="M81" s="64">
        <v>0.05</v>
      </c>
      <c r="N81" s="64">
        <v>0.05</v>
      </c>
      <c r="O81" s="64">
        <v>0.05</v>
      </c>
      <c r="P81" s="64">
        <v>0.05</v>
      </c>
      <c r="Q81" s="56"/>
      <c r="R81" s="56"/>
      <c r="S81" s="64">
        <v>0.05</v>
      </c>
      <c r="T81" s="64">
        <v>0.05</v>
      </c>
      <c r="U81" s="64">
        <v>0.05</v>
      </c>
      <c r="V81" s="64">
        <v>0.05</v>
      </c>
      <c r="W81" s="56"/>
      <c r="X81" s="56"/>
      <c r="Y81" s="56"/>
      <c r="Z81" s="64">
        <v>0.05</v>
      </c>
      <c r="AA81" s="64">
        <v>0.05</v>
      </c>
      <c r="AB81" s="64">
        <v>0.05</v>
      </c>
      <c r="AC81" s="64">
        <v>0.05</v>
      </c>
      <c r="AD81" s="56"/>
      <c r="AE81" s="56"/>
      <c r="AF81" s="56"/>
      <c r="AG81" s="56"/>
      <c r="AH81" s="56"/>
      <c r="AI81" s="55">
        <f t="shared" si="33"/>
        <v>1</v>
      </c>
      <c r="AJ81" s="1" t="e">
        <f t="shared" ref="AJ81:AJ84" si="38">E81-AI81</f>
        <v>#VALUE!</v>
      </c>
    </row>
    <row r="82" spans="1:36">
      <c r="A82" s="66"/>
      <c r="B82" s="66"/>
      <c r="C82" s="68"/>
      <c r="D82" s="49" t="s">
        <v>130</v>
      </c>
      <c r="E82" s="49">
        <f>'Приложение 1'!I39</f>
        <v>711577377.71000004</v>
      </c>
      <c r="F82" s="49"/>
      <c r="G82" s="49">
        <f>$E$82*G81</f>
        <v>71157737.769999996</v>
      </c>
      <c r="H82" s="49">
        <f t="shared" ref="H82:AB82" si="39">$E$82*H81</f>
        <v>71157737.769999996</v>
      </c>
      <c r="I82" s="49">
        <f t="shared" si="39"/>
        <v>71157737.769999996</v>
      </c>
      <c r="J82" s="49">
        <f t="shared" si="39"/>
        <v>71157737.769999996</v>
      </c>
      <c r="K82" s="49">
        <f t="shared" si="39"/>
        <v>0</v>
      </c>
      <c r="L82" s="49">
        <f t="shared" si="39"/>
        <v>0</v>
      </c>
      <c r="M82" s="49">
        <f t="shared" si="39"/>
        <v>35578868.890000001</v>
      </c>
      <c r="N82" s="49">
        <f t="shared" si="39"/>
        <v>35578868.890000001</v>
      </c>
      <c r="O82" s="49">
        <f t="shared" si="39"/>
        <v>35578868.890000001</v>
      </c>
      <c r="P82" s="49">
        <f t="shared" si="39"/>
        <v>35578868.890000001</v>
      </c>
      <c r="Q82" s="49">
        <f t="shared" si="39"/>
        <v>0</v>
      </c>
      <c r="R82" s="49">
        <f t="shared" si="39"/>
        <v>0</v>
      </c>
      <c r="S82" s="49">
        <f t="shared" si="39"/>
        <v>35578868.890000001</v>
      </c>
      <c r="T82" s="49">
        <f t="shared" si="39"/>
        <v>35578868.890000001</v>
      </c>
      <c r="U82" s="49">
        <f t="shared" si="39"/>
        <v>35578868.890000001</v>
      </c>
      <c r="V82" s="49">
        <f t="shared" si="39"/>
        <v>35578868.890000001</v>
      </c>
      <c r="W82" s="49">
        <f t="shared" si="39"/>
        <v>0</v>
      </c>
      <c r="X82" s="49">
        <f t="shared" si="39"/>
        <v>0</v>
      </c>
      <c r="Y82" s="49">
        <f t="shared" si="39"/>
        <v>0</v>
      </c>
      <c r="Z82" s="49">
        <f t="shared" si="39"/>
        <v>35578868.890000001</v>
      </c>
      <c r="AA82" s="49">
        <f t="shared" si="39"/>
        <v>35578868.890000001</v>
      </c>
      <c r="AB82" s="49">
        <f t="shared" si="39"/>
        <v>35578868.890000001</v>
      </c>
      <c r="AC82" s="49">
        <f>($E$82*AC81)-0.05</f>
        <v>35578868.840000004</v>
      </c>
      <c r="AD82" s="56"/>
      <c r="AE82" s="56"/>
      <c r="AF82" s="56"/>
      <c r="AG82" s="56"/>
      <c r="AH82" s="56"/>
      <c r="AI82" s="55">
        <f t="shared" si="33"/>
        <v>711577377.71000004</v>
      </c>
      <c r="AJ82" s="1">
        <f t="shared" si="38"/>
        <v>0</v>
      </c>
    </row>
    <row r="83" spans="1:36">
      <c r="A83" s="66"/>
      <c r="B83" s="66"/>
      <c r="C83" s="68"/>
      <c r="D83" s="49" t="s">
        <v>131</v>
      </c>
      <c r="E83" s="49">
        <f>E82*0.5</f>
        <v>355788688.86000001</v>
      </c>
      <c r="F83" s="49">
        <f>E83</f>
        <v>355788688.86000001</v>
      </c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5">
        <f t="shared" si="33"/>
        <v>355788688.86000001</v>
      </c>
      <c r="AJ83" s="1">
        <f t="shared" si="38"/>
        <v>0</v>
      </c>
    </row>
    <row r="84" spans="1:36">
      <c r="A84" s="66"/>
      <c r="B84" s="66"/>
      <c r="C84" s="69"/>
      <c r="D84" s="49" t="s">
        <v>132</v>
      </c>
      <c r="E84" s="49">
        <f>E82-E83</f>
        <v>355788688.85000002</v>
      </c>
      <c r="F84" s="50"/>
      <c r="G84" s="50"/>
      <c r="H84" s="50"/>
      <c r="I84" s="50"/>
      <c r="J84" s="56"/>
      <c r="K84" s="49">
        <f>(G82+H82+I82+J82)*0.5</f>
        <v>142315475.53999999</v>
      </c>
      <c r="L84" s="49"/>
      <c r="M84" s="56"/>
      <c r="N84" s="56"/>
      <c r="O84" s="56"/>
      <c r="P84" s="56"/>
      <c r="Q84" s="49">
        <f>(M82+N82+O82+P82)*0.5</f>
        <v>71157737.780000001</v>
      </c>
      <c r="R84" s="56"/>
      <c r="S84" s="56"/>
      <c r="T84" s="56"/>
      <c r="U84" s="56"/>
      <c r="V84" s="56"/>
      <c r="W84" s="49">
        <f>(S82+T82+U82+V82)*0.5</f>
        <v>71157737.780000001</v>
      </c>
      <c r="X84" s="56"/>
      <c r="Y84" s="56"/>
      <c r="Z84" s="56"/>
      <c r="AA84" s="56"/>
      <c r="AB84" s="56"/>
      <c r="AC84" s="56"/>
      <c r="AD84" s="49">
        <f>((Z82+AA82+AB82+AC82)*0.5)-0.01</f>
        <v>71157737.75</v>
      </c>
      <c r="AE84" s="56"/>
      <c r="AF84" s="56"/>
      <c r="AG84" s="56"/>
      <c r="AH84" s="56"/>
      <c r="AI84" s="55">
        <f t="shared" si="33"/>
        <v>355788688.85000002</v>
      </c>
      <c r="AJ84" s="1">
        <f t="shared" si="38"/>
        <v>0</v>
      </c>
    </row>
    <row r="85" spans="1:36">
      <c r="A85" s="79" t="s">
        <v>139</v>
      </c>
      <c r="B85" s="80"/>
      <c r="C85" s="80"/>
      <c r="D85" s="80"/>
      <c r="E85" s="80"/>
      <c r="F85" s="81"/>
      <c r="G85" s="81"/>
      <c r="H85" s="81"/>
      <c r="I85" s="81"/>
      <c r="J85" s="80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2"/>
      <c r="AJ85" s="1">
        <f t="shared" si="4"/>
        <v>0</v>
      </c>
    </row>
    <row r="86" spans="1:36" ht="30" customHeight="1">
      <c r="A86" s="66">
        <v>17</v>
      </c>
      <c r="B86" s="66" t="s">
        <v>165</v>
      </c>
      <c r="C86" s="67" t="s">
        <v>147</v>
      </c>
      <c r="D86" s="49" t="s">
        <v>129</v>
      </c>
      <c r="E86" s="49" t="s">
        <v>136</v>
      </c>
      <c r="F86" s="50"/>
      <c r="G86" s="50"/>
      <c r="H86" s="64">
        <v>0.03</v>
      </c>
      <c r="I86" s="64">
        <v>0.03</v>
      </c>
      <c r="J86" s="64">
        <v>0.03</v>
      </c>
      <c r="K86" s="64">
        <v>0.03</v>
      </c>
      <c r="L86" s="64">
        <v>0.04</v>
      </c>
      <c r="M86" s="64">
        <v>0.04</v>
      </c>
      <c r="N86" s="64">
        <v>0.04</v>
      </c>
      <c r="O86" s="64">
        <v>0.04</v>
      </c>
      <c r="P86" s="64">
        <v>0.04</v>
      </c>
      <c r="Q86" s="64">
        <v>0.04</v>
      </c>
      <c r="R86" s="64">
        <v>0.04</v>
      </c>
      <c r="S86" s="64">
        <v>0.04</v>
      </c>
      <c r="T86" s="64">
        <v>0.04</v>
      </c>
      <c r="U86" s="64">
        <v>0.04</v>
      </c>
      <c r="V86" s="64">
        <v>0.04</v>
      </c>
      <c r="W86" s="64">
        <v>0.04</v>
      </c>
      <c r="X86" s="64">
        <v>0.04</v>
      </c>
      <c r="Y86" s="64">
        <v>0.04</v>
      </c>
      <c r="Z86" s="64">
        <v>0.04</v>
      </c>
      <c r="AA86" s="64">
        <v>0.04</v>
      </c>
      <c r="AB86" s="64">
        <v>0.04</v>
      </c>
      <c r="AC86" s="64">
        <v>0.04</v>
      </c>
      <c r="AD86" s="64">
        <v>0.04</v>
      </c>
      <c r="AE86" s="64">
        <v>0.04</v>
      </c>
      <c r="AF86" s="64">
        <v>0.04</v>
      </c>
      <c r="AG86" s="64">
        <v>0.04</v>
      </c>
      <c r="AH86" s="56"/>
      <c r="AI86" s="55">
        <f>SUM(F86:AH86)/100</f>
        <v>0.01</v>
      </c>
      <c r="AJ86" s="1" t="e">
        <f t="shared" ref="AJ86:AJ127" si="40">E86-AI86</f>
        <v>#VALUE!</v>
      </c>
    </row>
    <row r="87" spans="1:36">
      <c r="A87" s="66"/>
      <c r="B87" s="66"/>
      <c r="C87" s="68"/>
      <c r="D87" s="49" t="s">
        <v>130</v>
      </c>
      <c r="E87" s="49">
        <f>'Приложение 1'!I43</f>
        <v>64335188.600000001</v>
      </c>
      <c r="F87" s="49"/>
      <c r="G87" s="50"/>
      <c r="H87" s="49">
        <f>$E$87*H86</f>
        <v>1930055.66</v>
      </c>
      <c r="I87" s="49">
        <f t="shared" ref="I87:AF87" si="41">$E$87*I86</f>
        <v>1930055.66</v>
      </c>
      <c r="J87" s="49">
        <f t="shared" si="41"/>
        <v>1930055.66</v>
      </c>
      <c r="K87" s="49">
        <f t="shared" si="41"/>
        <v>1930055.66</v>
      </c>
      <c r="L87" s="49">
        <f t="shared" si="41"/>
        <v>2573407.54</v>
      </c>
      <c r="M87" s="49">
        <f t="shared" si="41"/>
        <v>2573407.54</v>
      </c>
      <c r="N87" s="49">
        <f t="shared" si="41"/>
        <v>2573407.54</v>
      </c>
      <c r="O87" s="49">
        <f t="shared" si="41"/>
        <v>2573407.54</v>
      </c>
      <c r="P87" s="49">
        <f t="shared" si="41"/>
        <v>2573407.54</v>
      </c>
      <c r="Q87" s="49">
        <f t="shared" si="41"/>
        <v>2573407.54</v>
      </c>
      <c r="R87" s="49">
        <f t="shared" si="41"/>
        <v>2573407.54</v>
      </c>
      <c r="S87" s="49">
        <f t="shared" si="41"/>
        <v>2573407.54</v>
      </c>
      <c r="T87" s="49">
        <f t="shared" si="41"/>
        <v>2573407.54</v>
      </c>
      <c r="U87" s="49">
        <f t="shared" si="41"/>
        <v>2573407.54</v>
      </c>
      <c r="V87" s="49">
        <f t="shared" si="41"/>
        <v>2573407.54</v>
      </c>
      <c r="W87" s="49">
        <f t="shared" si="41"/>
        <v>2573407.54</v>
      </c>
      <c r="X87" s="49">
        <f t="shared" si="41"/>
        <v>2573407.54</v>
      </c>
      <c r="Y87" s="49">
        <f t="shared" si="41"/>
        <v>2573407.54</v>
      </c>
      <c r="Z87" s="49">
        <f t="shared" si="41"/>
        <v>2573407.54</v>
      </c>
      <c r="AA87" s="49">
        <f t="shared" si="41"/>
        <v>2573407.54</v>
      </c>
      <c r="AB87" s="49">
        <f t="shared" si="41"/>
        <v>2573407.54</v>
      </c>
      <c r="AC87" s="49">
        <f t="shared" si="41"/>
        <v>2573407.54</v>
      </c>
      <c r="AD87" s="49">
        <f t="shared" si="41"/>
        <v>2573407.54</v>
      </c>
      <c r="AE87" s="49">
        <f t="shared" si="41"/>
        <v>2573407.54</v>
      </c>
      <c r="AF87" s="49">
        <f t="shared" si="41"/>
        <v>2573407.54</v>
      </c>
      <c r="AG87" s="49">
        <f>($E$87*AG86)+0.08</f>
        <v>2573407.62</v>
      </c>
      <c r="AH87" s="56"/>
      <c r="AI87" s="55">
        <f>SUM(F87:AH87)</f>
        <v>64335188.600000001</v>
      </c>
      <c r="AJ87" s="1">
        <f t="shared" si="40"/>
        <v>0</v>
      </c>
    </row>
    <row r="88" spans="1:36">
      <c r="A88" s="66"/>
      <c r="B88" s="66"/>
      <c r="C88" s="68"/>
      <c r="D88" s="49" t="s">
        <v>131</v>
      </c>
      <c r="E88" s="49">
        <f>E87*0.5</f>
        <v>32167594.300000001</v>
      </c>
      <c r="F88" s="49">
        <f>E88</f>
        <v>32167594.300000001</v>
      </c>
      <c r="G88" s="50"/>
      <c r="H88" s="50"/>
      <c r="I88" s="50"/>
      <c r="J88" s="56"/>
      <c r="K88" s="56"/>
      <c r="L88" s="55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5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5">
        <f>SUM(F88:AH88)</f>
        <v>32167594.300000001</v>
      </c>
      <c r="AJ88" s="1">
        <f t="shared" si="40"/>
        <v>0</v>
      </c>
    </row>
    <row r="89" spans="1:36">
      <c r="A89" s="66"/>
      <c r="B89" s="66"/>
      <c r="C89" s="69"/>
      <c r="D89" s="49" t="s">
        <v>132</v>
      </c>
      <c r="E89" s="49">
        <f>E87-E88</f>
        <v>32167594.300000001</v>
      </c>
      <c r="F89" s="49"/>
      <c r="G89" s="50"/>
      <c r="H89" s="50"/>
      <c r="I89" s="49">
        <f>H87*0.5</f>
        <v>965027.83</v>
      </c>
      <c r="J89" s="49">
        <f t="shared" ref="J89:AG89" si="42">I87*0.5</f>
        <v>965027.83</v>
      </c>
      <c r="K89" s="49">
        <f t="shared" si="42"/>
        <v>965027.83</v>
      </c>
      <c r="L89" s="49">
        <f t="shared" si="42"/>
        <v>965027.83</v>
      </c>
      <c r="M89" s="49">
        <f t="shared" si="42"/>
        <v>1286703.77</v>
      </c>
      <c r="N89" s="49">
        <f t="shared" si="42"/>
        <v>1286703.77</v>
      </c>
      <c r="O89" s="49">
        <f t="shared" si="42"/>
        <v>1286703.77</v>
      </c>
      <c r="P89" s="49">
        <f t="shared" si="42"/>
        <v>1286703.77</v>
      </c>
      <c r="Q89" s="49">
        <f t="shared" si="42"/>
        <v>1286703.77</v>
      </c>
      <c r="R89" s="49">
        <f t="shared" si="42"/>
        <v>1286703.77</v>
      </c>
      <c r="S89" s="49">
        <f t="shared" si="42"/>
        <v>1286703.77</v>
      </c>
      <c r="T89" s="49">
        <f t="shared" si="42"/>
        <v>1286703.77</v>
      </c>
      <c r="U89" s="49">
        <f t="shared" si="42"/>
        <v>1286703.77</v>
      </c>
      <c r="V89" s="49">
        <f t="shared" si="42"/>
        <v>1286703.77</v>
      </c>
      <c r="W89" s="49">
        <f t="shared" si="42"/>
        <v>1286703.77</v>
      </c>
      <c r="X89" s="49">
        <f t="shared" si="42"/>
        <v>1286703.77</v>
      </c>
      <c r="Y89" s="49">
        <f t="shared" si="42"/>
        <v>1286703.77</v>
      </c>
      <c r="Z89" s="49">
        <f t="shared" si="42"/>
        <v>1286703.77</v>
      </c>
      <c r="AA89" s="49">
        <f t="shared" si="42"/>
        <v>1286703.77</v>
      </c>
      <c r="AB89" s="49">
        <f t="shared" si="42"/>
        <v>1286703.77</v>
      </c>
      <c r="AC89" s="49">
        <f t="shared" si="42"/>
        <v>1286703.77</v>
      </c>
      <c r="AD89" s="49">
        <f t="shared" si="42"/>
        <v>1286703.77</v>
      </c>
      <c r="AE89" s="49">
        <f t="shared" si="42"/>
        <v>1286703.77</v>
      </c>
      <c r="AF89" s="49">
        <f t="shared" si="42"/>
        <v>1286703.77</v>
      </c>
      <c r="AG89" s="49">
        <f t="shared" si="42"/>
        <v>1286703.77</v>
      </c>
      <c r="AH89" s="49">
        <f>AG87*0.5</f>
        <v>1286703.81</v>
      </c>
      <c r="AI89" s="55">
        <f>SUM(F89:AH89)</f>
        <v>32167594.300000001</v>
      </c>
      <c r="AJ89" s="1">
        <f t="shared" si="40"/>
        <v>0</v>
      </c>
    </row>
    <row r="90" spans="1:36" ht="30" customHeight="1">
      <c r="A90" s="66">
        <v>18</v>
      </c>
      <c r="B90" s="66" t="s">
        <v>172</v>
      </c>
      <c r="C90" s="67" t="s">
        <v>147</v>
      </c>
      <c r="D90" s="49" t="s">
        <v>129</v>
      </c>
      <c r="E90" s="49" t="s">
        <v>136</v>
      </c>
      <c r="F90" s="49"/>
      <c r="G90" s="50"/>
      <c r="H90" s="64">
        <v>0.03</v>
      </c>
      <c r="I90" s="64">
        <v>0.03</v>
      </c>
      <c r="J90" s="64">
        <v>0.03</v>
      </c>
      <c r="K90" s="64">
        <v>0.03</v>
      </c>
      <c r="L90" s="64">
        <v>0.04</v>
      </c>
      <c r="M90" s="64">
        <v>0.04</v>
      </c>
      <c r="N90" s="64">
        <v>0.04</v>
      </c>
      <c r="O90" s="64">
        <v>0.04</v>
      </c>
      <c r="P90" s="64">
        <v>0.04</v>
      </c>
      <c r="Q90" s="64">
        <v>0.04</v>
      </c>
      <c r="R90" s="64">
        <v>0.04</v>
      </c>
      <c r="S90" s="64">
        <v>0.04</v>
      </c>
      <c r="T90" s="64">
        <v>0.04</v>
      </c>
      <c r="U90" s="64">
        <v>0.04</v>
      </c>
      <c r="V90" s="64">
        <v>0.04</v>
      </c>
      <c r="W90" s="64">
        <v>0.04</v>
      </c>
      <c r="X90" s="64">
        <v>0.04</v>
      </c>
      <c r="Y90" s="64">
        <v>0.04</v>
      </c>
      <c r="Z90" s="64">
        <v>0.04</v>
      </c>
      <c r="AA90" s="64">
        <v>0.04</v>
      </c>
      <c r="AB90" s="64">
        <v>0.04</v>
      </c>
      <c r="AC90" s="64">
        <v>0.04</v>
      </c>
      <c r="AD90" s="64">
        <v>0.04</v>
      </c>
      <c r="AE90" s="64">
        <v>0.04</v>
      </c>
      <c r="AF90" s="64">
        <v>0.04</v>
      </c>
      <c r="AG90" s="64">
        <v>0.04</v>
      </c>
      <c r="AH90" s="56"/>
      <c r="AI90" s="55">
        <f>SUM(F90:AH90)/100</f>
        <v>0.01</v>
      </c>
      <c r="AJ90" s="1" t="e">
        <f t="shared" ref="AJ90:AJ93" si="43">E90-AI90</f>
        <v>#VALUE!</v>
      </c>
    </row>
    <row r="91" spans="1:36">
      <c r="A91" s="66"/>
      <c r="B91" s="66"/>
      <c r="C91" s="68"/>
      <c r="D91" s="49" t="s">
        <v>130</v>
      </c>
      <c r="E91" s="49">
        <f>'Приложение 1'!I44</f>
        <v>262443178.25</v>
      </c>
      <c r="F91" s="49"/>
      <c r="G91" s="50"/>
      <c r="H91" s="49">
        <f>$E$91*H90</f>
        <v>7873295.3499999996</v>
      </c>
      <c r="I91" s="49">
        <f t="shared" ref="I91:AF91" si="44">$E$91*I90</f>
        <v>7873295.3499999996</v>
      </c>
      <c r="J91" s="49">
        <f t="shared" si="44"/>
        <v>7873295.3499999996</v>
      </c>
      <c r="K91" s="49">
        <f t="shared" si="44"/>
        <v>7873295.3499999996</v>
      </c>
      <c r="L91" s="49">
        <f t="shared" si="44"/>
        <v>10497727.130000001</v>
      </c>
      <c r="M91" s="49">
        <f t="shared" si="44"/>
        <v>10497727.130000001</v>
      </c>
      <c r="N91" s="49">
        <f t="shared" si="44"/>
        <v>10497727.130000001</v>
      </c>
      <c r="O91" s="49">
        <f t="shared" si="44"/>
        <v>10497727.130000001</v>
      </c>
      <c r="P91" s="49">
        <f t="shared" si="44"/>
        <v>10497727.130000001</v>
      </c>
      <c r="Q91" s="49">
        <f t="shared" si="44"/>
        <v>10497727.130000001</v>
      </c>
      <c r="R91" s="49">
        <f t="shared" si="44"/>
        <v>10497727.130000001</v>
      </c>
      <c r="S91" s="49">
        <f t="shared" si="44"/>
        <v>10497727.130000001</v>
      </c>
      <c r="T91" s="49">
        <f t="shared" si="44"/>
        <v>10497727.130000001</v>
      </c>
      <c r="U91" s="49">
        <f t="shared" si="44"/>
        <v>10497727.130000001</v>
      </c>
      <c r="V91" s="49">
        <f t="shared" si="44"/>
        <v>10497727.130000001</v>
      </c>
      <c r="W91" s="49">
        <f t="shared" si="44"/>
        <v>10497727.130000001</v>
      </c>
      <c r="X91" s="49">
        <f t="shared" si="44"/>
        <v>10497727.130000001</v>
      </c>
      <c r="Y91" s="49">
        <f t="shared" si="44"/>
        <v>10497727.130000001</v>
      </c>
      <c r="Z91" s="49">
        <f t="shared" si="44"/>
        <v>10497727.130000001</v>
      </c>
      <c r="AA91" s="49">
        <f t="shared" si="44"/>
        <v>10497727.130000001</v>
      </c>
      <c r="AB91" s="49">
        <f t="shared" si="44"/>
        <v>10497727.130000001</v>
      </c>
      <c r="AC91" s="49">
        <f t="shared" si="44"/>
        <v>10497727.130000001</v>
      </c>
      <c r="AD91" s="49">
        <f t="shared" si="44"/>
        <v>10497727.130000001</v>
      </c>
      <c r="AE91" s="49">
        <f t="shared" si="44"/>
        <v>10497727.130000001</v>
      </c>
      <c r="AF91" s="49">
        <f t="shared" si="44"/>
        <v>10497727.130000001</v>
      </c>
      <c r="AG91" s="49">
        <f>($E$91*AG90)-0.01</f>
        <v>10497727.119999999</v>
      </c>
      <c r="AH91" s="56"/>
      <c r="AI91" s="55">
        <f t="shared" ref="AI91:AI109" si="45">SUM(F91:AH91)</f>
        <v>262443178.25</v>
      </c>
      <c r="AJ91" s="1">
        <f t="shared" si="43"/>
        <v>0</v>
      </c>
    </row>
    <row r="92" spans="1:36">
      <c r="A92" s="66"/>
      <c r="B92" s="66"/>
      <c r="C92" s="68"/>
      <c r="D92" s="49" t="s">
        <v>131</v>
      </c>
      <c r="E92" s="49">
        <f>E91*0.5</f>
        <v>131221589.13</v>
      </c>
      <c r="F92" s="49">
        <f>E92</f>
        <v>131221589.13</v>
      </c>
      <c r="G92" s="50"/>
      <c r="H92" s="50"/>
      <c r="I92" s="50"/>
      <c r="J92" s="56"/>
      <c r="K92" s="56"/>
      <c r="L92" s="55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5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5">
        <f t="shared" si="45"/>
        <v>131221589.13</v>
      </c>
      <c r="AJ92" s="1">
        <f t="shared" si="43"/>
        <v>0</v>
      </c>
    </row>
    <row r="93" spans="1:36">
      <c r="A93" s="66"/>
      <c r="B93" s="66"/>
      <c r="C93" s="69"/>
      <c r="D93" s="49" t="s">
        <v>132</v>
      </c>
      <c r="E93" s="49">
        <f>E91-E92</f>
        <v>131221589.12</v>
      </c>
      <c r="F93" s="49"/>
      <c r="G93" s="50"/>
      <c r="H93" s="50"/>
      <c r="I93" s="49">
        <f>H91*0.5</f>
        <v>3936647.68</v>
      </c>
      <c r="J93" s="49">
        <f t="shared" ref="J93:AF93" si="46">I91*0.5</f>
        <v>3936647.68</v>
      </c>
      <c r="K93" s="49">
        <f t="shared" si="46"/>
        <v>3936647.68</v>
      </c>
      <c r="L93" s="49">
        <f t="shared" si="46"/>
        <v>3936647.68</v>
      </c>
      <c r="M93" s="49">
        <f t="shared" si="46"/>
        <v>5248863.57</v>
      </c>
      <c r="N93" s="49">
        <f t="shared" si="46"/>
        <v>5248863.57</v>
      </c>
      <c r="O93" s="49">
        <f t="shared" si="46"/>
        <v>5248863.57</v>
      </c>
      <c r="P93" s="49">
        <f t="shared" si="46"/>
        <v>5248863.57</v>
      </c>
      <c r="Q93" s="49">
        <f t="shared" si="46"/>
        <v>5248863.57</v>
      </c>
      <c r="R93" s="49">
        <f t="shared" si="46"/>
        <v>5248863.57</v>
      </c>
      <c r="S93" s="49">
        <f t="shared" si="46"/>
        <v>5248863.57</v>
      </c>
      <c r="T93" s="49">
        <f t="shared" si="46"/>
        <v>5248863.57</v>
      </c>
      <c r="U93" s="49">
        <f t="shared" si="46"/>
        <v>5248863.57</v>
      </c>
      <c r="V93" s="49">
        <f t="shared" si="46"/>
        <v>5248863.57</v>
      </c>
      <c r="W93" s="49">
        <f t="shared" si="46"/>
        <v>5248863.57</v>
      </c>
      <c r="X93" s="49">
        <f t="shared" si="46"/>
        <v>5248863.57</v>
      </c>
      <c r="Y93" s="49">
        <f t="shared" si="46"/>
        <v>5248863.57</v>
      </c>
      <c r="Z93" s="49">
        <f t="shared" si="46"/>
        <v>5248863.57</v>
      </c>
      <c r="AA93" s="49">
        <f t="shared" si="46"/>
        <v>5248863.57</v>
      </c>
      <c r="AB93" s="49">
        <f t="shared" si="46"/>
        <v>5248863.57</v>
      </c>
      <c r="AC93" s="49">
        <f t="shared" si="46"/>
        <v>5248863.57</v>
      </c>
      <c r="AD93" s="49">
        <f t="shared" si="46"/>
        <v>5248863.57</v>
      </c>
      <c r="AE93" s="49">
        <f t="shared" si="46"/>
        <v>5248863.57</v>
      </c>
      <c r="AF93" s="49">
        <f t="shared" si="46"/>
        <v>5248863.57</v>
      </c>
      <c r="AG93" s="49">
        <f>(AF91*0.5)-0.13</f>
        <v>5248863.4400000004</v>
      </c>
      <c r="AH93" s="49">
        <f>AG91*0.5</f>
        <v>5248863.5599999996</v>
      </c>
      <c r="AI93" s="55">
        <f t="shared" si="45"/>
        <v>131221589.12</v>
      </c>
      <c r="AJ93" s="1">
        <f t="shared" si="43"/>
        <v>0</v>
      </c>
    </row>
    <row r="94" spans="1:36" ht="30" customHeight="1">
      <c r="A94" s="66">
        <v>19</v>
      </c>
      <c r="B94" s="66" t="s">
        <v>166</v>
      </c>
      <c r="C94" s="67" t="s">
        <v>147</v>
      </c>
      <c r="D94" s="49" t="s">
        <v>129</v>
      </c>
      <c r="E94" s="49" t="s">
        <v>136</v>
      </c>
      <c r="F94" s="49"/>
      <c r="G94" s="50"/>
      <c r="H94" s="50"/>
      <c r="I94" s="50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64">
        <v>0.12</v>
      </c>
      <c r="AA94" s="64">
        <v>0.12</v>
      </c>
      <c r="AB94" s="64">
        <v>0.12</v>
      </c>
      <c r="AC94" s="64">
        <v>0.12</v>
      </c>
      <c r="AD94" s="64">
        <v>0.13</v>
      </c>
      <c r="AE94" s="64">
        <v>0.13</v>
      </c>
      <c r="AF94" s="64">
        <v>0.13</v>
      </c>
      <c r="AG94" s="64">
        <v>0.13</v>
      </c>
      <c r="AH94" s="56"/>
      <c r="AI94" s="55">
        <f t="shared" si="45"/>
        <v>1</v>
      </c>
      <c r="AJ94" s="1" t="e">
        <f t="shared" ref="AJ94:AJ97" si="47">E94-AI94</f>
        <v>#VALUE!</v>
      </c>
    </row>
    <row r="95" spans="1:36">
      <c r="A95" s="66"/>
      <c r="B95" s="66"/>
      <c r="C95" s="68"/>
      <c r="D95" s="49" t="s">
        <v>130</v>
      </c>
      <c r="E95" s="49">
        <f>'Приложение 1'!I45</f>
        <v>113344224.95999999</v>
      </c>
      <c r="F95" s="49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65">
        <f>$E$95*Z94</f>
        <v>13601307</v>
      </c>
      <c r="AA95" s="65">
        <f t="shared" ref="AA95:AF95" si="48">$E$95*AA94</f>
        <v>13601307</v>
      </c>
      <c r="AB95" s="65">
        <f t="shared" si="48"/>
        <v>13601307</v>
      </c>
      <c r="AC95" s="65">
        <f t="shared" si="48"/>
        <v>13601307</v>
      </c>
      <c r="AD95" s="65">
        <f t="shared" si="48"/>
        <v>14734749.24</v>
      </c>
      <c r="AE95" s="65">
        <f t="shared" si="48"/>
        <v>14734749.24</v>
      </c>
      <c r="AF95" s="65">
        <f t="shared" si="48"/>
        <v>14734749.24</v>
      </c>
      <c r="AG95" s="65">
        <f>$E$95*AG94</f>
        <v>14734749.24</v>
      </c>
      <c r="AH95" s="65"/>
      <c r="AI95" s="55">
        <f t="shared" si="45"/>
        <v>113344224.95999999</v>
      </c>
      <c r="AJ95" s="1">
        <f t="shared" si="47"/>
        <v>0</v>
      </c>
    </row>
    <row r="96" spans="1:36">
      <c r="A96" s="66"/>
      <c r="B96" s="66"/>
      <c r="C96" s="68"/>
      <c r="D96" s="49" t="s">
        <v>131</v>
      </c>
      <c r="E96" s="49">
        <f>E95*0.5</f>
        <v>56672112.479999997</v>
      </c>
      <c r="F96" s="49">
        <f>E96</f>
        <v>56672112.479999997</v>
      </c>
      <c r="G96" s="50"/>
      <c r="H96" s="50"/>
      <c r="I96" s="50"/>
      <c r="J96" s="56"/>
      <c r="K96" s="56"/>
      <c r="L96" s="55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5"/>
      <c r="Y96" s="56"/>
      <c r="Z96" s="65"/>
      <c r="AA96" s="65"/>
      <c r="AB96" s="65"/>
      <c r="AC96" s="65"/>
      <c r="AD96" s="65"/>
      <c r="AE96" s="65"/>
      <c r="AF96" s="65"/>
      <c r="AG96" s="65"/>
      <c r="AH96" s="65"/>
      <c r="AI96" s="55">
        <f t="shared" si="45"/>
        <v>56672112.479999997</v>
      </c>
      <c r="AJ96" s="1">
        <f t="shared" si="47"/>
        <v>0</v>
      </c>
    </row>
    <row r="97" spans="1:38">
      <c r="A97" s="66"/>
      <c r="B97" s="66"/>
      <c r="C97" s="69"/>
      <c r="D97" s="49" t="s">
        <v>132</v>
      </c>
      <c r="E97" s="49">
        <f>E95-E96</f>
        <v>56672112.479999997</v>
      </c>
      <c r="F97" s="49"/>
      <c r="G97" s="50"/>
      <c r="H97" s="50"/>
      <c r="I97" s="50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65"/>
      <c r="AA97" s="65">
        <f>Z95*0.5</f>
        <v>6800653.5</v>
      </c>
      <c r="AB97" s="65">
        <f t="shared" ref="AB97:AG97" si="49">AA95*0.5</f>
        <v>6800653.5</v>
      </c>
      <c r="AC97" s="65">
        <f t="shared" si="49"/>
        <v>6800653.5</v>
      </c>
      <c r="AD97" s="65">
        <f t="shared" si="49"/>
        <v>6800653.5</v>
      </c>
      <c r="AE97" s="65">
        <f t="shared" si="49"/>
        <v>7367374.6200000001</v>
      </c>
      <c r="AF97" s="65">
        <f t="shared" si="49"/>
        <v>7367374.6200000001</v>
      </c>
      <c r="AG97" s="65">
        <f t="shared" si="49"/>
        <v>7367374.6200000001</v>
      </c>
      <c r="AH97" s="65">
        <f>AG95*0.5</f>
        <v>7367374.6200000001</v>
      </c>
      <c r="AI97" s="55">
        <f t="shared" si="45"/>
        <v>56672112.479999997</v>
      </c>
      <c r="AJ97" s="1">
        <f t="shared" si="47"/>
        <v>0</v>
      </c>
    </row>
    <row r="98" spans="1:38" ht="30" customHeight="1">
      <c r="A98" s="66">
        <v>20</v>
      </c>
      <c r="B98" s="66" t="s">
        <v>167</v>
      </c>
      <c r="C98" s="67" t="s">
        <v>147</v>
      </c>
      <c r="D98" s="49" t="s">
        <v>129</v>
      </c>
      <c r="E98" s="49" t="s">
        <v>136</v>
      </c>
      <c r="F98" s="49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64">
        <v>0.25</v>
      </c>
      <c r="AE98" s="64">
        <v>0.25</v>
      </c>
      <c r="AF98" s="64">
        <v>0.25</v>
      </c>
      <c r="AG98" s="64">
        <v>0.25</v>
      </c>
      <c r="AH98" s="56"/>
      <c r="AI98" s="55">
        <f t="shared" si="45"/>
        <v>1</v>
      </c>
      <c r="AJ98" s="1" t="e">
        <f t="shared" ref="AJ98:AJ101" si="50">E98-AI98</f>
        <v>#VALUE!</v>
      </c>
    </row>
    <row r="99" spans="1:38">
      <c r="A99" s="66"/>
      <c r="B99" s="66"/>
      <c r="C99" s="68"/>
      <c r="D99" s="49" t="s">
        <v>130</v>
      </c>
      <c r="E99" s="49">
        <f>'Приложение 1'!I46</f>
        <v>16100000</v>
      </c>
      <c r="F99" s="49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65">
        <f>$E$99*AD98</f>
        <v>4025000</v>
      </c>
      <c r="AE99" s="65">
        <f t="shared" ref="AE99:AG99" si="51">$E$99*AE98</f>
        <v>4025000</v>
      </c>
      <c r="AF99" s="65">
        <f t="shared" si="51"/>
        <v>4025000</v>
      </c>
      <c r="AG99" s="65">
        <f t="shared" si="51"/>
        <v>4025000</v>
      </c>
      <c r="AH99" s="65"/>
      <c r="AI99" s="55">
        <f t="shared" si="45"/>
        <v>16100000</v>
      </c>
      <c r="AJ99" s="1">
        <f t="shared" si="50"/>
        <v>0</v>
      </c>
    </row>
    <row r="100" spans="1:38">
      <c r="A100" s="66"/>
      <c r="B100" s="66"/>
      <c r="C100" s="68"/>
      <c r="D100" s="49" t="s">
        <v>131</v>
      </c>
      <c r="E100" s="49">
        <f>E99*0.5</f>
        <v>8050000</v>
      </c>
      <c r="F100" s="49">
        <f>E100</f>
        <v>8050000</v>
      </c>
      <c r="G100" s="50"/>
      <c r="H100" s="50"/>
      <c r="I100" s="50"/>
      <c r="J100" s="56"/>
      <c r="K100" s="56"/>
      <c r="L100" s="55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5"/>
      <c r="Y100" s="56"/>
      <c r="Z100" s="56"/>
      <c r="AA100" s="56"/>
      <c r="AB100" s="56"/>
      <c r="AC100" s="56"/>
      <c r="AD100" s="65"/>
      <c r="AE100" s="65"/>
      <c r="AF100" s="65"/>
      <c r="AG100" s="65"/>
      <c r="AH100" s="65"/>
      <c r="AI100" s="55">
        <f t="shared" si="45"/>
        <v>8050000</v>
      </c>
      <c r="AJ100" s="1">
        <f t="shared" si="50"/>
        <v>0</v>
      </c>
    </row>
    <row r="101" spans="1:38">
      <c r="A101" s="66"/>
      <c r="B101" s="66"/>
      <c r="C101" s="69"/>
      <c r="D101" s="49" t="s">
        <v>132</v>
      </c>
      <c r="E101" s="49">
        <f>E99-E100</f>
        <v>8050000</v>
      </c>
      <c r="F101" s="49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65"/>
      <c r="AE101" s="65"/>
      <c r="AF101" s="65"/>
      <c r="AG101" s="65"/>
      <c r="AH101" s="65">
        <v>8050000</v>
      </c>
      <c r="AI101" s="55">
        <f t="shared" si="45"/>
        <v>8050000</v>
      </c>
      <c r="AJ101" s="1">
        <f t="shared" si="50"/>
        <v>0</v>
      </c>
    </row>
    <row r="102" spans="1:38" ht="30" customHeight="1">
      <c r="A102" s="66">
        <v>21</v>
      </c>
      <c r="B102" s="66" t="s">
        <v>168</v>
      </c>
      <c r="C102" s="67" t="s">
        <v>147</v>
      </c>
      <c r="D102" s="49" t="s">
        <v>129</v>
      </c>
      <c r="E102" s="49" t="s">
        <v>136</v>
      </c>
      <c r="F102" s="50"/>
      <c r="G102" s="64">
        <v>0.15</v>
      </c>
      <c r="H102" s="64">
        <v>0.15</v>
      </c>
      <c r="I102" s="64">
        <v>0.1</v>
      </c>
      <c r="J102" s="64">
        <v>0.1</v>
      </c>
      <c r="K102" s="64">
        <v>0.1</v>
      </c>
      <c r="L102" s="56"/>
      <c r="M102" s="56"/>
      <c r="N102" s="64">
        <v>0.05</v>
      </c>
      <c r="O102" s="56"/>
      <c r="P102" s="56"/>
      <c r="Q102" s="56"/>
      <c r="R102" s="64">
        <v>0.05</v>
      </c>
      <c r="S102" s="64">
        <v>0.05</v>
      </c>
      <c r="T102" s="56"/>
      <c r="U102" s="56"/>
      <c r="V102" s="56"/>
      <c r="W102" s="64">
        <v>0.05</v>
      </c>
      <c r="X102" s="56"/>
      <c r="Y102" s="56"/>
      <c r="Z102" s="64">
        <v>0.05</v>
      </c>
      <c r="AA102" s="56"/>
      <c r="AB102" s="56"/>
      <c r="AC102" s="64">
        <v>0.05</v>
      </c>
      <c r="AD102" s="56"/>
      <c r="AE102" s="56"/>
      <c r="AF102" s="56"/>
      <c r="AG102" s="64">
        <v>0.1</v>
      </c>
      <c r="AH102" s="56"/>
      <c r="AI102" s="55">
        <f t="shared" si="45"/>
        <v>1</v>
      </c>
      <c r="AJ102" s="1" t="e">
        <f t="shared" ref="AJ102:AJ105" si="52">E102-AI102</f>
        <v>#VALUE!</v>
      </c>
    </row>
    <row r="103" spans="1:38">
      <c r="A103" s="66"/>
      <c r="B103" s="66"/>
      <c r="C103" s="68"/>
      <c r="D103" s="49" t="s">
        <v>130</v>
      </c>
      <c r="E103" s="49">
        <f>'Приложение 1'!I47</f>
        <v>177542000</v>
      </c>
      <c r="F103" s="50"/>
      <c r="G103" s="49">
        <f>$E$103*G102</f>
        <v>26631300</v>
      </c>
      <c r="H103" s="49">
        <f t="shared" ref="H103:AG103" si="53">$E$103*H102</f>
        <v>26631300</v>
      </c>
      <c r="I103" s="49">
        <f t="shared" si="53"/>
        <v>17754200</v>
      </c>
      <c r="J103" s="49">
        <f t="shared" si="53"/>
        <v>17754200</v>
      </c>
      <c r="K103" s="49">
        <f t="shared" si="53"/>
        <v>17754200</v>
      </c>
      <c r="L103" s="49">
        <f t="shared" si="53"/>
        <v>0</v>
      </c>
      <c r="M103" s="49">
        <f t="shared" si="53"/>
        <v>0</v>
      </c>
      <c r="N103" s="49">
        <f t="shared" si="53"/>
        <v>8877100</v>
      </c>
      <c r="O103" s="49">
        <f t="shared" si="53"/>
        <v>0</v>
      </c>
      <c r="P103" s="49">
        <f t="shared" si="53"/>
        <v>0</v>
      </c>
      <c r="Q103" s="49">
        <f t="shared" si="53"/>
        <v>0</v>
      </c>
      <c r="R103" s="49">
        <f t="shared" si="53"/>
        <v>8877100</v>
      </c>
      <c r="S103" s="49">
        <f t="shared" si="53"/>
        <v>8877100</v>
      </c>
      <c r="T103" s="49">
        <f t="shared" si="53"/>
        <v>0</v>
      </c>
      <c r="U103" s="49">
        <f t="shared" si="53"/>
        <v>0</v>
      </c>
      <c r="V103" s="49">
        <f t="shared" si="53"/>
        <v>0</v>
      </c>
      <c r="W103" s="49">
        <f t="shared" si="53"/>
        <v>8877100</v>
      </c>
      <c r="X103" s="49">
        <f t="shared" si="53"/>
        <v>0</v>
      </c>
      <c r="Y103" s="49">
        <f t="shared" si="53"/>
        <v>0</v>
      </c>
      <c r="Z103" s="49">
        <f t="shared" si="53"/>
        <v>8877100</v>
      </c>
      <c r="AA103" s="49">
        <f t="shared" si="53"/>
        <v>0</v>
      </c>
      <c r="AB103" s="49">
        <f t="shared" si="53"/>
        <v>0</v>
      </c>
      <c r="AC103" s="49">
        <f t="shared" si="53"/>
        <v>8877100</v>
      </c>
      <c r="AD103" s="49">
        <f t="shared" si="53"/>
        <v>0</v>
      </c>
      <c r="AE103" s="49">
        <f t="shared" si="53"/>
        <v>0</v>
      </c>
      <c r="AF103" s="49">
        <f t="shared" si="53"/>
        <v>0</v>
      </c>
      <c r="AG103" s="49">
        <f t="shared" si="53"/>
        <v>17754200</v>
      </c>
      <c r="AH103" s="49"/>
      <c r="AI103" s="55">
        <f t="shared" si="45"/>
        <v>177542000</v>
      </c>
      <c r="AJ103" s="1">
        <f t="shared" si="52"/>
        <v>0</v>
      </c>
    </row>
    <row r="104" spans="1:38" ht="23.25" customHeight="1">
      <c r="A104" s="66"/>
      <c r="B104" s="66"/>
      <c r="C104" s="68"/>
      <c r="D104" s="49" t="s">
        <v>131</v>
      </c>
      <c r="E104" s="49">
        <f>E103*0.5</f>
        <v>88771000</v>
      </c>
      <c r="F104" s="49">
        <f>E104</f>
        <v>88771000</v>
      </c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55">
        <f t="shared" si="45"/>
        <v>88771000</v>
      </c>
      <c r="AJ104" s="1">
        <f t="shared" si="52"/>
        <v>0</v>
      </c>
    </row>
    <row r="105" spans="1:38" ht="25.5" customHeight="1">
      <c r="A105" s="66"/>
      <c r="B105" s="66"/>
      <c r="C105" s="69"/>
      <c r="D105" s="49" t="s">
        <v>132</v>
      </c>
      <c r="E105" s="49">
        <f>E103-E104</f>
        <v>88771000</v>
      </c>
      <c r="F105" s="50"/>
      <c r="G105" s="49"/>
      <c r="H105" s="49"/>
      <c r="I105" s="49"/>
      <c r="J105" s="49"/>
      <c r="K105" s="49"/>
      <c r="L105" s="49"/>
      <c r="M105" s="49"/>
      <c r="N105" s="49"/>
      <c r="O105" s="49">
        <f>(G103+H103+I103+J103+K103+L103+M103+N103)*0.5</f>
        <v>57701150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>
        <f>(O103+P103+Q103+R103+S103+T103+U103+V103+W103+X103+Y103+Z103+AA103+AB103+AC103)*0.5</f>
        <v>22192750</v>
      </c>
      <c r="AE105" s="49"/>
      <c r="AF105" s="49"/>
      <c r="AG105" s="49"/>
      <c r="AH105" s="49">
        <f>AG103*0.5</f>
        <v>8877100</v>
      </c>
      <c r="AI105" s="55">
        <f t="shared" si="45"/>
        <v>88771000</v>
      </c>
      <c r="AJ105" s="1">
        <f t="shared" si="52"/>
        <v>0</v>
      </c>
    </row>
    <row r="106" spans="1:38" ht="30" customHeight="1">
      <c r="A106" s="66">
        <v>22</v>
      </c>
      <c r="B106" s="66" t="s">
        <v>169</v>
      </c>
      <c r="C106" s="67" t="s">
        <v>147</v>
      </c>
      <c r="D106" s="49" t="s">
        <v>129</v>
      </c>
      <c r="E106" s="49" t="s">
        <v>136</v>
      </c>
      <c r="F106" s="50"/>
      <c r="G106" s="64">
        <v>0.03</v>
      </c>
      <c r="H106" s="64">
        <v>0.03</v>
      </c>
      <c r="I106" s="64">
        <v>0.03</v>
      </c>
      <c r="J106" s="64">
        <v>0.03</v>
      </c>
      <c r="K106" s="64">
        <v>0.03</v>
      </c>
      <c r="L106" s="64">
        <v>0.03</v>
      </c>
      <c r="M106" s="64">
        <v>0.03</v>
      </c>
      <c r="N106" s="64">
        <v>0.03</v>
      </c>
      <c r="O106" s="64">
        <v>0.04</v>
      </c>
      <c r="P106" s="64">
        <v>0.04</v>
      </c>
      <c r="Q106" s="64">
        <v>0.04</v>
      </c>
      <c r="R106" s="64">
        <v>0.04</v>
      </c>
      <c r="S106" s="64">
        <v>0.04</v>
      </c>
      <c r="T106" s="64">
        <v>0.04</v>
      </c>
      <c r="U106" s="64">
        <v>0.04</v>
      </c>
      <c r="V106" s="64">
        <v>0.04</v>
      </c>
      <c r="W106" s="64">
        <v>0.04</v>
      </c>
      <c r="X106" s="64">
        <v>0.04</v>
      </c>
      <c r="Y106" s="64">
        <v>0.04</v>
      </c>
      <c r="Z106" s="64">
        <v>0.04</v>
      </c>
      <c r="AA106" s="64">
        <v>0.04</v>
      </c>
      <c r="AB106" s="64">
        <v>0.04</v>
      </c>
      <c r="AC106" s="64">
        <v>0.04</v>
      </c>
      <c r="AD106" s="64">
        <v>0.04</v>
      </c>
      <c r="AE106" s="64">
        <v>0.04</v>
      </c>
      <c r="AF106" s="64">
        <v>0.04</v>
      </c>
      <c r="AG106" s="64">
        <v>0.04</v>
      </c>
      <c r="AH106" s="56"/>
      <c r="AI106" s="55">
        <f t="shared" si="45"/>
        <v>1</v>
      </c>
      <c r="AJ106" s="1" t="e">
        <f t="shared" ref="AJ106:AJ109" si="54">E106-AI106</f>
        <v>#VALUE!</v>
      </c>
    </row>
    <row r="107" spans="1:38">
      <c r="A107" s="66"/>
      <c r="B107" s="66"/>
      <c r="C107" s="68"/>
      <c r="D107" s="49" t="s">
        <v>130</v>
      </c>
      <c r="E107" s="49">
        <f>'Приложение 1'!I48</f>
        <v>625000000</v>
      </c>
      <c r="F107" s="50"/>
      <c r="G107" s="50">
        <f>$E$107*G106</f>
        <v>18750000</v>
      </c>
      <c r="H107" s="50">
        <f t="shared" ref="H107:AG107" si="55">$E$107*H106</f>
        <v>18750000</v>
      </c>
      <c r="I107" s="50">
        <f t="shared" si="55"/>
        <v>18750000</v>
      </c>
      <c r="J107" s="50">
        <f t="shared" si="55"/>
        <v>18750000</v>
      </c>
      <c r="K107" s="50">
        <f t="shared" si="55"/>
        <v>18750000</v>
      </c>
      <c r="L107" s="50">
        <f t="shared" si="55"/>
        <v>18750000</v>
      </c>
      <c r="M107" s="50">
        <f t="shared" si="55"/>
        <v>18750000</v>
      </c>
      <c r="N107" s="50">
        <f t="shared" si="55"/>
        <v>18750000</v>
      </c>
      <c r="O107" s="50">
        <f t="shared" si="55"/>
        <v>25000000</v>
      </c>
      <c r="P107" s="50">
        <f t="shared" si="55"/>
        <v>25000000</v>
      </c>
      <c r="Q107" s="50">
        <f t="shared" si="55"/>
        <v>25000000</v>
      </c>
      <c r="R107" s="50">
        <f t="shared" si="55"/>
        <v>25000000</v>
      </c>
      <c r="S107" s="50">
        <f t="shared" si="55"/>
        <v>25000000</v>
      </c>
      <c r="T107" s="50">
        <f t="shared" si="55"/>
        <v>25000000</v>
      </c>
      <c r="U107" s="50">
        <f t="shared" si="55"/>
        <v>25000000</v>
      </c>
      <c r="V107" s="50">
        <f t="shared" si="55"/>
        <v>25000000</v>
      </c>
      <c r="W107" s="50">
        <f t="shared" si="55"/>
        <v>25000000</v>
      </c>
      <c r="X107" s="50">
        <f t="shared" si="55"/>
        <v>25000000</v>
      </c>
      <c r="Y107" s="50">
        <f t="shared" si="55"/>
        <v>25000000</v>
      </c>
      <c r="Z107" s="50">
        <f t="shared" si="55"/>
        <v>25000000</v>
      </c>
      <c r="AA107" s="50">
        <f t="shared" si="55"/>
        <v>25000000</v>
      </c>
      <c r="AB107" s="50">
        <f t="shared" si="55"/>
        <v>25000000</v>
      </c>
      <c r="AC107" s="50">
        <f t="shared" si="55"/>
        <v>25000000</v>
      </c>
      <c r="AD107" s="50">
        <f t="shared" si="55"/>
        <v>25000000</v>
      </c>
      <c r="AE107" s="50">
        <f t="shared" si="55"/>
        <v>25000000</v>
      </c>
      <c r="AF107" s="50">
        <f t="shared" si="55"/>
        <v>25000000</v>
      </c>
      <c r="AG107" s="50">
        <f t="shared" si="55"/>
        <v>25000000</v>
      </c>
      <c r="AH107" s="56"/>
      <c r="AI107" s="55">
        <f t="shared" si="45"/>
        <v>625000000</v>
      </c>
      <c r="AJ107" s="1">
        <f t="shared" si="54"/>
        <v>0</v>
      </c>
    </row>
    <row r="108" spans="1:38">
      <c r="A108" s="66"/>
      <c r="B108" s="66"/>
      <c r="C108" s="68"/>
      <c r="D108" s="49" t="s">
        <v>131</v>
      </c>
      <c r="E108" s="49">
        <f>E107*0.5</f>
        <v>312500000</v>
      </c>
      <c r="F108" s="50">
        <f>E108</f>
        <v>312500000</v>
      </c>
      <c r="G108" s="50"/>
      <c r="H108" s="50"/>
      <c r="I108" s="50"/>
      <c r="J108" s="56"/>
      <c r="K108" s="56"/>
      <c r="L108" s="55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5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5">
        <f t="shared" si="45"/>
        <v>312500000</v>
      </c>
      <c r="AJ108" s="1">
        <f t="shared" si="54"/>
        <v>0</v>
      </c>
    </row>
    <row r="109" spans="1:38">
      <c r="A109" s="66"/>
      <c r="B109" s="66"/>
      <c r="C109" s="69"/>
      <c r="D109" s="49" t="s">
        <v>132</v>
      </c>
      <c r="E109" s="49">
        <f>E107-E108</f>
        <v>312500000</v>
      </c>
      <c r="F109" s="50"/>
      <c r="G109" s="50"/>
      <c r="H109" s="50"/>
      <c r="I109" s="50"/>
      <c r="J109" s="56"/>
      <c r="K109" s="56"/>
      <c r="L109" s="56"/>
      <c r="M109" s="56"/>
      <c r="N109" s="56"/>
      <c r="O109" s="56">
        <f>(G107+H107+I107+J107+K107+L107+M107+N107)/2</f>
        <v>75000000</v>
      </c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>
        <f>(O107+P107+Q107+R107+S107+T107+U107+V107+W107+X107+Y107+Z107+AA107+AB107+AC107+AD107+AE107+AF107+AG107)/2</f>
        <v>237500000</v>
      </c>
      <c r="AI109" s="55">
        <f t="shared" si="45"/>
        <v>312500000</v>
      </c>
      <c r="AJ109" s="1">
        <f t="shared" si="54"/>
        <v>0</v>
      </c>
    </row>
    <row r="110" spans="1:38" s="58" customFormat="1" ht="18" customHeight="1">
      <c r="A110" s="79" t="s">
        <v>141</v>
      </c>
      <c r="B110" s="80"/>
      <c r="C110" s="80"/>
      <c r="D110" s="80"/>
      <c r="E110" s="80"/>
      <c r="F110" s="81"/>
      <c r="G110" s="81"/>
      <c r="H110" s="81"/>
      <c r="I110" s="81"/>
      <c r="J110" s="80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2"/>
      <c r="AJ110" s="1">
        <f t="shared" si="40"/>
        <v>0</v>
      </c>
    </row>
    <row r="111" spans="1:38" ht="30" customHeight="1">
      <c r="A111" s="66">
        <v>23</v>
      </c>
      <c r="B111" s="66" t="s">
        <v>170</v>
      </c>
      <c r="C111" s="67" t="s">
        <v>147</v>
      </c>
      <c r="D111" s="49" t="s">
        <v>129</v>
      </c>
      <c r="E111" s="49" t="s">
        <v>136</v>
      </c>
      <c r="F111" s="50"/>
      <c r="G111" s="64">
        <v>0.04</v>
      </c>
      <c r="H111" s="64">
        <v>0.04</v>
      </c>
      <c r="I111" s="64">
        <v>0.05</v>
      </c>
      <c r="J111" s="64">
        <v>0.05</v>
      </c>
      <c r="K111" s="64">
        <v>0.05</v>
      </c>
      <c r="L111" s="64">
        <v>0.05</v>
      </c>
      <c r="M111" s="64">
        <v>0.05</v>
      </c>
      <c r="N111" s="64">
        <v>0.05</v>
      </c>
      <c r="O111" s="64">
        <v>0.05</v>
      </c>
      <c r="P111" s="64">
        <v>0.05</v>
      </c>
      <c r="Q111" s="64">
        <v>0.05</v>
      </c>
      <c r="R111" s="64">
        <v>0.05</v>
      </c>
      <c r="S111" s="64">
        <v>0.05</v>
      </c>
      <c r="T111" s="64">
        <v>0.05</v>
      </c>
      <c r="U111" s="64">
        <v>0.05</v>
      </c>
      <c r="V111" s="64">
        <v>0.05</v>
      </c>
      <c r="W111" s="64">
        <v>0.05</v>
      </c>
      <c r="X111" s="64">
        <v>0.05</v>
      </c>
      <c r="Y111" s="64">
        <v>0.04</v>
      </c>
      <c r="Z111" s="64">
        <v>0.04</v>
      </c>
      <c r="AA111" s="64">
        <v>0.04</v>
      </c>
      <c r="AB111" s="56"/>
      <c r="AC111" s="56"/>
      <c r="AD111" s="56"/>
      <c r="AE111" s="56"/>
      <c r="AF111" s="56"/>
      <c r="AG111" s="56"/>
      <c r="AH111" s="56"/>
      <c r="AI111" s="55">
        <f t="shared" ref="AI111:AI118" si="56">SUM(F111:AH111)</f>
        <v>1</v>
      </c>
      <c r="AJ111" s="1" t="e">
        <f t="shared" si="40"/>
        <v>#VALUE!</v>
      </c>
      <c r="AL111" s="1" t="s">
        <v>140</v>
      </c>
    </row>
    <row r="112" spans="1:38">
      <c r="A112" s="66"/>
      <c r="B112" s="66"/>
      <c r="C112" s="68"/>
      <c r="D112" s="49" t="s">
        <v>130</v>
      </c>
      <c r="E112" s="49">
        <f>'Приложение 1'!I51</f>
        <v>290000000</v>
      </c>
      <c r="F112" s="50"/>
      <c r="G112" s="50">
        <f>$E$112*G111</f>
        <v>11600000</v>
      </c>
      <c r="H112" s="50">
        <f t="shared" ref="H112:AA112" si="57">$E$112*H111</f>
        <v>11600000</v>
      </c>
      <c r="I112" s="50">
        <f t="shared" si="57"/>
        <v>14500000</v>
      </c>
      <c r="J112" s="50">
        <f t="shared" si="57"/>
        <v>14500000</v>
      </c>
      <c r="K112" s="50">
        <f t="shared" si="57"/>
        <v>14500000</v>
      </c>
      <c r="L112" s="50">
        <f t="shared" si="57"/>
        <v>14500000</v>
      </c>
      <c r="M112" s="50">
        <f t="shared" si="57"/>
        <v>14500000</v>
      </c>
      <c r="N112" s="50">
        <f t="shared" si="57"/>
        <v>14500000</v>
      </c>
      <c r="O112" s="50">
        <f t="shared" si="57"/>
        <v>14500000</v>
      </c>
      <c r="P112" s="50">
        <f t="shared" si="57"/>
        <v>14500000</v>
      </c>
      <c r="Q112" s="50">
        <f t="shared" si="57"/>
        <v>14500000</v>
      </c>
      <c r="R112" s="50">
        <f t="shared" si="57"/>
        <v>14500000</v>
      </c>
      <c r="S112" s="50">
        <f t="shared" si="57"/>
        <v>14500000</v>
      </c>
      <c r="T112" s="50">
        <f t="shared" si="57"/>
        <v>14500000</v>
      </c>
      <c r="U112" s="50">
        <f t="shared" si="57"/>
        <v>14500000</v>
      </c>
      <c r="V112" s="50">
        <f t="shared" si="57"/>
        <v>14500000</v>
      </c>
      <c r="W112" s="50">
        <f t="shared" si="57"/>
        <v>14500000</v>
      </c>
      <c r="X112" s="50">
        <f t="shared" si="57"/>
        <v>14500000</v>
      </c>
      <c r="Y112" s="50">
        <f t="shared" si="57"/>
        <v>11600000</v>
      </c>
      <c r="Z112" s="50">
        <f t="shared" si="57"/>
        <v>11600000</v>
      </c>
      <c r="AA112" s="50">
        <f t="shared" si="57"/>
        <v>11600000</v>
      </c>
      <c r="AB112" s="56"/>
      <c r="AC112" s="56"/>
      <c r="AD112" s="56"/>
      <c r="AE112" s="56"/>
      <c r="AF112" s="56"/>
      <c r="AG112" s="56"/>
      <c r="AH112" s="56"/>
      <c r="AI112" s="55">
        <f t="shared" si="56"/>
        <v>290000000</v>
      </c>
      <c r="AJ112" s="1">
        <f t="shared" si="40"/>
        <v>0</v>
      </c>
    </row>
    <row r="113" spans="1:38">
      <c r="A113" s="66"/>
      <c r="B113" s="66"/>
      <c r="C113" s="68"/>
      <c r="D113" s="49" t="s">
        <v>131</v>
      </c>
      <c r="E113" s="49">
        <f>E112*0.5</f>
        <v>145000000</v>
      </c>
      <c r="F113" s="50">
        <f>E113</f>
        <v>145000000</v>
      </c>
      <c r="G113" s="50"/>
      <c r="H113" s="50"/>
      <c r="I113" s="50"/>
      <c r="J113" s="56"/>
      <c r="K113" s="56"/>
      <c r="L113" s="55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5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5">
        <f t="shared" si="56"/>
        <v>145000000</v>
      </c>
      <c r="AJ113" s="1">
        <f t="shared" si="40"/>
        <v>0</v>
      </c>
    </row>
    <row r="114" spans="1:38">
      <c r="A114" s="66"/>
      <c r="B114" s="66"/>
      <c r="C114" s="69"/>
      <c r="D114" s="49" t="s">
        <v>132</v>
      </c>
      <c r="E114" s="49">
        <f>E112-E113</f>
        <v>145000000</v>
      </c>
      <c r="F114" s="50"/>
      <c r="G114" s="50"/>
      <c r="H114" s="50"/>
      <c r="I114" s="50"/>
      <c r="J114" s="56"/>
      <c r="K114" s="56"/>
      <c r="L114" s="56">
        <f>(G112+H112+I112+J112+K112)/2</f>
        <v>33350000</v>
      </c>
      <c r="M114" s="56">
        <f>L112*0.5</f>
        <v>7250000</v>
      </c>
      <c r="N114" s="56">
        <f t="shared" ref="N114:AB114" si="58">M112*0.5</f>
        <v>7250000</v>
      </c>
      <c r="O114" s="56">
        <f t="shared" si="58"/>
        <v>7250000</v>
      </c>
      <c r="P114" s="56">
        <f t="shared" si="58"/>
        <v>7250000</v>
      </c>
      <c r="Q114" s="56">
        <f t="shared" si="58"/>
        <v>7250000</v>
      </c>
      <c r="R114" s="56">
        <f t="shared" si="58"/>
        <v>7250000</v>
      </c>
      <c r="S114" s="56">
        <f t="shared" si="58"/>
        <v>7250000</v>
      </c>
      <c r="T114" s="56">
        <f t="shared" si="58"/>
        <v>7250000</v>
      </c>
      <c r="U114" s="56">
        <f t="shared" si="58"/>
        <v>7250000</v>
      </c>
      <c r="V114" s="56">
        <f t="shared" si="58"/>
        <v>7250000</v>
      </c>
      <c r="W114" s="56">
        <f t="shared" si="58"/>
        <v>7250000</v>
      </c>
      <c r="X114" s="56">
        <f t="shared" si="58"/>
        <v>7250000</v>
      </c>
      <c r="Y114" s="56">
        <f t="shared" si="58"/>
        <v>7250000</v>
      </c>
      <c r="Z114" s="56">
        <f t="shared" si="58"/>
        <v>5800000</v>
      </c>
      <c r="AA114" s="56">
        <f t="shared" si="58"/>
        <v>5800000</v>
      </c>
      <c r="AB114" s="56">
        <f t="shared" si="58"/>
        <v>5800000</v>
      </c>
      <c r="AC114" s="56"/>
      <c r="AD114" s="56"/>
      <c r="AE114" s="56"/>
      <c r="AF114" s="56"/>
      <c r="AG114" s="56"/>
      <c r="AH114" s="56"/>
      <c r="AI114" s="55">
        <f t="shared" si="56"/>
        <v>145000000</v>
      </c>
      <c r="AJ114" s="1">
        <f t="shared" si="40"/>
        <v>0</v>
      </c>
    </row>
    <row r="115" spans="1:38" ht="30" customHeight="1">
      <c r="A115" s="70">
        <v>24</v>
      </c>
      <c r="B115" s="70" t="s">
        <v>171</v>
      </c>
      <c r="C115" s="71" t="s">
        <v>147</v>
      </c>
      <c r="D115" s="34" t="s">
        <v>129</v>
      </c>
      <c r="E115" s="34" t="s">
        <v>136</v>
      </c>
      <c r="F115" s="54"/>
      <c r="G115" s="54"/>
      <c r="H115" s="51">
        <v>0.03</v>
      </c>
      <c r="I115" s="51">
        <v>0.03</v>
      </c>
      <c r="J115" s="51">
        <v>0.03</v>
      </c>
      <c r="K115" s="51">
        <v>0.03</v>
      </c>
      <c r="L115" s="51">
        <v>0.04</v>
      </c>
      <c r="M115" s="51">
        <v>0.04</v>
      </c>
      <c r="N115" s="51">
        <v>0.04</v>
      </c>
      <c r="O115" s="51">
        <v>0.04</v>
      </c>
      <c r="P115" s="51">
        <v>0.04</v>
      </c>
      <c r="Q115" s="51">
        <v>0.04</v>
      </c>
      <c r="R115" s="51">
        <v>0.04</v>
      </c>
      <c r="S115" s="51">
        <v>0.04</v>
      </c>
      <c r="T115" s="51">
        <v>0.04</v>
      </c>
      <c r="U115" s="51">
        <v>0.04</v>
      </c>
      <c r="V115" s="51">
        <v>0.04</v>
      </c>
      <c r="W115" s="51">
        <v>0.04</v>
      </c>
      <c r="X115" s="51">
        <v>0.04</v>
      </c>
      <c r="Y115" s="51">
        <v>0.04</v>
      </c>
      <c r="Z115" s="51">
        <v>0.04</v>
      </c>
      <c r="AA115" s="51">
        <v>0.04</v>
      </c>
      <c r="AB115" s="51">
        <v>0.04</v>
      </c>
      <c r="AC115" s="51">
        <v>0.04</v>
      </c>
      <c r="AD115" s="51">
        <v>0.04</v>
      </c>
      <c r="AE115" s="51">
        <v>0.04</v>
      </c>
      <c r="AF115" s="51">
        <v>0.04</v>
      </c>
      <c r="AG115" s="51">
        <v>0.04</v>
      </c>
      <c r="AH115" s="33"/>
      <c r="AI115" s="52">
        <f t="shared" si="56"/>
        <v>1</v>
      </c>
      <c r="AJ115" s="1" t="e">
        <f>E115-AI115</f>
        <v>#VALUE!</v>
      </c>
      <c r="AL115" s="1" t="s">
        <v>140</v>
      </c>
    </row>
    <row r="116" spans="1:38">
      <c r="A116" s="70"/>
      <c r="B116" s="70"/>
      <c r="C116" s="72"/>
      <c r="D116" s="34" t="s">
        <v>130</v>
      </c>
      <c r="E116" s="34">
        <f>'Приложение 1'!I52</f>
        <v>12000000</v>
      </c>
      <c r="F116" s="54"/>
      <c r="G116" s="54"/>
      <c r="H116" s="54">
        <f>$E$116*H115</f>
        <v>360000</v>
      </c>
      <c r="I116" s="54">
        <f t="shared" ref="I116:AG116" si="59">$E$116*I115</f>
        <v>360000</v>
      </c>
      <c r="J116" s="54">
        <f t="shared" si="59"/>
        <v>360000</v>
      </c>
      <c r="K116" s="54">
        <f t="shared" si="59"/>
        <v>360000</v>
      </c>
      <c r="L116" s="54">
        <f t="shared" si="59"/>
        <v>480000</v>
      </c>
      <c r="M116" s="54">
        <f t="shared" si="59"/>
        <v>480000</v>
      </c>
      <c r="N116" s="54">
        <f t="shared" si="59"/>
        <v>480000</v>
      </c>
      <c r="O116" s="54">
        <f t="shared" si="59"/>
        <v>480000</v>
      </c>
      <c r="P116" s="54">
        <f t="shared" si="59"/>
        <v>480000</v>
      </c>
      <c r="Q116" s="54">
        <f t="shared" si="59"/>
        <v>480000</v>
      </c>
      <c r="R116" s="54">
        <f t="shared" si="59"/>
        <v>480000</v>
      </c>
      <c r="S116" s="54">
        <f t="shared" si="59"/>
        <v>480000</v>
      </c>
      <c r="T116" s="54">
        <f t="shared" si="59"/>
        <v>480000</v>
      </c>
      <c r="U116" s="54">
        <f t="shared" si="59"/>
        <v>480000</v>
      </c>
      <c r="V116" s="54">
        <f t="shared" si="59"/>
        <v>480000</v>
      </c>
      <c r="W116" s="54">
        <f t="shared" si="59"/>
        <v>480000</v>
      </c>
      <c r="X116" s="54">
        <f t="shared" si="59"/>
        <v>480000</v>
      </c>
      <c r="Y116" s="54">
        <f t="shared" si="59"/>
        <v>480000</v>
      </c>
      <c r="Z116" s="54">
        <f t="shared" si="59"/>
        <v>480000</v>
      </c>
      <c r="AA116" s="54">
        <f t="shared" si="59"/>
        <v>480000</v>
      </c>
      <c r="AB116" s="54">
        <f t="shared" si="59"/>
        <v>480000</v>
      </c>
      <c r="AC116" s="54">
        <f t="shared" si="59"/>
        <v>480000</v>
      </c>
      <c r="AD116" s="54">
        <f t="shared" si="59"/>
        <v>480000</v>
      </c>
      <c r="AE116" s="54">
        <f t="shared" si="59"/>
        <v>480000</v>
      </c>
      <c r="AF116" s="54">
        <f t="shared" si="59"/>
        <v>480000</v>
      </c>
      <c r="AG116" s="54">
        <f t="shared" si="59"/>
        <v>480000</v>
      </c>
      <c r="AH116" s="33"/>
      <c r="AI116" s="52">
        <f t="shared" si="56"/>
        <v>12000000</v>
      </c>
      <c r="AJ116" s="1">
        <f t="shared" ref="AJ116:AJ118" si="60">E116-AI116</f>
        <v>0</v>
      </c>
    </row>
    <row r="117" spans="1:38">
      <c r="A117" s="70"/>
      <c r="B117" s="70"/>
      <c r="C117" s="72"/>
      <c r="D117" s="34" t="s">
        <v>131</v>
      </c>
      <c r="E117" s="34">
        <f>E116*0.5</f>
        <v>6000000</v>
      </c>
      <c r="F117" s="54">
        <f>E117</f>
        <v>6000000</v>
      </c>
      <c r="G117" s="54"/>
      <c r="H117" s="54"/>
      <c r="I117" s="54"/>
      <c r="J117" s="33"/>
      <c r="K117" s="33"/>
      <c r="L117" s="55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55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52">
        <f t="shared" si="56"/>
        <v>6000000</v>
      </c>
      <c r="AJ117" s="1">
        <f t="shared" si="60"/>
        <v>0</v>
      </c>
    </row>
    <row r="118" spans="1:38">
      <c r="A118" s="70"/>
      <c r="B118" s="70"/>
      <c r="C118" s="73"/>
      <c r="D118" s="34" t="s">
        <v>132</v>
      </c>
      <c r="E118" s="34">
        <f>E116-E117</f>
        <v>6000000</v>
      </c>
      <c r="F118" s="54"/>
      <c r="G118" s="54"/>
      <c r="H118" s="54"/>
      <c r="I118" s="54"/>
      <c r="J118" s="33"/>
      <c r="K118" s="33"/>
      <c r="L118" s="56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56"/>
      <c r="Y118" s="33"/>
      <c r="Z118" s="33"/>
      <c r="AA118" s="33"/>
      <c r="AB118" s="33"/>
      <c r="AC118" s="33"/>
      <c r="AD118" s="33"/>
      <c r="AE118" s="33"/>
      <c r="AF118" s="33"/>
      <c r="AG118" s="33"/>
      <c r="AH118" s="57">
        <v>6000000</v>
      </c>
      <c r="AI118" s="52">
        <f t="shared" si="56"/>
        <v>6000000</v>
      </c>
      <c r="AJ118" s="1">
        <f t="shared" si="60"/>
        <v>0</v>
      </c>
    </row>
    <row r="119" spans="1:38">
      <c r="A119" s="83" t="s">
        <v>223</v>
      </c>
      <c r="B119" s="84"/>
      <c r="C119" s="85"/>
      <c r="D119" s="59" t="s">
        <v>130</v>
      </c>
      <c r="E119" s="59">
        <f>E15+E19+E24+E28+E32+E37+E42+E47+E51+E56+E61+E65+E69+E74+E78+E82+E87+E91+E95+E99+E103+E107+E112+E116</f>
        <v>20645303290.66</v>
      </c>
      <c r="F119" s="60">
        <f t="shared" ref="F119:AH121" si="61">F15+F19+F24+F28+F32+F37+F42+F47+F51+F56+F61+F65+F69+F74+F78+F82+F87+F91+F95+F99+F103+F107+F112+F116</f>
        <v>0</v>
      </c>
      <c r="G119" s="60">
        <f t="shared" si="61"/>
        <v>128139037.77</v>
      </c>
      <c r="H119" s="60">
        <f t="shared" si="61"/>
        <v>714044341.94000006</v>
      </c>
      <c r="I119" s="60">
        <f t="shared" si="61"/>
        <v>708067241.94000006</v>
      </c>
      <c r="J119" s="52">
        <f t="shared" si="61"/>
        <v>708067241.94000006</v>
      </c>
      <c r="K119" s="52">
        <f t="shared" si="61"/>
        <v>636909504.16999996</v>
      </c>
      <c r="L119" s="55">
        <f t="shared" si="61"/>
        <v>819508634.27999997</v>
      </c>
      <c r="M119" s="52">
        <f t="shared" si="61"/>
        <v>841005854.58000004</v>
      </c>
      <c r="N119" s="52">
        <f t="shared" si="61"/>
        <v>853811642.08000004</v>
      </c>
      <c r="O119" s="52">
        <f t="shared" si="61"/>
        <v>836428385.38999999</v>
      </c>
      <c r="P119" s="52">
        <f t="shared" si="61"/>
        <v>821672228.71000004</v>
      </c>
      <c r="Q119" s="52">
        <f t="shared" si="61"/>
        <v>786093359.82000005</v>
      </c>
      <c r="R119" s="52">
        <f t="shared" si="61"/>
        <v>790900316.66999996</v>
      </c>
      <c r="S119" s="52">
        <f t="shared" si="61"/>
        <v>826479185.55999994</v>
      </c>
      <c r="T119" s="52">
        <f t="shared" si="61"/>
        <v>816987130.15999997</v>
      </c>
      <c r="U119" s="52">
        <f t="shared" si="61"/>
        <v>814368005.15999997</v>
      </c>
      <c r="V119" s="52">
        <f t="shared" si="61"/>
        <v>747421848.24000001</v>
      </c>
      <c r="W119" s="52">
        <f t="shared" si="61"/>
        <v>740111248.66999996</v>
      </c>
      <c r="X119" s="55">
        <f t="shared" si="61"/>
        <v>742025696.58000004</v>
      </c>
      <c r="Y119" s="52">
        <f t="shared" si="61"/>
        <v>741679200.94000006</v>
      </c>
      <c r="Z119" s="52">
        <f t="shared" si="61"/>
        <v>799736476.83000004</v>
      </c>
      <c r="AA119" s="52">
        <f t="shared" si="61"/>
        <v>790859376.83000004</v>
      </c>
      <c r="AB119" s="52">
        <f t="shared" si="61"/>
        <v>846118707.86000001</v>
      </c>
      <c r="AC119" s="52">
        <f t="shared" si="61"/>
        <v>854860906.20000005</v>
      </c>
      <c r="AD119" s="52">
        <f t="shared" si="61"/>
        <v>815563379.60000002</v>
      </c>
      <c r="AE119" s="52">
        <f t="shared" si="61"/>
        <v>815563379.60000002</v>
      </c>
      <c r="AF119" s="52">
        <f t="shared" si="61"/>
        <v>815563379.60000002</v>
      </c>
      <c r="AG119" s="52">
        <f>(AG15+AG19+AG24+AG28+AG32+AG37+AG42+AG47+AG51+AG56+AG61+AG65+AG69+AG74+AG78+AG82+AG87+AG91+AG95+AG99+AG103+AG107+AG112+AG116-0.00011)+0.1</f>
        <v>833317579.53999996</v>
      </c>
      <c r="AH119" s="52">
        <f t="shared" si="61"/>
        <v>0</v>
      </c>
      <c r="AI119" s="61">
        <f>SUM(F119:AH119)</f>
        <v>20645303290.66</v>
      </c>
      <c r="AJ119" s="1">
        <f>E119-AI119</f>
        <v>0</v>
      </c>
    </row>
    <row r="120" spans="1:38">
      <c r="A120" s="86"/>
      <c r="B120" s="87"/>
      <c r="C120" s="88"/>
      <c r="D120" s="59" t="s">
        <v>131</v>
      </c>
      <c r="E120" s="59">
        <f t="shared" ref="E120:T120" si="62">E16+E20+E25+E29+E33+E38+E43+E48+E52+E57+E62+E66+E70+E75+E79+E83+E88+E92+E96+E100+E104+E108+E113+E117</f>
        <v>10322651645.370001</v>
      </c>
      <c r="F120" s="60">
        <f t="shared" si="62"/>
        <v>10322651645.370001</v>
      </c>
      <c r="G120" s="60">
        <f t="shared" si="62"/>
        <v>0</v>
      </c>
      <c r="H120" s="60">
        <f t="shared" si="62"/>
        <v>0</v>
      </c>
      <c r="I120" s="60">
        <f t="shared" si="62"/>
        <v>0</v>
      </c>
      <c r="J120" s="52">
        <f t="shared" si="62"/>
        <v>0</v>
      </c>
      <c r="K120" s="52">
        <f t="shared" si="62"/>
        <v>0</v>
      </c>
      <c r="L120" s="52">
        <f t="shared" si="62"/>
        <v>0</v>
      </c>
      <c r="M120" s="52">
        <f t="shared" si="62"/>
        <v>0</v>
      </c>
      <c r="N120" s="52">
        <f t="shared" si="62"/>
        <v>0</v>
      </c>
      <c r="O120" s="52">
        <f t="shared" si="62"/>
        <v>0</v>
      </c>
      <c r="P120" s="52">
        <f t="shared" si="62"/>
        <v>0</v>
      </c>
      <c r="Q120" s="52">
        <f t="shared" si="62"/>
        <v>0</v>
      </c>
      <c r="R120" s="52">
        <f t="shared" si="62"/>
        <v>0</v>
      </c>
      <c r="S120" s="52">
        <f t="shared" si="62"/>
        <v>0</v>
      </c>
      <c r="T120" s="52">
        <f t="shared" si="62"/>
        <v>0</v>
      </c>
      <c r="U120" s="52">
        <f t="shared" si="61"/>
        <v>0</v>
      </c>
      <c r="V120" s="52">
        <f t="shared" si="61"/>
        <v>0</v>
      </c>
      <c r="W120" s="52">
        <f t="shared" si="61"/>
        <v>0</v>
      </c>
      <c r="X120" s="52">
        <f t="shared" si="61"/>
        <v>0</v>
      </c>
      <c r="Y120" s="52">
        <f t="shared" si="61"/>
        <v>0</v>
      </c>
      <c r="Z120" s="52">
        <f t="shared" si="61"/>
        <v>0</v>
      </c>
      <c r="AA120" s="52">
        <f t="shared" si="61"/>
        <v>0</v>
      </c>
      <c r="AB120" s="52">
        <f t="shared" si="61"/>
        <v>0</v>
      </c>
      <c r="AC120" s="52">
        <f t="shared" si="61"/>
        <v>0</v>
      </c>
      <c r="AD120" s="52">
        <f t="shared" si="61"/>
        <v>0</v>
      </c>
      <c r="AE120" s="52">
        <f t="shared" si="61"/>
        <v>0</v>
      </c>
      <c r="AF120" s="52">
        <f t="shared" si="61"/>
        <v>0</v>
      </c>
      <c r="AG120" s="52">
        <f t="shared" si="61"/>
        <v>0</v>
      </c>
      <c r="AH120" s="52">
        <f t="shared" si="61"/>
        <v>0</v>
      </c>
      <c r="AI120" s="61">
        <f t="shared" ref="AI120:AI127" si="63">SUM(F120:AH120)</f>
        <v>10322651645.370001</v>
      </c>
      <c r="AJ120" s="1">
        <f t="shared" si="40"/>
        <v>0</v>
      </c>
    </row>
    <row r="121" spans="1:38">
      <c r="A121" s="89"/>
      <c r="B121" s="90"/>
      <c r="C121" s="91"/>
      <c r="D121" s="59" t="s">
        <v>132</v>
      </c>
      <c r="E121" s="59">
        <f>E17+E21+E26+E30+E34+E39+E44+E49+E53+E58+E63+E67+E71+E76+E80+E84+E89+E93+E97+E101+E105+E109+E114+E118</f>
        <v>10322651645.290001</v>
      </c>
      <c r="F121" s="60">
        <f t="shared" si="61"/>
        <v>0</v>
      </c>
      <c r="G121" s="60">
        <f t="shared" si="61"/>
        <v>0</v>
      </c>
      <c r="H121" s="60">
        <f t="shared" si="61"/>
        <v>0</v>
      </c>
      <c r="I121" s="60">
        <f t="shared" si="61"/>
        <v>237208751.56</v>
      </c>
      <c r="J121" s="52">
        <f t="shared" si="61"/>
        <v>281477221.61000001</v>
      </c>
      <c r="K121" s="52">
        <f t="shared" si="61"/>
        <v>379524227.10000002</v>
      </c>
      <c r="L121" s="55">
        <f t="shared" si="61"/>
        <v>270558751.56</v>
      </c>
      <c r="M121" s="52">
        <f t="shared" si="61"/>
        <v>578126449.27999997</v>
      </c>
      <c r="N121" s="52">
        <f t="shared" si="61"/>
        <v>344912670.67000002</v>
      </c>
      <c r="O121" s="52">
        <f t="shared" si="61"/>
        <v>479578164.42000002</v>
      </c>
      <c r="P121" s="52">
        <f t="shared" si="61"/>
        <v>381803062.37</v>
      </c>
      <c r="Q121" s="52">
        <f t="shared" si="61"/>
        <v>416070408.44999999</v>
      </c>
      <c r="R121" s="52">
        <f t="shared" si="61"/>
        <v>344912670.67000002</v>
      </c>
      <c r="S121" s="52">
        <f t="shared" si="61"/>
        <v>342877599.10000002</v>
      </c>
      <c r="T121" s="52">
        <f t="shared" si="61"/>
        <v>342877599.10000002</v>
      </c>
      <c r="U121" s="52">
        <f t="shared" si="61"/>
        <v>354356183.89999998</v>
      </c>
      <c r="V121" s="52">
        <f t="shared" si="61"/>
        <v>644091892.27999997</v>
      </c>
      <c r="W121" s="52">
        <f t="shared" si="61"/>
        <v>414339227.49000001</v>
      </c>
      <c r="X121" s="55">
        <f t="shared" si="61"/>
        <v>352877074.37</v>
      </c>
      <c r="Y121" s="52">
        <f t="shared" si="61"/>
        <v>358272848.32999998</v>
      </c>
      <c r="Z121" s="52">
        <f t="shared" si="61"/>
        <v>358099600.50999999</v>
      </c>
      <c r="AA121" s="52">
        <f t="shared" si="61"/>
        <v>364900254.00999999</v>
      </c>
      <c r="AB121" s="52">
        <f t="shared" si="61"/>
        <v>364900254.00999999</v>
      </c>
      <c r="AC121" s="52">
        <f t="shared" si="61"/>
        <v>359100253.99000001</v>
      </c>
      <c r="AD121" s="52">
        <f t="shared" si="61"/>
        <v>452383290.93000001</v>
      </c>
      <c r="AE121" s="52">
        <f t="shared" si="61"/>
        <v>359599524.30000001</v>
      </c>
      <c r="AF121" s="52">
        <f t="shared" si="61"/>
        <v>359599524.25</v>
      </c>
      <c r="AG121" s="52">
        <f>AG17+AG21+AG26+AG30+AG34+AG39+AG44+AG49+AG53+AG58+AG63+AG67+AG71+AG76+AG80+AG84+AG89+AG93+AG97+AG101+AG105+AG109+AG114+AG118-0.00088</f>
        <v>359599524.12</v>
      </c>
      <c r="AH121" s="52">
        <f>AH17+AH21+AH26+AH30+AH34+AH39+AH44+AH49+AH53+AH58+AH63+AH67+AH71+AH76+AH80+AH84+AH89+AH93+AH97+AH101+AH105+AH109+AH114+AH118</f>
        <v>820604616.90999997</v>
      </c>
      <c r="AI121" s="61">
        <f t="shared" si="63"/>
        <v>10322651645.290001</v>
      </c>
      <c r="AJ121" s="1">
        <f t="shared" si="40"/>
        <v>0</v>
      </c>
    </row>
    <row r="122" spans="1:38">
      <c r="A122" s="83" t="s">
        <v>225</v>
      </c>
      <c r="B122" s="84"/>
      <c r="C122" s="85"/>
      <c r="D122" s="59" t="s">
        <v>130</v>
      </c>
      <c r="E122" s="62">
        <f>E125-E119</f>
        <v>4129060658.1300001</v>
      </c>
      <c r="F122" s="63">
        <f>F125-F119</f>
        <v>0</v>
      </c>
      <c r="G122" s="63">
        <f t="shared" ref="G122:AH124" si="64">G125-G119</f>
        <v>25627807.550000001</v>
      </c>
      <c r="H122" s="63">
        <f t="shared" si="64"/>
        <v>142808868.38999999</v>
      </c>
      <c r="I122" s="63">
        <f t="shared" si="64"/>
        <v>141613448.38999999</v>
      </c>
      <c r="J122" s="63">
        <f t="shared" si="64"/>
        <v>141613448.38999999</v>
      </c>
      <c r="K122" s="63">
        <f t="shared" si="64"/>
        <v>127381900.83</v>
      </c>
      <c r="L122" s="63">
        <f t="shared" si="64"/>
        <v>163901726.86000001</v>
      </c>
      <c r="M122" s="63">
        <f t="shared" si="64"/>
        <v>168201170.91999999</v>
      </c>
      <c r="N122" s="63">
        <f t="shared" si="64"/>
        <v>170762328.41999999</v>
      </c>
      <c r="O122" s="63">
        <f t="shared" si="64"/>
        <v>167285677.08000001</v>
      </c>
      <c r="P122" s="63">
        <f t="shared" si="64"/>
        <v>164334445.74000001</v>
      </c>
      <c r="Q122" s="63">
        <f t="shared" si="64"/>
        <v>157218671.96000001</v>
      </c>
      <c r="R122" s="63">
        <f t="shared" si="64"/>
        <v>158180063.33000001</v>
      </c>
      <c r="S122" s="63">
        <f t="shared" si="64"/>
        <v>165295837.11000001</v>
      </c>
      <c r="T122" s="63">
        <f t="shared" si="64"/>
        <v>163397426.03</v>
      </c>
      <c r="U122" s="63">
        <f t="shared" si="64"/>
        <v>162873601.03</v>
      </c>
      <c r="V122" s="63">
        <f t="shared" si="64"/>
        <v>149484369.65000001</v>
      </c>
      <c r="W122" s="63">
        <f t="shared" si="64"/>
        <v>148022249.72999999</v>
      </c>
      <c r="X122" s="63">
        <f t="shared" si="64"/>
        <v>148405139.31999999</v>
      </c>
      <c r="Y122" s="63">
        <f t="shared" si="64"/>
        <v>148335840.19</v>
      </c>
      <c r="Z122" s="63">
        <f t="shared" si="64"/>
        <v>159947295.37</v>
      </c>
      <c r="AA122" s="63">
        <f t="shared" si="64"/>
        <v>158171875.37</v>
      </c>
      <c r="AB122" s="63">
        <f t="shared" si="64"/>
        <v>169223741.56999999</v>
      </c>
      <c r="AC122" s="63">
        <f t="shared" si="64"/>
        <v>170972181.24000001</v>
      </c>
      <c r="AD122" s="63">
        <f t="shared" si="64"/>
        <v>163112675.91999999</v>
      </c>
      <c r="AE122" s="63">
        <f t="shared" si="64"/>
        <v>163112675.91999999</v>
      </c>
      <c r="AF122" s="63">
        <f t="shared" si="64"/>
        <v>163112675.91999999</v>
      </c>
      <c r="AG122" s="63">
        <f>(AG125-AG119)</f>
        <v>166663515.90000001</v>
      </c>
      <c r="AH122" s="63">
        <f t="shared" si="64"/>
        <v>0</v>
      </c>
      <c r="AI122" s="61">
        <f>SUM(F122:AH122)</f>
        <v>4129060658.1300001</v>
      </c>
      <c r="AJ122" s="1">
        <f t="shared" si="40"/>
        <v>0</v>
      </c>
    </row>
    <row r="123" spans="1:38">
      <c r="A123" s="86"/>
      <c r="B123" s="87"/>
      <c r="C123" s="88"/>
      <c r="D123" s="59" t="s">
        <v>131</v>
      </c>
      <c r="E123" s="62">
        <f>E126-E120</f>
        <v>2064530329.02</v>
      </c>
      <c r="F123" s="63">
        <f t="shared" ref="F123:U124" si="65">F126-F120</f>
        <v>2064530329.02</v>
      </c>
      <c r="G123" s="63">
        <f t="shared" si="65"/>
        <v>0</v>
      </c>
      <c r="H123" s="63">
        <f t="shared" si="65"/>
        <v>0</v>
      </c>
      <c r="I123" s="63">
        <f t="shared" si="65"/>
        <v>0</v>
      </c>
      <c r="J123" s="63">
        <f t="shared" si="65"/>
        <v>0</v>
      </c>
      <c r="K123" s="63">
        <f t="shared" si="65"/>
        <v>0</v>
      </c>
      <c r="L123" s="63">
        <f t="shared" si="65"/>
        <v>0</v>
      </c>
      <c r="M123" s="63">
        <f t="shared" si="65"/>
        <v>0</v>
      </c>
      <c r="N123" s="63">
        <f t="shared" si="65"/>
        <v>0</v>
      </c>
      <c r="O123" s="63">
        <f t="shared" si="65"/>
        <v>0</v>
      </c>
      <c r="P123" s="63">
        <f t="shared" si="65"/>
        <v>0</v>
      </c>
      <c r="Q123" s="63">
        <f t="shared" si="65"/>
        <v>0</v>
      </c>
      <c r="R123" s="63">
        <f t="shared" si="65"/>
        <v>0</v>
      </c>
      <c r="S123" s="63">
        <f t="shared" si="65"/>
        <v>0</v>
      </c>
      <c r="T123" s="63">
        <f t="shared" si="65"/>
        <v>0</v>
      </c>
      <c r="U123" s="63">
        <f t="shared" si="65"/>
        <v>0</v>
      </c>
      <c r="V123" s="63">
        <f t="shared" si="64"/>
        <v>0</v>
      </c>
      <c r="W123" s="63">
        <f t="shared" si="64"/>
        <v>0</v>
      </c>
      <c r="X123" s="63">
        <f t="shared" si="64"/>
        <v>0</v>
      </c>
      <c r="Y123" s="63">
        <f t="shared" si="64"/>
        <v>0</v>
      </c>
      <c r="Z123" s="63">
        <f t="shared" si="64"/>
        <v>0</v>
      </c>
      <c r="AA123" s="63">
        <f t="shared" si="64"/>
        <v>0</v>
      </c>
      <c r="AB123" s="63">
        <f t="shared" si="64"/>
        <v>0</v>
      </c>
      <c r="AC123" s="63">
        <f t="shared" si="64"/>
        <v>0</v>
      </c>
      <c r="AD123" s="63">
        <f t="shared" si="64"/>
        <v>0</v>
      </c>
      <c r="AE123" s="63">
        <f t="shared" si="64"/>
        <v>0</v>
      </c>
      <c r="AF123" s="63">
        <f t="shared" si="64"/>
        <v>0</v>
      </c>
      <c r="AG123" s="63">
        <f t="shared" si="64"/>
        <v>0</v>
      </c>
      <c r="AH123" s="63">
        <f t="shared" si="64"/>
        <v>0</v>
      </c>
      <c r="AI123" s="61">
        <f t="shared" si="63"/>
        <v>2064530329.02</v>
      </c>
      <c r="AJ123" s="1">
        <f t="shared" si="40"/>
        <v>0</v>
      </c>
    </row>
    <row r="124" spans="1:38">
      <c r="A124" s="89"/>
      <c r="B124" s="90"/>
      <c r="C124" s="91"/>
      <c r="D124" s="59" t="s">
        <v>132</v>
      </c>
      <c r="E124" s="62">
        <f>E127-E121</f>
        <v>2064530329.1099999</v>
      </c>
      <c r="F124" s="63">
        <f t="shared" si="65"/>
        <v>0</v>
      </c>
      <c r="G124" s="63">
        <f t="shared" si="64"/>
        <v>0</v>
      </c>
      <c r="H124" s="63">
        <f t="shared" si="64"/>
        <v>0</v>
      </c>
      <c r="I124" s="63">
        <f t="shared" si="64"/>
        <v>47441750.310000002</v>
      </c>
      <c r="J124" s="63">
        <f t="shared" si="64"/>
        <v>56295444.32</v>
      </c>
      <c r="K124" s="63">
        <f t="shared" si="64"/>
        <v>75904845.420000002</v>
      </c>
      <c r="L124" s="63">
        <f t="shared" si="64"/>
        <v>54111750.310000002</v>
      </c>
      <c r="M124" s="63">
        <f t="shared" si="64"/>
        <v>115625289.86</v>
      </c>
      <c r="N124" s="63">
        <f t="shared" si="64"/>
        <v>68982534.129999995</v>
      </c>
      <c r="O124" s="63">
        <f t="shared" si="64"/>
        <v>95915632.879999995</v>
      </c>
      <c r="P124" s="63">
        <f t="shared" si="64"/>
        <v>76360612.469999999</v>
      </c>
      <c r="Q124" s="63">
        <f t="shared" si="64"/>
        <v>83214081.689999998</v>
      </c>
      <c r="R124" s="63">
        <f t="shared" si="64"/>
        <v>68982534.129999995</v>
      </c>
      <c r="S124" s="63">
        <f t="shared" si="64"/>
        <v>68575519.819999993</v>
      </c>
      <c r="T124" s="63">
        <f t="shared" si="64"/>
        <v>68575519.819999993</v>
      </c>
      <c r="U124" s="63">
        <f t="shared" si="64"/>
        <v>70871236.780000001</v>
      </c>
      <c r="V124" s="63">
        <f t="shared" si="64"/>
        <v>128818378.45999999</v>
      </c>
      <c r="W124" s="63">
        <f t="shared" si="64"/>
        <v>82867845.5</v>
      </c>
      <c r="X124" s="63">
        <f t="shared" si="64"/>
        <v>70575414.870000005</v>
      </c>
      <c r="Y124" s="63">
        <f t="shared" si="64"/>
        <v>71654569.670000002</v>
      </c>
      <c r="Z124" s="63">
        <f t="shared" si="64"/>
        <v>71619920.099999994</v>
      </c>
      <c r="AA124" s="63">
        <f t="shared" si="64"/>
        <v>72980050.799999997</v>
      </c>
      <c r="AB124" s="63">
        <f t="shared" si="64"/>
        <v>72980050.799999997</v>
      </c>
      <c r="AC124" s="63">
        <f t="shared" si="64"/>
        <v>71820050.799999997</v>
      </c>
      <c r="AD124" s="63">
        <f t="shared" si="64"/>
        <v>90476658.189999998</v>
      </c>
      <c r="AE124" s="63">
        <f t="shared" si="64"/>
        <v>71919904.859999999</v>
      </c>
      <c r="AF124" s="63">
        <f t="shared" si="64"/>
        <v>71919904.849999994</v>
      </c>
      <c r="AG124" s="63">
        <f>AG127-AG121</f>
        <v>71919904.819999993</v>
      </c>
      <c r="AH124" s="63">
        <f>(AH127-AH121)</f>
        <v>164120923.44999999</v>
      </c>
      <c r="AI124" s="61">
        <f t="shared" si="63"/>
        <v>2064530329.1099999</v>
      </c>
      <c r="AJ124" s="1">
        <f t="shared" si="40"/>
        <v>0</v>
      </c>
    </row>
    <row r="125" spans="1:38">
      <c r="A125" s="83" t="s">
        <v>224</v>
      </c>
      <c r="B125" s="84"/>
      <c r="C125" s="85"/>
      <c r="D125" s="59" t="s">
        <v>130</v>
      </c>
      <c r="E125" s="62">
        <f>E119*1.2</f>
        <v>24774363948.790001</v>
      </c>
      <c r="F125" s="63">
        <f>F119*1.2</f>
        <v>0</v>
      </c>
      <c r="G125" s="63">
        <f t="shared" ref="G125:AH125" si="66">G119*1.2</f>
        <v>153766845.31999999</v>
      </c>
      <c r="H125" s="63">
        <f t="shared" si="66"/>
        <v>856853210.33000004</v>
      </c>
      <c r="I125" s="63">
        <f t="shared" si="66"/>
        <v>849680690.33000004</v>
      </c>
      <c r="J125" s="63">
        <f t="shared" si="66"/>
        <v>849680690.33000004</v>
      </c>
      <c r="K125" s="63">
        <f t="shared" si="66"/>
        <v>764291405</v>
      </c>
      <c r="L125" s="63">
        <f t="shared" si="66"/>
        <v>983410361.13999999</v>
      </c>
      <c r="M125" s="63">
        <f t="shared" si="66"/>
        <v>1009207025.5</v>
      </c>
      <c r="N125" s="63">
        <f t="shared" si="66"/>
        <v>1024573970.5</v>
      </c>
      <c r="O125" s="63">
        <f t="shared" si="66"/>
        <v>1003714062.47</v>
      </c>
      <c r="P125" s="63">
        <f t="shared" si="66"/>
        <v>986006674.45000005</v>
      </c>
      <c r="Q125" s="63">
        <f t="shared" si="66"/>
        <v>943312031.77999997</v>
      </c>
      <c r="R125" s="63">
        <f t="shared" si="66"/>
        <v>949080380</v>
      </c>
      <c r="S125" s="63">
        <f t="shared" si="66"/>
        <v>991775022.66999996</v>
      </c>
      <c r="T125" s="63">
        <f t="shared" si="66"/>
        <v>980384556.19000006</v>
      </c>
      <c r="U125" s="63">
        <f t="shared" si="66"/>
        <v>977241606.19000006</v>
      </c>
      <c r="V125" s="63">
        <f t="shared" si="66"/>
        <v>896906217.88999999</v>
      </c>
      <c r="W125" s="63">
        <f t="shared" si="66"/>
        <v>888133498.39999998</v>
      </c>
      <c r="X125" s="63">
        <f t="shared" si="66"/>
        <v>890430835.89999998</v>
      </c>
      <c r="Y125" s="63">
        <f t="shared" si="66"/>
        <v>890015041.13</v>
      </c>
      <c r="Z125" s="63">
        <f t="shared" si="66"/>
        <v>959683772.20000005</v>
      </c>
      <c r="AA125" s="63">
        <f t="shared" si="66"/>
        <v>949031252.20000005</v>
      </c>
      <c r="AB125" s="63">
        <f t="shared" si="66"/>
        <v>1015342449.4299999</v>
      </c>
      <c r="AC125" s="63">
        <f t="shared" si="66"/>
        <v>1025833087.4400001</v>
      </c>
      <c r="AD125" s="63">
        <f t="shared" si="66"/>
        <v>978676055.51999998</v>
      </c>
      <c r="AE125" s="63">
        <f t="shared" si="66"/>
        <v>978676055.51999998</v>
      </c>
      <c r="AF125" s="63">
        <f t="shared" si="66"/>
        <v>978676055.51999998</v>
      </c>
      <c r="AG125" s="63">
        <f>(AG119*1.2)-0.01</f>
        <v>999981095.44000006</v>
      </c>
      <c r="AH125" s="63">
        <f t="shared" si="66"/>
        <v>0</v>
      </c>
      <c r="AI125" s="61">
        <f>SUM(F125:AH125)</f>
        <v>24774363948.790001</v>
      </c>
      <c r="AJ125" s="1">
        <f t="shared" si="40"/>
        <v>0</v>
      </c>
    </row>
    <row r="126" spans="1:38">
      <c r="A126" s="86"/>
      <c r="B126" s="87"/>
      <c r="C126" s="88"/>
      <c r="D126" s="59" t="s">
        <v>131</v>
      </c>
      <c r="E126" s="62">
        <f>E120*1.2-0.05</f>
        <v>12387181974.389999</v>
      </c>
      <c r="F126" s="63">
        <f>F120*1.2-0.05</f>
        <v>12387181974.389999</v>
      </c>
      <c r="G126" s="63">
        <f t="shared" ref="G126:AH126" si="67">G120*1.2</f>
        <v>0</v>
      </c>
      <c r="H126" s="63">
        <f t="shared" si="67"/>
        <v>0</v>
      </c>
      <c r="I126" s="63">
        <f t="shared" si="67"/>
        <v>0</v>
      </c>
      <c r="J126" s="63">
        <f t="shared" si="67"/>
        <v>0</v>
      </c>
      <c r="K126" s="63">
        <f t="shared" si="67"/>
        <v>0</v>
      </c>
      <c r="L126" s="63">
        <f t="shared" si="67"/>
        <v>0</v>
      </c>
      <c r="M126" s="63">
        <f t="shared" si="67"/>
        <v>0</v>
      </c>
      <c r="N126" s="63">
        <f t="shared" si="67"/>
        <v>0</v>
      </c>
      <c r="O126" s="63">
        <f t="shared" si="67"/>
        <v>0</v>
      </c>
      <c r="P126" s="63">
        <f t="shared" si="67"/>
        <v>0</v>
      </c>
      <c r="Q126" s="63">
        <f t="shared" si="67"/>
        <v>0</v>
      </c>
      <c r="R126" s="63">
        <f t="shared" si="67"/>
        <v>0</v>
      </c>
      <c r="S126" s="63">
        <f t="shared" si="67"/>
        <v>0</v>
      </c>
      <c r="T126" s="63">
        <f t="shared" si="67"/>
        <v>0</v>
      </c>
      <c r="U126" s="63">
        <f t="shared" si="67"/>
        <v>0</v>
      </c>
      <c r="V126" s="63">
        <f t="shared" si="67"/>
        <v>0</v>
      </c>
      <c r="W126" s="63">
        <f t="shared" si="67"/>
        <v>0</v>
      </c>
      <c r="X126" s="63">
        <f t="shared" si="67"/>
        <v>0</v>
      </c>
      <c r="Y126" s="63">
        <f t="shared" si="67"/>
        <v>0</v>
      </c>
      <c r="Z126" s="63">
        <f t="shared" si="67"/>
        <v>0</v>
      </c>
      <c r="AA126" s="63">
        <f t="shared" si="67"/>
        <v>0</v>
      </c>
      <c r="AB126" s="63">
        <f t="shared" si="67"/>
        <v>0</v>
      </c>
      <c r="AC126" s="63">
        <f t="shared" si="67"/>
        <v>0</v>
      </c>
      <c r="AD126" s="63">
        <f t="shared" si="67"/>
        <v>0</v>
      </c>
      <c r="AE126" s="63">
        <f t="shared" si="67"/>
        <v>0</v>
      </c>
      <c r="AF126" s="63">
        <f t="shared" si="67"/>
        <v>0</v>
      </c>
      <c r="AG126" s="63">
        <f t="shared" si="67"/>
        <v>0</v>
      </c>
      <c r="AH126" s="63">
        <f t="shared" si="67"/>
        <v>0</v>
      </c>
      <c r="AI126" s="61">
        <f t="shared" si="63"/>
        <v>12387181974.389999</v>
      </c>
      <c r="AJ126" s="1">
        <f t="shared" si="40"/>
        <v>0</v>
      </c>
    </row>
    <row r="127" spans="1:38">
      <c r="A127" s="89"/>
      <c r="B127" s="90"/>
      <c r="C127" s="91"/>
      <c r="D127" s="59" t="s">
        <v>132</v>
      </c>
      <c r="E127" s="62">
        <f>E121*1.2+0.05</f>
        <v>12387181974.4</v>
      </c>
      <c r="F127" s="63">
        <f t="shared" ref="F127:AF127" si="68">F121*1.2</f>
        <v>0</v>
      </c>
      <c r="G127" s="63">
        <f t="shared" si="68"/>
        <v>0</v>
      </c>
      <c r="H127" s="63">
        <f t="shared" si="68"/>
        <v>0</v>
      </c>
      <c r="I127" s="63">
        <f t="shared" si="68"/>
        <v>284650501.87</v>
      </c>
      <c r="J127" s="63">
        <f t="shared" si="68"/>
        <v>337772665.93000001</v>
      </c>
      <c r="K127" s="63">
        <f t="shared" si="68"/>
        <v>455429072.51999998</v>
      </c>
      <c r="L127" s="63">
        <f t="shared" si="68"/>
        <v>324670501.87</v>
      </c>
      <c r="M127" s="63">
        <f t="shared" si="68"/>
        <v>693751739.13999999</v>
      </c>
      <c r="N127" s="63">
        <f t="shared" si="68"/>
        <v>413895204.80000001</v>
      </c>
      <c r="O127" s="63">
        <f t="shared" si="68"/>
        <v>575493797.29999995</v>
      </c>
      <c r="P127" s="63">
        <f t="shared" si="68"/>
        <v>458163674.83999997</v>
      </c>
      <c r="Q127" s="63">
        <f t="shared" si="68"/>
        <v>499284490.13999999</v>
      </c>
      <c r="R127" s="63">
        <f t="shared" si="68"/>
        <v>413895204.80000001</v>
      </c>
      <c r="S127" s="63">
        <f t="shared" si="68"/>
        <v>411453118.92000002</v>
      </c>
      <c r="T127" s="63">
        <f t="shared" si="68"/>
        <v>411453118.92000002</v>
      </c>
      <c r="U127" s="63">
        <f t="shared" si="68"/>
        <v>425227420.68000001</v>
      </c>
      <c r="V127" s="63">
        <f t="shared" si="68"/>
        <v>772910270.74000001</v>
      </c>
      <c r="W127" s="63">
        <f t="shared" si="68"/>
        <v>497207072.99000001</v>
      </c>
      <c r="X127" s="63">
        <f t="shared" si="68"/>
        <v>423452489.24000001</v>
      </c>
      <c r="Y127" s="63">
        <f t="shared" si="68"/>
        <v>429927418</v>
      </c>
      <c r="Z127" s="63">
        <f t="shared" si="68"/>
        <v>429719520.61000001</v>
      </c>
      <c r="AA127" s="63">
        <f t="shared" si="68"/>
        <v>437880304.81</v>
      </c>
      <c r="AB127" s="63">
        <f t="shared" si="68"/>
        <v>437880304.81</v>
      </c>
      <c r="AC127" s="63">
        <f t="shared" si="68"/>
        <v>430920304.79000002</v>
      </c>
      <c r="AD127" s="63">
        <f t="shared" si="68"/>
        <v>542859949.12</v>
      </c>
      <c r="AE127" s="63">
        <f t="shared" si="68"/>
        <v>431519429.16000003</v>
      </c>
      <c r="AF127" s="63">
        <f t="shared" si="68"/>
        <v>431519429.10000002</v>
      </c>
      <c r="AG127" s="63">
        <f>AG121*1.2+0.00002</f>
        <v>431519428.94</v>
      </c>
      <c r="AH127" s="63">
        <f>(AH121*1.2)+0.07</f>
        <v>984725540.36000001</v>
      </c>
      <c r="AI127" s="61">
        <f t="shared" si="63"/>
        <v>12387181974.4</v>
      </c>
      <c r="AJ127" s="1">
        <f t="shared" si="40"/>
        <v>0</v>
      </c>
    </row>
    <row r="129" spans="2:24">
      <c r="B129" s="92"/>
      <c r="C129" s="92"/>
      <c r="G129" s="47"/>
      <c r="I129" s="93"/>
      <c r="J129" s="93"/>
      <c r="K129" s="93"/>
      <c r="X129" s="1"/>
    </row>
    <row r="130" spans="2:24" ht="15" customHeight="1">
      <c r="B130" s="94"/>
      <c r="C130" s="94"/>
      <c r="D130" s="94"/>
      <c r="G130" s="109"/>
      <c r="H130" s="109"/>
      <c r="I130" s="109"/>
      <c r="J130" s="109"/>
      <c r="K130" s="109"/>
      <c r="X130" s="1"/>
    </row>
    <row r="131" spans="2:24">
      <c r="B131" s="94"/>
      <c r="C131" s="94"/>
      <c r="D131" s="94"/>
      <c r="G131" s="109"/>
      <c r="H131" s="109"/>
      <c r="I131" s="109"/>
      <c r="J131" s="109"/>
      <c r="K131" s="109"/>
      <c r="X131" s="1"/>
    </row>
    <row r="132" spans="2:24">
      <c r="B132" s="94"/>
      <c r="C132" s="94"/>
      <c r="D132" s="94"/>
      <c r="G132" s="109"/>
      <c r="H132" s="109"/>
      <c r="I132" s="109"/>
      <c r="J132" s="109"/>
      <c r="K132" s="109"/>
      <c r="X132" s="1"/>
    </row>
    <row r="133" spans="2:24">
      <c r="B133" s="74"/>
      <c r="C133" s="74"/>
      <c r="D133" s="74"/>
      <c r="G133" s="109"/>
      <c r="H133" s="109"/>
      <c r="I133" s="109"/>
      <c r="J133" s="109"/>
      <c r="K133" s="109"/>
      <c r="X133" s="1"/>
    </row>
    <row r="134" spans="2:24">
      <c r="B134" s="74"/>
      <c r="C134" s="74"/>
      <c r="D134" s="74"/>
      <c r="G134" s="109"/>
      <c r="H134" s="109"/>
      <c r="I134" s="109"/>
      <c r="J134" s="109"/>
      <c r="K134" s="109"/>
      <c r="X134" s="1"/>
    </row>
    <row r="135" spans="2:24">
      <c r="X135" s="1"/>
    </row>
    <row r="136" spans="2:24">
      <c r="X136" s="1"/>
    </row>
    <row r="137" spans="2:24">
      <c r="X137" s="1"/>
    </row>
    <row r="138" spans="2:24">
      <c r="X138" s="1"/>
    </row>
    <row r="139" spans="2:24">
      <c r="X139" s="1"/>
    </row>
  </sheetData>
  <mergeCells count="101">
    <mergeCell ref="G130:K132"/>
    <mergeCell ref="G133:K134"/>
    <mergeCell ref="A18:A21"/>
    <mergeCell ref="B18:B21"/>
    <mergeCell ref="C18:C21"/>
    <mergeCell ref="A111:A114"/>
    <mergeCell ref="B111:B114"/>
    <mergeCell ref="A22:AI22"/>
    <mergeCell ref="A45:AI45"/>
    <mergeCell ref="B23:B26"/>
    <mergeCell ref="C23:C26"/>
    <mergeCell ref="A23:A26"/>
    <mergeCell ref="C27:C30"/>
    <mergeCell ref="B31:B34"/>
    <mergeCell ref="C31:C34"/>
    <mergeCell ref="B46:B49"/>
    <mergeCell ref="C46:C49"/>
    <mergeCell ref="A46:A49"/>
    <mergeCell ref="B27:B30"/>
    <mergeCell ref="A27:A30"/>
    <mergeCell ref="A31:A34"/>
    <mergeCell ref="A35:AI35"/>
    <mergeCell ref="A36:A39"/>
    <mergeCell ref="B36:B39"/>
    <mergeCell ref="A13:AI13"/>
    <mergeCell ref="A14:A17"/>
    <mergeCell ref="B14:B17"/>
    <mergeCell ref="C14:C17"/>
    <mergeCell ref="AI10:AI12"/>
    <mergeCell ref="D10:AH10"/>
    <mergeCell ref="A8:AI8"/>
    <mergeCell ref="A10:A12"/>
    <mergeCell ref="B10:B12"/>
    <mergeCell ref="C10:C12"/>
    <mergeCell ref="W11:AH11"/>
    <mergeCell ref="A9:AI9"/>
    <mergeCell ref="F11:J11"/>
    <mergeCell ref="K11:V11"/>
    <mergeCell ref="C36:C39"/>
    <mergeCell ref="A40:AI40"/>
    <mergeCell ref="A41:A44"/>
    <mergeCell ref="B41:B44"/>
    <mergeCell ref="C41:C44"/>
    <mergeCell ref="A50:A53"/>
    <mergeCell ref="B50:B53"/>
    <mergeCell ref="C50:C53"/>
    <mergeCell ref="B130:D132"/>
    <mergeCell ref="A54:AI54"/>
    <mergeCell ref="A55:A58"/>
    <mergeCell ref="B55:B58"/>
    <mergeCell ref="C55:C58"/>
    <mergeCell ref="B64:B67"/>
    <mergeCell ref="C64:C67"/>
    <mergeCell ref="A68:A71"/>
    <mergeCell ref="B68:B71"/>
    <mergeCell ref="C68:C71"/>
    <mergeCell ref="B102:B105"/>
    <mergeCell ref="C102:C105"/>
    <mergeCell ref="A106:A109"/>
    <mergeCell ref="B106:B109"/>
    <mergeCell ref="C106:C109"/>
    <mergeCell ref="A81:A84"/>
    <mergeCell ref="B133:D134"/>
    <mergeCell ref="A59:AI59"/>
    <mergeCell ref="A110:AI110"/>
    <mergeCell ref="A85:AI85"/>
    <mergeCell ref="A86:A89"/>
    <mergeCell ref="B86:B89"/>
    <mergeCell ref="C86:C89"/>
    <mergeCell ref="C111:C114"/>
    <mergeCell ref="A119:C121"/>
    <mergeCell ref="A122:C124"/>
    <mergeCell ref="B129:C129"/>
    <mergeCell ref="A125:C127"/>
    <mergeCell ref="A60:A63"/>
    <mergeCell ref="B60:B63"/>
    <mergeCell ref="C60:C63"/>
    <mergeCell ref="I129:K129"/>
    <mergeCell ref="A72:AI72"/>
    <mergeCell ref="A73:A76"/>
    <mergeCell ref="B73:B76"/>
    <mergeCell ref="C73:C76"/>
    <mergeCell ref="A77:A80"/>
    <mergeCell ref="B77:B80"/>
    <mergeCell ref="C77:C80"/>
    <mergeCell ref="A64:A67"/>
    <mergeCell ref="B81:B84"/>
    <mergeCell ref="C81:C84"/>
    <mergeCell ref="A115:A118"/>
    <mergeCell ref="B115:B118"/>
    <mergeCell ref="C115:C118"/>
    <mergeCell ref="A90:A93"/>
    <mergeCell ref="B90:B93"/>
    <mergeCell ref="C90:C93"/>
    <mergeCell ref="A94:A97"/>
    <mergeCell ref="B94:B97"/>
    <mergeCell ref="C94:C97"/>
    <mergeCell ref="A98:A101"/>
    <mergeCell ref="B98:B101"/>
    <mergeCell ref="C98:C101"/>
    <mergeCell ref="A102:A105"/>
  </mergeCells>
  <pageMargins left="0.51181102362204722" right="0.11811023622047245" top="0.15748031496062992" bottom="0.15748031496062992" header="0.31496062992125984" footer="0.31496062992125984"/>
  <pageSetup paperSize="8" scale="2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7"/>
  <sheetViews>
    <sheetView tabSelected="1" view="pageBreakPreview" topLeftCell="A28" zoomScaleNormal="100" zoomScaleSheetLayoutView="100" workbookViewId="0">
      <selection activeCell="F66" sqref="F66:I67"/>
    </sheetView>
  </sheetViews>
  <sheetFormatPr defaultColWidth="9.140625" defaultRowHeight="15"/>
  <cols>
    <col min="1" max="1" width="9.140625" style="1"/>
    <col min="2" max="2" width="44.5703125" style="1" customWidth="1"/>
    <col min="3" max="3" width="9.7109375" style="1" customWidth="1"/>
    <col min="4" max="4" width="9.140625" style="1" customWidth="1"/>
    <col min="5" max="5" width="23.5703125" style="1" customWidth="1"/>
    <col min="6" max="6" width="19.140625" style="1" bestFit="1" customWidth="1"/>
    <col min="7" max="7" width="17.5703125" style="1" bestFit="1" customWidth="1"/>
    <col min="8" max="8" width="23" style="1" customWidth="1"/>
    <col min="9" max="9" width="26.42578125" style="1" customWidth="1"/>
    <col min="10" max="16384" width="9.140625" style="1"/>
  </cols>
  <sheetData>
    <row r="1" spans="1:9" ht="15.75">
      <c r="H1" s="37" t="s">
        <v>220</v>
      </c>
    </row>
    <row r="2" spans="1:9" ht="15.75">
      <c r="H2" s="37"/>
    </row>
    <row r="3" spans="1:9" ht="15.75">
      <c r="H3" s="38"/>
    </row>
    <row r="4" spans="1:9" ht="15.75">
      <c r="H4" s="38"/>
    </row>
    <row r="5" spans="1:9" ht="15.75">
      <c r="A5" s="116" t="s">
        <v>218</v>
      </c>
      <c r="B5" s="116"/>
      <c r="C5" s="116"/>
      <c r="D5" s="116"/>
      <c r="E5" s="116"/>
      <c r="F5" s="116"/>
      <c r="G5" s="116"/>
      <c r="H5" s="116"/>
      <c r="I5" s="116"/>
    </row>
    <row r="7" spans="1:9" ht="29.25" customHeight="1">
      <c r="A7" s="39" t="s">
        <v>174</v>
      </c>
      <c r="B7" s="113" t="s">
        <v>39</v>
      </c>
      <c r="C7" s="114" t="s">
        <v>176</v>
      </c>
      <c r="D7" s="115" t="s">
        <v>177</v>
      </c>
      <c r="E7" s="113" t="s">
        <v>219</v>
      </c>
      <c r="F7" s="113"/>
      <c r="G7" s="113"/>
      <c r="H7" s="113"/>
      <c r="I7" s="113"/>
    </row>
    <row r="8" spans="1:9">
      <c r="A8" s="40" t="s">
        <v>175</v>
      </c>
      <c r="B8" s="113"/>
      <c r="C8" s="114"/>
      <c r="D8" s="115"/>
      <c r="E8" s="36" t="s">
        <v>178</v>
      </c>
      <c r="F8" s="36" t="s">
        <v>179</v>
      </c>
      <c r="G8" s="36" t="s">
        <v>180</v>
      </c>
      <c r="H8" s="36" t="s">
        <v>181</v>
      </c>
      <c r="I8" s="36" t="s">
        <v>182</v>
      </c>
    </row>
    <row r="9" spans="1:9" ht="28.5">
      <c r="A9" s="36"/>
      <c r="B9" s="41" t="s">
        <v>40</v>
      </c>
      <c r="C9" s="36"/>
      <c r="D9" s="36"/>
      <c r="E9" s="36"/>
      <c r="F9" s="36"/>
      <c r="G9" s="36"/>
      <c r="H9" s="36"/>
      <c r="I9" s="36"/>
    </row>
    <row r="10" spans="1:9" ht="30">
      <c r="A10" s="36" t="s">
        <v>205</v>
      </c>
      <c r="B10" s="42" t="s">
        <v>145</v>
      </c>
      <c r="C10" s="36" t="s">
        <v>183</v>
      </c>
      <c r="D10" s="36">
        <v>1</v>
      </c>
      <c r="E10" s="36">
        <v>266998133.66999999</v>
      </c>
      <c r="F10" s="36">
        <v>0</v>
      </c>
      <c r="G10" s="36">
        <v>0</v>
      </c>
      <c r="H10" s="36">
        <v>28125000</v>
      </c>
      <c r="I10" s="36">
        <f>E10+F10+G10+H10</f>
        <v>295123133.67000002</v>
      </c>
    </row>
    <row r="11" spans="1:9" ht="45" customHeight="1">
      <c r="A11" s="36" t="s">
        <v>18</v>
      </c>
      <c r="B11" s="42" t="s">
        <v>146</v>
      </c>
      <c r="C11" s="36" t="s">
        <v>183</v>
      </c>
      <c r="D11" s="36">
        <v>1</v>
      </c>
      <c r="E11" s="36">
        <v>1227955620.55</v>
      </c>
      <c r="F11" s="36">
        <v>0</v>
      </c>
      <c r="G11" s="36">
        <v>0</v>
      </c>
      <c r="H11" s="36">
        <v>109231000</v>
      </c>
      <c r="I11" s="36">
        <f>E11+F11+G11+H11</f>
        <v>1337186620.55</v>
      </c>
    </row>
    <row r="12" spans="1:9">
      <c r="A12" s="36"/>
      <c r="B12" s="43" t="s">
        <v>184</v>
      </c>
      <c r="C12" s="36"/>
      <c r="D12" s="36"/>
      <c r="E12" s="44">
        <f>E10+E11</f>
        <v>1494953754.22</v>
      </c>
      <c r="F12" s="44">
        <f>F10+F11</f>
        <v>0</v>
      </c>
      <c r="G12" s="44">
        <f>G10+G11</f>
        <v>0</v>
      </c>
      <c r="H12" s="44">
        <f>H10+H11</f>
        <v>137356000</v>
      </c>
      <c r="I12" s="44">
        <f>E12+F12+G12+H12</f>
        <v>1632309754.22</v>
      </c>
    </row>
    <row r="13" spans="1:9" ht="28.5">
      <c r="A13" s="36"/>
      <c r="B13" s="41" t="s">
        <v>41</v>
      </c>
      <c r="C13" s="36"/>
      <c r="D13" s="36"/>
      <c r="E13" s="36"/>
      <c r="F13" s="36"/>
      <c r="G13" s="36"/>
      <c r="H13" s="36"/>
      <c r="I13" s="36"/>
    </row>
    <row r="14" spans="1:9">
      <c r="A14" s="36" t="s">
        <v>7</v>
      </c>
      <c r="B14" s="42" t="s">
        <v>148</v>
      </c>
      <c r="C14" s="36" t="s">
        <v>183</v>
      </c>
      <c r="D14" s="36">
        <v>1</v>
      </c>
      <c r="E14" s="36">
        <v>596281752.34000003</v>
      </c>
      <c r="F14" s="36">
        <v>1884900070</v>
      </c>
      <c r="G14" s="36">
        <v>0</v>
      </c>
      <c r="H14" s="36">
        <v>0</v>
      </c>
      <c r="I14" s="36">
        <f t="shared" ref="I14:I16" si="0">E14+F14+G14+H14</f>
        <v>2481181822.3400002</v>
      </c>
    </row>
    <row r="15" spans="1:9" ht="38.25" customHeight="1">
      <c r="A15" s="45" t="s">
        <v>8</v>
      </c>
      <c r="B15" s="42" t="s">
        <v>185</v>
      </c>
      <c r="C15" s="36" t="s">
        <v>183</v>
      </c>
      <c r="D15" s="36">
        <v>1</v>
      </c>
      <c r="E15" s="36">
        <v>763687970</v>
      </c>
      <c r="F15" s="36">
        <v>0</v>
      </c>
      <c r="G15" s="36">
        <v>0</v>
      </c>
      <c r="H15" s="36">
        <v>0</v>
      </c>
      <c r="I15" s="36">
        <f>E15+F15+G15+H15</f>
        <v>763687970</v>
      </c>
    </row>
    <row r="16" spans="1:9" ht="38.25" customHeight="1">
      <c r="A16" s="45" t="s">
        <v>9</v>
      </c>
      <c r="B16" s="42" t="s">
        <v>150</v>
      </c>
      <c r="C16" s="36" t="s">
        <v>186</v>
      </c>
      <c r="D16" s="36">
        <v>280</v>
      </c>
      <c r="E16" s="36">
        <v>11715666454.4</v>
      </c>
      <c r="F16" s="36">
        <v>0</v>
      </c>
      <c r="G16" s="36">
        <v>0</v>
      </c>
      <c r="H16" s="36">
        <v>0</v>
      </c>
      <c r="I16" s="36">
        <f t="shared" si="0"/>
        <v>11715666454.4</v>
      </c>
    </row>
    <row r="17" spans="1:9">
      <c r="A17" s="36"/>
      <c r="B17" s="43" t="s">
        <v>187</v>
      </c>
      <c r="C17" s="36"/>
      <c r="D17" s="36"/>
      <c r="E17" s="44">
        <f>E14+E15+E16</f>
        <v>13075636176.74</v>
      </c>
      <c r="F17" s="44">
        <f t="shared" ref="F17:H17" si="1">F14+F15+F16</f>
        <v>1884900070</v>
      </c>
      <c r="G17" s="44">
        <f t="shared" si="1"/>
        <v>0</v>
      </c>
      <c r="H17" s="44">
        <f t="shared" si="1"/>
        <v>0</v>
      </c>
      <c r="I17" s="44">
        <f>E17+F17+G17+H17</f>
        <v>14960536246.74</v>
      </c>
    </row>
    <row r="18" spans="1:9" ht="28.5">
      <c r="A18" s="36"/>
      <c r="B18" s="41" t="s">
        <v>151</v>
      </c>
      <c r="C18" s="36"/>
      <c r="D18" s="36"/>
      <c r="E18" s="44"/>
      <c r="F18" s="44"/>
      <c r="G18" s="44"/>
      <c r="H18" s="44"/>
      <c r="I18" s="44"/>
    </row>
    <row r="19" spans="1:9">
      <c r="A19" s="36" t="s">
        <v>188</v>
      </c>
      <c r="B19" s="42" t="s">
        <v>152</v>
      </c>
      <c r="C19" s="36" t="s">
        <v>183</v>
      </c>
      <c r="D19" s="36">
        <v>1</v>
      </c>
      <c r="E19" s="36">
        <v>12168091.890000001</v>
      </c>
      <c r="F19" s="36">
        <v>1322070</v>
      </c>
      <c r="G19" s="36">
        <v>0</v>
      </c>
      <c r="H19" s="36">
        <v>0</v>
      </c>
      <c r="I19" s="36">
        <f t="shared" ref="I19:I20" si="2">E19+F19+G19+H19</f>
        <v>13490161.890000001</v>
      </c>
    </row>
    <row r="20" spans="1:9">
      <c r="A20" s="36"/>
      <c r="B20" s="43" t="s">
        <v>189</v>
      </c>
      <c r="C20" s="36"/>
      <c r="D20" s="36"/>
      <c r="E20" s="44">
        <f>E19</f>
        <v>12168091.890000001</v>
      </c>
      <c r="F20" s="44">
        <f>F19</f>
        <v>1322070</v>
      </c>
      <c r="G20" s="44">
        <f>G19</f>
        <v>0</v>
      </c>
      <c r="H20" s="44">
        <f>H19</f>
        <v>0</v>
      </c>
      <c r="I20" s="44">
        <f t="shared" si="2"/>
        <v>13490161.890000001</v>
      </c>
    </row>
    <row r="21" spans="1:9" ht="42.75" customHeight="1">
      <c r="A21" s="36"/>
      <c r="B21" s="41" t="s">
        <v>153</v>
      </c>
      <c r="C21" s="36"/>
      <c r="D21" s="36"/>
      <c r="E21" s="36"/>
      <c r="F21" s="36"/>
      <c r="G21" s="36"/>
      <c r="H21" s="36"/>
      <c r="I21" s="36"/>
    </row>
    <row r="22" spans="1:9">
      <c r="A22" s="45" t="s">
        <v>206</v>
      </c>
      <c r="B22" s="42" t="s">
        <v>154</v>
      </c>
      <c r="C22" s="36" t="s">
        <v>183</v>
      </c>
      <c r="D22" s="36">
        <v>1</v>
      </c>
      <c r="E22" s="36">
        <v>575000</v>
      </c>
      <c r="F22" s="36">
        <v>25616250</v>
      </c>
      <c r="G22" s="36">
        <v>0</v>
      </c>
      <c r="H22" s="36">
        <v>0</v>
      </c>
      <c r="I22" s="36">
        <f t="shared" ref="I22" si="3">E22+F22+G22+H22</f>
        <v>26191250</v>
      </c>
    </row>
    <row r="23" spans="1:9">
      <c r="A23" s="36"/>
      <c r="B23" s="43" t="s">
        <v>190</v>
      </c>
      <c r="C23" s="36"/>
      <c r="D23" s="36"/>
      <c r="E23" s="44">
        <f>E22</f>
        <v>575000</v>
      </c>
      <c r="F23" s="44">
        <f t="shared" ref="F23:H23" si="4">F22</f>
        <v>25616250</v>
      </c>
      <c r="G23" s="44">
        <f t="shared" si="4"/>
        <v>0</v>
      </c>
      <c r="H23" s="44">
        <f t="shared" si="4"/>
        <v>0</v>
      </c>
      <c r="I23" s="44">
        <f>E23+F23+G23+H23</f>
        <v>26191250</v>
      </c>
    </row>
    <row r="24" spans="1:9" ht="40.5" customHeight="1">
      <c r="A24" s="36"/>
      <c r="B24" s="41" t="s">
        <v>137</v>
      </c>
      <c r="C24" s="36"/>
      <c r="D24" s="36"/>
      <c r="E24" s="36"/>
      <c r="F24" s="36"/>
      <c r="G24" s="36"/>
      <c r="H24" s="36"/>
      <c r="I24" s="36"/>
    </row>
    <row r="25" spans="1:9" ht="45">
      <c r="A25" s="36" t="s">
        <v>11</v>
      </c>
      <c r="B25" s="42" t="s">
        <v>155</v>
      </c>
      <c r="C25" s="36" t="s">
        <v>183</v>
      </c>
      <c r="D25" s="36">
        <v>1</v>
      </c>
      <c r="E25" s="36">
        <v>148952507.41</v>
      </c>
      <c r="F25" s="36">
        <v>27978000</v>
      </c>
      <c r="G25" s="36">
        <v>0</v>
      </c>
      <c r="H25" s="36">
        <v>0</v>
      </c>
      <c r="I25" s="36">
        <f t="shared" ref="I25:I27" si="5">E25+F25+G25+H25</f>
        <v>176930507.41</v>
      </c>
    </row>
    <row r="26" spans="1:9">
      <c r="A26" s="36" t="s">
        <v>191</v>
      </c>
      <c r="B26" s="42" t="s">
        <v>156</v>
      </c>
      <c r="C26" s="36" t="s">
        <v>183</v>
      </c>
      <c r="D26" s="36">
        <v>1</v>
      </c>
      <c r="E26" s="36">
        <v>548504665.90999997</v>
      </c>
      <c r="F26" s="36">
        <v>0</v>
      </c>
      <c r="G26" s="36">
        <v>0</v>
      </c>
      <c r="H26" s="36">
        <v>0</v>
      </c>
      <c r="I26" s="36">
        <f t="shared" si="5"/>
        <v>548504665.90999997</v>
      </c>
    </row>
    <row r="27" spans="1:9">
      <c r="A27" s="36"/>
      <c r="B27" s="43" t="s">
        <v>192</v>
      </c>
      <c r="C27" s="36"/>
      <c r="D27" s="36"/>
      <c r="E27" s="44">
        <f>E25+E26</f>
        <v>697457173.32000005</v>
      </c>
      <c r="F27" s="44">
        <f>F25+F26</f>
        <v>27978000</v>
      </c>
      <c r="G27" s="44">
        <f t="shared" ref="G27:H27" si="6">G25+G26</f>
        <v>0</v>
      </c>
      <c r="H27" s="44">
        <f t="shared" si="6"/>
        <v>0</v>
      </c>
      <c r="I27" s="44">
        <f t="shared" si="5"/>
        <v>725435173.32000005</v>
      </c>
    </row>
    <row r="28" spans="1:9" ht="57.75" customHeight="1">
      <c r="A28" s="36"/>
      <c r="B28" s="41" t="s">
        <v>158</v>
      </c>
      <c r="C28" s="36"/>
      <c r="D28" s="36"/>
      <c r="E28" s="36"/>
      <c r="F28" s="36"/>
      <c r="G28" s="36"/>
      <c r="H28" s="36"/>
      <c r="I28" s="36"/>
    </row>
    <row r="29" spans="1:9" ht="74.25" customHeight="1">
      <c r="A29" s="36" t="s">
        <v>33</v>
      </c>
      <c r="B29" s="42" t="s">
        <v>157</v>
      </c>
      <c r="C29" s="36" t="s">
        <v>183</v>
      </c>
      <c r="D29" s="36">
        <v>1</v>
      </c>
      <c r="E29" s="36">
        <v>210322932.19999999</v>
      </c>
      <c r="F29" s="36">
        <v>83055650</v>
      </c>
      <c r="G29" s="36">
        <v>0</v>
      </c>
      <c r="H29" s="36">
        <v>0</v>
      </c>
      <c r="I29" s="36">
        <f t="shared" ref="I29" si="7">E29+F29+G29+H29</f>
        <v>293378582.19999999</v>
      </c>
    </row>
    <row r="30" spans="1:9">
      <c r="A30" s="36"/>
      <c r="B30" s="43" t="s">
        <v>193</v>
      </c>
      <c r="C30" s="36"/>
      <c r="D30" s="36"/>
      <c r="E30" s="44">
        <f>E29</f>
        <v>210322932.19999999</v>
      </c>
      <c r="F30" s="44">
        <f>F29</f>
        <v>83055650</v>
      </c>
      <c r="G30" s="44">
        <f t="shared" ref="G30:H30" si="8">G29</f>
        <v>0</v>
      </c>
      <c r="H30" s="44">
        <f t="shared" si="8"/>
        <v>0</v>
      </c>
      <c r="I30" s="44">
        <f>E30+F30+G30+H30</f>
        <v>293378582.19999999</v>
      </c>
    </row>
    <row r="31" spans="1:9" ht="40.5" customHeight="1">
      <c r="A31" s="36"/>
      <c r="B31" s="41" t="s">
        <v>194</v>
      </c>
      <c r="C31" s="36"/>
      <c r="D31" s="36"/>
      <c r="E31" s="36"/>
      <c r="F31" s="36"/>
      <c r="G31" s="36"/>
      <c r="H31" s="36"/>
      <c r="I31" s="36"/>
    </row>
    <row r="32" spans="1:9">
      <c r="A32" s="36" t="s">
        <v>37</v>
      </c>
      <c r="B32" s="42" t="s">
        <v>159</v>
      </c>
      <c r="C32" s="36" t="s">
        <v>183</v>
      </c>
      <c r="D32" s="36">
        <v>1</v>
      </c>
      <c r="E32" s="36">
        <v>78419928.760000005</v>
      </c>
      <c r="F32" s="36">
        <v>0</v>
      </c>
      <c r="G32" s="36">
        <v>0</v>
      </c>
      <c r="H32" s="36">
        <v>0</v>
      </c>
      <c r="I32" s="36">
        <f t="shared" ref="I32:I35" si="9">E32+F32+G32+H32</f>
        <v>78419928.760000005</v>
      </c>
    </row>
    <row r="33" spans="1:9">
      <c r="A33" s="36" t="s">
        <v>38</v>
      </c>
      <c r="B33" s="42" t="s">
        <v>160</v>
      </c>
      <c r="C33" s="36" t="s">
        <v>183</v>
      </c>
      <c r="D33" s="36">
        <v>1</v>
      </c>
      <c r="E33" s="36">
        <v>107915479.14</v>
      </c>
      <c r="F33" s="36">
        <v>0</v>
      </c>
      <c r="G33" s="36">
        <v>0</v>
      </c>
      <c r="H33" s="36">
        <v>0</v>
      </c>
      <c r="I33" s="36">
        <f t="shared" si="9"/>
        <v>107915479.14</v>
      </c>
    </row>
    <row r="34" spans="1:9">
      <c r="A34" s="36" t="s">
        <v>195</v>
      </c>
      <c r="B34" s="42" t="s">
        <v>161</v>
      </c>
      <c r="C34" s="36" t="s">
        <v>183</v>
      </c>
      <c r="D34" s="36">
        <v>1</v>
      </c>
      <c r="E34" s="36">
        <v>8373078.7300000004</v>
      </c>
      <c r="F34" s="36">
        <v>309510</v>
      </c>
      <c r="G34" s="36">
        <v>0</v>
      </c>
      <c r="H34" s="36">
        <v>0</v>
      </c>
      <c r="I34" s="36">
        <f t="shared" si="9"/>
        <v>8682588.7300000004</v>
      </c>
    </row>
    <row r="35" spans="1:9">
      <c r="A35" s="36"/>
      <c r="B35" s="43" t="s">
        <v>196</v>
      </c>
      <c r="C35" s="36"/>
      <c r="D35" s="36"/>
      <c r="E35" s="44">
        <f>E32+E33+E34</f>
        <v>194708486.63</v>
      </c>
      <c r="F35" s="44">
        <f>F32+F33+F34</f>
        <v>309510</v>
      </c>
      <c r="G35" s="44">
        <f t="shared" ref="G35:H35" si="10">G32+G33+G34</f>
        <v>0</v>
      </c>
      <c r="H35" s="44">
        <f t="shared" si="10"/>
        <v>0</v>
      </c>
      <c r="I35" s="44">
        <f t="shared" si="9"/>
        <v>195017996.63</v>
      </c>
    </row>
    <row r="36" spans="1:9" ht="22.5" customHeight="1">
      <c r="A36" s="36"/>
      <c r="B36" s="41" t="s">
        <v>42</v>
      </c>
      <c r="C36" s="36"/>
      <c r="D36" s="36"/>
      <c r="E36" s="36"/>
      <c r="F36" s="36"/>
      <c r="G36" s="36"/>
      <c r="H36" s="36"/>
      <c r="I36" s="36"/>
    </row>
    <row r="37" spans="1:9">
      <c r="A37" s="36" t="s">
        <v>207</v>
      </c>
      <c r="B37" s="42" t="s">
        <v>162</v>
      </c>
      <c r="C37" s="36" t="s">
        <v>136</v>
      </c>
      <c r="D37" s="36">
        <v>3.9</v>
      </c>
      <c r="E37" s="36">
        <v>56160269.380000003</v>
      </c>
      <c r="F37" s="36">
        <v>0</v>
      </c>
      <c r="G37" s="36">
        <v>0</v>
      </c>
      <c r="H37" s="36">
        <v>0</v>
      </c>
      <c r="I37" s="36">
        <f t="shared" ref="I37:I39" si="11">E37+F37+G37+H37</f>
        <v>56160269.380000003</v>
      </c>
    </row>
    <row r="38" spans="1:9">
      <c r="A38" s="36" t="s">
        <v>208</v>
      </c>
      <c r="B38" s="42" t="s">
        <v>163</v>
      </c>
      <c r="C38" s="36" t="s">
        <v>136</v>
      </c>
      <c r="D38" s="36">
        <v>3.3</v>
      </c>
      <c r="E38" s="36">
        <v>470441886.75999999</v>
      </c>
      <c r="F38" s="36">
        <v>0</v>
      </c>
      <c r="G38" s="36">
        <v>0</v>
      </c>
      <c r="H38" s="36">
        <v>0</v>
      </c>
      <c r="I38" s="36">
        <f t="shared" si="11"/>
        <v>470441886.75999999</v>
      </c>
    </row>
    <row r="39" spans="1:9">
      <c r="A39" s="36" t="s">
        <v>209</v>
      </c>
      <c r="B39" s="42" t="s">
        <v>164</v>
      </c>
      <c r="C39" s="36" t="s">
        <v>183</v>
      </c>
      <c r="D39" s="36">
        <v>1</v>
      </c>
      <c r="E39" s="36">
        <v>711577377.71000004</v>
      </c>
      <c r="F39" s="36">
        <v>0</v>
      </c>
      <c r="G39" s="36">
        <v>0</v>
      </c>
      <c r="H39" s="36">
        <v>0</v>
      </c>
      <c r="I39" s="36">
        <f t="shared" si="11"/>
        <v>711577377.71000004</v>
      </c>
    </row>
    <row r="40" spans="1:9">
      <c r="A40" s="36"/>
      <c r="B40" s="43" t="s">
        <v>197</v>
      </c>
      <c r="C40" s="36"/>
      <c r="D40" s="36"/>
      <c r="E40" s="44">
        <f>E37+E38+E39</f>
        <v>1238179533.8499999</v>
      </c>
      <c r="F40" s="44">
        <f t="shared" ref="F40:H40" si="12">F37+F38+F39</f>
        <v>0</v>
      </c>
      <c r="G40" s="44">
        <f t="shared" si="12"/>
        <v>0</v>
      </c>
      <c r="H40" s="44">
        <f t="shared" si="12"/>
        <v>0</v>
      </c>
      <c r="I40" s="44">
        <f>E40+F40+G40+H40</f>
        <v>1238179533.8499999</v>
      </c>
    </row>
    <row r="41" spans="1:9">
      <c r="A41" s="36"/>
      <c r="B41" s="43" t="s">
        <v>198</v>
      </c>
      <c r="C41" s="36"/>
      <c r="D41" s="36"/>
      <c r="E41" s="44">
        <f>E12+E17+E20+E23+E27+E30+E35+E40</f>
        <v>16924001148.85</v>
      </c>
      <c r="F41" s="44">
        <f t="shared" ref="F41:G41" si="13">F12+F17+F20+F23+F27+F30+F35+F40</f>
        <v>2023181550</v>
      </c>
      <c r="G41" s="44">
        <f t="shared" si="13"/>
        <v>0</v>
      </c>
      <c r="H41" s="44">
        <f>H12+H17+H20+H23+H27+H30+H35+H40</f>
        <v>137356000</v>
      </c>
      <c r="I41" s="44">
        <f>E41+F41+G41+H41</f>
        <v>19084538698.849998</v>
      </c>
    </row>
    <row r="42" spans="1:9">
      <c r="A42" s="36"/>
      <c r="B42" s="41" t="s">
        <v>139</v>
      </c>
      <c r="C42" s="36"/>
      <c r="D42" s="36"/>
      <c r="E42" s="36"/>
      <c r="F42" s="36"/>
      <c r="G42" s="36"/>
      <c r="H42" s="36"/>
      <c r="I42" s="36"/>
    </row>
    <row r="43" spans="1:9">
      <c r="A43" s="36" t="s">
        <v>210</v>
      </c>
      <c r="B43" s="42" t="s">
        <v>165</v>
      </c>
      <c r="C43" s="36" t="s">
        <v>136</v>
      </c>
      <c r="D43" s="36">
        <v>4.3</v>
      </c>
      <c r="E43" s="36">
        <v>64335188.600000001</v>
      </c>
      <c r="F43" s="36">
        <v>0</v>
      </c>
      <c r="G43" s="36">
        <v>0</v>
      </c>
      <c r="H43" s="36">
        <v>0</v>
      </c>
      <c r="I43" s="36">
        <f t="shared" ref="I43:I53" si="14">E43+F43+G43+H43</f>
        <v>64335188.600000001</v>
      </c>
    </row>
    <row r="44" spans="1:9">
      <c r="A44" s="36" t="s">
        <v>211</v>
      </c>
      <c r="B44" s="42" t="s">
        <v>172</v>
      </c>
      <c r="C44" s="36" t="s">
        <v>136</v>
      </c>
      <c r="D44" s="36">
        <v>1.7</v>
      </c>
      <c r="E44" s="36">
        <v>262443178.25</v>
      </c>
      <c r="F44" s="36">
        <v>0</v>
      </c>
      <c r="G44" s="36">
        <v>0</v>
      </c>
      <c r="H44" s="36">
        <v>0</v>
      </c>
      <c r="I44" s="36">
        <f t="shared" si="14"/>
        <v>262443178.25</v>
      </c>
    </row>
    <row r="45" spans="1:9">
      <c r="A45" s="36" t="s">
        <v>212</v>
      </c>
      <c r="B45" s="42" t="s">
        <v>166</v>
      </c>
      <c r="C45" s="36" t="s">
        <v>183</v>
      </c>
      <c r="D45" s="36">
        <v>1</v>
      </c>
      <c r="E45" s="36">
        <v>0</v>
      </c>
      <c r="F45" s="36">
        <v>0</v>
      </c>
      <c r="G45" s="36">
        <v>0</v>
      </c>
      <c r="H45" s="36">
        <v>113344224.95999999</v>
      </c>
      <c r="I45" s="36">
        <f t="shared" si="14"/>
        <v>113344224.95999999</v>
      </c>
    </row>
    <row r="46" spans="1:9" ht="57.75" customHeight="1">
      <c r="A46" s="36" t="s">
        <v>213</v>
      </c>
      <c r="B46" s="42" t="s">
        <v>167</v>
      </c>
      <c r="C46" s="36" t="s">
        <v>183</v>
      </c>
      <c r="D46" s="36">
        <v>1</v>
      </c>
      <c r="E46" s="36">
        <v>0</v>
      </c>
      <c r="F46" s="36">
        <v>0</v>
      </c>
      <c r="G46" s="36">
        <v>0</v>
      </c>
      <c r="H46" s="36">
        <v>16100000</v>
      </c>
      <c r="I46" s="36">
        <f t="shared" si="14"/>
        <v>16100000</v>
      </c>
    </row>
    <row r="47" spans="1:9" ht="74.25" customHeight="1">
      <c r="A47" s="36" t="s">
        <v>214</v>
      </c>
      <c r="B47" s="42" t="s">
        <v>168</v>
      </c>
      <c r="C47" s="36" t="s">
        <v>183</v>
      </c>
      <c r="D47" s="36">
        <v>1</v>
      </c>
      <c r="E47" s="36">
        <v>0</v>
      </c>
      <c r="F47" s="36">
        <v>0</v>
      </c>
      <c r="G47" s="36">
        <v>0</v>
      </c>
      <c r="H47" s="36">
        <v>177542000</v>
      </c>
      <c r="I47" s="36">
        <f t="shared" si="14"/>
        <v>177542000</v>
      </c>
    </row>
    <row r="48" spans="1:9" ht="30">
      <c r="A48" s="36" t="s">
        <v>215</v>
      </c>
      <c r="B48" s="42" t="s">
        <v>169</v>
      </c>
      <c r="C48" s="36" t="s">
        <v>183</v>
      </c>
      <c r="D48" s="36">
        <v>1</v>
      </c>
      <c r="E48" s="36">
        <v>0</v>
      </c>
      <c r="F48" s="36">
        <v>0</v>
      </c>
      <c r="G48" s="36">
        <v>0</v>
      </c>
      <c r="H48" s="36">
        <v>625000000</v>
      </c>
      <c r="I48" s="36">
        <f t="shared" si="14"/>
        <v>625000000</v>
      </c>
    </row>
    <row r="49" spans="1:9">
      <c r="A49" s="36"/>
      <c r="B49" s="43" t="s">
        <v>199</v>
      </c>
      <c r="C49" s="36"/>
      <c r="D49" s="36"/>
      <c r="E49" s="44">
        <f>E43+E44+E45+E46+E47+E48</f>
        <v>326778366.85000002</v>
      </c>
      <c r="F49" s="44">
        <f t="shared" ref="F49:G49" si="15">F43+F44+F45+F46+F47+F48</f>
        <v>0</v>
      </c>
      <c r="G49" s="44">
        <f t="shared" si="15"/>
        <v>0</v>
      </c>
      <c r="H49" s="44">
        <f>H43+H44+H45+H46+H47+H48</f>
        <v>931986224.96000004</v>
      </c>
      <c r="I49" s="44">
        <f>E49+F49+G49+H49</f>
        <v>1258764591.8099999</v>
      </c>
    </row>
    <row r="50" spans="1:9" ht="38.25" customHeight="1">
      <c r="A50" s="36"/>
      <c r="B50" s="41" t="s">
        <v>200</v>
      </c>
      <c r="C50" s="36"/>
      <c r="D50" s="36"/>
      <c r="E50" s="36"/>
      <c r="F50" s="36"/>
      <c r="G50" s="36"/>
      <c r="H50" s="36"/>
      <c r="I50" s="36"/>
    </row>
    <row r="51" spans="1:9">
      <c r="A51" s="36" t="s">
        <v>216</v>
      </c>
      <c r="B51" s="42" t="s">
        <v>170</v>
      </c>
      <c r="C51" s="36" t="s">
        <v>183</v>
      </c>
      <c r="D51" s="36">
        <v>1</v>
      </c>
      <c r="E51" s="36">
        <v>0</v>
      </c>
      <c r="F51" s="36">
        <v>0</v>
      </c>
      <c r="G51" s="36">
        <v>290000000</v>
      </c>
      <c r="H51" s="36">
        <v>0</v>
      </c>
      <c r="I51" s="36">
        <f t="shared" si="14"/>
        <v>290000000</v>
      </c>
    </row>
    <row r="52" spans="1:9">
      <c r="A52" s="36" t="s">
        <v>217</v>
      </c>
      <c r="B52" s="42" t="s">
        <v>171</v>
      </c>
      <c r="C52" s="36" t="s">
        <v>183</v>
      </c>
      <c r="D52" s="36">
        <v>1</v>
      </c>
      <c r="E52" s="36">
        <v>0</v>
      </c>
      <c r="F52" s="36">
        <v>0</v>
      </c>
      <c r="G52" s="36">
        <v>12000000</v>
      </c>
      <c r="H52" s="36">
        <v>0</v>
      </c>
      <c r="I52" s="36">
        <f t="shared" si="14"/>
        <v>12000000</v>
      </c>
    </row>
    <row r="53" spans="1:9" ht="23.25" customHeight="1">
      <c r="A53" s="36"/>
      <c r="B53" s="43" t="s">
        <v>201</v>
      </c>
      <c r="C53" s="36"/>
      <c r="D53" s="36"/>
      <c r="E53" s="44">
        <f>E51+E52</f>
        <v>0</v>
      </c>
      <c r="F53" s="44">
        <f t="shared" ref="F53:H53" si="16">F51+F52</f>
        <v>0</v>
      </c>
      <c r="G53" s="44">
        <f t="shared" si="16"/>
        <v>302000000</v>
      </c>
      <c r="H53" s="44">
        <f t="shared" si="16"/>
        <v>0</v>
      </c>
      <c r="I53" s="44">
        <f t="shared" si="14"/>
        <v>302000000</v>
      </c>
    </row>
    <row r="54" spans="1:9" ht="23.25" customHeight="1">
      <c r="A54" s="36"/>
      <c r="B54" s="43" t="s">
        <v>202</v>
      </c>
      <c r="C54" s="36"/>
      <c r="D54" s="36"/>
      <c r="E54" s="44">
        <f>E41+E49+E53</f>
        <v>17250779515.700001</v>
      </c>
      <c r="F54" s="44">
        <f>F41+F49+F53</f>
        <v>2023181550</v>
      </c>
      <c r="G54" s="44">
        <f>G41+G49+G53</f>
        <v>302000000</v>
      </c>
      <c r="H54" s="44">
        <f>H41+H49+H53</f>
        <v>1069342224.96</v>
      </c>
      <c r="I54" s="44">
        <f>E54+F54+G54+H54</f>
        <v>20645303290.66</v>
      </c>
    </row>
    <row r="55" spans="1:9" ht="23.25" customHeight="1">
      <c r="A55" s="36"/>
      <c r="B55" s="43" t="s">
        <v>203</v>
      </c>
      <c r="C55" s="36"/>
      <c r="D55" s="36"/>
      <c r="E55" s="44">
        <f>E54*0.2</f>
        <v>3450155903.1399999</v>
      </c>
      <c r="F55" s="44">
        <f t="shared" ref="F55:H55" si="17">F54*0.2</f>
        <v>404636310</v>
      </c>
      <c r="G55" s="44">
        <f t="shared" si="17"/>
        <v>60400000</v>
      </c>
      <c r="H55" s="44">
        <f t="shared" si="17"/>
        <v>213868444.99000001</v>
      </c>
      <c r="I55" s="44">
        <f>E55+F55+G55+H55</f>
        <v>4129060658.1300001</v>
      </c>
    </row>
    <row r="56" spans="1:9" ht="23.25" customHeight="1">
      <c r="A56" s="36"/>
      <c r="B56" s="43" t="s">
        <v>204</v>
      </c>
      <c r="C56" s="36"/>
      <c r="D56" s="36"/>
      <c r="E56" s="44">
        <f>E54+E55</f>
        <v>20700935418.84</v>
      </c>
      <c r="F56" s="44">
        <f t="shared" ref="F56:I56" si="18">F54+F55</f>
        <v>2427817860</v>
      </c>
      <c r="G56" s="44">
        <f t="shared" si="18"/>
        <v>362400000</v>
      </c>
      <c r="H56" s="44">
        <f t="shared" si="18"/>
        <v>1283210669.95</v>
      </c>
      <c r="I56" s="44">
        <f t="shared" si="18"/>
        <v>24774363948.790001</v>
      </c>
    </row>
    <row r="59" spans="1:9">
      <c r="A59" s="110"/>
      <c r="B59" s="110"/>
      <c r="C59" s="46"/>
      <c r="D59" s="46"/>
      <c r="E59" s="46"/>
      <c r="F59" s="110"/>
      <c r="G59" s="110"/>
      <c r="H59" s="110"/>
      <c r="I59" s="110"/>
    </row>
    <row r="60" spans="1:9">
      <c r="A60" s="46"/>
      <c r="B60" s="46"/>
      <c r="C60" s="46"/>
      <c r="D60" s="46"/>
      <c r="E60" s="46"/>
      <c r="F60" s="46"/>
      <c r="G60" s="46"/>
      <c r="H60" s="46"/>
      <c r="I60" s="46"/>
    </row>
    <row r="61" spans="1:9">
      <c r="A61" s="111"/>
      <c r="B61" s="111"/>
      <c r="C61" s="46"/>
      <c r="D61" s="46"/>
      <c r="E61" s="46"/>
      <c r="F61" s="111"/>
      <c r="G61" s="111"/>
      <c r="H61" s="111"/>
      <c r="I61" s="111"/>
    </row>
    <row r="62" spans="1:9">
      <c r="A62" s="111"/>
      <c r="B62" s="111"/>
      <c r="C62" s="46"/>
      <c r="D62" s="46"/>
      <c r="E62" s="46"/>
      <c r="F62" s="111"/>
      <c r="G62" s="111"/>
      <c r="H62" s="111"/>
      <c r="I62" s="111"/>
    </row>
    <row r="63" spans="1:9">
      <c r="A63" s="111"/>
      <c r="B63" s="111"/>
      <c r="C63" s="46"/>
      <c r="D63" s="46"/>
      <c r="E63" s="46"/>
      <c r="F63" s="111"/>
      <c r="G63" s="111"/>
      <c r="H63" s="111"/>
      <c r="I63" s="111"/>
    </row>
    <row r="64" spans="1:9">
      <c r="A64" s="111"/>
      <c r="B64" s="111"/>
      <c r="C64" s="46"/>
      <c r="D64" s="46"/>
      <c r="E64" s="46"/>
      <c r="F64" s="111"/>
      <c r="G64" s="111"/>
      <c r="H64" s="111"/>
      <c r="I64" s="111"/>
    </row>
    <row r="65" spans="1:9">
      <c r="A65" s="46"/>
      <c r="B65" s="46"/>
      <c r="C65" s="46"/>
      <c r="D65" s="46"/>
      <c r="E65" s="46"/>
      <c r="F65" s="46"/>
      <c r="G65" s="46"/>
      <c r="H65" s="46"/>
      <c r="I65" s="46"/>
    </row>
    <row r="66" spans="1:9">
      <c r="A66" s="110"/>
      <c r="B66" s="110"/>
      <c r="C66" s="46"/>
      <c r="D66" s="46"/>
      <c r="E66" s="46"/>
      <c r="F66" s="112"/>
      <c r="G66" s="112"/>
      <c r="H66" s="112"/>
      <c r="I66" s="112"/>
    </row>
    <row r="67" spans="1:9">
      <c r="A67" s="110"/>
      <c r="B67" s="110"/>
      <c r="C67" s="46"/>
      <c r="D67" s="46"/>
      <c r="E67" s="46"/>
      <c r="F67" s="112"/>
      <c r="G67" s="112"/>
      <c r="H67" s="112"/>
      <c r="I67" s="112"/>
    </row>
  </sheetData>
  <mergeCells count="11">
    <mergeCell ref="B7:B8"/>
    <mergeCell ref="C7:C8"/>
    <mergeCell ref="D7:D8"/>
    <mergeCell ref="E7:I7"/>
    <mergeCell ref="A5:I5"/>
    <mergeCell ref="A59:B59"/>
    <mergeCell ref="A61:B64"/>
    <mergeCell ref="A66:B67"/>
    <mergeCell ref="F59:I59"/>
    <mergeCell ref="F61:I64"/>
    <mergeCell ref="F66:I67"/>
  </mergeCells>
  <pageMargins left="0.70866141732283472" right="0.70866141732283472" top="0.74803149606299213" bottom="0.74803149606299213" header="0.31496062992125984" footer="0.31496062992125984"/>
  <pageSetup paperSize="9" scale="71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108"/>
  <sheetViews>
    <sheetView view="pageBreakPreview" zoomScale="85" zoomScaleNormal="100" zoomScaleSheetLayoutView="85" workbookViewId="0">
      <selection activeCell="E8" sqref="E8"/>
    </sheetView>
  </sheetViews>
  <sheetFormatPr defaultRowHeight="15"/>
  <cols>
    <col min="2" max="2" width="54" customWidth="1"/>
    <col min="3" max="3" width="14.28515625" customWidth="1"/>
    <col min="4" max="4" width="20.85546875" customWidth="1"/>
    <col min="5" max="5" width="21.7109375" customWidth="1"/>
    <col min="6" max="6" width="16.140625" customWidth="1"/>
    <col min="7" max="7" width="16.42578125" customWidth="1"/>
    <col min="8" max="8" width="18.5703125" customWidth="1"/>
  </cols>
  <sheetData>
    <row r="2" spans="1:8" ht="15.75">
      <c r="A2" s="127" t="s">
        <v>114</v>
      </c>
      <c r="B2" s="127"/>
      <c r="C2" s="127"/>
      <c r="D2" s="127"/>
      <c r="E2" s="127"/>
      <c r="F2" s="127"/>
      <c r="G2" s="127"/>
      <c r="H2" s="127"/>
    </row>
    <row r="4" spans="1:8" ht="30.75" customHeight="1">
      <c r="A4" s="128" t="s">
        <v>119</v>
      </c>
      <c r="B4" s="128"/>
      <c r="C4" s="128"/>
      <c r="D4" s="128"/>
      <c r="E4" s="128"/>
      <c r="F4" s="128"/>
      <c r="G4" s="128"/>
      <c r="H4" s="128"/>
    </row>
    <row r="5" spans="1:8" ht="15.75">
      <c r="A5" s="129" t="s">
        <v>0</v>
      </c>
      <c r="B5" s="129" t="s">
        <v>115</v>
      </c>
      <c r="C5" s="23" t="s">
        <v>49</v>
      </c>
      <c r="D5" s="129" t="s">
        <v>110</v>
      </c>
      <c r="E5" s="129"/>
      <c r="F5" s="129" t="s">
        <v>111</v>
      </c>
      <c r="G5" s="129"/>
      <c r="H5" s="129" t="s">
        <v>123</v>
      </c>
    </row>
    <row r="6" spans="1:8" ht="83.25" customHeight="1">
      <c r="A6" s="129"/>
      <c r="B6" s="129"/>
      <c r="C6" s="23" t="s">
        <v>112</v>
      </c>
      <c r="D6" s="23" t="s">
        <v>113</v>
      </c>
      <c r="E6" s="23" t="s">
        <v>121</v>
      </c>
      <c r="F6" s="23" t="s">
        <v>113</v>
      </c>
      <c r="G6" s="23" t="s">
        <v>122</v>
      </c>
      <c r="H6" s="129"/>
    </row>
    <row r="7" spans="1:8">
      <c r="A7" s="24">
        <v>1</v>
      </c>
      <c r="B7" s="25" t="e">
        <f>#REF!</f>
        <v>#REF!</v>
      </c>
      <c r="C7" s="15" t="e">
        <f>#REF!</f>
        <v>#REF!</v>
      </c>
      <c r="D7" s="124" t="s">
        <v>120</v>
      </c>
      <c r="E7" s="26"/>
      <c r="F7" s="124" t="s">
        <v>118</v>
      </c>
      <c r="G7" s="22"/>
      <c r="H7" s="22"/>
    </row>
    <row r="8" spans="1:8">
      <c r="A8" s="24">
        <v>2</v>
      </c>
      <c r="B8" s="27" t="e">
        <f>#REF!</f>
        <v>#REF!</v>
      </c>
      <c r="C8" s="15" t="e">
        <f>#REF!</f>
        <v>#REF!</v>
      </c>
      <c r="D8" s="125"/>
      <c r="E8" s="22" t="e">
        <f>#REF!*1000</f>
        <v>#REF!</v>
      </c>
      <c r="F8" s="125"/>
      <c r="G8" s="22" t="e">
        <f>#REF!*1.2-'Гр финанс'!E8</f>
        <v>#REF!</v>
      </c>
      <c r="H8" s="22" t="e">
        <f t="shared" ref="H8" si="0">G8+E8</f>
        <v>#REF!</v>
      </c>
    </row>
    <row r="9" spans="1:8">
      <c r="A9" s="24">
        <v>3</v>
      </c>
      <c r="B9" s="27" t="e">
        <f>#REF!</f>
        <v>#REF!</v>
      </c>
      <c r="C9" s="15" t="e">
        <f>#REF!</f>
        <v>#REF!</v>
      </c>
      <c r="D9" s="125"/>
      <c r="E9" s="22" t="e">
        <f>#REF!*1000</f>
        <v>#REF!</v>
      </c>
      <c r="F9" s="125"/>
      <c r="G9" s="22" t="e">
        <f>#REF!*1.2-'Гр финанс'!E9</f>
        <v>#REF!</v>
      </c>
      <c r="H9" s="22" t="e">
        <f>ROUND(G9+E9,2)</f>
        <v>#REF!</v>
      </c>
    </row>
    <row r="10" spans="1:8">
      <c r="A10" s="24">
        <v>4</v>
      </c>
      <c r="B10" s="25" t="e">
        <f>#REF!</f>
        <v>#REF!</v>
      </c>
      <c r="C10" s="15"/>
      <c r="D10" s="125"/>
      <c r="E10" s="22"/>
      <c r="F10" s="125"/>
      <c r="G10" s="22"/>
      <c r="H10" s="22"/>
    </row>
    <row r="11" spans="1:8">
      <c r="A11" s="24">
        <v>5</v>
      </c>
      <c r="B11" s="25" t="e">
        <f>#REF!</f>
        <v>#REF!</v>
      </c>
      <c r="C11" s="15"/>
      <c r="D11" s="125"/>
      <c r="E11" s="22"/>
      <c r="F11" s="125"/>
      <c r="G11" s="22"/>
      <c r="H11" s="22"/>
    </row>
    <row r="12" spans="1:8">
      <c r="A12" s="24">
        <v>6</v>
      </c>
      <c r="B12" s="27" t="e">
        <f>#REF!</f>
        <v>#REF!</v>
      </c>
      <c r="C12" s="15" t="e">
        <f>#REF!</f>
        <v>#REF!</v>
      </c>
      <c r="D12" s="125"/>
      <c r="E12" s="22" t="e">
        <f>#REF!*1000</f>
        <v>#REF!</v>
      </c>
      <c r="F12" s="125"/>
      <c r="G12" s="22" t="e">
        <f>#REF!*1.2-'Гр финанс'!E12</f>
        <v>#REF!</v>
      </c>
      <c r="H12" s="22" t="e">
        <f t="shared" ref="H12:H58" si="1">ROUND(G12+E12,2)</f>
        <v>#REF!</v>
      </c>
    </row>
    <row r="13" spans="1:8">
      <c r="A13" s="24">
        <v>7</v>
      </c>
      <c r="B13" s="27" t="e">
        <f>#REF!</f>
        <v>#REF!</v>
      </c>
      <c r="C13" s="15" t="e">
        <f>#REF!</f>
        <v>#REF!</v>
      </c>
      <c r="D13" s="125"/>
      <c r="E13" s="22" t="e">
        <f>#REF!*1000</f>
        <v>#REF!</v>
      </c>
      <c r="F13" s="125"/>
      <c r="G13" s="22" t="e">
        <f>#REF!*1.2-'Гр финанс'!E13</f>
        <v>#REF!</v>
      </c>
      <c r="H13" s="22" t="e">
        <f t="shared" si="1"/>
        <v>#REF!</v>
      </c>
    </row>
    <row r="14" spans="1:8">
      <c r="A14" s="24">
        <v>8</v>
      </c>
      <c r="B14" s="27" t="e">
        <f>#REF!</f>
        <v>#REF!</v>
      </c>
      <c r="C14" s="15" t="e">
        <f>#REF!</f>
        <v>#REF!</v>
      </c>
      <c r="D14" s="125"/>
      <c r="E14" s="22" t="e">
        <f>#REF!*1000</f>
        <v>#REF!</v>
      </c>
      <c r="F14" s="125"/>
      <c r="G14" s="22" t="e">
        <f>#REF!*1.2-'Гр финанс'!E14</f>
        <v>#REF!</v>
      </c>
      <c r="H14" s="22" t="e">
        <f t="shared" si="1"/>
        <v>#REF!</v>
      </c>
    </row>
    <row r="15" spans="1:8">
      <c r="A15" s="24">
        <v>9</v>
      </c>
      <c r="B15" s="27" t="e">
        <f>#REF!</f>
        <v>#REF!</v>
      </c>
      <c r="C15" s="15" t="e">
        <f>#REF!</f>
        <v>#REF!</v>
      </c>
      <c r="D15" s="125"/>
      <c r="E15" s="22" t="e">
        <f>#REF!*1000</f>
        <v>#REF!</v>
      </c>
      <c r="F15" s="125"/>
      <c r="G15" s="22" t="e">
        <f>#REF!*1.2-'Гр финанс'!E15</f>
        <v>#REF!</v>
      </c>
      <c r="H15" s="22" t="e">
        <f t="shared" si="1"/>
        <v>#REF!</v>
      </c>
    </row>
    <row r="16" spans="1:8">
      <c r="A16" s="24">
        <v>10</v>
      </c>
      <c r="B16" s="27" t="e">
        <f>#REF!</f>
        <v>#REF!</v>
      </c>
      <c r="C16" s="15" t="e">
        <f>#REF!</f>
        <v>#REF!</v>
      </c>
      <c r="D16" s="125"/>
      <c r="E16" s="22"/>
      <c r="F16" s="125"/>
      <c r="G16" s="22"/>
      <c r="H16" s="22"/>
    </row>
    <row r="17" spans="1:8">
      <c r="A17" s="24">
        <v>11</v>
      </c>
      <c r="B17" s="27" t="e">
        <f>#REF!</f>
        <v>#REF!</v>
      </c>
      <c r="C17" s="15" t="e">
        <f>#REF!</f>
        <v>#REF!</v>
      </c>
      <c r="D17" s="125"/>
      <c r="E17" s="22" t="e">
        <f>#REF!*1000</f>
        <v>#REF!</v>
      </c>
      <c r="F17" s="125"/>
      <c r="G17" s="22" t="e">
        <f>#REF!*1.2-'Гр финанс'!E17</f>
        <v>#REF!</v>
      </c>
      <c r="H17" s="22" t="e">
        <f t="shared" si="1"/>
        <v>#REF!</v>
      </c>
    </row>
    <row r="18" spans="1:8">
      <c r="A18" s="24">
        <v>12</v>
      </c>
      <c r="B18" s="27" t="e">
        <f>#REF!</f>
        <v>#REF!</v>
      </c>
      <c r="C18" s="15" t="e">
        <f>#REF!</f>
        <v>#REF!</v>
      </c>
      <c r="D18" s="125"/>
      <c r="E18" s="22" t="e">
        <f>#REF!*1000</f>
        <v>#REF!</v>
      </c>
      <c r="F18" s="125"/>
      <c r="G18" s="22" t="e">
        <f>#REF!*1.2-'Гр финанс'!E18</f>
        <v>#REF!</v>
      </c>
      <c r="H18" s="22" t="e">
        <f t="shared" si="1"/>
        <v>#REF!</v>
      </c>
    </row>
    <row r="19" spans="1:8">
      <c r="A19" s="24">
        <v>13</v>
      </c>
      <c r="B19" s="27" t="e">
        <f>#REF!</f>
        <v>#REF!</v>
      </c>
      <c r="C19" s="15" t="e">
        <f>#REF!</f>
        <v>#REF!</v>
      </c>
      <c r="D19" s="125"/>
      <c r="E19" s="22" t="e">
        <f>#REF!*1000</f>
        <v>#REF!</v>
      </c>
      <c r="F19" s="125"/>
      <c r="G19" s="22" t="e">
        <f>#REF!*1.2-'Гр финанс'!E19</f>
        <v>#REF!</v>
      </c>
      <c r="H19" s="22" t="e">
        <f t="shared" si="1"/>
        <v>#REF!</v>
      </c>
    </row>
    <row r="20" spans="1:8">
      <c r="A20" s="24">
        <v>14</v>
      </c>
      <c r="B20" s="25" t="e">
        <f>#REF!</f>
        <v>#REF!</v>
      </c>
      <c r="C20" s="15"/>
      <c r="D20" s="125"/>
      <c r="E20" s="22"/>
      <c r="F20" s="125"/>
      <c r="G20" s="22"/>
      <c r="H20" s="22"/>
    </row>
    <row r="21" spans="1:8">
      <c r="A21" s="24">
        <v>15</v>
      </c>
      <c r="B21" s="27" t="e">
        <f>#REF!</f>
        <v>#REF!</v>
      </c>
      <c r="C21" s="15" t="e">
        <f>#REF!</f>
        <v>#REF!</v>
      </c>
      <c r="D21" s="125"/>
      <c r="E21" s="22" t="e">
        <f>#REF!*1000</f>
        <v>#REF!</v>
      </c>
      <c r="F21" s="125"/>
      <c r="G21" s="22" t="e">
        <f>#REF!*1.2-'Гр финанс'!E21</f>
        <v>#REF!</v>
      </c>
      <c r="H21" s="22" t="e">
        <f t="shared" si="1"/>
        <v>#REF!</v>
      </c>
    </row>
    <row r="22" spans="1:8">
      <c r="A22" s="24">
        <v>16</v>
      </c>
      <c r="B22" s="25" t="e">
        <f>#REF!</f>
        <v>#REF!</v>
      </c>
      <c r="C22" s="15" t="e">
        <f>#REF!</f>
        <v>#REF!</v>
      </c>
      <c r="D22" s="125"/>
      <c r="E22" s="22"/>
      <c r="F22" s="125"/>
      <c r="G22" s="22"/>
      <c r="H22" s="22"/>
    </row>
    <row r="23" spans="1:8">
      <c r="A23" s="24">
        <v>17</v>
      </c>
      <c r="B23" s="27" t="e">
        <f>#REF!</f>
        <v>#REF!</v>
      </c>
      <c r="C23" s="15" t="e">
        <f>#REF!</f>
        <v>#REF!</v>
      </c>
      <c r="D23" s="125"/>
      <c r="E23" s="22" t="e">
        <f>#REF!*1000</f>
        <v>#REF!</v>
      </c>
      <c r="F23" s="125"/>
      <c r="G23" s="22" t="e">
        <f>#REF!*1.2-'Гр финанс'!E23</f>
        <v>#REF!</v>
      </c>
      <c r="H23" s="22" t="e">
        <f t="shared" si="1"/>
        <v>#REF!</v>
      </c>
    </row>
    <row r="24" spans="1:8">
      <c r="A24" s="24">
        <v>18</v>
      </c>
      <c r="B24" s="25" t="e">
        <f>#REF!</f>
        <v>#REF!</v>
      </c>
      <c r="C24" s="15" t="e">
        <f>#REF!</f>
        <v>#REF!</v>
      </c>
      <c r="D24" s="125"/>
      <c r="E24" s="22"/>
      <c r="F24" s="125"/>
      <c r="G24" s="22"/>
      <c r="H24" s="22"/>
    </row>
    <row r="25" spans="1:8">
      <c r="A25" s="24">
        <v>19</v>
      </c>
      <c r="B25" s="27" t="e">
        <f>#REF!</f>
        <v>#REF!</v>
      </c>
      <c r="C25" s="15" t="e">
        <f>#REF!</f>
        <v>#REF!</v>
      </c>
      <c r="D25" s="125"/>
      <c r="E25" s="22" t="e">
        <f>#REF!*1000</f>
        <v>#REF!</v>
      </c>
      <c r="F25" s="125"/>
      <c r="G25" s="22" t="e">
        <f>#REF!*1.2-'Гр финанс'!E25</f>
        <v>#REF!</v>
      </c>
      <c r="H25" s="22" t="e">
        <f t="shared" si="1"/>
        <v>#REF!</v>
      </c>
    </row>
    <row r="26" spans="1:8">
      <c r="A26" s="24">
        <v>20</v>
      </c>
      <c r="B26" s="25" t="e">
        <f>#REF!</f>
        <v>#REF!</v>
      </c>
      <c r="C26" s="15" t="e">
        <f>#REF!</f>
        <v>#REF!</v>
      </c>
      <c r="D26" s="125"/>
      <c r="E26" s="22"/>
      <c r="F26" s="125"/>
      <c r="G26" s="22"/>
      <c r="H26" s="22"/>
    </row>
    <row r="27" spans="1:8">
      <c r="A27" s="24">
        <v>21</v>
      </c>
      <c r="B27" s="27" t="e">
        <f>#REF!</f>
        <v>#REF!</v>
      </c>
      <c r="C27" s="15" t="e">
        <f>#REF!</f>
        <v>#REF!</v>
      </c>
      <c r="D27" s="125"/>
      <c r="E27" s="22" t="e">
        <f>#REF!*1000</f>
        <v>#REF!</v>
      </c>
      <c r="F27" s="125"/>
      <c r="G27" s="22" t="e">
        <f>#REF!*1.2-'Гр финанс'!E27</f>
        <v>#REF!</v>
      </c>
      <c r="H27" s="22" t="e">
        <f t="shared" si="1"/>
        <v>#REF!</v>
      </c>
    </row>
    <row r="28" spans="1:8">
      <c r="A28" s="24">
        <v>22</v>
      </c>
      <c r="B28" s="27" t="e">
        <f>#REF!</f>
        <v>#REF!</v>
      </c>
      <c r="C28" s="15" t="e">
        <f>#REF!</f>
        <v>#REF!</v>
      </c>
      <c r="D28" s="125"/>
      <c r="E28" s="22" t="e">
        <f>#REF!*1000</f>
        <v>#REF!</v>
      </c>
      <c r="F28" s="125"/>
      <c r="G28" s="22" t="e">
        <f>#REF!*1.2-'Гр финанс'!E28</f>
        <v>#REF!</v>
      </c>
      <c r="H28" s="22" t="e">
        <f t="shared" si="1"/>
        <v>#REF!</v>
      </c>
    </row>
    <row r="29" spans="1:8">
      <c r="A29" s="24">
        <v>23</v>
      </c>
      <c r="B29" s="27" t="e">
        <f>#REF!</f>
        <v>#REF!</v>
      </c>
      <c r="C29" s="15" t="e">
        <f>#REF!</f>
        <v>#REF!</v>
      </c>
      <c r="D29" s="125"/>
      <c r="E29" s="22" t="e">
        <f>#REF!*1000</f>
        <v>#REF!</v>
      </c>
      <c r="F29" s="125"/>
      <c r="G29" s="22" t="e">
        <f>#REF!*1.2-'Гр финанс'!E29</f>
        <v>#REF!</v>
      </c>
      <c r="H29" s="22" t="e">
        <f t="shared" si="1"/>
        <v>#REF!</v>
      </c>
    </row>
    <row r="30" spans="1:8">
      <c r="A30" s="24">
        <v>24</v>
      </c>
      <c r="B30" s="27" t="e">
        <f>#REF!</f>
        <v>#REF!</v>
      </c>
      <c r="C30" s="15" t="e">
        <f>#REF!</f>
        <v>#REF!</v>
      </c>
      <c r="D30" s="125"/>
      <c r="E30" s="22" t="e">
        <f>#REF!*1000</f>
        <v>#REF!</v>
      </c>
      <c r="F30" s="125"/>
      <c r="G30" s="22" t="e">
        <f>#REF!*1.2-'Гр финанс'!E30</f>
        <v>#REF!</v>
      </c>
      <c r="H30" s="22" t="e">
        <f t="shared" si="1"/>
        <v>#REF!</v>
      </c>
    </row>
    <row r="31" spans="1:8">
      <c r="A31" s="24">
        <v>25</v>
      </c>
      <c r="B31" s="27" t="e">
        <f>#REF!</f>
        <v>#REF!</v>
      </c>
      <c r="C31" s="15" t="e">
        <f>#REF!</f>
        <v>#REF!</v>
      </c>
      <c r="D31" s="125"/>
      <c r="E31" s="22" t="e">
        <f>#REF!*1000</f>
        <v>#REF!</v>
      </c>
      <c r="F31" s="125"/>
      <c r="G31" s="22" t="e">
        <f>#REF!*1.2-'Гр финанс'!E31</f>
        <v>#REF!</v>
      </c>
      <c r="H31" s="22" t="e">
        <f t="shared" si="1"/>
        <v>#REF!</v>
      </c>
    </row>
    <row r="32" spans="1:8">
      <c r="A32" s="24">
        <v>26</v>
      </c>
      <c r="B32" s="27" t="e">
        <f>#REF!</f>
        <v>#REF!</v>
      </c>
      <c r="C32" s="15" t="e">
        <f>#REF!</f>
        <v>#REF!</v>
      </c>
      <c r="D32" s="125"/>
      <c r="E32" s="22" t="e">
        <f>#REF!*1000</f>
        <v>#REF!</v>
      </c>
      <c r="F32" s="125"/>
      <c r="G32" s="22" t="e">
        <f>#REF!*1.2-'Гр финанс'!E32</f>
        <v>#REF!</v>
      </c>
      <c r="H32" s="22" t="e">
        <f t="shared" si="1"/>
        <v>#REF!</v>
      </c>
    </row>
    <row r="33" spans="1:8">
      <c r="A33" s="24">
        <v>27</v>
      </c>
      <c r="B33" s="25" t="e">
        <f>#REF!</f>
        <v>#REF!</v>
      </c>
      <c r="C33" s="15" t="e">
        <f>#REF!</f>
        <v>#REF!</v>
      </c>
      <c r="D33" s="125"/>
      <c r="E33" s="22"/>
      <c r="F33" s="125"/>
      <c r="G33" s="22"/>
      <c r="H33" s="22"/>
    </row>
    <row r="34" spans="1:8">
      <c r="A34" s="24">
        <v>28</v>
      </c>
      <c r="B34" s="27" t="e">
        <f>#REF!</f>
        <v>#REF!</v>
      </c>
      <c r="C34" s="15" t="e">
        <f>#REF!</f>
        <v>#REF!</v>
      </c>
      <c r="D34" s="125"/>
      <c r="E34" s="22" t="e">
        <f>#REF!*1000</f>
        <v>#REF!</v>
      </c>
      <c r="F34" s="125"/>
      <c r="G34" s="22" t="e">
        <f>#REF!*1.2-'Гр финанс'!E34</f>
        <v>#REF!</v>
      </c>
      <c r="H34" s="22" t="e">
        <f t="shared" si="1"/>
        <v>#REF!</v>
      </c>
    </row>
    <row r="35" spans="1:8">
      <c r="A35" s="24">
        <v>29</v>
      </c>
      <c r="B35" s="27" t="e">
        <f>#REF!</f>
        <v>#REF!</v>
      </c>
      <c r="C35" s="15" t="e">
        <f>#REF!</f>
        <v>#REF!</v>
      </c>
      <c r="D35" s="125"/>
      <c r="E35" s="22" t="e">
        <f>#REF!*1000</f>
        <v>#REF!</v>
      </c>
      <c r="F35" s="125"/>
      <c r="G35" s="22" t="e">
        <f>#REF!*1.2-'Гр финанс'!E35</f>
        <v>#REF!</v>
      </c>
      <c r="H35" s="22" t="e">
        <f t="shared" si="1"/>
        <v>#REF!</v>
      </c>
    </row>
    <row r="36" spans="1:8">
      <c r="A36" s="24">
        <v>30</v>
      </c>
      <c r="B36" s="27" t="e">
        <f>#REF!</f>
        <v>#REF!</v>
      </c>
      <c r="C36" s="15" t="e">
        <f>#REF!</f>
        <v>#REF!</v>
      </c>
      <c r="D36" s="125"/>
      <c r="E36" s="22" t="e">
        <f>#REF!*1000</f>
        <v>#REF!</v>
      </c>
      <c r="F36" s="125"/>
      <c r="G36" s="22" t="e">
        <f>#REF!*1.2-'Гр финанс'!E36</f>
        <v>#REF!</v>
      </c>
      <c r="H36" s="22" t="e">
        <f t="shared" si="1"/>
        <v>#REF!</v>
      </c>
    </row>
    <row r="37" spans="1:8">
      <c r="A37" s="24">
        <v>31</v>
      </c>
      <c r="B37" s="25" t="e">
        <f>#REF!</f>
        <v>#REF!</v>
      </c>
      <c r="C37" s="15" t="e">
        <f>#REF!</f>
        <v>#REF!</v>
      </c>
      <c r="D37" s="125"/>
      <c r="E37" s="22"/>
      <c r="F37" s="125"/>
      <c r="G37" s="22"/>
      <c r="H37" s="22"/>
    </row>
    <row r="38" spans="1:8">
      <c r="A38" s="24">
        <v>32</v>
      </c>
      <c r="B38" s="27" t="e">
        <f>#REF!</f>
        <v>#REF!</v>
      </c>
      <c r="C38" s="15" t="e">
        <f>#REF!</f>
        <v>#REF!</v>
      </c>
      <c r="D38" s="125"/>
      <c r="E38" s="22" t="e">
        <f>#REF!*1000</f>
        <v>#REF!</v>
      </c>
      <c r="F38" s="125"/>
      <c r="G38" s="22" t="e">
        <f>#REF!*1.2-'Гр финанс'!E38</f>
        <v>#REF!</v>
      </c>
      <c r="H38" s="22" t="e">
        <f t="shared" si="1"/>
        <v>#REF!</v>
      </c>
    </row>
    <row r="39" spans="1:8">
      <c r="A39" s="24">
        <v>33</v>
      </c>
      <c r="B39" s="27" t="e">
        <f>#REF!</f>
        <v>#REF!</v>
      </c>
      <c r="C39" s="15" t="e">
        <f>#REF!</f>
        <v>#REF!</v>
      </c>
      <c r="D39" s="125"/>
      <c r="E39" s="22" t="e">
        <f>#REF!*1000</f>
        <v>#REF!</v>
      </c>
      <c r="F39" s="125"/>
      <c r="G39" s="22" t="e">
        <f>#REF!*1.2-'Гр финанс'!E39</f>
        <v>#REF!</v>
      </c>
      <c r="H39" s="22" t="e">
        <f t="shared" si="1"/>
        <v>#REF!</v>
      </c>
    </row>
    <row r="40" spans="1:8">
      <c r="A40" s="24">
        <v>34</v>
      </c>
      <c r="B40" s="27" t="e">
        <f>#REF!</f>
        <v>#REF!</v>
      </c>
      <c r="C40" s="15" t="e">
        <f>#REF!</f>
        <v>#REF!</v>
      </c>
      <c r="D40" s="125"/>
      <c r="E40" s="22" t="e">
        <f>#REF!*1000</f>
        <v>#REF!</v>
      </c>
      <c r="F40" s="125"/>
      <c r="G40" s="22" t="e">
        <f>#REF!*1.2-'Гр финанс'!E40</f>
        <v>#REF!</v>
      </c>
      <c r="H40" s="22" t="e">
        <f t="shared" si="1"/>
        <v>#REF!</v>
      </c>
    </row>
    <row r="41" spans="1:8">
      <c r="A41" s="24">
        <v>35</v>
      </c>
      <c r="B41" s="27" t="e">
        <f>#REF!</f>
        <v>#REF!</v>
      </c>
      <c r="C41" s="15" t="e">
        <f>#REF!</f>
        <v>#REF!</v>
      </c>
      <c r="D41" s="125"/>
      <c r="E41" s="22" t="e">
        <f>#REF!*1000</f>
        <v>#REF!</v>
      </c>
      <c r="F41" s="125"/>
      <c r="G41" s="22" t="e">
        <f>#REF!*1.2-'Гр финанс'!E41</f>
        <v>#REF!</v>
      </c>
      <c r="H41" s="22" t="e">
        <f t="shared" si="1"/>
        <v>#REF!</v>
      </c>
    </row>
    <row r="42" spans="1:8">
      <c r="A42" s="24">
        <v>36</v>
      </c>
      <c r="B42" s="27" t="e">
        <f>#REF!</f>
        <v>#REF!</v>
      </c>
      <c r="C42" s="15" t="e">
        <f>#REF!</f>
        <v>#REF!</v>
      </c>
      <c r="D42" s="125"/>
      <c r="E42" s="22" t="e">
        <f>#REF!*1000</f>
        <v>#REF!</v>
      </c>
      <c r="F42" s="125"/>
      <c r="G42" s="22" t="e">
        <f>#REF!*1.2-'Гр финанс'!E42</f>
        <v>#REF!</v>
      </c>
      <c r="H42" s="22" t="e">
        <f t="shared" si="1"/>
        <v>#REF!</v>
      </c>
    </row>
    <row r="43" spans="1:8">
      <c r="A43" s="24">
        <v>37</v>
      </c>
      <c r="B43" s="27" t="e">
        <f>#REF!</f>
        <v>#REF!</v>
      </c>
      <c r="C43" s="15" t="e">
        <f>#REF!</f>
        <v>#REF!</v>
      </c>
      <c r="D43" s="125"/>
      <c r="E43" s="22" t="e">
        <f>#REF!*1000</f>
        <v>#REF!</v>
      </c>
      <c r="F43" s="125"/>
      <c r="G43" s="22" t="e">
        <f>#REF!*1.2-'Гр финанс'!E43</f>
        <v>#REF!</v>
      </c>
      <c r="H43" s="22" t="e">
        <f t="shared" si="1"/>
        <v>#REF!</v>
      </c>
    </row>
    <row r="44" spans="1:8">
      <c r="A44" s="24">
        <v>38</v>
      </c>
      <c r="B44" s="27" t="e">
        <f>#REF!</f>
        <v>#REF!</v>
      </c>
      <c r="C44" s="15" t="e">
        <f>#REF!</f>
        <v>#REF!</v>
      </c>
      <c r="D44" s="125"/>
      <c r="E44" s="22" t="e">
        <f>#REF!*1000</f>
        <v>#REF!</v>
      </c>
      <c r="F44" s="125"/>
      <c r="G44" s="22" t="e">
        <f>#REF!*1.2-'Гр финанс'!E44</f>
        <v>#REF!</v>
      </c>
      <c r="H44" s="22" t="e">
        <f t="shared" si="1"/>
        <v>#REF!</v>
      </c>
    </row>
    <row r="45" spans="1:8">
      <c r="A45" s="24">
        <v>39</v>
      </c>
      <c r="B45" s="27" t="e">
        <f>#REF!</f>
        <v>#REF!</v>
      </c>
      <c r="C45" s="15" t="e">
        <f>#REF!</f>
        <v>#REF!</v>
      </c>
      <c r="D45" s="125"/>
      <c r="E45" s="22" t="e">
        <f>#REF!*1000</f>
        <v>#REF!</v>
      </c>
      <c r="F45" s="125"/>
      <c r="G45" s="22" t="e">
        <f>#REF!*1.2-'Гр финанс'!E45</f>
        <v>#REF!</v>
      </c>
      <c r="H45" s="22" t="e">
        <f t="shared" si="1"/>
        <v>#REF!</v>
      </c>
    </row>
    <row r="46" spans="1:8">
      <c r="A46" s="24">
        <v>40</v>
      </c>
      <c r="B46" s="27" t="e">
        <f>#REF!</f>
        <v>#REF!</v>
      </c>
      <c r="C46" s="15" t="e">
        <f>#REF!</f>
        <v>#REF!</v>
      </c>
      <c r="D46" s="125"/>
      <c r="E46" s="22" t="e">
        <f>#REF!*1000</f>
        <v>#REF!</v>
      </c>
      <c r="F46" s="125"/>
      <c r="G46" s="22" t="e">
        <f>#REF!*1.2-'Гр финанс'!E46</f>
        <v>#REF!</v>
      </c>
      <c r="H46" s="22" t="e">
        <f t="shared" si="1"/>
        <v>#REF!</v>
      </c>
    </row>
    <row r="47" spans="1:8">
      <c r="A47" s="24">
        <v>41</v>
      </c>
      <c r="B47" s="27" t="e">
        <f>#REF!</f>
        <v>#REF!</v>
      </c>
      <c r="C47" s="15" t="e">
        <f>#REF!</f>
        <v>#REF!</v>
      </c>
      <c r="D47" s="125"/>
      <c r="E47" s="22" t="e">
        <f>#REF!*1000</f>
        <v>#REF!</v>
      </c>
      <c r="F47" s="125"/>
      <c r="G47" s="22" t="e">
        <f>#REF!*1.2-'Гр финанс'!E47</f>
        <v>#REF!</v>
      </c>
      <c r="H47" s="22" t="e">
        <f t="shared" si="1"/>
        <v>#REF!</v>
      </c>
    </row>
    <row r="48" spans="1:8">
      <c r="A48" s="24">
        <v>42</v>
      </c>
      <c r="B48" s="27" t="e">
        <f>#REF!</f>
        <v>#REF!</v>
      </c>
      <c r="C48" s="15" t="e">
        <f>#REF!</f>
        <v>#REF!</v>
      </c>
      <c r="D48" s="125"/>
      <c r="E48" s="22" t="e">
        <f>#REF!*1000</f>
        <v>#REF!</v>
      </c>
      <c r="F48" s="125"/>
      <c r="G48" s="22" t="e">
        <f>#REF!*1.2-'Гр финанс'!E48</f>
        <v>#REF!</v>
      </c>
      <c r="H48" s="22" t="e">
        <f t="shared" si="1"/>
        <v>#REF!</v>
      </c>
    </row>
    <row r="49" spans="1:8">
      <c r="A49" s="24">
        <v>43</v>
      </c>
      <c r="B49" s="25" t="e">
        <f>#REF!</f>
        <v>#REF!</v>
      </c>
      <c r="C49" s="15" t="e">
        <f>#REF!</f>
        <v>#REF!</v>
      </c>
      <c r="D49" s="125"/>
      <c r="E49" s="22"/>
      <c r="F49" s="125"/>
      <c r="G49" s="22"/>
      <c r="H49" s="22"/>
    </row>
    <row r="50" spans="1:8">
      <c r="A50" s="24">
        <v>44</v>
      </c>
      <c r="B50" s="27" t="e">
        <f>#REF!</f>
        <v>#REF!</v>
      </c>
      <c r="C50" s="15" t="e">
        <f>#REF!</f>
        <v>#REF!</v>
      </c>
      <c r="D50" s="125"/>
      <c r="E50" s="22" t="e">
        <f>#REF!*1000</f>
        <v>#REF!</v>
      </c>
      <c r="F50" s="125"/>
      <c r="G50" s="22" t="e">
        <f>#REF!*1.2-'Гр финанс'!E50</f>
        <v>#REF!</v>
      </c>
      <c r="H50" s="22" t="e">
        <f t="shared" si="1"/>
        <v>#REF!</v>
      </c>
    </row>
    <row r="51" spans="1:8">
      <c r="A51" s="24">
        <v>45</v>
      </c>
      <c r="B51" s="27" t="e">
        <f>#REF!</f>
        <v>#REF!</v>
      </c>
      <c r="C51" s="15" t="e">
        <f>#REF!</f>
        <v>#REF!</v>
      </c>
      <c r="D51" s="125"/>
      <c r="E51" s="22" t="e">
        <f>#REF!*1000</f>
        <v>#REF!</v>
      </c>
      <c r="F51" s="125"/>
      <c r="G51" s="22" t="e">
        <f>#REF!*1.2-'Гр финанс'!E51</f>
        <v>#REF!</v>
      </c>
      <c r="H51" s="22" t="e">
        <f t="shared" si="1"/>
        <v>#REF!</v>
      </c>
    </row>
    <row r="52" spans="1:8">
      <c r="A52" s="24">
        <v>46</v>
      </c>
      <c r="B52" s="25" t="e">
        <f>#REF!</f>
        <v>#REF!</v>
      </c>
      <c r="C52" s="15" t="e">
        <f>#REF!</f>
        <v>#REF!</v>
      </c>
      <c r="D52" s="125"/>
      <c r="E52" s="22"/>
      <c r="F52" s="125"/>
      <c r="G52" s="22"/>
      <c r="H52" s="22"/>
    </row>
    <row r="53" spans="1:8">
      <c r="A53" s="24">
        <v>47</v>
      </c>
      <c r="B53" s="27" t="e">
        <f>#REF!</f>
        <v>#REF!</v>
      </c>
      <c r="C53" s="15" t="e">
        <f>#REF!</f>
        <v>#REF!</v>
      </c>
      <c r="D53" s="125"/>
      <c r="E53" s="22" t="e">
        <f>#REF!*1000</f>
        <v>#REF!</v>
      </c>
      <c r="F53" s="125"/>
      <c r="G53" s="22" t="e">
        <f>#REF!*1.2-'Гр финанс'!E53</f>
        <v>#REF!</v>
      </c>
      <c r="H53" s="22" t="e">
        <f t="shared" si="1"/>
        <v>#REF!</v>
      </c>
    </row>
    <row r="54" spans="1:8">
      <c r="A54" s="24">
        <v>48</v>
      </c>
      <c r="B54" s="27" t="e">
        <f>#REF!</f>
        <v>#REF!</v>
      </c>
      <c r="C54" s="15" t="e">
        <f>#REF!</f>
        <v>#REF!</v>
      </c>
      <c r="D54" s="125"/>
      <c r="E54" s="22" t="e">
        <f>#REF!*1000</f>
        <v>#REF!</v>
      </c>
      <c r="F54" s="125"/>
      <c r="G54" s="22" t="e">
        <f>#REF!*1.2-'Гр финанс'!E54</f>
        <v>#REF!</v>
      </c>
      <c r="H54" s="22" t="e">
        <f t="shared" si="1"/>
        <v>#REF!</v>
      </c>
    </row>
    <row r="55" spans="1:8">
      <c r="A55" s="24">
        <v>49</v>
      </c>
      <c r="B55" s="27" t="e">
        <f>#REF!</f>
        <v>#REF!</v>
      </c>
      <c r="C55" s="15" t="e">
        <f>#REF!</f>
        <v>#REF!</v>
      </c>
      <c r="D55" s="125"/>
      <c r="E55" s="22" t="e">
        <f>#REF!*1000</f>
        <v>#REF!</v>
      </c>
      <c r="F55" s="125"/>
      <c r="G55" s="22" t="e">
        <f>#REF!*1.2-'Гр финанс'!E55</f>
        <v>#REF!</v>
      </c>
      <c r="H55" s="22" t="e">
        <f t="shared" si="1"/>
        <v>#REF!</v>
      </c>
    </row>
    <row r="56" spans="1:8">
      <c r="A56" s="24">
        <v>50</v>
      </c>
      <c r="B56" s="27" t="e">
        <f>#REF!</f>
        <v>#REF!</v>
      </c>
      <c r="C56" s="15" t="e">
        <f>#REF!</f>
        <v>#REF!</v>
      </c>
      <c r="D56" s="125"/>
      <c r="E56" s="22" t="e">
        <f>#REF!*1000</f>
        <v>#REF!</v>
      </c>
      <c r="F56" s="125"/>
      <c r="G56" s="22" t="e">
        <f>#REF!*1.2-'Гр финанс'!E56</f>
        <v>#REF!</v>
      </c>
      <c r="H56" s="22" t="e">
        <f t="shared" si="1"/>
        <v>#REF!</v>
      </c>
    </row>
    <row r="57" spans="1:8">
      <c r="A57" s="24">
        <v>51</v>
      </c>
      <c r="B57" s="25" t="e">
        <f>#REF!</f>
        <v>#REF!</v>
      </c>
      <c r="C57" s="15" t="e">
        <f>#REF!</f>
        <v>#REF!</v>
      </c>
      <c r="D57" s="125"/>
      <c r="E57" s="22"/>
      <c r="F57" s="125"/>
      <c r="G57" s="22"/>
      <c r="H57" s="22"/>
    </row>
    <row r="58" spans="1:8">
      <c r="A58" s="24">
        <v>52</v>
      </c>
      <c r="B58" s="27" t="e">
        <f>#REF!</f>
        <v>#REF!</v>
      </c>
      <c r="C58" s="15" t="e">
        <f>#REF!</f>
        <v>#REF!</v>
      </c>
      <c r="D58" s="125"/>
      <c r="E58" s="22" t="e">
        <f>#REF!*1000</f>
        <v>#REF!</v>
      </c>
      <c r="F58" s="125"/>
      <c r="G58" s="22" t="e">
        <f>#REF!*1.2-'Гр финанс'!E58</f>
        <v>#REF!</v>
      </c>
      <c r="H58" s="22" t="e">
        <f t="shared" si="1"/>
        <v>#REF!</v>
      </c>
    </row>
    <row r="59" spans="1:8">
      <c r="A59" s="24">
        <v>53</v>
      </c>
      <c r="B59" s="27" t="e">
        <f>#REF!</f>
        <v>#REF!</v>
      </c>
      <c r="C59" s="15" t="e">
        <f>#REF!</f>
        <v>#REF!</v>
      </c>
      <c r="D59" s="125"/>
      <c r="E59" s="22" t="e">
        <f>#REF!*1000</f>
        <v>#REF!</v>
      </c>
      <c r="F59" s="125"/>
      <c r="G59" s="22" t="e">
        <f>#REF!*1.2-'Гр финанс'!E59</f>
        <v>#REF!</v>
      </c>
      <c r="H59" s="22" t="e">
        <f>ROUND(G59+E59,2)</f>
        <v>#REF!</v>
      </c>
    </row>
    <row r="60" spans="1:8">
      <c r="A60" s="24">
        <v>54</v>
      </c>
      <c r="B60" s="27" t="e">
        <f>#REF!</f>
        <v>#REF!</v>
      </c>
      <c r="C60" s="15" t="e">
        <f>#REF!</f>
        <v>#REF!</v>
      </c>
      <c r="D60" s="125"/>
      <c r="E60" s="22" t="e">
        <f>#REF!*1000</f>
        <v>#REF!</v>
      </c>
      <c r="F60" s="125"/>
      <c r="G60" s="22" t="e">
        <f>#REF!*1.2-'Гр финанс'!E60</f>
        <v>#REF!</v>
      </c>
      <c r="H60" s="22" t="e">
        <f>ROUND(G60+E60,2)</f>
        <v>#REF!</v>
      </c>
    </row>
    <row r="61" spans="1:8">
      <c r="A61" s="24">
        <v>55</v>
      </c>
      <c r="B61" s="25" t="e">
        <f>#REF!</f>
        <v>#REF!</v>
      </c>
      <c r="C61" s="15"/>
      <c r="D61" s="125"/>
      <c r="E61" s="22"/>
      <c r="F61" s="125"/>
      <c r="G61" s="22"/>
      <c r="H61" s="22"/>
    </row>
    <row r="62" spans="1:8">
      <c r="A62" s="24">
        <v>56</v>
      </c>
      <c r="B62" s="27" t="e">
        <f>#REF!</f>
        <v>#REF!</v>
      </c>
      <c r="C62" s="15" t="e">
        <f>#REF!</f>
        <v>#REF!</v>
      </c>
      <c r="D62" s="125"/>
      <c r="E62" s="22" t="e">
        <f>#REF!*1000</f>
        <v>#REF!</v>
      </c>
      <c r="F62" s="125"/>
      <c r="G62" s="22" t="e">
        <f>#REF!*1.2-'Гр финанс'!E62</f>
        <v>#REF!</v>
      </c>
      <c r="H62" s="22" t="e">
        <f t="shared" ref="H62:H77" si="2">ROUND(G62+E62,2)</f>
        <v>#REF!</v>
      </c>
    </row>
    <row r="63" spans="1:8">
      <c r="A63" s="24">
        <v>57</v>
      </c>
      <c r="B63" s="27" t="e">
        <f>#REF!</f>
        <v>#REF!</v>
      </c>
      <c r="C63" s="15" t="e">
        <f>#REF!</f>
        <v>#REF!</v>
      </c>
      <c r="D63" s="125"/>
      <c r="E63" s="22" t="e">
        <f>#REF!*1000</f>
        <v>#REF!</v>
      </c>
      <c r="F63" s="125"/>
      <c r="G63" s="22" t="e">
        <f>#REF!*1.2-'Гр финанс'!E63</f>
        <v>#REF!</v>
      </c>
      <c r="H63" s="22" t="e">
        <f t="shared" si="2"/>
        <v>#REF!</v>
      </c>
    </row>
    <row r="64" spans="1:8">
      <c r="A64" s="24">
        <v>58</v>
      </c>
      <c r="B64" s="27" t="e">
        <f>#REF!</f>
        <v>#REF!</v>
      </c>
      <c r="C64" s="15" t="e">
        <f>#REF!</f>
        <v>#REF!</v>
      </c>
      <c r="D64" s="125"/>
      <c r="E64" s="120" t="e">
        <f>#REF!*1000</f>
        <v>#REF!</v>
      </c>
      <c r="F64" s="125"/>
      <c r="G64" s="117" t="e">
        <f>#REF!*1.2-'Гр финанс'!E64</f>
        <v>#REF!</v>
      </c>
      <c r="H64" s="117" t="e">
        <f t="shared" si="2"/>
        <v>#REF!</v>
      </c>
    </row>
    <row r="65" spans="1:8">
      <c r="A65" s="24">
        <v>59</v>
      </c>
      <c r="B65" s="27" t="e">
        <f>#REF!</f>
        <v>#REF!</v>
      </c>
      <c r="C65" s="15" t="e">
        <f>#REF!</f>
        <v>#REF!</v>
      </c>
      <c r="D65" s="125"/>
      <c r="E65" s="120"/>
      <c r="F65" s="125"/>
      <c r="G65" s="121"/>
      <c r="H65" s="121"/>
    </row>
    <row r="66" spans="1:8">
      <c r="A66" s="24">
        <v>60</v>
      </c>
      <c r="B66" s="27" t="e">
        <f>#REF!</f>
        <v>#REF!</v>
      </c>
      <c r="C66" s="15" t="e">
        <f>#REF!</f>
        <v>#REF!</v>
      </c>
      <c r="D66" s="125"/>
      <c r="E66" s="120"/>
      <c r="F66" s="125"/>
      <c r="G66" s="121"/>
      <c r="H66" s="121"/>
    </row>
    <row r="67" spans="1:8">
      <c r="A67" s="24">
        <v>61</v>
      </c>
      <c r="B67" s="27" t="e">
        <f>#REF!</f>
        <v>#REF!</v>
      </c>
      <c r="C67" s="15" t="e">
        <f>#REF!</f>
        <v>#REF!</v>
      </c>
      <c r="D67" s="125"/>
      <c r="E67" s="120"/>
      <c r="F67" s="125"/>
      <c r="G67" s="118"/>
      <c r="H67" s="118"/>
    </row>
    <row r="68" spans="1:8">
      <c r="A68" s="24">
        <v>62</v>
      </c>
      <c r="B68" s="27" t="e">
        <f>#REF!</f>
        <v>#REF!</v>
      </c>
      <c r="C68" s="15" t="e">
        <f>#REF!</f>
        <v>#REF!</v>
      </c>
      <c r="D68" s="125"/>
      <c r="E68" s="22" t="e">
        <f>#REF!*1000</f>
        <v>#REF!</v>
      </c>
      <c r="F68" s="125"/>
      <c r="G68" s="22" t="e">
        <f>#REF!*1.2-'Гр финанс'!E68</f>
        <v>#REF!</v>
      </c>
      <c r="H68" s="22" t="e">
        <f t="shared" si="2"/>
        <v>#REF!</v>
      </c>
    </row>
    <row r="69" spans="1:8">
      <c r="A69" s="24">
        <v>63</v>
      </c>
      <c r="B69" s="27" t="e">
        <f>#REF!</f>
        <v>#REF!</v>
      </c>
      <c r="C69" s="15" t="e">
        <f>#REF!</f>
        <v>#REF!</v>
      </c>
      <c r="D69" s="125"/>
      <c r="E69" s="22" t="e">
        <f>#REF!*1000</f>
        <v>#REF!</v>
      </c>
      <c r="F69" s="125"/>
      <c r="G69" s="22" t="e">
        <f>#REF!*1.2-'Гр финанс'!E69</f>
        <v>#REF!</v>
      </c>
      <c r="H69" s="22" t="e">
        <f t="shared" si="2"/>
        <v>#REF!</v>
      </c>
    </row>
    <row r="70" spans="1:8">
      <c r="A70" s="24">
        <v>64</v>
      </c>
      <c r="B70" s="27" t="e">
        <f>#REF!</f>
        <v>#REF!</v>
      </c>
      <c r="C70" s="15" t="e">
        <f>#REF!</f>
        <v>#REF!</v>
      </c>
      <c r="D70" s="125"/>
      <c r="E70" s="22" t="e">
        <f>#REF!*1000</f>
        <v>#REF!</v>
      </c>
      <c r="F70" s="125"/>
      <c r="G70" s="22" t="e">
        <f>#REF!*1.2-'Гр финанс'!E70</f>
        <v>#REF!</v>
      </c>
      <c r="H70" s="22" t="e">
        <f t="shared" si="2"/>
        <v>#REF!</v>
      </c>
    </row>
    <row r="71" spans="1:8">
      <c r="A71" s="24">
        <v>65</v>
      </c>
      <c r="B71" s="25" t="e">
        <f>#REF!</f>
        <v>#REF!</v>
      </c>
      <c r="C71" s="15"/>
      <c r="D71" s="125"/>
      <c r="E71" s="22"/>
      <c r="F71" s="125"/>
      <c r="G71" s="22"/>
      <c r="H71" s="22"/>
    </row>
    <row r="72" spans="1:8">
      <c r="A72" s="24">
        <v>66</v>
      </c>
      <c r="B72" s="27" t="e">
        <f>#REF!</f>
        <v>#REF!</v>
      </c>
      <c r="C72" s="15" t="e">
        <f>#REF!</f>
        <v>#REF!</v>
      </c>
      <c r="D72" s="125"/>
      <c r="E72" s="22" t="e">
        <f>#REF!*1000</f>
        <v>#REF!</v>
      </c>
      <c r="F72" s="125"/>
      <c r="G72" s="22" t="e">
        <f>#REF!*1.2-'Гр финанс'!E72</f>
        <v>#REF!</v>
      </c>
      <c r="H72" s="22" t="e">
        <f t="shared" si="2"/>
        <v>#REF!</v>
      </c>
    </row>
    <row r="73" spans="1:8">
      <c r="A73" s="24">
        <v>67</v>
      </c>
      <c r="B73" s="27" t="e">
        <f>#REF!</f>
        <v>#REF!</v>
      </c>
      <c r="C73" s="15" t="e">
        <f>#REF!</f>
        <v>#REF!</v>
      </c>
      <c r="D73" s="125"/>
      <c r="E73" s="22" t="e">
        <f>#REF!*1000</f>
        <v>#REF!</v>
      </c>
      <c r="F73" s="125"/>
      <c r="G73" s="22" t="e">
        <f>#REF!*1.2-'Гр финанс'!E73</f>
        <v>#REF!</v>
      </c>
      <c r="H73" s="22" t="e">
        <f t="shared" si="2"/>
        <v>#REF!</v>
      </c>
    </row>
    <row r="74" spans="1:8">
      <c r="A74" s="24">
        <v>68</v>
      </c>
      <c r="B74" s="27" t="e">
        <f>#REF!</f>
        <v>#REF!</v>
      </c>
      <c r="C74" s="15" t="e">
        <f>#REF!</f>
        <v>#REF!</v>
      </c>
      <c r="D74" s="125"/>
      <c r="E74" s="120" t="e">
        <f>#REF!*1000</f>
        <v>#REF!</v>
      </c>
      <c r="F74" s="125"/>
      <c r="G74" s="117" t="e">
        <f>#REF!*1.2-'Гр финанс'!E74</f>
        <v>#REF!</v>
      </c>
      <c r="H74" s="117" t="e">
        <f t="shared" si="2"/>
        <v>#REF!</v>
      </c>
    </row>
    <row r="75" spans="1:8">
      <c r="A75" s="24">
        <v>69</v>
      </c>
      <c r="B75" s="27" t="e">
        <f>#REF!</f>
        <v>#REF!</v>
      </c>
      <c r="C75" s="15" t="e">
        <f>#REF!</f>
        <v>#REF!</v>
      </c>
      <c r="D75" s="125"/>
      <c r="E75" s="120"/>
      <c r="F75" s="125"/>
      <c r="G75" s="118"/>
      <c r="H75" s="118"/>
    </row>
    <row r="76" spans="1:8">
      <c r="A76" s="24">
        <v>70</v>
      </c>
      <c r="B76" s="27" t="e">
        <f>#REF!</f>
        <v>#REF!</v>
      </c>
      <c r="C76" s="15" t="e">
        <f>#REF!</f>
        <v>#REF!</v>
      </c>
      <c r="D76" s="125"/>
      <c r="E76" s="22" t="e">
        <f>#REF!*1000</f>
        <v>#REF!</v>
      </c>
      <c r="F76" s="125"/>
      <c r="G76" s="22" t="e">
        <f>#REF!*1.2-'Гр финанс'!E76</f>
        <v>#REF!</v>
      </c>
      <c r="H76" s="22" t="e">
        <f t="shared" si="2"/>
        <v>#REF!</v>
      </c>
    </row>
    <row r="77" spans="1:8">
      <c r="A77" s="24">
        <v>71</v>
      </c>
      <c r="B77" s="27" t="e">
        <f>#REF!</f>
        <v>#REF!</v>
      </c>
      <c r="C77" s="15" t="e">
        <f>#REF!</f>
        <v>#REF!</v>
      </c>
      <c r="D77" s="125"/>
      <c r="E77" s="22" t="e">
        <f>#REF!*1000</f>
        <v>#REF!</v>
      </c>
      <c r="F77" s="125"/>
      <c r="G77" s="22" t="e">
        <f>#REF!*1.2-'Гр финанс'!E77</f>
        <v>#REF!</v>
      </c>
      <c r="H77" s="22" t="e">
        <f t="shared" si="2"/>
        <v>#REF!</v>
      </c>
    </row>
    <row r="78" spans="1:8">
      <c r="A78" s="24">
        <v>72</v>
      </c>
      <c r="B78" s="27" t="e">
        <f>#REF!</f>
        <v>#REF!</v>
      </c>
      <c r="C78" s="15" t="e">
        <f>#REF!</f>
        <v>#REF!</v>
      </c>
      <c r="D78" s="125"/>
      <c r="E78" s="120" t="e">
        <f>#REF!*1000</f>
        <v>#REF!</v>
      </c>
      <c r="F78" s="125"/>
      <c r="G78" s="120" t="e">
        <f>#REF!*1.2-'Гр финанс'!E78</f>
        <v>#REF!</v>
      </c>
      <c r="H78" s="120" t="e">
        <f>ROUND(G78+E78,2)</f>
        <v>#REF!</v>
      </c>
    </row>
    <row r="79" spans="1:8">
      <c r="A79" s="24">
        <v>73</v>
      </c>
      <c r="B79" s="27" t="e">
        <f>#REF!</f>
        <v>#REF!</v>
      </c>
      <c r="C79" s="15" t="e">
        <f>#REF!</f>
        <v>#REF!</v>
      </c>
      <c r="D79" s="125"/>
      <c r="E79" s="120"/>
      <c r="F79" s="125"/>
      <c r="G79" s="120"/>
      <c r="H79" s="120"/>
    </row>
    <row r="80" spans="1:8">
      <c r="A80" s="24">
        <v>74</v>
      </c>
      <c r="B80" s="27" t="e">
        <f>#REF!</f>
        <v>#REF!</v>
      </c>
      <c r="C80" s="15" t="e">
        <f>#REF!</f>
        <v>#REF!</v>
      </c>
      <c r="D80" s="125"/>
      <c r="E80" s="120"/>
      <c r="F80" s="125"/>
      <c r="G80" s="120"/>
      <c r="H80" s="120"/>
    </row>
    <row r="81" spans="1:8">
      <c r="A81" s="24">
        <v>75</v>
      </c>
      <c r="B81" s="27" t="e">
        <f>#REF!</f>
        <v>#REF!</v>
      </c>
      <c r="C81" s="15" t="e">
        <f>#REF!</f>
        <v>#REF!</v>
      </c>
      <c r="D81" s="125"/>
      <c r="E81" s="120"/>
      <c r="F81" s="125"/>
      <c r="G81" s="120"/>
      <c r="H81" s="120"/>
    </row>
    <row r="82" spans="1:8">
      <c r="A82" s="24">
        <v>76</v>
      </c>
      <c r="B82" s="25" t="e">
        <f>#REF!</f>
        <v>#REF!</v>
      </c>
      <c r="C82" s="15" t="e">
        <f>#REF!</f>
        <v>#REF!</v>
      </c>
      <c r="D82" s="125"/>
      <c r="E82" s="22"/>
      <c r="F82" s="125"/>
      <c r="G82" s="22"/>
      <c r="H82" s="22"/>
    </row>
    <row r="83" spans="1:8">
      <c r="A83" s="24">
        <v>77</v>
      </c>
      <c r="B83" s="27" t="e">
        <f>#REF!</f>
        <v>#REF!</v>
      </c>
      <c r="C83" s="15" t="e">
        <f>#REF!</f>
        <v>#REF!</v>
      </c>
      <c r="D83" s="125"/>
      <c r="E83" s="22" t="e">
        <f>#REF!*1000</f>
        <v>#REF!</v>
      </c>
      <c r="F83" s="125"/>
      <c r="G83" s="22" t="e">
        <f>#REF!*1.2-'Гр финанс'!E83</f>
        <v>#REF!</v>
      </c>
      <c r="H83" s="22" t="e">
        <f>ROUND(G83+E83,2)</f>
        <v>#REF!</v>
      </c>
    </row>
    <row r="84" spans="1:8">
      <c r="A84" s="24">
        <v>78</v>
      </c>
      <c r="B84" s="27" t="e">
        <f>#REF!</f>
        <v>#REF!</v>
      </c>
      <c r="C84" s="15" t="e">
        <f>#REF!</f>
        <v>#REF!</v>
      </c>
      <c r="D84" s="125"/>
      <c r="E84" s="22" t="e">
        <f>#REF!*1000</f>
        <v>#REF!</v>
      </c>
      <c r="F84" s="125"/>
      <c r="G84" s="22" t="e">
        <f>#REF!*1.2-'Гр финанс'!E84-0.01</f>
        <v>#REF!</v>
      </c>
      <c r="H84" s="22" t="e">
        <f>ROUND(G84+E84,2)</f>
        <v>#REF!</v>
      </c>
    </row>
    <row r="85" spans="1:8">
      <c r="A85" s="24">
        <v>79</v>
      </c>
      <c r="B85" s="27" t="e">
        <f>#REF!</f>
        <v>#REF!</v>
      </c>
      <c r="C85" s="15" t="e">
        <f>#REF!</f>
        <v>#REF!</v>
      </c>
      <c r="D85" s="125"/>
      <c r="E85" s="117" t="e">
        <f>#REF!*1000</f>
        <v>#REF!</v>
      </c>
      <c r="F85" s="125"/>
      <c r="G85" s="120" t="e">
        <f>#REF!*1.2-'Гр финанс'!E85</f>
        <v>#REF!</v>
      </c>
      <c r="H85" s="120" t="e">
        <f>ROUND(G85+E85,2)</f>
        <v>#REF!</v>
      </c>
    </row>
    <row r="86" spans="1:8">
      <c r="A86" s="24">
        <v>80</v>
      </c>
      <c r="B86" s="27" t="e">
        <f>#REF!</f>
        <v>#REF!</v>
      </c>
      <c r="C86" s="15" t="e">
        <f>#REF!</f>
        <v>#REF!</v>
      </c>
      <c r="D86" s="125"/>
      <c r="E86" s="121"/>
      <c r="F86" s="125"/>
      <c r="G86" s="120"/>
      <c r="H86" s="120"/>
    </row>
    <row r="87" spans="1:8">
      <c r="A87" s="24">
        <v>81</v>
      </c>
      <c r="B87" s="27" t="e">
        <f>#REF!</f>
        <v>#REF!</v>
      </c>
      <c r="C87" s="15" t="e">
        <f>#REF!</f>
        <v>#REF!</v>
      </c>
      <c r="D87" s="125"/>
      <c r="E87" s="118"/>
      <c r="F87" s="125"/>
      <c r="G87" s="120"/>
      <c r="H87" s="120"/>
    </row>
    <row r="88" spans="1:8">
      <c r="A88" s="24">
        <v>82</v>
      </c>
      <c r="B88" s="25" t="e">
        <f>#REF!</f>
        <v>#REF!</v>
      </c>
      <c r="C88" s="15"/>
      <c r="D88" s="125"/>
      <c r="E88" s="22"/>
      <c r="F88" s="125"/>
      <c r="G88" s="22"/>
      <c r="H88" s="22"/>
    </row>
    <row r="89" spans="1:8">
      <c r="A89" s="24">
        <v>83</v>
      </c>
      <c r="B89" s="27" t="e">
        <f>#REF!</f>
        <v>#REF!</v>
      </c>
      <c r="C89" s="15" t="e">
        <f>#REF!</f>
        <v>#REF!</v>
      </c>
      <c r="D89" s="125"/>
      <c r="E89" s="22" t="e">
        <f>#REF!*1000</f>
        <v>#REF!</v>
      </c>
      <c r="F89" s="125"/>
      <c r="G89" s="22" t="e">
        <f>#REF!*1.2-'Гр финанс'!E89</f>
        <v>#REF!</v>
      </c>
      <c r="H89" s="22" t="e">
        <f>ROUND(G89+E89,2)</f>
        <v>#REF!</v>
      </c>
    </row>
    <row r="90" spans="1:8">
      <c r="A90" s="24">
        <v>84</v>
      </c>
      <c r="B90" s="27" t="e">
        <f>#REF!</f>
        <v>#REF!</v>
      </c>
      <c r="C90" s="15" t="e">
        <f>#REF!</f>
        <v>#REF!</v>
      </c>
      <c r="D90" s="125"/>
      <c r="E90" s="22" t="e">
        <f>#REF!*1000</f>
        <v>#REF!</v>
      </c>
      <c r="F90" s="125"/>
      <c r="G90" s="22" t="e">
        <f>#REF!*1.2-'Гр финанс'!E90</f>
        <v>#REF!</v>
      </c>
      <c r="H90" s="22" t="e">
        <f t="shared" ref="H90:H94" si="3">ROUND(G90+E90,2)</f>
        <v>#REF!</v>
      </c>
    </row>
    <row r="91" spans="1:8">
      <c r="A91" s="24">
        <v>85</v>
      </c>
      <c r="B91" s="27" t="e">
        <f>#REF!</f>
        <v>#REF!</v>
      </c>
      <c r="C91" s="15" t="e">
        <f>#REF!</f>
        <v>#REF!</v>
      </c>
      <c r="D91" s="125"/>
      <c r="E91" s="120" t="e">
        <f>#REF!*1000</f>
        <v>#REF!</v>
      </c>
      <c r="F91" s="125"/>
      <c r="G91" s="117" t="e">
        <f>#REF!*1.2-'Гр финанс'!E91</f>
        <v>#REF!</v>
      </c>
      <c r="H91" s="117" t="e">
        <f t="shared" si="3"/>
        <v>#REF!</v>
      </c>
    </row>
    <row r="92" spans="1:8">
      <c r="A92" s="24">
        <v>86</v>
      </c>
      <c r="B92" s="27" t="e">
        <f>#REF!</f>
        <v>#REF!</v>
      </c>
      <c r="C92" s="15" t="e">
        <f>#REF!</f>
        <v>#REF!</v>
      </c>
      <c r="D92" s="125"/>
      <c r="E92" s="120"/>
      <c r="F92" s="125"/>
      <c r="G92" s="118"/>
      <c r="H92" s="118"/>
    </row>
    <row r="93" spans="1:8">
      <c r="A93" s="24">
        <v>87</v>
      </c>
      <c r="B93" s="27" t="e">
        <f>#REF!</f>
        <v>#REF!</v>
      </c>
      <c r="C93" s="15" t="e">
        <f>#REF!</f>
        <v>#REF!</v>
      </c>
      <c r="D93" s="125"/>
      <c r="E93" s="22" t="e">
        <f>#REF!*1000</f>
        <v>#REF!</v>
      </c>
      <c r="F93" s="125"/>
      <c r="G93" s="22" t="e">
        <f>#REF!*1.2-'Гр финанс'!E93</f>
        <v>#REF!</v>
      </c>
      <c r="H93" s="22" t="e">
        <f t="shared" si="3"/>
        <v>#REF!</v>
      </c>
    </row>
    <row r="94" spans="1:8">
      <c r="A94" s="24">
        <v>88</v>
      </c>
      <c r="B94" s="27" t="e">
        <f>#REF!</f>
        <v>#REF!</v>
      </c>
      <c r="C94" s="15" t="e">
        <f>#REF!</f>
        <v>#REF!</v>
      </c>
      <c r="D94" s="125"/>
      <c r="E94" s="22" t="e">
        <f>#REF!*1000</f>
        <v>#REF!</v>
      </c>
      <c r="F94" s="125"/>
      <c r="G94" s="22" t="e">
        <f>#REF!*1.2-'Гр финанс'!E94</f>
        <v>#REF!</v>
      </c>
      <c r="H94" s="22" t="e">
        <f t="shared" si="3"/>
        <v>#REF!</v>
      </c>
    </row>
    <row r="95" spans="1:8">
      <c r="A95" s="24">
        <v>89</v>
      </c>
      <c r="B95" s="27" t="e">
        <f>#REF!</f>
        <v>#REF!</v>
      </c>
      <c r="C95" s="15" t="e">
        <f>#REF!</f>
        <v>#REF!</v>
      </c>
      <c r="D95" s="125"/>
      <c r="E95" s="117" t="e">
        <f>#REF!*1000</f>
        <v>#REF!</v>
      </c>
      <c r="F95" s="125"/>
      <c r="G95" s="120" t="e">
        <f>#REF!*1.2-'Гр финанс'!E95</f>
        <v>#REF!</v>
      </c>
      <c r="H95" s="120" t="e">
        <f>ROUND(G95+E95,2)</f>
        <v>#REF!</v>
      </c>
    </row>
    <row r="96" spans="1:8">
      <c r="A96" s="24">
        <v>90</v>
      </c>
      <c r="B96" s="27" t="e">
        <f>#REF!</f>
        <v>#REF!</v>
      </c>
      <c r="C96" s="15" t="e">
        <f>#REF!</f>
        <v>#REF!</v>
      </c>
      <c r="D96" s="125"/>
      <c r="E96" s="121"/>
      <c r="F96" s="125"/>
      <c r="G96" s="120"/>
      <c r="H96" s="120"/>
    </row>
    <row r="97" spans="1:8">
      <c r="A97" s="24">
        <v>91</v>
      </c>
      <c r="B97" s="25" t="e">
        <f>#REF!</f>
        <v>#REF!</v>
      </c>
      <c r="C97" s="15" t="e">
        <f>#REF!</f>
        <v>#REF!</v>
      </c>
      <c r="D97" s="125"/>
      <c r="E97" s="118"/>
      <c r="F97" s="125"/>
      <c r="G97" s="120"/>
      <c r="H97" s="120"/>
    </row>
    <row r="98" spans="1:8">
      <c r="A98" s="24">
        <v>92</v>
      </c>
      <c r="B98" s="27" t="e">
        <f>#REF!</f>
        <v>#REF!</v>
      </c>
      <c r="C98" s="15" t="e">
        <f>#REF!</f>
        <v>#REF!</v>
      </c>
      <c r="D98" s="125"/>
      <c r="E98" s="22" t="e">
        <f>#REF!*1000</f>
        <v>#REF!</v>
      </c>
      <c r="F98" s="125"/>
      <c r="G98" s="22" t="e">
        <f>#REF!*1.2-'Гр финанс'!E98</f>
        <v>#REF!</v>
      </c>
      <c r="H98" s="22" t="e">
        <f>ROUND(G98+E98,2)</f>
        <v>#REF!</v>
      </c>
    </row>
    <row r="99" spans="1:8">
      <c r="A99" s="24">
        <v>93</v>
      </c>
      <c r="B99" s="27" t="e">
        <f>#REF!</f>
        <v>#REF!</v>
      </c>
      <c r="C99" s="15" t="e">
        <f>#REF!</f>
        <v>#REF!</v>
      </c>
      <c r="D99" s="126"/>
      <c r="E99" s="22" t="e">
        <f>#REF!*1000</f>
        <v>#REF!</v>
      </c>
      <c r="F99" s="126"/>
      <c r="G99" s="22" t="e">
        <f>#REF!*1.2-'Гр финанс'!E99</f>
        <v>#REF!</v>
      </c>
      <c r="H99" s="22" t="e">
        <f>ROUND(G99+E99,2)</f>
        <v>#REF!</v>
      </c>
    </row>
    <row r="100" spans="1:8" ht="15.75">
      <c r="A100" s="122" t="s">
        <v>117</v>
      </c>
      <c r="B100" s="122"/>
      <c r="C100" s="122"/>
      <c r="D100" s="122"/>
      <c r="E100" s="122"/>
      <c r="F100" s="122"/>
      <c r="G100" s="122"/>
      <c r="H100" s="28" t="e">
        <f>SUM(H7:H99)</f>
        <v>#REF!</v>
      </c>
    </row>
    <row r="101" spans="1:8" ht="15.75">
      <c r="A101" s="123" t="s">
        <v>116</v>
      </c>
      <c r="B101" s="123"/>
      <c r="C101" s="123"/>
      <c r="D101" s="123"/>
      <c r="E101" s="123"/>
      <c r="F101" s="123"/>
      <c r="G101" s="123"/>
      <c r="H101" s="28" t="e">
        <f>SUM(E7:E99)</f>
        <v>#REF!</v>
      </c>
    </row>
    <row r="103" spans="1:8" ht="66" customHeight="1"/>
    <row r="105" spans="1:8" ht="15.75">
      <c r="B105" s="3" t="s">
        <v>64</v>
      </c>
    </row>
    <row r="106" spans="1:8" ht="18.75">
      <c r="B106" s="4" t="s">
        <v>65</v>
      </c>
    </row>
    <row r="107" spans="1:8" ht="23.25">
      <c r="B107" s="119" t="s">
        <v>66</v>
      </c>
      <c r="C107" s="119"/>
      <c r="D107" s="119"/>
      <c r="E107" s="119"/>
      <c r="F107" s="119"/>
      <c r="G107" s="119"/>
    </row>
    <row r="108" spans="1:8" ht="22.5">
      <c r="B108" s="5" t="s">
        <v>67</v>
      </c>
    </row>
  </sheetData>
  <mergeCells count="30">
    <mergeCell ref="E74:E75"/>
    <mergeCell ref="E64:E67"/>
    <mergeCell ref="G78:G81"/>
    <mergeCell ref="H78:H81"/>
    <mergeCell ref="E78:E81"/>
    <mergeCell ref="G64:G67"/>
    <mergeCell ref="H64:H67"/>
    <mergeCell ref="A2:H2"/>
    <mergeCell ref="A4:H4"/>
    <mergeCell ref="A5:A6"/>
    <mergeCell ref="B5:B6"/>
    <mergeCell ref="D5:E5"/>
    <mergeCell ref="F5:G5"/>
    <mergeCell ref="H5:H6"/>
    <mergeCell ref="G91:G92"/>
    <mergeCell ref="H91:H92"/>
    <mergeCell ref="B107:G107"/>
    <mergeCell ref="G74:G75"/>
    <mergeCell ref="H74:H75"/>
    <mergeCell ref="G95:G97"/>
    <mergeCell ref="H95:H97"/>
    <mergeCell ref="E95:E97"/>
    <mergeCell ref="A100:G100"/>
    <mergeCell ref="A101:G101"/>
    <mergeCell ref="D7:D99"/>
    <mergeCell ref="F7:F99"/>
    <mergeCell ref="E91:E92"/>
    <mergeCell ref="E85:E87"/>
    <mergeCell ref="G85:G87"/>
    <mergeCell ref="H85:H87"/>
  </mergeCells>
  <printOptions horizontalCentered="1"/>
  <pageMargins left="0.51181102362204722" right="0.11811023622047245" top="0.15748031496062992" bottom="0.15748031496062992" header="0.31496062992125984" footer="0.31496062992125984"/>
  <pageSetup paperSize="9" scale="5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T112"/>
  <sheetViews>
    <sheetView view="pageBreakPreview" zoomScale="80" zoomScaleNormal="85" zoomScaleSheetLayoutView="80" workbookViewId="0">
      <selection activeCell="V103" sqref="V103"/>
    </sheetView>
  </sheetViews>
  <sheetFormatPr defaultColWidth="9.140625" defaultRowHeight="15"/>
  <cols>
    <col min="2" max="2" width="48.28515625" customWidth="1"/>
    <col min="3" max="3" width="17.42578125" customWidth="1"/>
    <col min="4" max="4" width="11.140625" customWidth="1"/>
    <col min="5" max="12" width="11.42578125" customWidth="1"/>
    <col min="13" max="13" width="12.140625" customWidth="1"/>
    <col min="14" max="18" width="11.42578125" customWidth="1"/>
    <col min="19" max="19" width="16.85546875" customWidth="1"/>
    <col min="20" max="20" width="18.5703125" customWidth="1"/>
  </cols>
  <sheetData>
    <row r="2" spans="1:20" ht="24.75" customHeight="1">
      <c r="B2" s="130" t="s">
        <v>69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0" ht="15" customHeight="1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20" ht="25.5" customHeight="1">
      <c r="A4" s="131" t="s">
        <v>125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20" ht="1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ht="18.75">
      <c r="B6" s="132" t="s">
        <v>73</v>
      </c>
      <c r="C6" s="132"/>
      <c r="D6" s="132"/>
      <c r="E6" s="132"/>
      <c r="F6" s="132"/>
      <c r="G6" s="132"/>
      <c r="H6" s="132"/>
    </row>
    <row r="7" spans="1:20" ht="18.75">
      <c r="B7" s="133" t="s">
        <v>74</v>
      </c>
      <c r="C7" s="133"/>
      <c r="D7" s="133"/>
      <c r="E7" s="133"/>
      <c r="F7" s="133"/>
      <c r="G7" s="133"/>
      <c r="H7" s="133"/>
    </row>
    <row r="8" spans="1:20" ht="15" customHeight="1">
      <c r="A8" s="134" t="s">
        <v>43</v>
      </c>
      <c r="B8" s="136" t="s">
        <v>39</v>
      </c>
      <c r="C8" s="136" t="s">
        <v>68</v>
      </c>
      <c r="E8" s="137" t="s">
        <v>71</v>
      </c>
      <c r="F8" s="138"/>
      <c r="G8" s="139" t="s">
        <v>72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</row>
    <row r="9" spans="1:20" ht="24.75" customHeight="1">
      <c r="A9" s="135"/>
      <c r="B9" s="136"/>
      <c r="C9" s="136"/>
      <c r="D9" s="6" t="s">
        <v>126</v>
      </c>
      <c r="E9" s="6" t="s">
        <v>57</v>
      </c>
      <c r="F9" s="6" t="s">
        <v>60</v>
      </c>
      <c r="G9" s="6" t="s">
        <v>58</v>
      </c>
      <c r="H9" s="6" t="s">
        <v>70</v>
      </c>
      <c r="I9" s="6" t="s">
        <v>59</v>
      </c>
      <c r="J9" s="6" t="s">
        <v>50</v>
      </c>
      <c r="K9" s="6" t="s">
        <v>51</v>
      </c>
      <c r="L9" s="6" t="s">
        <v>52</v>
      </c>
      <c r="M9" s="6" t="s">
        <v>53</v>
      </c>
      <c r="N9" s="6" t="s">
        <v>54</v>
      </c>
      <c r="O9" s="6" t="s">
        <v>55</v>
      </c>
      <c r="P9" s="6" t="s">
        <v>56</v>
      </c>
      <c r="Q9" s="6" t="s">
        <v>57</v>
      </c>
      <c r="R9" s="6" t="s">
        <v>60</v>
      </c>
    </row>
    <row r="10" spans="1:20">
      <c r="A10" s="13">
        <v>1</v>
      </c>
      <c r="B10" s="12" t="e">
        <f>#REF!</f>
        <v>#REF!</v>
      </c>
      <c r="C10" s="11"/>
      <c r="D10" s="11"/>
      <c r="E10" s="7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8"/>
      <c r="R10" s="8"/>
    </row>
    <row r="11" spans="1:20">
      <c r="A11" s="15" t="s">
        <v>17</v>
      </c>
      <c r="B11" s="9" t="e">
        <f>#REF!</f>
        <v>#REF!</v>
      </c>
      <c r="C11" s="11" t="e">
        <f>#REF!/1000*1.2</f>
        <v>#REF!</v>
      </c>
      <c r="D11" s="11"/>
      <c r="E11" s="18"/>
      <c r="F11" s="18"/>
      <c r="G11" s="18"/>
      <c r="H11" s="18"/>
      <c r="I11" s="18"/>
      <c r="J11" s="18"/>
      <c r="K11" s="18"/>
      <c r="L11" s="19"/>
      <c r="M11" s="19"/>
      <c r="N11" s="19"/>
      <c r="O11" s="20" t="e">
        <f>C11</f>
        <v>#REF!</v>
      </c>
      <c r="P11" s="8"/>
      <c r="Q11" s="8"/>
      <c r="R11" s="8"/>
      <c r="S11" s="1" t="e">
        <f t="shared" ref="S11:S42" si="0">C11-T11</f>
        <v>#REF!</v>
      </c>
      <c r="T11" s="1" t="e">
        <f>SUM(D11:R11)</f>
        <v>#REF!</v>
      </c>
    </row>
    <row r="12" spans="1:20">
      <c r="A12" s="15" t="s">
        <v>18</v>
      </c>
      <c r="B12" s="9" t="e">
        <f>#REF!</f>
        <v>#REF!</v>
      </c>
      <c r="C12" s="11" t="e">
        <f>#REF!/1000*1.2</f>
        <v>#REF!</v>
      </c>
      <c r="D12" s="11"/>
      <c r="E12" s="18"/>
      <c r="F12" s="18"/>
      <c r="G12" s="18"/>
      <c r="H12" s="18"/>
      <c r="I12" s="18"/>
      <c r="J12" s="20" t="e">
        <f>C12</f>
        <v>#REF!</v>
      </c>
      <c r="K12" s="7"/>
      <c r="L12" s="8"/>
      <c r="M12" s="8"/>
      <c r="N12" s="8"/>
      <c r="O12" s="8"/>
      <c r="P12" s="8"/>
      <c r="Q12" s="8"/>
      <c r="R12" s="8"/>
      <c r="S12" s="1" t="e">
        <f t="shared" si="0"/>
        <v>#REF!</v>
      </c>
      <c r="T12" s="1" t="e">
        <f t="shared" ref="T12:T75" si="1">SUM(D12:R12)</f>
        <v>#REF!</v>
      </c>
    </row>
    <row r="13" spans="1:20">
      <c r="A13" s="14"/>
      <c r="B13" s="12" t="e">
        <f>#REF!</f>
        <v>#REF!</v>
      </c>
      <c r="C13" s="11"/>
      <c r="D13" s="11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1">
        <f t="shared" si="0"/>
        <v>0</v>
      </c>
      <c r="T13" s="1">
        <f t="shared" si="1"/>
        <v>0</v>
      </c>
    </row>
    <row r="14" spans="1:20">
      <c r="A14" s="14"/>
      <c r="B14" s="12" t="e">
        <f>#REF!</f>
        <v>#REF!</v>
      </c>
      <c r="C14" s="11"/>
      <c r="D14" s="11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1">
        <f t="shared" si="0"/>
        <v>0</v>
      </c>
      <c r="T14" s="1">
        <f t="shared" si="1"/>
        <v>0</v>
      </c>
    </row>
    <row r="15" spans="1:20">
      <c r="A15" s="15" t="s">
        <v>19</v>
      </c>
      <c r="B15" s="9" t="e">
        <f>#REF!</f>
        <v>#REF!</v>
      </c>
      <c r="C15" s="11" t="e">
        <f>#REF!/1000*1.2</f>
        <v>#REF!</v>
      </c>
      <c r="D15" s="11"/>
      <c r="E15" s="18"/>
      <c r="F15" s="18"/>
      <c r="G15" s="18"/>
      <c r="H15" s="18"/>
      <c r="I15" s="18"/>
      <c r="J15" s="18"/>
      <c r="K15" s="18"/>
      <c r="L15" s="19"/>
      <c r="M15" s="19"/>
      <c r="N15" s="19"/>
      <c r="O15" s="19"/>
      <c r="P15" s="19"/>
      <c r="Q15" s="20" t="e">
        <f>C15</f>
        <v>#REF!</v>
      </c>
      <c r="R15" s="8"/>
      <c r="S15" s="1" t="e">
        <f t="shared" si="0"/>
        <v>#REF!</v>
      </c>
      <c r="T15" s="1" t="e">
        <f t="shared" si="1"/>
        <v>#REF!</v>
      </c>
    </row>
    <row r="16" spans="1:20">
      <c r="A16" s="15" t="s">
        <v>20</v>
      </c>
      <c r="B16" s="9" t="e">
        <f>#REF!</f>
        <v>#REF!</v>
      </c>
      <c r="C16" s="11" t="e">
        <f>#REF!/1000*1.2</f>
        <v>#REF!</v>
      </c>
      <c r="D16" s="11" t="e">
        <f>C16*0.3</f>
        <v>#REF!</v>
      </c>
      <c r="E16" s="17"/>
      <c r="F16" s="21"/>
      <c r="G16" s="17" t="e">
        <f>C16*0.3</f>
        <v>#REF!</v>
      </c>
      <c r="H16" s="29"/>
      <c r="I16" s="18"/>
      <c r="J16" s="11" t="e">
        <f>C16*0.4</f>
        <v>#REF!</v>
      </c>
      <c r="K16" s="7"/>
      <c r="L16" s="8"/>
      <c r="M16" s="8"/>
      <c r="N16" s="8"/>
      <c r="O16" s="8"/>
      <c r="P16" s="8"/>
      <c r="Q16" s="8"/>
      <c r="R16" s="8"/>
      <c r="S16" s="1" t="e">
        <f t="shared" si="0"/>
        <v>#REF!</v>
      </c>
      <c r="T16" s="1" t="e">
        <f t="shared" si="1"/>
        <v>#REF!</v>
      </c>
    </row>
    <row r="17" spans="1:20" ht="84.75" customHeight="1">
      <c r="A17" s="15" t="s">
        <v>21</v>
      </c>
      <c r="B17" s="9" t="e">
        <f>#REF!</f>
        <v>#REF!</v>
      </c>
      <c r="C17" s="11" t="e">
        <f>#REF!/1000*1.2</f>
        <v>#REF!</v>
      </c>
      <c r="D17" s="11"/>
      <c r="E17" s="7"/>
      <c r="F17" s="7"/>
      <c r="G17" s="7"/>
      <c r="H17" s="7"/>
      <c r="I17" s="7"/>
      <c r="J17" s="7"/>
      <c r="K17" s="7"/>
      <c r="L17" s="8"/>
      <c r="M17" s="19"/>
      <c r="N17" s="19"/>
      <c r="O17" s="19"/>
      <c r="P17" s="19"/>
      <c r="Q17" s="19"/>
      <c r="R17" s="22" t="e">
        <f>C17</f>
        <v>#REF!</v>
      </c>
      <c r="S17" s="1" t="e">
        <f t="shared" si="0"/>
        <v>#REF!</v>
      </c>
      <c r="T17" s="1" t="e">
        <f t="shared" si="1"/>
        <v>#REF!</v>
      </c>
    </row>
    <row r="18" spans="1:20">
      <c r="A18" s="15" t="s">
        <v>22</v>
      </c>
      <c r="B18" s="9" t="e">
        <f>#REF!</f>
        <v>#REF!</v>
      </c>
      <c r="C18" s="11" t="e">
        <f>#REF!/1000*1.2</f>
        <v>#REF!</v>
      </c>
      <c r="D18" s="11" t="e">
        <f>C18*0.3</f>
        <v>#REF!</v>
      </c>
      <c r="E18" s="17"/>
      <c r="F18" s="21"/>
      <c r="G18" s="17" t="e">
        <f>C18*0.3</f>
        <v>#REF!</v>
      </c>
      <c r="H18" s="29"/>
      <c r="I18" s="18"/>
      <c r="J18" s="11" t="e">
        <f>C18*0.4</f>
        <v>#REF!</v>
      </c>
      <c r="K18" s="7"/>
      <c r="L18" s="8"/>
      <c r="M18" s="8"/>
      <c r="N18" s="8"/>
      <c r="O18" s="8"/>
      <c r="P18" s="8"/>
      <c r="Q18" s="8"/>
      <c r="R18" s="8"/>
      <c r="S18" s="1" t="e">
        <f t="shared" si="0"/>
        <v>#REF!</v>
      </c>
      <c r="T18" s="1" t="e">
        <f t="shared" si="1"/>
        <v>#REF!</v>
      </c>
    </row>
    <row r="19" spans="1:20" ht="24" customHeight="1">
      <c r="A19" s="14"/>
      <c r="B19" s="12" t="e">
        <f>#REF!</f>
        <v>#REF!</v>
      </c>
      <c r="C19" s="11"/>
      <c r="D19" s="11"/>
      <c r="E19" s="7"/>
      <c r="F19" s="7"/>
      <c r="G19" s="7"/>
      <c r="H19" s="7"/>
      <c r="I19" s="7"/>
      <c r="J19" s="7"/>
      <c r="K19" s="7"/>
      <c r="L19" s="8"/>
      <c r="M19" s="8"/>
      <c r="N19" s="8"/>
      <c r="O19" s="8"/>
      <c r="P19" s="8"/>
      <c r="Q19" s="8"/>
      <c r="R19" s="8"/>
      <c r="S19" s="1">
        <f t="shared" si="0"/>
        <v>0</v>
      </c>
      <c r="T19" s="1">
        <f t="shared" si="1"/>
        <v>0</v>
      </c>
    </row>
    <row r="20" spans="1:20">
      <c r="A20" s="15" t="s">
        <v>23</v>
      </c>
      <c r="B20" s="9" t="e">
        <f>#REF!</f>
        <v>#REF!</v>
      </c>
      <c r="C20" s="11" t="e">
        <f>#REF!/1000*1.2</f>
        <v>#REF!</v>
      </c>
      <c r="D20" s="11" t="e">
        <f>C20*0.3</f>
        <v>#REF!</v>
      </c>
      <c r="E20" s="18"/>
      <c r="F20" s="18"/>
      <c r="G20" s="17" t="e">
        <f>C20*0.15</f>
        <v>#REF!</v>
      </c>
      <c r="H20" s="17"/>
      <c r="I20" s="17" t="e">
        <f>C20*0.15</f>
        <v>#REF!</v>
      </c>
      <c r="J20" s="18"/>
      <c r="K20" s="11" t="e">
        <f>C20*0.4</f>
        <v>#REF!</v>
      </c>
      <c r="L20" s="8"/>
      <c r="M20" s="8"/>
      <c r="N20" s="8"/>
      <c r="O20" s="8"/>
      <c r="P20" s="8"/>
      <c r="Q20" s="8"/>
      <c r="R20" s="8"/>
      <c r="S20" s="1" t="e">
        <f t="shared" si="0"/>
        <v>#REF!</v>
      </c>
      <c r="T20" s="1" t="e">
        <f t="shared" si="1"/>
        <v>#REF!</v>
      </c>
    </row>
    <row r="21" spans="1:20">
      <c r="A21" s="15" t="s">
        <v>24</v>
      </c>
      <c r="B21" s="9" t="e">
        <f>#REF!</f>
        <v>#REF!</v>
      </c>
      <c r="C21" s="11" t="e">
        <f>#REF!/1000*1.2</f>
        <v>#REF!</v>
      </c>
      <c r="D21" s="11" t="e">
        <f t="shared" ref="D21:D26" si="2">C21*0.3</f>
        <v>#REF!</v>
      </c>
      <c r="E21" s="18"/>
      <c r="F21" s="18"/>
      <c r="G21" s="17" t="e">
        <f>C21*0.15</f>
        <v>#REF!</v>
      </c>
      <c r="H21" s="17"/>
      <c r="I21" s="17" t="e">
        <f>C21*0.15</f>
        <v>#REF!</v>
      </c>
      <c r="J21" s="18"/>
      <c r="K21" s="18"/>
      <c r="L21" s="11" t="e">
        <f>C21*0.4</f>
        <v>#REF!</v>
      </c>
      <c r="M21" s="8"/>
      <c r="N21" s="8"/>
      <c r="O21" s="8"/>
      <c r="P21" s="8"/>
      <c r="Q21" s="8"/>
      <c r="R21" s="8"/>
      <c r="S21" s="1" t="e">
        <f t="shared" si="0"/>
        <v>#REF!</v>
      </c>
      <c r="T21" s="1" t="e">
        <f t="shared" si="1"/>
        <v>#REF!</v>
      </c>
    </row>
    <row r="22" spans="1:20">
      <c r="A22" s="15" t="s">
        <v>31</v>
      </c>
      <c r="B22" s="9" t="e">
        <f>#REF!</f>
        <v>#REF!</v>
      </c>
      <c r="C22" s="11" t="e">
        <f>#REF!/1000*1.2</f>
        <v>#REF!</v>
      </c>
      <c r="D22" s="11" t="e">
        <f t="shared" si="2"/>
        <v>#REF!</v>
      </c>
      <c r="E22" s="18"/>
      <c r="F22" s="18"/>
      <c r="G22" s="17" t="e">
        <f>C22*0.15</f>
        <v>#REF!</v>
      </c>
      <c r="H22" s="17"/>
      <c r="I22" s="17" t="e">
        <f>C22*0.15</f>
        <v>#REF!</v>
      </c>
      <c r="J22" s="19"/>
      <c r="K22" s="11" t="e">
        <f>C22*0.4+0.01</f>
        <v>#REF!</v>
      </c>
      <c r="L22" s="8"/>
      <c r="M22" s="8"/>
      <c r="N22" s="8"/>
      <c r="O22" s="8"/>
      <c r="P22" s="8"/>
      <c r="Q22" s="8"/>
      <c r="R22" s="8"/>
      <c r="S22" s="1" t="e">
        <f t="shared" si="0"/>
        <v>#REF!</v>
      </c>
      <c r="T22" s="1" t="e">
        <f t="shared" si="1"/>
        <v>#REF!</v>
      </c>
    </row>
    <row r="23" spans="1:20">
      <c r="A23" s="14"/>
      <c r="B23" s="12" t="e">
        <f>#REF!</f>
        <v>#REF!</v>
      </c>
      <c r="C23" s="11"/>
      <c r="D23" s="11"/>
      <c r="E23" s="7"/>
      <c r="F23" s="7"/>
      <c r="G23" s="7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1">
        <f t="shared" si="0"/>
        <v>0</v>
      </c>
      <c r="T23" s="1">
        <f t="shared" si="1"/>
        <v>0</v>
      </c>
    </row>
    <row r="24" spans="1:20">
      <c r="A24" s="15" t="s">
        <v>24</v>
      </c>
      <c r="B24" s="9" t="e">
        <f>#REF!</f>
        <v>#REF!</v>
      </c>
      <c r="C24" s="11" t="e">
        <f>#REF!/1000*1.2</f>
        <v>#REF!</v>
      </c>
      <c r="D24" s="11" t="e">
        <f t="shared" si="2"/>
        <v>#REF!</v>
      </c>
      <c r="E24" s="18"/>
      <c r="F24" s="18"/>
      <c r="G24" s="17" t="e">
        <f>C24*0.15</f>
        <v>#REF!</v>
      </c>
      <c r="H24" s="17"/>
      <c r="I24" s="17" t="e">
        <f>C24*0.15</f>
        <v>#REF!</v>
      </c>
      <c r="J24" s="19"/>
      <c r="K24" s="18"/>
      <c r="L24" s="11" t="e">
        <f>C24*0.4</f>
        <v>#REF!</v>
      </c>
      <c r="M24" s="8"/>
      <c r="N24" s="8"/>
      <c r="O24" s="8"/>
      <c r="P24" s="8"/>
      <c r="Q24" s="8"/>
      <c r="R24" s="8"/>
      <c r="S24" s="1" t="e">
        <f t="shared" si="0"/>
        <v>#REF!</v>
      </c>
      <c r="T24" s="1" t="e">
        <f t="shared" si="1"/>
        <v>#REF!</v>
      </c>
    </row>
    <row r="25" spans="1:20">
      <c r="A25" s="14"/>
      <c r="B25" s="12" t="e">
        <f>#REF!</f>
        <v>#REF!</v>
      </c>
      <c r="C25" s="11"/>
      <c r="D25" s="11"/>
      <c r="E25" s="7"/>
      <c r="F25" s="7"/>
      <c r="G25" s="7"/>
      <c r="H25" s="7"/>
      <c r="I25" s="7"/>
      <c r="J25" s="7"/>
      <c r="K25" s="7"/>
      <c r="L25" s="8"/>
      <c r="M25" s="8"/>
      <c r="N25" s="8"/>
      <c r="O25" s="8"/>
      <c r="P25" s="8"/>
      <c r="Q25" s="8"/>
      <c r="R25" s="8"/>
      <c r="S25" s="1">
        <f t="shared" si="0"/>
        <v>0</v>
      </c>
      <c r="T25" s="1">
        <f t="shared" si="1"/>
        <v>0</v>
      </c>
    </row>
    <row r="26" spans="1:20">
      <c r="A26" s="15" t="s">
        <v>31</v>
      </c>
      <c r="B26" s="9" t="e">
        <f>#REF!</f>
        <v>#REF!</v>
      </c>
      <c r="C26" s="11" t="e">
        <f>#REF!/1000*1.2</f>
        <v>#REF!</v>
      </c>
      <c r="D26" s="11" t="e">
        <f t="shared" si="2"/>
        <v>#REF!</v>
      </c>
      <c r="E26" s="18"/>
      <c r="F26" s="17" t="e">
        <f>C26*0.25</f>
        <v>#REF!</v>
      </c>
      <c r="G26" s="18"/>
      <c r="H26" s="11" t="e">
        <f>C26*0.45-0.01</f>
        <v>#REF!</v>
      </c>
      <c r="I26" s="7"/>
      <c r="J26" s="7"/>
      <c r="K26" s="7"/>
      <c r="L26" s="8"/>
      <c r="M26" s="8"/>
      <c r="N26" s="8"/>
      <c r="O26" s="8"/>
      <c r="P26" s="8"/>
      <c r="Q26" s="8"/>
      <c r="R26" s="8"/>
      <c r="S26" s="1" t="e">
        <f t="shared" si="0"/>
        <v>#REF!</v>
      </c>
      <c r="T26" s="1" t="e">
        <f t="shared" si="1"/>
        <v>#REF!</v>
      </c>
    </row>
    <row r="27" spans="1:20">
      <c r="A27" s="16" t="s">
        <v>1</v>
      </c>
      <c r="B27" s="12" t="e">
        <f>#REF!</f>
        <v>#REF!</v>
      </c>
      <c r="C27" s="11"/>
      <c r="D27" s="11"/>
      <c r="E27" s="7"/>
      <c r="F27" s="7"/>
      <c r="G27" s="7"/>
      <c r="H27" s="7"/>
      <c r="I27" s="7"/>
      <c r="J27" s="7"/>
      <c r="K27" s="7"/>
      <c r="L27" s="8"/>
      <c r="M27" s="8"/>
      <c r="N27" s="8"/>
      <c r="O27" s="8"/>
      <c r="P27" s="8"/>
      <c r="Q27" s="8"/>
      <c r="R27" s="8"/>
      <c r="S27" s="1">
        <f t="shared" si="0"/>
        <v>0</v>
      </c>
      <c r="T27" s="1">
        <f t="shared" si="1"/>
        <v>0</v>
      </c>
    </row>
    <row r="28" spans="1:20">
      <c r="A28" s="15" t="s">
        <v>7</v>
      </c>
      <c r="B28" s="9" t="e">
        <f>#REF!</f>
        <v>#REF!</v>
      </c>
      <c r="C28" s="11" t="e">
        <f>#REF!/1000*1.2</f>
        <v>#REF!</v>
      </c>
      <c r="D28" s="11" t="e">
        <f>C28*0.3</f>
        <v>#REF!</v>
      </c>
      <c r="E28" s="17"/>
      <c r="F28" s="18"/>
      <c r="G28" s="17" t="e">
        <f>C28*0.1</f>
        <v>#REF!</v>
      </c>
      <c r="H28" s="17"/>
      <c r="I28" s="17" t="e">
        <f>C28*0.1</f>
        <v>#REF!</v>
      </c>
      <c r="J28" s="17"/>
      <c r="K28" s="17" t="e">
        <f>C28*0.1</f>
        <v>#REF!</v>
      </c>
      <c r="L28" s="17"/>
      <c r="M28" s="17" t="e">
        <f>C28*0.1</f>
        <v>#REF!</v>
      </c>
      <c r="N28" s="19"/>
      <c r="O28" s="17" t="e">
        <f>C28*0.1</f>
        <v>#REF!</v>
      </c>
      <c r="P28" s="19"/>
      <c r="Q28" s="11" t="e">
        <f>C28*0.2+0.01</f>
        <v>#REF!</v>
      </c>
      <c r="R28" s="8"/>
      <c r="S28" s="1" t="e">
        <f t="shared" si="0"/>
        <v>#REF!</v>
      </c>
      <c r="T28" s="1" t="e">
        <f t="shared" si="1"/>
        <v>#REF!</v>
      </c>
    </row>
    <row r="29" spans="1:20">
      <c r="A29" s="14"/>
      <c r="B29" s="12" t="e">
        <f>#REF!</f>
        <v>#REF!</v>
      </c>
      <c r="C29" s="11"/>
      <c r="D29" s="11"/>
      <c r="E29" s="7"/>
      <c r="F29" s="7"/>
      <c r="G29" s="7"/>
      <c r="H29" s="7"/>
      <c r="I29" s="7"/>
      <c r="J29" s="7"/>
      <c r="K29" s="7"/>
      <c r="L29" s="8"/>
      <c r="M29" s="8"/>
      <c r="N29" s="8"/>
      <c r="O29" s="8"/>
      <c r="P29" s="8"/>
      <c r="Q29" s="8"/>
      <c r="R29" s="8"/>
      <c r="S29" s="1">
        <f t="shared" si="0"/>
        <v>0</v>
      </c>
      <c r="T29" s="1">
        <f t="shared" si="1"/>
        <v>0</v>
      </c>
    </row>
    <row r="30" spans="1:20">
      <c r="A30" s="15" t="s">
        <v>8</v>
      </c>
      <c r="B30" s="9" t="e">
        <f>#REF!</f>
        <v>#REF!</v>
      </c>
      <c r="C30" s="11" t="e">
        <f>#REF!/1000*1.2</f>
        <v>#REF!</v>
      </c>
      <c r="D30" s="11" t="e">
        <f>C30*0.3</f>
        <v>#REF!</v>
      </c>
      <c r="E30" s="17"/>
      <c r="F30" s="18"/>
      <c r="G30" s="17" t="e">
        <f>C30*0.1</f>
        <v>#REF!</v>
      </c>
      <c r="H30" s="17"/>
      <c r="I30" s="17" t="e">
        <f>C30*0.1</f>
        <v>#REF!</v>
      </c>
      <c r="J30" s="17"/>
      <c r="K30" s="17" t="e">
        <f>C30*0.1</f>
        <v>#REF!</v>
      </c>
      <c r="L30" s="17"/>
      <c r="M30" s="17" t="e">
        <f>C30*0.1</f>
        <v>#REF!</v>
      </c>
      <c r="N30" s="19"/>
      <c r="O30" s="17" t="e">
        <f>C30*0.1</f>
        <v>#REF!</v>
      </c>
      <c r="P30" s="19"/>
      <c r="Q30" s="11" t="e">
        <f>C30*0.2+0.01</f>
        <v>#REF!</v>
      </c>
      <c r="R30" s="8"/>
      <c r="S30" s="1" t="e">
        <f t="shared" si="0"/>
        <v>#REF!</v>
      </c>
      <c r="T30" s="1" t="e">
        <f t="shared" si="1"/>
        <v>#REF!</v>
      </c>
    </row>
    <row r="31" spans="1:20" ht="15" customHeight="1">
      <c r="A31" s="15" t="s">
        <v>9</v>
      </c>
      <c r="B31" s="9" t="e">
        <f>#REF!</f>
        <v>#REF!</v>
      </c>
      <c r="C31" s="11" t="e">
        <f>#REF!/1000*1.2</f>
        <v>#REF!</v>
      </c>
      <c r="D31" s="11" t="e">
        <f>C31*0.3</f>
        <v>#REF!</v>
      </c>
      <c r="E31" s="7"/>
      <c r="F31" s="7"/>
      <c r="G31" s="7"/>
      <c r="H31" s="18"/>
      <c r="I31" s="18"/>
      <c r="J31" s="17" t="e">
        <f>C31*0.2</f>
        <v>#REF!</v>
      </c>
      <c r="K31" s="18"/>
      <c r="L31" s="17" t="e">
        <f>C31*0.2</f>
        <v>#REF!</v>
      </c>
      <c r="M31" s="19"/>
      <c r="N31" s="11" t="e">
        <f>C31*0.3-0.01</f>
        <v>#REF!</v>
      </c>
      <c r="O31" s="8"/>
      <c r="P31" s="8"/>
      <c r="Q31" s="8"/>
      <c r="R31" s="8"/>
      <c r="S31" s="1" t="e">
        <f t="shared" si="0"/>
        <v>#REF!</v>
      </c>
      <c r="T31" s="1" t="e">
        <f t="shared" si="1"/>
        <v>#REF!</v>
      </c>
    </row>
    <row r="32" spans="1:20">
      <c r="A32" s="15" t="s">
        <v>10</v>
      </c>
      <c r="B32" s="9" t="e">
        <f>#REF!</f>
        <v>#REF!</v>
      </c>
      <c r="C32" s="11" t="e">
        <f>#REF!/1000*1.2</f>
        <v>#REF!</v>
      </c>
      <c r="D32" s="11" t="e">
        <f t="shared" ref="D32:D39" si="3">C32*0.3</f>
        <v>#REF!</v>
      </c>
      <c r="E32" s="7"/>
      <c r="F32" s="7"/>
      <c r="G32" s="7"/>
      <c r="H32" s="18"/>
      <c r="I32" s="18"/>
      <c r="J32" s="17" t="e">
        <f t="shared" ref="J32:J33" si="4">C32*0.2</f>
        <v>#REF!</v>
      </c>
      <c r="K32" s="18"/>
      <c r="L32" s="17" t="e">
        <f t="shared" ref="L32:L33" si="5">C32*0.2</f>
        <v>#REF!</v>
      </c>
      <c r="M32" s="19"/>
      <c r="N32" s="11" t="e">
        <f>C32*0.3+0.01</f>
        <v>#REF!</v>
      </c>
      <c r="O32" s="8"/>
      <c r="P32" s="8"/>
      <c r="Q32" s="8"/>
      <c r="R32" s="8"/>
      <c r="S32" s="1" t="e">
        <f t="shared" si="0"/>
        <v>#REF!</v>
      </c>
      <c r="T32" s="1" t="e">
        <f t="shared" si="1"/>
        <v>#REF!</v>
      </c>
    </row>
    <row r="33" spans="1:20">
      <c r="A33" s="15" t="s">
        <v>15</v>
      </c>
      <c r="B33" s="9" t="e">
        <f>#REF!</f>
        <v>#REF!</v>
      </c>
      <c r="C33" s="11" t="e">
        <f>#REF!/1000*1.2</f>
        <v>#REF!</v>
      </c>
      <c r="D33" s="11" t="e">
        <f t="shared" si="3"/>
        <v>#REF!</v>
      </c>
      <c r="E33" s="7"/>
      <c r="F33" s="7"/>
      <c r="G33" s="7"/>
      <c r="H33" s="18"/>
      <c r="I33" s="18"/>
      <c r="J33" s="17" t="e">
        <f t="shared" si="4"/>
        <v>#REF!</v>
      </c>
      <c r="K33" s="18"/>
      <c r="L33" s="17" t="e">
        <f t="shared" si="5"/>
        <v>#REF!</v>
      </c>
      <c r="M33" s="19"/>
      <c r="N33" s="11" t="e">
        <f>C33*0.3+0.01</f>
        <v>#REF!</v>
      </c>
      <c r="O33" s="8"/>
      <c r="P33" s="8"/>
      <c r="Q33" s="8"/>
      <c r="R33" s="8"/>
      <c r="S33" s="1" t="e">
        <f t="shared" si="0"/>
        <v>#REF!</v>
      </c>
      <c r="T33" s="1" t="e">
        <f t="shared" si="1"/>
        <v>#REF!</v>
      </c>
    </row>
    <row r="34" spans="1:20">
      <c r="A34" s="15" t="s">
        <v>16</v>
      </c>
      <c r="B34" s="9" t="e">
        <f>#REF!</f>
        <v>#REF!</v>
      </c>
      <c r="C34" s="11" t="e">
        <f>#REF!/1000*1.2</f>
        <v>#REF!</v>
      </c>
      <c r="D34" s="11" t="e">
        <f t="shared" si="3"/>
        <v>#REF!</v>
      </c>
      <c r="E34" s="7"/>
      <c r="F34" s="7"/>
      <c r="G34" s="7"/>
      <c r="H34" s="7"/>
      <c r="I34" s="18"/>
      <c r="J34" s="17" t="e">
        <f>C34*0.2</f>
        <v>#REF!</v>
      </c>
      <c r="K34" s="18"/>
      <c r="L34" s="19"/>
      <c r="M34" s="19"/>
      <c r="N34" s="11" t="e">
        <f>C34*0.5-0.01</f>
        <v>#REF!</v>
      </c>
      <c r="O34" s="8"/>
      <c r="P34" s="8"/>
      <c r="Q34" s="8"/>
      <c r="R34" s="8"/>
      <c r="S34" s="1" t="e">
        <f t="shared" si="0"/>
        <v>#REF!</v>
      </c>
      <c r="T34" s="1" t="e">
        <f t="shared" si="1"/>
        <v>#REF!</v>
      </c>
    </row>
    <row r="35" spans="1:20">
      <c r="A35" s="15" t="s">
        <v>32</v>
      </c>
      <c r="B35" s="9" t="e">
        <f>#REF!</f>
        <v>#REF!</v>
      </c>
      <c r="C35" s="11" t="e">
        <f>#REF!/1000*1.2</f>
        <v>#REF!</v>
      </c>
      <c r="D35" s="11" t="e">
        <f t="shared" si="3"/>
        <v>#REF!</v>
      </c>
      <c r="E35" s="7"/>
      <c r="F35" s="7"/>
      <c r="G35" s="7"/>
      <c r="H35" s="7"/>
      <c r="I35" s="18"/>
      <c r="J35" s="17" t="e">
        <f>C35*0.2</f>
        <v>#REF!</v>
      </c>
      <c r="K35" s="18"/>
      <c r="L35" s="19"/>
      <c r="M35" s="19"/>
      <c r="N35" s="11" t="e">
        <f>C35*0.5</f>
        <v>#REF!</v>
      </c>
      <c r="O35" s="8"/>
      <c r="P35" s="8"/>
      <c r="Q35" s="8"/>
      <c r="R35" s="8"/>
      <c r="S35" s="1" t="e">
        <f t="shared" si="0"/>
        <v>#REF!</v>
      </c>
      <c r="T35" s="1" t="e">
        <f t="shared" si="1"/>
        <v>#REF!</v>
      </c>
    </row>
    <row r="36" spans="1:20">
      <c r="A36" s="15" t="s">
        <v>46</v>
      </c>
      <c r="B36" s="12" t="e">
        <f>#REF!</f>
        <v>#REF!</v>
      </c>
      <c r="C36" s="11"/>
      <c r="D36" s="11"/>
      <c r="E36" s="7"/>
      <c r="F36" s="7"/>
      <c r="G36" s="7"/>
      <c r="H36" s="7"/>
      <c r="I36" s="7"/>
      <c r="J36" s="11"/>
      <c r="K36" s="7"/>
      <c r="L36" s="8"/>
      <c r="M36" s="8"/>
      <c r="N36" s="8"/>
      <c r="O36" s="8"/>
      <c r="P36" s="8"/>
      <c r="Q36" s="8"/>
      <c r="R36" s="8"/>
      <c r="S36" s="1">
        <f t="shared" si="0"/>
        <v>0</v>
      </c>
      <c r="T36" s="1">
        <f t="shared" si="1"/>
        <v>0</v>
      </c>
    </row>
    <row r="37" spans="1:20">
      <c r="A37" s="15" t="s">
        <v>109</v>
      </c>
      <c r="B37" s="9" t="e">
        <f>#REF!</f>
        <v>#REF!</v>
      </c>
      <c r="C37" s="11" t="e">
        <f>#REF!/1000*1.2</f>
        <v>#REF!</v>
      </c>
      <c r="D37" s="11" t="e">
        <f t="shared" si="3"/>
        <v>#REF!</v>
      </c>
      <c r="E37" s="7"/>
      <c r="F37" s="7"/>
      <c r="G37" s="7"/>
      <c r="H37" s="7"/>
      <c r="I37" s="18"/>
      <c r="J37" s="17" t="e">
        <f>C37*0.2</f>
        <v>#REF!</v>
      </c>
      <c r="K37" s="18"/>
      <c r="L37" s="19"/>
      <c r="M37" s="19"/>
      <c r="N37" s="11" t="e">
        <f>C37*0.5-0.01</f>
        <v>#REF!</v>
      </c>
      <c r="O37" s="8"/>
      <c r="P37" s="8"/>
      <c r="Q37" s="8"/>
      <c r="R37" s="8"/>
      <c r="S37" s="1" t="e">
        <f t="shared" si="0"/>
        <v>#REF!</v>
      </c>
      <c r="T37" s="1" t="e">
        <f t="shared" si="1"/>
        <v>#REF!</v>
      </c>
    </row>
    <row r="38" spans="1:20">
      <c r="A38" s="15" t="s">
        <v>47</v>
      </c>
      <c r="B38" s="9" t="e">
        <f>#REF!</f>
        <v>#REF!</v>
      </c>
      <c r="C38" s="11" t="e">
        <f>#REF!/1000*1.2</f>
        <v>#REF!</v>
      </c>
      <c r="D38" s="11" t="e">
        <f t="shared" si="3"/>
        <v>#REF!</v>
      </c>
      <c r="E38" s="7"/>
      <c r="F38" s="7"/>
      <c r="G38" s="7"/>
      <c r="H38" s="7"/>
      <c r="I38" s="7"/>
      <c r="J38" s="18"/>
      <c r="K38" s="17" t="e">
        <f>C38*0.2</f>
        <v>#REF!</v>
      </c>
      <c r="L38" s="18"/>
      <c r="M38" s="19"/>
      <c r="N38" s="19"/>
      <c r="O38" s="11" t="e">
        <f>C38*0.5</f>
        <v>#REF!</v>
      </c>
      <c r="P38" s="8"/>
      <c r="Q38" s="8"/>
      <c r="R38" s="8"/>
      <c r="S38" s="1" t="e">
        <f t="shared" si="0"/>
        <v>#REF!</v>
      </c>
      <c r="T38" s="1" t="e">
        <f t="shared" si="1"/>
        <v>#REF!</v>
      </c>
    </row>
    <row r="39" spans="1:20">
      <c r="A39" s="15" t="s">
        <v>48</v>
      </c>
      <c r="B39" s="9" t="e">
        <f>#REF!</f>
        <v>#REF!</v>
      </c>
      <c r="C39" s="11" t="e">
        <f>#REF!/1000*1.2</f>
        <v>#REF!</v>
      </c>
      <c r="D39" s="11" t="e">
        <f t="shared" si="3"/>
        <v>#REF!</v>
      </c>
      <c r="E39" s="7"/>
      <c r="F39" s="7"/>
      <c r="G39" s="7"/>
      <c r="H39" s="7"/>
      <c r="I39" s="7"/>
      <c r="J39" s="18"/>
      <c r="K39" s="17" t="e">
        <f>C39*0.2</f>
        <v>#REF!</v>
      </c>
      <c r="L39" s="18"/>
      <c r="M39" s="19"/>
      <c r="N39" s="19"/>
      <c r="O39" s="11" t="e">
        <f>C39*0.5</f>
        <v>#REF!</v>
      </c>
      <c r="P39" s="8"/>
      <c r="Q39" s="8"/>
      <c r="R39" s="8"/>
      <c r="S39" s="1" t="e">
        <f t="shared" si="0"/>
        <v>#REF!</v>
      </c>
      <c r="T39" s="1" t="e">
        <f t="shared" si="1"/>
        <v>#REF!</v>
      </c>
    </row>
    <row r="40" spans="1:20">
      <c r="A40" s="16" t="s">
        <v>2</v>
      </c>
      <c r="B40" s="12" t="e">
        <f>#REF!</f>
        <v>#REF!</v>
      </c>
      <c r="C40" s="11"/>
      <c r="D40" s="11"/>
      <c r="E40" s="7"/>
      <c r="F40" s="7"/>
      <c r="G40" s="7"/>
      <c r="H40" s="7"/>
      <c r="I40" s="7"/>
      <c r="J40" s="7"/>
      <c r="K40" s="7"/>
      <c r="L40" s="8"/>
      <c r="M40" s="8"/>
      <c r="N40" s="8"/>
      <c r="O40" s="8"/>
      <c r="P40" s="8"/>
      <c r="Q40" s="8"/>
      <c r="R40" s="8"/>
      <c r="S40" s="1">
        <f t="shared" si="0"/>
        <v>0</v>
      </c>
      <c r="T40" s="1">
        <f t="shared" si="1"/>
        <v>0</v>
      </c>
    </row>
    <row r="41" spans="1:20" ht="27.95" customHeight="1">
      <c r="A41" s="15" t="s">
        <v>25</v>
      </c>
      <c r="B41" s="9" t="e">
        <f>#REF!</f>
        <v>#REF!</v>
      </c>
      <c r="C41" s="11" t="e">
        <f>#REF!/1000*1.2</f>
        <v>#REF!</v>
      </c>
      <c r="D41" s="11" t="e">
        <f t="shared" ref="D41:D51" si="6">C41*0.3</f>
        <v>#REF!</v>
      </c>
      <c r="E41" s="7"/>
      <c r="F41" s="7"/>
      <c r="G41" s="7"/>
      <c r="H41" s="7"/>
      <c r="I41" s="7"/>
      <c r="J41" s="18"/>
      <c r="K41" s="17" t="e">
        <f>C41*0.2</f>
        <v>#REF!</v>
      </c>
      <c r="L41" s="18"/>
      <c r="M41" s="19"/>
      <c r="N41" s="19"/>
      <c r="O41" s="11" t="e">
        <f>C41*0.5</f>
        <v>#REF!</v>
      </c>
      <c r="P41" s="8"/>
      <c r="Q41" s="8"/>
      <c r="R41" s="8"/>
      <c r="S41" s="1" t="e">
        <f t="shared" si="0"/>
        <v>#REF!</v>
      </c>
      <c r="T41" s="1" t="e">
        <f t="shared" si="1"/>
        <v>#REF!</v>
      </c>
    </row>
    <row r="42" spans="1:20" ht="24.75" customHeight="1">
      <c r="A42" s="15" t="s">
        <v>26</v>
      </c>
      <c r="B42" s="9" t="e">
        <f>#REF!</f>
        <v>#REF!</v>
      </c>
      <c r="C42" s="11" t="e">
        <f>#REF!/1000*1.2</f>
        <v>#REF!</v>
      </c>
      <c r="D42" s="11" t="e">
        <f t="shared" si="6"/>
        <v>#REF!</v>
      </c>
      <c r="E42" s="7"/>
      <c r="F42" s="7"/>
      <c r="G42" s="7"/>
      <c r="H42" s="7"/>
      <c r="I42" s="18"/>
      <c r="J42" s="17" t="e">
        <f>C42*0.2</f>
        <v>#REF!</v>
      </c>
      <c r="K42" s="18"/>
      <c r="L42" s="19"/>
      <c r="M42" s="19"/>
      <c r="N42" s="11" t="e">
        <f>C42*0.5-0.01</f>
        <v>#REF!</v>
      </c>
      <c r="O42" s="8"/>
      <c r="P42" s="8"/>
      <c r="Q42" s="8"/>
      <c r="R42" s="8"/>
      <c r="S42" s="1" t="e">
        <f t="shared" si="0"/>
        <v>#REF!</v>
      </c>
      <c r="T42" s="1" t="e">
        <f t="shared" si="1"/>
        <v>#REF!</v>
      </c>
    </row>
    <row r="43" spans="1:20" ht="24.75" customHeight="1">
      <c r="A43" s="15" t="s">
        <v>27</v>
      </c>
      <c r="B43" s="9" t="e">
        <f>#REF!</f>
        <v>#REF!</v>
      </c>
      <c r="C43" s="11" t="e">
        <f>#REF!/1000*1.2</f>
        <v>#REF!</v>
      </c>
      <c r="D43" s="11" t="e">
        <f t="shared" si="6"/>
        <v>#REF!</v>
      </c>
      <c r="E43" s="7"/>
      <c r="F43" s="7"/>
      <c r="G43" s="7"/>
      <c r="H43" s="7"/>
      <c r="I43" s="18"/>
      <c r="J43" s="17" t="e">
        <f>C43*0.2</f>
        <v>#REF!</v>
      </c>
      <c r="K43" s="18"/>
      <c r="L43" s="19"/>
      <c r="M43" s="19"/>
      <c r="N43" s="11" t="e">
        <f>C43*0.5</f>
        <v>#REF!</v>
      </c>
      <c r="O43" s="8"/>
      <c r="P43" s="8"/>
      <c r="Q43" s="8"/>
      <c r="R43" s="8"/>
      <c r="S43" s="1" t="e">
        <f t="shared" ref="S43:S74" si="7">C43-T43</f>
        <v>#REF!</v>
      </c>
      <c r="T43" s="1" t="e">
        <f t="shared" si="1"/>
        <v>#REF!</v>
      </c>
    </row>
    <row r="44" spans="1:20">
      <c r="A44" s="15" t="s">
        <v>28</v>
      </c>
      <c r="B44" s="9" t="e">
        <f>#REF!</f>
        <v>#REF!</v>
      </c>
      <c r="C44" s="11" t="e">
        <f>#REF!/1000*1.2</f>
        <v>#REF!</v>
      </c>
      <c r="D44" s="11" t="e">
        <f t="shared" si="6"/>
        <v>#REF!</v>
      </c>
      <c r="E44" s="7"/>
      <c r="F44" s="7"/>
      <c r="G44" s="7"/>
      <c r="H44" s="7"/>
      <c r="I44" s="7"/>
      <c r="J44" s="7"/>
      <c r="K44" s="18"/>
      <c r="L44" s="17" t="e">
        <f>C44*0.2</f>
        <v>#REF!</v>
      </c>
      <c r="M44" s="18"/>
      <c r="N44" s="19"/>
      <c r="O44" s="19"/>
      <c r="P44" s="11" t="e">
        <f>C44*0.5-0.01</f>
        <v>#REF!</v>
      </c>
      <c r="Q44" s="8"/>
      <c r="R44" s="8"/>
      <c r="S44" s="1" t="e">
        <f t="shared" si="7"/>
        <v>#REF!</v>
      </c>
      <c r="T44" s="1" t="e">
        <f t="shared" si="1"/>
        <v>#REF!</v>
      </c>
    </row>
    <row r="45" spans="1:20">
      <c r="A45" s="15" t="s">
        <v>44</v>
      </c>
      <c r="B45" s="9" t="e">
        <f>#REF!</f>
        <v>#REF!</v>
      </c>
      <c r="C45" s="11" t="e">
        <f>#REF!/1000*1.2</f>
        <v>#REF!</v>
      </c>
      <c r="D45" s="11" t="e">
        <f t="shared" si="6"/>
        <v>#REF!</v>
      </c>
      <c r="E45" s="7"/>
      <c r="F45" s="7"/>
      <c r="G45" s="7"/>
      <c r="H45" s="7"/>
      <c r="I45" s="7"/>
      <c r="J45" s="18"/>
      <c r="K45" s="17" t="e">
        <f>C45*0.2</f>
        <v>#REF!</v>
      </c>
      <c r="L45" s="18"/>
      <c r="M45" s="19"/>
      <c r="N45" s="19"/>
      <c r="O45" s="11" t="e">
        <f>C45*0.5</f>
        <v>#REF!</v>
      </c>
      <c r="P45" s="8"/>
      <c r="Q45" s="8"/>
      <c r="R45" s="8"/>
      <c r="S45" s="1" t="e">
        <f t="shared" si="7"/>
        <v>#REF!</v>
      </c>
      <c r="T45" s="1" t="e">
        <f t="shared" si="1"/>
        <v>#REF!</v>
      </c>
    </row>
    <row r="46" spans="1:20">
      <c r="A46" s="15" t="s">
        <v>45</v>
      </c>
      <c r="B46" s="9" t="e">
        <f>#REF!</f>
        <v>#REF!</v>
      </c>
      <c r="C46" s="11" t="e">
        <f>#REF!/1000*1.2</f>
        <v>#REF!</v>
      </c>
      <c r="D46" s="11" t="e">
        <f t="shared" si="6"/>
        <v>#REF!</v>
      </c>
      <c r="E46" s="7"/>
      <c r="F46" s="7"/>
      <c r="G46" s="7"/>
      <c r="H46" s="7"/>
      <c r="I46" s="18"/>
      <c r="J46" s="17" t="e">
        <f>C46*0.2</f>
        <v>#REF!</v>
      </c>
      <c r="K46" s="18"/>
      <c r="L46" s="19"/>
      <c r="M46" s="19"/>
      <c r="N46" s="11" t="e">
        <f>C46*0.5</f>
        <v>#REF!</v>
      </c>
      <c r="O46" s="8"/>
      <c r="P46" s="8"/>
      <c r="Q46" s="8"/>
      <c r="R46" s="8"/>
      <c r="S46" s="1" t="e">
        <f t="shared" si="7"/>
        <v>#REF!</v>
      </c>
      <c r="T46" s="1" t="e">
        <f t="shared" si="1"/>
        <v>#REF!</v>
      </c>
    </row>
    <row r="47" spans="1:20">
      <c r="A47" s="15" t="s">
        <v>75</v>
      </c>
      <c r="B47" s="9" t="e">
        <f>#REF!</f>
        <v>#REF!</v>
      </c>
      <c r="C47" s="11" t="e">
        <f>#REF!/1000*1.2</f>
        <v>#REF!</v>
      </c>
      <c r="D47" s="11" t="e">
        <f t="shared" si="6"/>
        <v>#REF!</v>
      </c>
      <c r="E47" s="7"/>
      <c r="F47" s="7"/>
      <c r="G47" s="7"/>
      <c r="H47" s="7"/>
      <c r="I47" s="18"/>
      <c r="J47" s="17" t="e">
        <f>C47*0.2</f>
        <v>#REF!</v>
      </c>
      <c r="K47" s="18"/>
      <c r="L47" s="19"/>
      <c r="M47" s="19"/>
      <c r="N47" s="11" t="e">
        <f>C47*0.5</f>
        <v>#REF!</v>
      </c>
      <c r="O47" s="8"/>
      <c r="P47" s="8"/>
      <c r="Q47" s="8"/>
      <c r="R47" s="8"/>
      <c r="S47" s="1" t="e">
        <f t="shared" si="7"/>
        <v>#REF!</v>
      </c>
      <c r="T47" s="1" t="e">
        <f t="shared" si="1"/>
        <v>#REF!</v>
      </c>
    </row>
    <row r="48" spans="1:20">
      <c r="A48" s="15" t="s">
        <v>76</v>
      </c>
      <c r="B48" s="9" t="e">
        <f>#REF!</f>
        <v>#REF!</v>
      </c>
      <c r="C48" s="11" t="e">
        <f>#REF!/1000*1.2</f>
        <v>#REF!</v>
      </c>
      <c r="D48" s="11" t="e">
        <f t="shared" si="6"/>
        <v>#REF!</v>
      </c>
      <c r="E48" s="7"/>
      <c r="F48" s="7"/>
      <c r="G48" s="7"/>
      <c r="H48" s="7"/>
      <c r="I48" s="7"/>
      <c r="J48" s="7"/>
      <c r="K48" s="7"/>
      <c r="L48" s="19"/>
      <c r="M48" s="17" t="e">
        <f>C48*0.2</f>
        <v>#REF!</v>
      </c>
      <c r="N48" s="18"/>
      <c r="O48" s="19"/>
      <c r="P48" s="19"/>
      <c r="Q48" s="11" t="e">
        <f>C48*0.5</f>
        <v>#REF!</v>
      </c>
      <c r="R48" s="8"/>
      <c r="S48" s="1" t="e">
        <f t="shared" si="7"/>
        <v>#REF!</v>
      </c>
      <c r="T48" s="1" t="e">
        <f t="shared" si="1"/>
        <v>#REF!</v>
      </c>
    </row>
    <row r="49" spans="1:20">
      <c r="A49" s="15" t="s">
        <v>77</v>
      </c>
      <c r="B49" s="9" t="e">
        <f>#REF!</f>
        <v>#REF!</v>
      </c>
      <c r="C49" s="11" t="e">
        <f>#REF!/1000*1.2</f>
        <v>#REF!</v>
      </c>
      <c r="D49" s="11" t="e">
        <f t="shared" si="6"/>
        <v>#REF!</v>
      </c>
      <c r="E49" s="7"/>
      <c r="F49" s="7"/>
      <c r="G49" s="7"/>
      <c r="H49" s="7"/>
      <c r="I49" s="7"/>
      <c r="J49" s="7"/>
      <c r="K49" s="7"/>
      <c r="L49" s="19"/>
      <c r="M49" s="17" t="e">
        <f>C49*0.2</f>
        <v>#REF!</v>
      </c>
      <c r="N49" s="18"/>
      <c r="O49" s="19"/>
      <c r="P49" s="19"/>
      <c r="Q49" s="11" t="e">
        <f>C49*0.5</f>
        <v>#REF!</v>
      </c>
      <c r="R49" s="8"/>
      <c r="S49" s="1" t="e">
        <f t="shared" si="7"/>
        <v>#REF!</v>
      </c>
      <c r="T49" s="1" t="e">
        <f t="shared" si="1"/>
        <v>#REF!</v>
      </c>
    </row>
    <row r="50" spans="1:20">
      <c r="A50" s="15" t="s">
        <v>78</v>
      </c>
      <c r="B50" s="9" t="e">
        <f>#REF!</f>
        <v>#REF!</v>
      </c>
      <c r="C50" s="11" t="e">
        <f>#REF!/1000*1.2</f>
        <v>#REF!</v>
      </c>
      <c r="D50" s="11" t="e">
        <f t="shared" si="6"/>
        <v>#REF!</v>
      </c>
      <c r="E50" s="7"/>
      <c r="F50" s="7"/>
      <c r="G50" s="7"/>
      <c r="H50" s="7"/>
      <c r="I50" s="7"/>
      <c r="J50" s="18"/>
      <c r="K50" s="17" t="e">
        <f>C50*0.2</f>
        <v>#REF!</v>
      </c>
      <c r="L50" s="18"/>
      <c r="M50" s="19"/>
      <c r="N50" s="19"/>
      <c r="O50" s="11" t="e">
        <f>C50*0.5</f>
        <v>#REF!</v>
      </c>
      <c r="P50" s="8"/>
      <c r="Q50" s="8"/>
      <c r="R50" s="8"/>
      <c r="S50" s="1" t="e">
        <f t="shared" si="7"/>
        <v>#REF!</v>
      </c>
      <c r="T50" s="1" t="e">
        <f t="shared" si="1"/>
        <v>#REF!</v>
      </c>
    </row>
    <row r="51" spans="1:20">
      <c r="A51" s="15" t="s">
        <v>79</v>
      </c>
      <c r="B51" s="9" t="e">
        <f>#REF!</f>
        <v>#REF!</v>
      </c>
      <c r="C51" s="11" t="e">
        <f>#REF!/1000*1.2</f>
        <v>#REF!</v>
      </c>
      <c r="D51" s="11" t="e">
        <f t="shared" si="6"/>
        <v>#REF!</v>
      </c>
      <c r="E51" s="7"/>
      <c r="F51" s="7"/>
      <c r="G51" s="7"/>
      <c r="H51" s="7"/>
      <c r="I51" s="7"/>
      <c r="J51" s="7"/>
      <c r="K51" s="7"/>
      <c r="L51" s="19"/>
      <c r="M51" s="17" t="e">
        <f>C51*0.2</f>
        <v>#REF!</v>
      </c>
      <c r="N51" s="18"/>
      <c r="O51" s="19"/>
      <c r="P51" s="19"/>
      <c r="Q51" s="11" t="e">
        <f>C51*0.5</f>
        <v>#REF!</v>
      </c>
      <c r="R51" s="8"/>
      <c r="S51" s="1" t="e">
        <f t="shared" si="7"/>
        <v>#REF!</v>
      </c>
      <c r="T51" s="1" t="e">
        <f t="shared" si="1"/>
        <v>#REF!</v>
      </c>
    </row>
    <row r="52" spans="1:20">
      <c r="A52" s="16" t="s">
        <v>3</v>
      </c>
      <c r="B52" s="12" t="e">
        <f>#REF!</f>
        <v>#REF!</v>
      </c>
      <c r="C52" s="11"/>
      <c r="D52" s="11"/>
      <c r="E52" s="7"/>
      <c r="F52" s="7"/>
      <c r="G52" s="7"/>
      <c r="H52" s="7"/>
      <c r="I52" s="7"/>
      <c r="J52" s="7"/>
      <c r="K52" s="7"/>
      <c r="L52" s="8"/>
      <c r="M52" s="8"/>
      <c r="N52" s="8"/>
      <c r="O52" s="8"/>
      <c r="P52" s="8"/>
      <c r="Q52" s="8"/>
      <c r="R52" s="8"/>
      <c r="S52" s="1">
        <f t="shared" si="7"/>
        <v>0</v>
      </c>
      <c r="T52" s="1">
        <f t="shared" si="1"/>
        <v>0</v>
      </c>
    </row>
    <row r="53" spans="1:20" ht="28.5" customHeight="1">
      <c r="A53" s="15" t="s">
        <v>29</v>
      </c>
      <c r="B53" s="9" t="e">
        <f>#REF!</f>
        <v>#REF!</v>
      </c>
      <c r="C53" s="11" t="e">
        <f>#REF!/1000*1.2</f>
        <v>#REF!</v>
      </c>
      <c r="D53" s="11" t="e">
        <f>C53*0.3</f>
        <v>#REF!</v>
      </c>
      <c r="E53" s="7"/>
      <c r="F53" s="7"/>
      <c r="G53" s="7"/>
      <c r="H53" s="7"/>
      <c r="I53" s="7"/>
      <c r="J53" s="7"/>
      <c r="K53" s="7"/>
      <c r="L53" s="8"/>
      <c r="M53" s="8"/>
      <c r="N53" s="19"/>
      <c r="O53" s="17" t="e">
        <f>C53*0.1</f>
        <v>#REF!</v>
      </c>
      <c r="P53" s="17" t="e">
        <f>C53*0.1</f>
        <v>#REF!</v>
      </c>
      <c r="Q53" s="17" t="e">
        <f>C53*0.1</f>
        <v>#REF!</v>
      </c>
      <c r="R53" s="11" t="e">
        <f>C53*0.4</f>
        <v>#REF!</v>
      </c>
      <c r="S53" s="1" t="e">
        <f t="shared" si="7"/>
        <v>#REF!</v>
      </c>
      <c r="T53" s="1" t="e">
        <f t="shared" si="1"/>
        <v>#REF!</v>
      </c>
    </row>
    <row r="54" spans="1:20">
      <c r="A54" s="15" t="s">
        <v>30</v>
      </c>
      <c r="B54" s="9" t="e">
        <f>#REF!</f>
        <v>#REF!</v>
      </c>
      <c r="C54" s="11" t="e">
        <f>#REF!/1000*1.2</f>
        <v>#REF!</v>
      </c>
      <c r="D54" s="11" t="e">
        <f>C54*0.3</f>
        <v>#REF!</v>
      </c>
      <c r="E54" s="7"/>
      <c r="F54" s="7"/>
      <c r="G54" s="7"/>
      <c r="H54" s="7"/>
      <c r="I54" s="7"/>
      <c r="J54" s="7"/>
      <c r="K54" s="7"/>
      <c r="L54" s="8"/>
      <c r="M54" s="8"/>
      <c r="N54" s="19"/>
      <c r="O54" s="17" t="e">
        <f>C54*0.1</f>
        <v>#REF!</v>
      </c>
      <c r="P54" s="17" t="e">
        <f>C54*0.1</f>
        <v>#REF!</v>
      </c>
      <c r="Q54" s="17" t="e">
        <f>C54*0.1</f>
        <v>#REF!</v>
      </c>
      <c r="R54" s="11" t="e">
        <f>C54*0.4</f>
        <v>#REF!</v>
      </c>
      <c r="S54" s="1" t="e">
        <f t="shared" si="7"/>
        <v>#REF!</v>
      </c>
      <c r="T54" s="1" t="e">
        <f t="shared" si="1"/>
        <v>#REF!</v>
      </c>
    </row>
    <row r="55" spans="1:20">
      <c r="A55" s="16" t="s">
        <v>4</v>
      </c>
      <c r="B55" s="12" t="e">
        <f>#REF!</f>
        <v>#REF!</v>
      </c>
      <c r="C55" s="11"/>
      <c r="D55" s="11"/>
      <c r="E55" s="7"/>
      <c r="F55" s="7"/>
      <c r="G55" s="7"/>
      <c r="H55" s="7"/>
      <c r="I55" s="7"/>
      <c r="J55" s="7"/>
      <c r="K55" s="7"/>
      <c r="L55" s="8"/>
      <c r="M55" s="8"/>
      <c r="N55" s="8"/>
      <c r="O55" s="8"/>
      <c r="P55" s="8"/>
      <c r="Q55" s="8"/>
      <c r="R55" s="8"/>
      <c r="S55" s="1">
        <f t="shared" si="7"/>
        <v>0</v>
      </c>
      <c r="T55" s="1">
        <f t="shared" si="1"/>
        <v>0</v>
      </c>
    </row>
    <row r="56" spans="1:20" ht="15" customHeight="1">
      <c r="A56" s="15" t="s">
        <v>11</v>
      </c>
      <c r="B56" s="9" t="e">
        <f>#REF!</f>
        <v>#REF!</v>
      </c>
      <c r="C56" s="11" t="e">
        <f>#REF!/1000*1.2</f>
        <v>#REF!</v>
      </c>
      <c r="D56" s="11" t="e">
        <f>C56*0.3</f>
        <v>#REF!</v>
      </c>
      <c r="E56" s="17" t="e">
        <f>($C56-$D56)/12</f>
        <v>#REF!</v>
      </c>
      <c r="F56" s="17" t="e">
        <f t="shared" ref="F56:O56" si="8">($C56-$D56)/12</f>
        <v>#REF!</v>
      </c>
      <c r="G56" s="17" t="e">
        <f t="shared" si="8"/>
        <v>#REF!</v>
      </c>
      <c r="H56" s="17" t="e">
        <f t="shared" si="8"/>
        <v>#REF!</v>
      </c>
      <c r="I56" s="17" t="e">
        <f t="shared" si="8"/>
        <v>#REF!</v>
      </c>
      <c r="J56" s="17" t="e">
        <f t="shared" si="8"/>
        <v>#REF!</v>
      </c>
      <c r="K56" s="17" t="e">
        <f t="shared" si="8"/>
        <v>#REF!</v>
      </c>
      <c r="L56" s="17" t="e">
        <f t="shared" si="8"/>
        <v>#REF!</v>
      </c>
      <c r="M56" s="17" t="e">
        <f t="shared" si="8"/>
        <v>#REF!</v>
      </c>
      <c r="N56" s="17" t="e">
        <f t="shared" si="8"/>
        <v>#REF!</v>
      </c>
      <c r="O56" s="17" t="e">
        <f t="shared" si="8"/>
        <v>#REF!</v>
      </c>
      <c r="P56" s="17" t="e">
        <f>($C56-$D56)/12-0.03</f>
        <v>#REF!</v>
      </c>
      <c r="Q56" s="11"/>
      <c r="R56" s="8"/>
      <c r="S56" s="1" t="e">
        <f t="shared" si="7"/>
        <v>#REF!</v>
      </c>
      <c r="T56" s="1" t="e">
        <f t="shared" si="1"/>
        <v>#REF!</v>
      </c>
    </row>
    <row r="57" spans="1:20">
      <c r="A57" s="15" t="s">
        <v>12</v>
      </c>
      <c r="B57" s="9" t="e">
        <f>#REF!</f>
        <v>#REF!</v>
      </c>
      <c r="C57" s="11" t="e">
        <f>#REF!/1000*1.2</f>
        <v>#REF!</v>
      </c>
      <c r="D57" s="11" t="e">
        <f>C57*0.3</f>
        <v>#REF!</v>
      </c>
      <c r="E57" s="17" t="e">
        <f>($C57-$D57)/13</f>
        <v>#REF!</v>
      </c>
      <c r="F57" s="17" t="e">
        <f t="shared" ref="F57:P59" si="9">($C57-$D57)/13</f>
        <v>#REF!</v>
      </c>
      <c r="G57" s="17" t="e">
        <f t="shared" si="9"/>
        <v>#REF!</v>
      </c>
      <c r="H57" s="17" t="e">
        <f t="shared" si="9"/>
        <v>#REF!</v>
      </c>
      <c r="I57" s="17" t="e">
        <f t="shared" si="9"/>
        <v>#REF!</v>
      </c>
      <c r="J57" s="17" t="e">
        <f t="shared" si="9"/>
        <v>#REF!</v>
      </c>
      <c r="K57" s="17" t="e">
        <f t="shared" si="9"/>
        <v>#REF!</v>
      </c>
      <c r="L57" s="17" t="e">
        <f t="shared" si="9"/>
        <v>#REF!</v>
      </c>
      <c r="M57" s="17" t="e">
        <f t="shared" si="9"/>
        <v>#REF!</v>
      </c>
      <c r="N57" s="17" t="e">
        <f t="shared" si="9"/>
        <v>#REF!</v>
      </c>
      <c r="O57" s="17" t="e">
        <f t="shared" si="9"/>
        <v>#REF!</v>
      </c>
      <c r="P57" s="17" t="e">
        <f t="shared" si="9"/>
        <v>#REF!</v>
      </c>
      <c r="Q57" s="17" t="e">
        <f>($C57-$D57)/13-0.06</f>
        <v>#REF!</v>
      </c>
      <c r="R57" s="8"/>
      <c r="S57" s="1" t="e">
        <f t="shared" si="7"/>
        <v>#REF!</v>
      </c>
      <c r="T57" s="1" t="e">
        <f t="shared" si="1"/>
        <v>#REF!</v>
      </c>
    </row>
    <row r="58" spans="1:20">
      <c r="A58" s="15" t="s">
        <v>13</v>
      </c>
      <c r="B58" s="9" t="e">
        <f>#REF!</f>
        <v>#REF!</v>
      </c>
      <c r="C58" s="11" t="e">
        <f>#REF!/1000*1.2</f>
        <v>#REF!</v>
      </c>
      <c r="D58" s="11" t="e">
        <f>C58*0.3</f>
        <v>#REF!</v>
      </c>
      <c r="E58" s="17" t="e">
        <f t="shared" ref="E58:E59" si="10">($C58-$D58)/13</f>
        <v>#REF!</v>
      </c>
      <c r="F58" s="17" t="e">
        <f t="shared" si="9"/>
        <v>#REF!</v>
      </c>
      <c r="G58" s="17" t="e">
        <f t="shared" si="9"/>
        <v>#REF!</v>
      </c>
      <c r="H58" s="17" t="e">
        <f t="shared" si="9"/>
        <v>#REF!</v>
      </c>
      <c r="I58" s="17" t="e">
        <f t="shared" si="9"/>
        <v>#REF!</v>
      </c>
      <c r="J58" s="17" t="e">
        <f t="shared" si="9"/>
        <v>#REF!</v>
      </c>
      <c r="K58" s="17" t="e">
        <f t="shared" si="9"/>
        <v>#REF!</v>
      </c>
      <c r="L58" s="17" t="e">
        <f t="shared" si="9"/>
        <v>#REF!</v>
      </c>
      <c r="M58" s="17" t="e">
        <f t="shared" si="9"/>
        <v>#REF!</v>
      </c>
      <c r="N58" s="17" t="e">
        <f t="shared" si="9"/>
        <v>#REF!</v>
      </c>
      <c r="O58" s="17" t="e">
        <f t="shared" si="9"/>
        <v>#REF!</v>
      </c>
      <c r="P58" s="17" t="e">
        <f t="shared" si="9"/>
        <v>#REF!</v>
      </c>
      <c r="Q58" s="17" t="e">
        <f>($C58-$D58)/13+0.01</f>
        <v>#REF!</v>
      </c>
      <c r="R58" s="8"/>
      <c r="S58" s="1" t="e">
        <f t="shared" si="7"/>
        <v>#REF!</v>
      </c>
      <c r="T58" s="1" t="e">
        <f t="shared" si="1"/>
        <v>#REF!</v>
      </c>
    </row>
    <row r="59" spans="1:20">
      <c r="A59" s="15" t="s">
        <v>14</v>
      </c>
      <c r="B59" s="9" t="e">
        <f>#REF!</f>
        <v>#REF!</v>
      </c>
      <c r="C59" s="11" t="e">
        <f>#REF!/1000*1.2</f>
        <v>#REF!</v>
      </c>
      <c r="D59" s="11" t="e">
        <f>C59*0.3</f>
        <v>#REF!</v>
      </c>
      <c r="E59" s="17" t="e">
        <f t="shared" si="10"/>
        <v>#REF!</v>
      </c>
      <c r="F59" s="17" t="e">
        <f t="shared" si="9"/>
        <v>#REF!</v>
      </c>
      <c r="G59" s="17" t="e">
        <f t="shared" si="9"/>
        <v>#REF!</v>
      </c>
      <c r="H59" s="17" t="e">
        <f t="shared" si="9"/>
        <v>#REF!</v>
      </c>
      <c r="I59" s="17" t="e">
        <f t="shared" si="9"/>
        <v>#REF!</v>
      </c>
      <c r="J59" s="17" t="e">
        <f t="shared" si="9"/>
        <v>#REF!</v>
      </c>
      <c r="K59" s="17" t="e">
        <f t="shared" si="9"/>
        <v>#REF!</v>
      </c>
      <c r="L59" s="17" t="e">
        <f t="shared" si="9"/>
        <v>#REF!</v>
      </c>
      <c r="M59" s="17" t="e">
        <f t="shared" si="9"/>
        <v>#REF!</v>
      </c>
      <c r="N59" s="17" t="e">
        <f t="shared" si="9"/>
        <v>#REF!</v>
      </c>
      <c r="O59" s="17" t="e">
        <f t="shared" si="9"/>
        <v>#REF!</v>
      </c>
      <c r="P59" s="17" t="e">
        <f t="shared" si="9"/>
        <v>#REF!</v>
      </c>
      <c r="Q59" s="17" t="e">
        <f>($C59-$D59)/13+0.02</f>
        <v>#REF!</v>
      </c>
      <c r="R59" s="8"/>
      <c r="S59" s="1" t="e">
        <f t="shared" si="7"/>
        <v>#REF!</v>
      </c>
      <c r="T59" s="1" t="e">
        <f t="shared" si="1"/>
        <v>#REF!</v>
      </c>
    </row>
    <row r="60" spans="1:20">
      <c r="A60" s="16" t="s">
        <v>5</v>
      </c>
      <c r="B60" s="12" t="e">
        <f>#REF!</f>
        <v>#REF!</v>
      </c>
      <c r="C60" s="11"/>
      <c r="D60" s="11"/>
      <c r="E60" s="7"/>
      <c r="F60" s="7"/>
      <c r="G60" s="7"/>
      <c r="H60" s="7"/>
      <c r="I60" s="7"/>
      <c r="J60" s="7"/>
      <c r="K60" s="7"/>
      <c r="L60" s="8"/>
      <c r="M60" s="8"/>
      <c r="N60" s="8"/>
      <c r="O60" s="8"/>
      <c r="P60" s="8"/>
      <c r="Q60" s="8"/>
      <c r="R60" s="8"/>
      <c r="S60" s="1">
        <f t="shared" si="7"/>
        <v>0</v>
      </c>
      <c r="T60" s="1">
        <f t="shared" si="1"/>
        <v>0</v>
      </c>
    </row>
    <row r="61" spans="1:20">
      <c r="A61" s="15" t="s">
        <v>33</v>
      </c>
      <c r="B61" s="9" t="e">
        <f>#REF!</f>
        <v>#REF!</v>
      </c>
      <c r="C61" s="11" t="e">
        <f>#REF!/1000*1.2</f>
        <v>#REF!</v>
      </c>
      <c r="D61" s="11"/>
      <c r="E61" s="7"/>
      <c r="F61" s="7"/>
      <c r="G61" s="7"/>
      <c r="H61" s="7"/>
      <c r="I61" s="7"/>
      <c r="J61" s="7"/>
      <c r="K61" s="7"/>
      <c r="L61" s="8"/>
      <c r="M61" s="8"/>
      <c r="N61" s="8"/>
      <c r="O61" s="19"/>
      <c r="P61" s="19"/>
      <c r="Q61" s="19"/>
      <c r="R61" s="22" t="e">
        <f>C61</f>
        <v>#REF!</v>
      </c>
      <c r="S61" s="1" t="e">
        <f t="shared" si="7"/>
        <v>#REF!</v>
      </c>
      <c r="T61" s="1" t="e">
        <f t="shared" si="1"/>
        <v>#REF!</v>
      </c>
    </row>
    <row r="62" spans="1:20">
      <c r="A62" s="15" t="s">
        <v>34</v>
      </c>
      <c r="B62" s="9" t="e">
        <f>#REF!</f>
        <v>#REF!</v>
      </c>
      <c r="C62" s="11" t="e">
        <f>#REF!/1000*1.2</f>
        <v>#REF!</v>
      </c>
      <c r="D62" s="11"/>
      <c r="E62" s="18"/>
      <c r="F62" s="18"/>
      <c r="G62" s="18"/>
      <c r="H62" s="18"/>
      <c r="I62" s="18"/>
      <c r="J62" s="18"/>
      <c r="K62" s="18"/>
      <c r="L62" s="19"/>
      <c r="M62" s="19"/>
      <c r="N62" s="19"/>
      <c r="O62" s="19"/>
      <c r="P62" s="19"/>
      <c r="Q62" s="19"/>
      <c r="R62" s="22" t="e">
        <f>C62</f>
        <v>#REF!</v>
      </c>
      <c r="S62" s="1" t="e">
        <f t="shared" si="7"/>
        <v>#REF!</v>
      </c>
      <c r="T62" s="1" t="e">
        <f t="shared" si="1"/>
        <v>#REF!</v>
      </c>
    </row>
    <row r="63" spans="1:20">
      <c r="A63" s="15" t="s">
        <v>35</v>
      </c>
      <c r="B63" s="9" t="e">
        <f>#REF!</f>
        <v>#REF!</v>
      </c>
      <c r="C63" s="11" t="e">
        <f>#REF!/1000*1.2</f>
        <v>#REF!</v>
      </c>
      <c r="D63" s="11"/>
      <c r="E63" s="7"/>
      <c r="F63" s="7"/>
      <c r="G63" s="7"/>
      <c r="H63" s="7"/>
      <c r="I63" s="7"/>
      <c r="J63" s="7"/>
      <c r="K63" s="7"/>
      <c r="L63" s="8"/>
      <c r="M63" s="8"/>
      <c r="N63" s="19"/>
      <c r="O63" s="19"/>
      <c r="P63" s="19"/>
      <c r="Q63" s="19"/>
      <c r="R63" s="22" t="e">
        <f>C63</f>
        <v>#REF!</v>
      </c>
      <c r="S63" s="1" t="e">
        <f t="shared" si="7"/>
        <v>#REF!</v>
      </c>
      <c r="T63" s="1" t="e">
        <f t="shared" si="1"/>
        <v>#REF!</v>
      </c>
    </row>
    <row r="64" spans="1:20">
      <c r="A64" s="14"/>
      <c r="B64" s="12" t="e">
        <f>#REF!</f>
        <v>#REF!</v>
      </c>
      <c r="C64" s="11"/>
      <c r="D64" s="11"/>
      <c r="E64" s="7"/>
      <c r="F64" s="7"/>
      <c r="G64" s="7"/>
      <c r="H64" s="7"/>
      <c r="I64" s="7"/>
      <c r="J64" s="7"/>
      <c r="K64" s="7"/>
      <c r="L64" s="8"/>
      <c r="M64" s="8"/>
      <c r="N64" s="8"/>
      <c r="O64" s="8"/>
      <c r="P64" s="8"/>
      <c r="Q64" s="8"/>
      <c r="R64" s="8"/>
      <c r="S64" s="1">
        <f t="shared" si="7"/>
        <v>0</v>
      </c>
      <c r="T64" s="1">
        <f t="shared" si="1"/>
        <v>0</v>
      </c>
    </row>
    <row r="65" spans="1:20">
      <c r="A65" s="15" t="s">
        <v>36</v>
      </c>
      <c r="B65" s="9" t="e">
        <f>#REF!</f>
        <v>#REF!</v>
      </c>
      <c r="C65" s="11" t="e">
        <f>#REF!/1000*1.2</f>
        <v>#REF!</v>
      </c>
      <c r="D65" s="11" t="e">
        <f>C65*0.3</f>
        <v>#REF!</v>
      </c>
      <c r="E65" s="17" t="e">
        <f t="shared" ref="E65:P65" si="11">($C65-$D65)/13</f>
        <v>#REF!</v>
      </c>
      <c r="F65" s="17" t="e">
        <f t="shared" si="11"/>
        <v>#REF!</v>
      </c>
      <c r="G65" s="17" t="e">
        <f t="shared" si="11"/>
        <v>#REF!</v>
      </c>
      <c r="H65" s="17" t="e">
        <f t="shared" si="11"/>
        <v>#REF!</v>
      </c>
      <c r="I65" s="17" t="e">
        <f t="shared" si="11"/>
        <v>#REF!</v>
      </c>
      <c r="J65" s="17" t="e">
        <f t="shared" si="11"/>
        <v>#REF!</v>
      </c>
      <c r="K65" s="17" t="e">
        <f t="shared" si="11"/>
        <v>#REF!</v>
      </c>
      <c r="L65" s="17" t="e">
        <f t="shared" si="11"/>
        <v>#REF!</v>
      </c>
      <c r="M65" s="17" t="e">
        <f t="shared" si="11"/>
        <v>#REF!</v>
      </c>
      <c r="N65" s="17" t="e">
        <f t="shared" si="11"/>
        <v>#REF!</v>
      </c>
      <c r="O65" s="17" t="e">
        <f t="shared" si="11"/>
        <v>#REF!</v>
      </c>
      <c r="P65" s="17" t="e">
        <f t="shared" si="11"/>
        <v>#REF!</v>
      </c>
      <c r="Q65" s="17" t="e">
        <f>($C65-$D65)/13-0.01</f>
        <v>#REF!</v>
      </c>
      <c r="R65" s="8"/>
      <c r="S65" s="1" t="e">
        <f t="shared" si="7"/>
        <v>#REF!</v>
      </c>
      <c r="T65" s="1" t="e">
        <f t="shared" si="1"/>
        <v>#REF!</v>
      </c>
    </row>
    <row r="66" spans="1:20">
      <c r="A66" s="15" t="s">
        <v>61</v>
      </c>
      <c r="B66" s="9" t="e">
        <f>#REF!</f>
        <v>#REF!</v>
      </c>
      <c r="C66" s="11" t="e">
        <f>#REF!/1000*1.2</f>
        <v>#REF!</v>
      </c>
      <c r="D66" s="11"/>
      <c r="E66" s="7"/>
      <c r="F66" s="7"/>
      <c r="G66" s="7"/>
      <c r="H66" s="7"/>
      <c r="I66" s="7"/>
      <c r="J66" s="7"/>
      <c r="K66" s="7"/>
      <c r="L66" s="8"/>
      <c r="M66" s="8"/>
      <c r="N66" s="19"/>
      <c r="O66" s="19"/>
      <c r="P66" s="19"/>
      <c r="Q66" s="19"/>
      <c r="R66" s="8"/>
      <c r="S66" s="1" t="e">
        <f t="shared" si="7"/>
        <v>#REF!</v>
      </c>
      <c r="T66" s="1">
        <f t="shared" si="1"/>
        <v>0</v>
      </c>
    </row>
    <row r="67" spans="1:20">
      <c r="A67" s="15" t="s">
        <v>62</v>
      </c>
      <c r="B67" s="9" t="e">
        <f>#REF!</f>
        <v>#REF!</v>
      </c>
      <c r="C67" s="140" t="e">
        <f>#REF!/1000*1.2</f>
        <v>#REF!</v>
      </c>
      <c r="D67" s="140" t="e">
        <f>C67*0.3</f>
        <v>#REF!</v>
      </c>
      <c r="E67" s="143"/>
      <c r="F67" s="146" t="e">
        <f>C67*0.2</f>
        <v>#REF!</v>
      </c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0" t="e">
        <f>C67*0.5</f>
        <v>#REF!</v>
      </c>
      <c r="S67" s="1" t="e">
        <f t="shared" si="7"/>
        <v>#REF!</v>
      </c>
      <c r="T67" s="1" t="e">
        <f t="shared" si="1"/>
        <v>#REF!</v>
      </c>
    </row>
    <row r="68" spans="1:20">
      <c r="A68" s="15" t="s">
        <v>63</v>
      </c>
      <c r="B68" s="9" t="e">
        <f>#REF!</f>
        <v>#REF!</v>
      </c>
      <c r="C68" s="141"/>
      <c r="D68" s="141"/>
      <c r="E68" s="144"/>
      <c r="F68" s="147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1"/>
      <c r="S68" s="1">
        <f t="shared" si="7"/>
        <v>0</v>
      </c>
      <c r="T68" s="1">
        <f t="shared" si="1"/>
        <v>0</v>
      </c>
    </row>
    <row r="69" spans="1:20">
      <c r="A69" s="15" t="s">
        <v>80</v>
      </c>
      <c r="B69" s="9" t="e">
        <f>#REF!</f>
        <v>#REF!</v>
      </c>
      <c r="C69" s="141"/>
      <c r="D69" s="141"/>
      <c r="E69" s="144"/>
      <c r="F69" s="147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1"/>
      <c r="S69" s="1">
        <f t="shared" si="7"/>
        <v>0</v>
      </c>
      <c r="T69" s="1">
        <f t="shared" si="1"/>
        <v>0</v>
      </c>
    </row>
    <row r="70" spans="1:20">
      <c r="A70" s="15" t="s">
        <v>81</v>
      </c>
      <c r="B70" s="9" t="e">
        <f>#REF!</f>
        <v>#REF!</v>
      </c>
      <c r="C70" s="142"/>
      <c r="D70" s="142"/>
      <c r="E70" s="145"/>
      <c r="F70" s="148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2"/>
      <c r="S70" s="1">
        <f t="shared" si="7"/>
        <v>0</v>
      </c>
      <c r="T70" s="1">
        <f t="shared" si="1"/>
        <v>0</v>
      </c>
    </row>
    <row r="71" spans="1:20">
      <c r="A71" s="15" t="s">
        <v>82</v>
      </c>
      <c r="B71" s="9" t="e">
        <f>#REF!</f>
        <v>#REF!</v>
      </c>
      <c r="C71" s="11" t="e">
        <f>#REF!/1000*1.2</f>
        <v>#REF!</v>
      </c>
      <c r="D71" s="11" t="e">
        <f>C71*0.3</f>
        <v>#REF!</v>
      </c>
      <c r="E71" s="7"/>
      <c r="F71" s="7"/>
      <c r="G71" s="7"/>
      <c r="H71" s="7"/>
      <c r="I71" s="7"/>
      <c r="J71" s="7"/>
      <c r="K71" s="7"/>
      <c r="L71" s="8"/>
      <c r="M71" s="8"/>
      <c r="N71" s="8"/>
      <c r="O71" s="8"/>
      <c r="P71" s="19"/>
      <c r="Q71" s="19"/>
      <c r="R71" s="11" t="e">
        <f>C71*0.7</f>
        <v>#REF!</v>
      </c>
      <c r="S71" s="1" t="e">
        <f t="shared" si="7"/>
        <v>#REF!</v>
      </c>
      <c r="T71" s="1" t="e">
        <f t="shared" si="1"/>
        <v>#REF!</v>
      </c>
    </row>
    <row r="72" spans="1:20">
      <c r="A72" s="15" t="s">
        <v>83</v>
      </c>
      <c r="B72" s="9" t="e">
        <f>#REF!</f>
        <v>#REF!</v>
      </c>
      <c r="C72" s="11" t="e">
        <f>#REF!/1000*1.2</f>
        <v>#REF!</v>
      </c>
      <c r="D72" s="11" t="e">
        <f t="shared" ref="D72:D73" si="12">C72*0.3</f>
        <v>#REF!</v>
      </c>
      <c r="E72" s="7"/>
      <c r="F72" s="7"/>
      <c r="G72" s="7"/>
      <c r="H72" s="7"/>
      <c r="I72" s="7"/>
      <c r="J72" s="7"/>
      <c r="K72" s="7"/>
      <c r="L72" s="8"/>
      <c r="M72" s="8"/>
      <c r="N72" s="8"/>
      <c r="O72" s="8"/>
      <c r="P72" s="19"/>
      <c r="Q72" s="19"/>
      <c r="R72" s="11" t="e">
        <f>C72*0.7-0.01</f>
        <v>#REF!</v>
      </c>
      <c r="S72" s="1" t="e">
        <f t="shared" si="7"/>
        <v>#REF!</v>
      </c>
      <c r="T72" s="1" t="e">
        <f t="shared" si="1"/>
        <v>#REF!</v>
      </c>
    </row>
    <row r="73" spans="1:20">
      <c r="A73" s="15" t="s">
        <v>84</v>
      </c>
      <c r="B73" s="9" t="e">
        <f>#REF!</f>
        <v>#REF!</v>
      </c>
      <c r="C73" s="11" t="e">
        <f>#REF!/1000*1.2</f>
        <v>#REF!</v>
      </c>
      <c r="D73" s="11" t="e">
        <f t="shared" si="12"/>
        <v>#REF!</v>
      </c>
      <c r="E73" s="7"/>
      <c r="F73" s="7"/>
      <c r="G73" s="7"/>
      <c r="H73" s="7"/>
      <c r="I73" s="7"/>
      <c r="J73" s="7"/>
      <c r="K73" s="7"/>
      <c r="L73" s="19"/>
      <c r="M73" s="19"/>
      <c r="N73" s="19"/>
      <c r="O73" s="19"/>
      <c r="P73" s="19"/>
      <c r="Q73" s="19"/>
      <c r="R73" s="11" t="e">
        <f>C73*0.7</f>
        <v>#REF!</v>
      </c>
      <c r="S73" s="1" t="e">
        <f t="shared" si="7"/>
        <v>#REF!</v>
      </c>
      <c r="T73" s="1" t="e">
        <f t="shared" si="1"/>
        <v>#REF!</v>
      </c>
    </row>
    <row r="74" spans="1:20">
      <c r="A74" s="14"/>
      <c r="B74" s="12" t="e">
        <f>#REF!</f>
        <v>#REF!</v>
      </c>
      <c r="C74" s="11"/>
      <c r="D74" s="11"/>
      <c r="E74" s="7"/>
      <c r="F74" s="7"/>
      <c r="G74" s="7"/>
      <c r="H74" s="7"/>
      <c r="I74" s="7"/>
      <c r="J74" s="7"/>
      <c r="K74" s="7"/>
      <c r="L74" s="8"/>
      <c r="M74" s="8"/>
      <c r="N74" s="8"/>
      <c r="O74" s="8"/>
      <c r="P74" s="8"/>
      <c r="Q74" s="8"/>
      <c r="R74" s="8"/>
      <c r="S74" s="1">
        <f t="shared" si="7"/>
        <v>0</v>
      </c>
      <c r="T74" s="1">
        <f t="shared" si="1"/>
        <v>0</v>
      </c>
    </row>
    <row r="75" spans="1:20">
      <c r="A75" s="15" t="s">
        <v>85</v>
      </c>
      <c r="B75" s="9" t="e">
        <f>#REF!</f>
        <v>#REF!</v>
      </c>
      <c r="C75" s="11" t="e">
        <f>#REF!/1000*1.2</f>
        <v>#REF!</v>
      </c>
      <c r="D75" s="11" t="e">
        <f>C75*0.3</f>
        <v>#REF!</v>
      </c>
      <c r="E75" s="17" t="e">
        <f t="shared" ref="E75:P75" si="13">($C75-$D75)/13</f>
        <v>#REF!</v>
      </c>
      <c r="F75" s="17" t="e">
        <f t="shared" si="13"/>
        <v>#REF!</v>
      </c>
      <c r="G75" s="17" t="e">
        <f t="shared" si="13"/>
        <v>#REF!</v>
      </c>
      <c r="H75" s="17" t="e">
        <f t="shared" si="13"/>
        <v>#REF!</v>
      </c>
      <c r="I75" s="17" t="e">
        <f t="shared" si="13"/>
        <v>#REF!</v>
      </c>
      <c r="J75" s="17" t="e">
        <f t="shared" si="13"/>
        <v>#REF!</v>
      </c>
      <c r="K75" s="17" t="e">
        <f t="shared" si="13"/>
        <v>#REF!</v>
      </c>
      <c r="L75" s="17" t="e">
        <f t="shared" si="13"/>
        <v>#REF!</v>
      </c>
      <c r="M75" s="17" t="e">
        <f t="shared" si="13"/>
        <v>#REF!</v>
      </c>
      <c r="N75" s="17" t="e">
        <f t="shared" si="13"/>
        <v>#REF!</v>
      </c>
      <c r="O75" s="17" t="e">
        <f t="shared" si="13"/>
        <v>#REF!</v>
      </c>
      <c r="P75" s="17" t="e">
        <f t="shared" si="13"/>
        <v>#REF!</v>
      </c>
      <c r="Q75" s="17" t="e">
        <f>($C75-$D75)/13-0.04</f>
        <v>#REF!</v>
      </c>
      <c r="R75" s="8"/>
      <c r="S75" s="1" t="e">
        <f t="shared" ref="S75:S102" si="14">C75-T75</f>
        <v>#REF!</v>
      </c>
      <c r="T75" s="1" t="e">
        <f t="shared" si="1"/>
        <v>#REF!</v>
      </c>
    </row>
    <row r="76" spans="1:20">
      <c r="A76" s="15" t="s">
        <v>86</v>
      </c>
      <c r="B76" s="9" t="e">
        <f>#REF!</f>
        <v>#REF!</v>
      </c>
      <c r="C76" s="11" t="e">
        <f>#REF!/1000*1.2</f>
        <v>#REF!</v>
      </c>
      <c r="D76" s="11" t="e">
        <f>C76*0.3</f>
        <v>#REF!</v>
      </c>
      <c r="E76" s="7"/>
      <c r="F76" s="7"/>
      <c r="G76" s="7"/>
      <c r="H76" s="7"/>
      <c r="I76" s="7"/>
      <c r="J76" s="7"/>
      <c r="K76" s="18"/>
      <c r="L76" s="19"/>
      <c r="M76" s="19"/>
      <c r="N76" s="17" t="e">
        <f>C76*0.2</f>
        <v>#REF!</v>
      </c>
      <c r="O76" s="19"/>
      <c r="P76" s="19"/>
      <c r="Q76" s="17" t="e">
        <f>C76*0.2</f>
        <v>#REF!</v>
      </c>
      <c r="R76" s="11" t="e">
        <f>C76*0.3</f>
        <v>#REF!</v>
      </c>
      <c r="S76" s="1" t="e">
        <f t="shared" si="14"/>
        <v>#REF!</v>
      </c>
      <c r="T76" s="1" t="e">
        <f t="shared" ref="T76:T102" si="15">SUM(D76:R76)</f>
        <v>#REF!</v>
      </c>
    </row>
    <row r="77" spans="1:20">
      <c r="A77" s="15" t="s">
        <v>87</v>
      </c>
      <c r="B77" s="9" t="e">
        <f>#REF!</f>
        <v>#REF!</v>
      </c>
      <c r="C77" s="140" t="e">
        <f>#REF!/1000*1.2</f>
        <v>#REF!</v>
      </c>
      <c r="D77" s="140" t="e">
        <f>C77*0.3</f>
        <v>#REF!</v>
      </c>
      <c r="E77" s="149"/>
      <c r="F77" s="143"/>
      <c r="G77" s="146" t="e">
        <f>C77*0.3</f>
        <v>#REF!</v>
      </c>
      <c r="H77" s="143"/>
      <c r="I77" s="143"/>
      <c r="J77" s="143"/>
      <c r="K77" s="143"/>
      <c r="L77" s="146" t="e">
        <f>C77*0.3</f>
        <v>#REF!</v>
      </c>
      <c r="M77" s="149"/>
      <c r="N77" s="149"/>
      <c r="O77" s="149"/>
      <c r="P77" s="149"/>
      <c r="Q77" s="149"/>
      <c r="R77" s="140" t="e">
        <f>C77*0.1</f>
        <v>#REF!</v>
      </c>
      <c r="S77" s="1" t="e">
        <f t="shared" si="14"/>
        <v>#REF!</v>
      </c>
      <c r="T77" s="1" t="e">
        <f t="shared" si="15"/>
        <v>#REF!</v>
      </c>
    </row>
    <row r="78" spans="1:20">
      <c r="A78" s="15" t="s">
        <v>88</v>
      </c>
      <c r="B78" s="9" t="e">
        <f>#REF!</f>
        <v>#REF!</v>
      </c>
      <c r="C78" s="142"/>
      <c r="D78" s="142"/>
      <c r="E78" s="150"/>
      <c r="F78" s="145"/>
      <c r="G78" s="147"/>
      <c r="H78" s="145"/>
      <c r="I78" s="145"/>
      <c r="J78" s="145"/>
      <c r="K78" s="145"/>
      <c r="L78" s="147"/>
      <c r="M78" s="150"/>
      <c r="N78" s="150"/>
      <c r="O78" s="150"/>
      <c r="P78" s="150"/>
      <c r="Q78" s="150"/>
      <c r="R78" s="142"/>
      <c r="S78" s="1">
        <f t="shared" si="14"/>
        <v>0</v>
      </c>
      <c r="T78" s="1">
        <f t="shared" si="15"/>
        <v>0</v>
      </c>
    </row>
    <row r="79" spans="1:20">
      <c r="A79" s="15" t="s">
        <v>89</v>
      </c>
      <c r="B79" s="9" t="e">
        <f>#REF!</f>
        <v>#REF!</v>
      </c>
      <c r="C79" s="11" t="e">
        <f>#REF!/1000*1.2</f>
        <v>#REF!</v>
      </c>
      <c r="D79" s="11" t="e">
        <f>C79*0.3</f>
        <v>#REF!</v>
      </c>
      <c r="E79" s="7"/>
      <c r="F79" s="7"/>
      <c r="G79" s="7"/>
      <c r="H79" s="7"/>
      <c r="I79" s="7"/>
      <c r="J79" s="7"/>
      <c r="K79" s="7"/>
      <c r="L79" s="8"/>
      <c r="M79" s="8"/>
      <c r="N79" s="8"/>
      <c r="O79" s="19"/>
      <c r="P79" s="19"/>
      <c r="Q79" s="19"/>
      <c r="R79" s="11" t="e">
        <f>C79*0.7</f>
        <v>#REF!</v>
      </c>
      <c r="S79" s="1" t="e">
        <f t="shared" si="14"/>
        <v>#REF!</v>
      </c>
      <c r="T79" s="1" t="e">
        <f t="shared" si="15"/>
        <v>#REF!</v>
      </c>
    </row>
    <row r="80" spans="1:20">
      <c r="A80" s="15" t="s">
        <v>90</v>
      </c>
      <c r="B80" s="9" t="e">
        <f>#REF!</f>
        <v>#REF!</v>
      </c>
      <c r="C80" s="11" t="e">
        <f>#REF!/1000*1.2</f>
        <v>#REF!</v>
      </c>
      <c r="D80" s="11" t="e">
        <f>C80*0.3</f>
        <v>#REF!</v>
      </c>
      <c r="E80" s="7"/>
      <c r="F80" s="7"/>
      <c r="G80" s="7"/>
      <c r="H80" s="7"/>
      <c r="I80" s="7"/>
      <c r="J80" s="7"/>
      <c r="K80" s="7"/>
      <c r="L80" s="8"/>
      <c r="M80" s="8"/>
      <c r="N80" s="8"/>
      <c r="O80" s="19"/>
      <c r="P80" s="19"/>
      <c r="Q80" s="19"/>
      <c r="R80" s="11" t="e">
        <f>C80*0.7</f>
        <v>#REF!</v>
      </c>
      <c r="S80" s="1" t="e">
        <f t="shared" si="14"/>
        <v>#REF!</v>
      </c>
      <c r="T80" s="1" t="e">
        <f t="shared" si="15"/>
        <v>#REF!</v>
      </c>
    </row>
    <row r="81" spans="1:20">
      <c r="A81" s="15" t="s">
        <v>91</v>
      </c>
      <c r="B81" s="9" t="e">
        <f>#REF!</f>
        <v>#REF!</v>
      </c>
      <c r="C81" s="140" t="e">
        <f>#REF!/1000*1.2</f>
        <v>#REF!</v>
      </c>
      <c r="D81" s="140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17" t="e">
        <f>C81*1</f>
        <v>#REF!</v>
      </c>
      <c r="S81" s="1" t="e">
        <f t="shared" si="14"/>
        <v>#REF!</v>
      </c>
      <c r="T81" s="1" t="e">
        <f t="shared" si="15"/>
        <v>#REF!</v>
      </c>
    </row>
    <row r="82" spans="1:20">
      <c r="A82" s="15" t="s">
        <v>92</v>
      </c>
      <c r="B82" s="9" t="e">
        <f>#REF!</f>
        <v>#REF!</v>
      </c>
      <c r="C82" s="141"/>
      <c r="D82" s="141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51"/>
      <c r="S82" s="1">
        <f t="shared" si="14"/>
        <v>0</v>
      </c>
      <c r="T82" s="1">
        <f t="shared" si="15"/>
        <v>0</v>
      </c>
    </row>
    <row r="83" spans="1:20">
      <c r="A83" s="15" t="s">
        <v>93</v>
      </c>
      <c r="B83" s="9" t="e">
        <f>#REF!</f>
        <v>#REF!</v>
      </c>
      <c r="C83" s="141"/>
      <c r="D83" s="141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51"/>
      <c r="S83" s="1">
        <f t="shared" si="14"/>
        <v>0</v>
      </c>
      <c r="T83" s="1">
        <f t="shared" si="15"/>
        <v>0</v>
      </c>
    </row>
    <row r="84" spans="1:20">
      <c r="A84" s="15" t="s">
        <v>94</v>
      </c>
      <c r="B84" s="9" t="e">
        <f>#REF!</f>
        <v>#REF!</v>
      </c>
      <c r="C84" s="142"/>
      <c r="D84" s="142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52"/>
      <c r="S84" s="1">
        <f t="shared" si="14"/>
        <v>0</v>
      </c>
      <c r="T84" s="1">
        <f t="shared" si="15"/>
        <v>0</v>
      </c>
    </row>
    <row r="85" spans="1:20">
      <c r="A85" s="14"/>
      <c r="B85" s="12" t="e">
        <f>#REF!</f>
        <v>#REF!</v>
      </c>
      <c r="C85" s="11"/>
      <c r="D85" s="11"/>
      <c r="E85" s="7"/>
      <c r="F85" s="7"/>
      <c r="G85" s="7"/>
      <c r="H85" s="7"/>
      <c r="I85" s="7"/>
      <c r="J85" s="7"/>
      <c r="K85" s="7"/>
      <c r="L85" s="8"/>
      <c r="M85" s="8"/>
      <c r="N85" s="8"/>
      <c r="O85" s="8"/>
      <c r="P85" s="8"/>
      <c r="Q85" s="8"/>
      <c r="R85" s="8"/>
      <c r="S85" s="1">
        <f t="shared" si="14"/>
        <v>0</v>
      </c>
      <c r="T85" s="1">
        <f t="shared" si="15"/>
        <v>0</v>
      </c>
    </row>
    <row r="86" spans="1:20">
      <c r="A86" s="15" t="s">
        <v>93</v>
      </c>
      <c r="B86" s="9" t="e">
        <f>#REF!</f>
        <v>#REF!</v>
      </c>
      <c r="C86" s="11" t="e">
        <f>#REF!/1000*1.2</f>
        <v>#REF!</v>
      </c>
      <c r="D86" s="11" t="e">
        <f>C86*0.3</f>
        <v>#REF!</v>
      </c>
      <c r="E86" s="17" t="e">
        <f t="shared" ref="E86:P86" si="16">($C86-$D86)/13</f>
        <v>#REF!</v>
      </c>
      <c r="F86" s="17" t="e">
        <f t="shared" si="16"/>
        <v>#REF!</v>
      </c>
      <c r="G86" s="17" t="e">
        <f t="shared" si="16"/>
        <v>#REF!</v>
      </c>
      <c r="H86" s="17" t="e">
        <f t="shared" si="16"/>
        <v>#REF!</v>
      </c>
      <c r="I86" s="17" t="e">
        <f t="shared" si="16"/>
        <v>#REF!</v>
      </c>
      <c r="J86" s="17" t="e">
        <f t="shared" si="16"/>
        <v>#REF!</v>
      </c>
      <c r="K86" s="17" t="e">
        <f t="shared" si="16"/>
        <v>#REF!</v>
      </c>
      <c r="L86" s="17" t="e">
        <f t="shared" si="16"/>
        <v>#REF!</v>
      </c>
      <c r="M86" s="17" t="e">
        <f t="shared" si="16"/>
        <v>#REF!</v>
      </c>
      <c r="N86" s="17" t="e">
        <f t="shared" si="16"/>
        <v>#REF!</v>
      </c>
      <c r="O86" s="17" t="e">
        <f t="shared" si="16"/>
        <v>#REF!</v>
      </c>
      <c r="P86" s="17" t="e">
        <f t="shared" si="16"/>
        <v>#REF!</v>
      </c>
      <c r="Q86" s="17" t="e">
        <f>($C86-$D86)/13-0.03</f>
        <v>#REF!</v>
      </c>
      <c r="R86" s="8"/>
      <c r="S86" s="1" t="e">
        <f t="shared" si="14"/>
        <v>#REF!</v>
      </c>
      <c r="T86" s="1" t="e">
        <f t="shared" si="15"/>
        <v>#REF!</v>
      </c>
    </row>
    <row r="87" spans="1:20">
      <c r="A87" s="15" t="s">
        <v>94</v>
      </c>
      <c r="B87" s="9" t="e">
        <f>#REF!</f>
        <v>#REF!</v>
      </c>
      <c r="C87" s="11" t="e">
        <f>#REF!/1000*1.2</f>
        <v>#REF!</v>
      </c>
      <c r="D87" s="11" t="e">
        <f>C87*0.3</f>
        <v>#REF!</v>
      </c>
      <c r="E87" s="7"/>
      <c r="F87" s="7"/>
      <c r="G87" s="7"/>
      <c r="H87" s="7"/>
      <c r="I87" s="7"/>
      <c r="J87" s="7"/>
      <c r="K87" s="7"/>
      <c r="L87" s="8"/>
      <c r="M87" s="8"/>
      <c r="N87" s="8"/>
      <c r="O87" s="19"/>
      <c r="P87" s="19"/>
      <c r="Q87" s="19"/>
      <c r="R87" s="11" t="e">
        <f>C87*0.7</f>
        <v>#REF!</v>
      </c>
      <c r="S87" s="1" t="e">
        <f t="shared" si="14"/>
        <v>#REF!</v>
      </c>
      <c r="T87" s="1" t="e">
        <f t="shared" si="15"/>
        <v>#REF!</v>
      </c>
    </row>
    <row r="88" spans="1:20">
      <c r="A88" s="15" t="s">
        <v>95</v>
      </c>
      <c r="B88" s="9" t="e">
        <f>#REF!</f>
        <v>#REF!</v>
      </c>
      <c r="C88" s="140" t="e">
        <f>#REF!/1000*1.2</f>
        <v>#REF!</v>
      </c>
      <c r="D88" s="140" t="e">
        <f>C88*0.3</f>
        <v>#REF!</v>
      </c>
      <c r="E88" s="143"/>
      <c r="F88" s="143"/>
      <c r="G88" s="146" t="e">
        <f>C88*0.3</f>
        <v>#REF!</v>
      </c>
      <c r="H88" s="143"/>
      <c r="I88" s="143"/>
      <c r="J88" s="143"/>
      <c r="K88" s="143"/>
      <c r="L88" s="146" t="e">
        <f>C88*0.3</f>
        <v>#REF!</v>
      </c>
      <c r="M88" s="143"/>
      <c r="N88" s="143"/>
      <c r="O88" s="143"/>
      <c r="P88" s="143"/>
      <c r="Q88" s="143"/>
      <c r="R88" s="140" t="e">
        <f>C88*0.1</f>
        <v>#REF!</v>
      </c>
      <c r="S88" s="1" t="e">
        <f t="shared" si="14"/>
        <v>#REF!</v>
      </c>
      <c r="T88" s="1" t="e">
        <f t="shared" si="15"/>
        <v>#REF!</v>
      </c>
    </row>
    <row r="89" spans="1:20">
      <c r="A89" s="15" t="s">
        <v>96</v>
      </c>
      <c r="B89" s="9" t="e">
        <f>#REF!</f>
        <v>#REF!</v>
      </c>
      <c r="C89" s="141"/>
      <c r="D89" s="141"/>
      <c r="E89" s="144"/>
      <c r="F89" s="144"/>
      <c r="G89" s="147"/>
      <c r="H89" s="144"/>
      <c r="I89" s="144"/>
      <c r="J89" s="144"/>
      <c r="K89" s="144"/>
      <c r="L89" s="147"/>
      <c r="M89" s="144"/>
      <c r="N89" s="144"/>
      <c r="O89" s="144"/>
      <c r="P89" s="144"/>
      <c r="Q89" s="144"/>
      <c r="R89" s="141"/>
      <c r="S89" s="1">
        <f t="shared" si="14"/>
        <v>0</v>
      </c>
      <c r="T89" s="1">
        <f t="shared" si="15"/>
        <v>0</v>
      </c>
    </row>
    <row r="90" spans="1:20" ht="30" customHeight="1">
      <c r="A90" s="15" t="s">
        <v>97</v>
      </c>
      <c r="B90" s="9" t="e">
        <f>#REF!</f>
        <v>#REF!</v>
      </c>
      <c r="C90" s="142"/>
      <c r="D90" s="142"/>
      <c r="E90" s="145"/>
      <c r="F90" s="145"/>
      <c r="G90" s="148"/>
      <c r="H90" s="145"/>
      <c r="I90" s="145"/>
      <c r="J90" s="145"/>
      <c r="K90" s="145"/>
      <c r="L90" s="148"/>
      <c r="M90" s="145"/>
      <c r="N90" s="145"/>
      <c r="O90" s="145"/>
      <c r="P90" s="145"/>
      <c r="Q90" s="145"/>
      <c r="R90" s="142"/>
      <c r="S90" s="1">
        <f t="shared" si="14"/>
        <v>0</v>
      </c>
      <c r="T90" s="1">
        <f t="shared" si="15"/>
        <v>0</v>
      </c>
    </row>
    <row r="91" spans="1:20">
      <c r="A91" s="14"/>
      <c r="B91" s="12" t="e">
        <f>#REF!</f>
        <v>#REF!</v>
      </c>
      <c r="C91" s="11"/>
      <c r="D91" s="11"/>
      <c r="E91" s="7"/>
      <c r="F91" s="7"/>
      <c r="G91" s="7"/>
      <c r="H91" s="7"/>
      <c r="I91" s="7"/>
      <c r="J91" s="7"/>
      <c r="K91" s="7"/>
      <c r="L91" s="8"/>
      <c r="M91" s="8"/>
      <c r="N91" s="8"/>
      <c r="O91" s="8"/>
      <c r="P91" s="8"/>
      <c r="Q91" s="8"/>
      <c r="R91" s="8"/>
      <c r="S91" s="1">
        <f t="shared" si="14"/>
        <v>0</v>
      </c>
      <c r="T91" s="1">
        <f t="shared" si="15"/>
        <v>0</v>
      </c>
    </row>
    <row r="92" spans="1:20">
      <c r="A92" s="15" t="s">
        <v>98</v>
      </c>
      <c r="B92" s="9" t="e">
        <f>#REF!</f>
        <v>#REF!</v>
      </c>
      <c r="C92" s="11" t="e">
        <f>#REF!/1000*1.2</f>
        <v>#REF!</v>
      </c>
      <c r="D92" s="11" t="e">
        <f>C92*0.3</f>
        <v>#REF!</v>
      </c>
      <c r="E92" s="17" t="e">
        <f t="shared" ref="E92:P92" si="17">($C92-$D92)/13</f>
        <v>#REF!</v>
      </c>
      <c r="F92" s="17" t="e">
        <f t="shared" si="17"/>
        <v>#REF!</v>
      </c>
      <c r="G92" s="17" t="e">
        <f t="shared" si="17"/>
        <v>#REF!</v>
      </c>
      <c r="H92" s="17" t="e">
        <f t="shared" si="17"/>
        <v>#REF!</v>
      </c>
      <c r="I92" s="17" t="e">
        <f t="shared" si="17"/>
        <v>#REF!</v>
      </c>
      <c r="J92" s="17" t="e">
        <f t="shared" si="17"/>
        <v>#REF!</v>
      </c>
      <c r="K92" s="17" t="e">
        <f t="shared" si="17"/>
        <v>#REF!</v>
      </c>
      <c r="L92" s="17" t="e">
        <f t="shared" si="17"/>
        <v>#REF!</v>
      </c>
      <c r="M92" s="17" t="e">
        <f t="shared" si="17"/>
        <v>#REF!</v>
      </c>
      <c r="N92" s="17" t="e">
        <f t="shared" si="17"/>
        <v>#REF!</v>
      </c>
      <c r="O92" s="17" t="e">
        <f t="shared" si="17"/>
        <v>#REF!</v>
      </c>
      <c r="P92" s="17" t="e">
        <f t="shared" si="17"/>
        <v>#REF!</v>
      </c>
      <c r="Q92" s="17" t="e">
        <f>($C92-$D92)/13+0.03</f>
        <v>#REF!</v>
      </c>
      <c r="R92" s="8"/>
      <c r="S92" s="1" t="e">
        <f t="shared" si="14"/>
        <v>#REF!</v>
      </c>
      <c r="T92" s="1" t="e">
        <f t="shared" si="15"/>
        <v>#REF!</v>
      </c>
    </row>
    <row r="93" spans="1:20">
      <c r="A93" s="15" t="s">
        <v>99</v>
      </c>
      <c r="B93" s="9" t="e">
        <f>#REF!</f>
        <v>#REF!</v>
      </c>
      <c r="C93" s="11" t="e">
        <f>#REF!/1000*1.2</f>
        <v>#REF!</v>
      </c>
      <c r="D93" s="11" t="e">
        <f>C93*0.3</f>
        <v>#REF!</v>
      </c>
      <c r="E93" s="7"/>
      <c r="F93" s="7"/>
      <c r="G93" s="7"/>
      <c r="H93" s="7"/>
      <c r="I93" s="7"/>
      <c r="J93" s="7"/>
      <c r="K93" s="7"/>
      <c r="L93" s="8"/>
      <c r="M93" s="8"/>
      <c r="N93" s="8"/>
      <c r="O93" s="19"/>
      <c r="P93" s="19"/>
      <c r="Q93" s="19"/>
      <c r="R93" s="11" t="e">
        <f>C93*0.7</f>
        <v>#REF!</v>
      </c>
      <c r="S93" s="1" t="e">
        <f t="shared" si="14"/>
        <v>#REF!</v>
      </c>
      <c r="T93" s="1" t="e">
        <f t="shared" si="15"/>
        <v>#REF!</v>
      </c>
    </row>
    <row r="94" spans="1:20">
      <c r="A94" s="15" t="s">
        <v>100</v>
      </c>
      <c r="B94" s="9" t="e">
        <f>#REF!</f>
        <v>#REF!</v>
      </c>
      <c r="C94" s="140" t="e">
        <f>#REF!/1000*1.2</f>
        <v>#REF!</v>
      </c>
      <c r="D94" s="140" t="e">
        <f>C94*0.3</f>
        <v>#REF!</v>
      </c>
      <c r="E94" s="149"/>
      <c r="F94" s="143"/>
      <c r="G94" s="146" t="e">
        <f>C94*0.3</f>
        <v>#REF!</v>
      </c>
      <c r="H94" s="143"/>
      <c r="I94" s="143"/>
      <c r="J94" s="143"/>
      <c r="K94" s="143"/>
      <c r="L94" s="146" t="e">
        <f>C94*0.3</f>
        <v>#REF!</v>
      </c>
      <c r="M94" s="149"/>
      <c r="N94" s="149"/>
      <c r="O94" s="149"/>
      <c r="P94" s="149"/>
      <c r="Q94" s="149"/>
      <c r="R94" s="140" t="e">
        <f>C94*0.1</f>
        <v>#REF!</v>
      </c>
      <c r="S94" s="1" t="e">
        <f t="shared" si="14"/>
        <v>#REF!</v>
      </c>
      <c r="T94" s="1" t="e">
        <f t="shared" si="15"/>
        <v>#REF!</v>
      </c>
    </row>
    <row r="95" spans="1:20">
      <c r="A95" s="15" t="s">
        <v>101</v>
      </c>
      <c r="B95" s="9" t="e">
        <f>#REF!</f>
        <v>#REF!</v>
      </c>
      <c r="C95" s="142"/>
      <c r="D95" s="142"/>
      <c r="E95" s="150"/>
      <c r="F95" s="145"/>
      <c r="G95" s="147"/>
      <c r="H95" s="145"/>
      <c r="I95" s="145"/>
      <c r="J95" s="145"/>
      <c r="K95" s="145"/>
      <c r="L95" s="147"/>
      <c r="M95" s="150"/>
      <c r="N95" s="150"/>
      <c r="O95" s="150"/>
      <c r="P95" s="150"/>
      <c r="Q95" s="150"/>
      <c r="R95" s="142"/>
      <c r="S95" s="1">
        <f t="shared" si="14"/>
        <v>0</v>
      </c>
      <c r="T95" s="1">
        <f t="shared" si="15"/>
        <v>0</v>
      </c>
    </row>
    <row r="96" spans="1:20">
      <c r="A96" s="15" t="s">
        <v>102</v>
      </c>
      <c r="B96" s="9" t="e">
        <f>#REF!</f>
        <v>#REF!</v>
      </c>
      <c r="C96" s="11" t="e">
        <f>#REF!/1000*1.2</f>
        <v>#REF!</v>
      </c>
      <c r="D96" s="11" t="e">
        <f>C96*0.3</f>
        <v>#REF!</v>
      </c>
      <c r="E96" s="7"/>
      <c r="F96" s="7"/>
      <c r="G96" s="7"/>
      <c r="H96" s="7"/>
      <c r="I96" s="7"/>
      <c r="J96" s="7"/>
      <c r="K96" s="7"/>
      <c r="L96" s="8"/>
      <c r="M96" s="8"/>
      <c r="N96" s="8"/>
      <c r="O96" s="19"/>
      <c r="P96" s="19"/>
      <c r="Q96" s="19"/>
      <c r="R96" s="26" t="e">
        <f>C96*0.7</f>
        <v>#REF!</v>
      </c>
      <c r="S96" s="1" t="e">
        <f t="shared" si="14"/>
        <v>#REF!</v>
      </c>
      <c r="T96" s="1" t="e">
        <f t="shared" si="15"/>
        <v>#REF!</v>
      </c>
    </row>
    <row r="97" spans="1:20">
      <c r="A97" s="15" t="s">
        <v>103</v>
      </c>
      <c r="B97" s="9" t="e">
        <f>#REF!</f>
        <v>#REF!</v>
      </c>
      <c r="C97" s="11" t="e">
        <f>#REF!/1000*1.2</f>
        <v>#REF!</v>
      </c>
      <c r="D97" s="11" t="e">
        <f>C97*0.3</f>
        <v>#REF!</v>
      </c>
      <c r="E97" s="7"/>
      <c r="F97" s="7"/>
      <c r="G97" s="7"/>
      <c r="H97" s="7"/>
      <c r="I97" s="7"/>
      <c r="J97" s="7"/>
      <c r="K97" s="7"/>
      <c r="L97" s="8"/>
      <c r="M97" s="8"/>
      <c r="N97" s="8"/>
      <c r="O97" s="19"/>
      <c r="P97" s="19"/>
      <c r="Q97" s="19"/>
      <c r="R97" s="26" t="e">
        <f>C97*0.7</f>
        <v>#REF!</v>
      </c>
      <c r="S97" s="1" t="e">
        <f t="shared" si="14"/>
        <v>#REF!</v>
      </c>
      <c r="T97" s="1" t="e">
        <f t="shared" si="15"/>
        <v>#REF!</v>
      </c>
    </row>
    <row r="98" spans="1:20">
      <c r="A98" s="15" t="s">
        <v>104</v>
      </c>
      <c r="B98" s="9" t="e">
        <f>#REF!</f>
        <v>#REF!</v>
      </c>
      <c r="C98" s="140" t="e">
        <f>#REF!/1000*1.2</f>
        <v>#REF!</v>
      </c>
      <c r="D98" s="140"/>
      <c r="E98" s="146" t="e">
        <f>C98*0.2</f>
        <v>#REF!</v>
      </c>
      <c r="F98" s="143"/>
      <c r="G98" s="143"/>
      <c r="H98" s="146" t="e">
        <f>C98*0.2</f>
        <v>#REF!</v>
      </c>
      <c r="I98" s="143"/>
      <c r="J98" s="143"/>
      <c r="K98" s="146" t="e">
        <f>C98*0.2</f>
        <v>#REF!</v>
      </c>
      <c r="L98" s="149"/>
      <c r="M98" s="149"/>
      <c r="N98" s="146" t="e">
        <f>C98*0.2</f>
        <v>#REF!</v>
      </c>
      <c r="O98" s="149"/>
      <c r="P98" s="149"/>
      <c r="Q98" s="146" t="e">
        <f>C98*0.2</f>
        <v>#REF!</v>
      </c>
      <c r="R98" s="159"/>
      <c r="S98" s="1" t="e">
        <f t="shared" si="14"/>
        <v>#REF!</v>
      </c>
      <c r="T98" s="1" t="e">
        <f t="shared" si="15"/>
        <v>#REF!</v>
      </c>
    </row>
    <row r="99" spans="1:20">
      <c r="A99" s="15" t="s">
        <v>105</v>
      </c>
      <c r="B99" s="9" t="e">
        <f>#REF!</f>
        <v>#REF!</v>
      </c>
      <c r="C99" s="142"/>
      <c r="D99" s="142"/>
      <c r="E99" s="148"/>
      <c r="F99" s="145"/>
      <c r="G99" s="145"/>
      <c r="H99" s="148"/>
      <c r="I99" s="145"/>
      <c r="J99" s="145"/>
      <c r="K99" s="148"/>
      <c r="L99" s="150"/>
      <c r="M99" s="150"/>
      <c r="N99" s="148"/>
      <c r="O99" s="150"/>
      <c r="P99" s="150"/>
      <c r="Q99" s="148"/>
      <c r="R99" s="160"/>
      <c r="S99" s="1">
        <f t="shared" si="14"/>
        <v>0</v>
      </c>
      <c r="T99" s="1">
        <f t="shared" si="15"/>
        <v>0</v>
      </c>
    </row>
    <row r="100" spans="1:20">
      <c r="A100" s="15" t="s">
        <v>6</v>
      </c>
      <c r="B100" s="12" t="e">
        <f>#REF!</f>
        <v>#REF!</v>
      </c>
      <c r="C100" s="11"/>
      <c r="D100" s="11"/>
      <c r="E100" s="7"/>
      <c r="F100" s="7"/>
      <c r="G100" s="7"/>
      <c r="H100" s="7"/>
      <c r="I100" s="7"/>
      <c r="J100" s="7"/>
      <c r="K100" s="7"/>
      <c r="L100" s="8"/>
      <c r="M100" s="8"/>
      <c r="N100" s="8"/>
      <c r="O100" s="8"/>
      <c r="P100" s="8"/>
      <c r="Q100" s="8"/>
      <c r="R100" s="8"/>
      <c r="S100" s="1">
        <f t="shared" si="14"/>
        <v>0</v>
      </c>
      <c r="T100" s="1">
        <f t="shared" si="15"/>
        <v>0</v>
      </c>
    </row>
    <row r="101" spans="1:20" ht="15" customHeight="1">
      <c r="A101" s="15" t="s">
        <v>37</v>
      </c>
      <c r="B101" s="9" t="e">
        <f>#REF!</f>
        <v>#REF!</v>
      </c>
      <c r="C101" s="11" t="e">
        <f>#REF!/1000*1.2</f>
        <v>#REF!</v>
      </c>
      <c r="D101" s="11" t="e">
        <f>C101*0.3</f>
        <v>#REF!</v>
      </c>
      <c r="E101" s="18"/>
      <c r="F101" s="18"/>
      <c r="G101" s="18"/>
      <c r="H101" s="18"/>
      <c r="I101" s="18"/>
      <c r="J101" s="18"/>
      <c r="K101" s="18"/>
      <c r="L101" s="19"/>
      <c r="M101" s="26" t="e">
        <f>C101*0.7</f>
        <v>#REF!</v>
      </c>
      <c r="N101" s="8"/>
      <c r="O101" s="8"/>
      <c r="P101" s="8"/>
      <c r="Q101" s="8"/>
      <c r="R101" s="8"/>
      <c r="S101" s="1" t="e">
        <f t="shared" si="14"/>
        <v>#REF!</v>
      </c>
      <c r="T101" s="1" t="e">
        <f t="shared" si="15"/>
        <v>#REF!</v>
      </c>
    </row>
    <row r="102" spans="1:20">
      <c r="A102" s="15" t="s">
        <v>38</v>
      </c>
      <c r="B102" s="9" t="e">
        <f>#REF!</f>
        <v>#REF!</v>
      </c>
      <c r="C102" s="11" t="e">
        <f>#REF!/1000*1.2</f>
        <v>#REF!</v>
      </c>
      <c r="D102" s="11" t="e">
        <f>C102*0.3</f>
        <v>#REF!</v>
      </c>
      <c r="E102" s="17" t="e">
        <f t="shared" ref="E102:P102" si="18">($C102-$D102)/13</f>
        <v>#REF!</v>
      </c>
      <c r="F102" s="17" t="e">
        <f t="shared" si="18"/>
        <v>#REF!</v>
      </c>
      <c r="G102" s="17" t="e">
        <f t="shared" si="18"/>
        <v>#REF!</v>
      </c>
      <c r="H102" s="17" t="e">
        <f t="shared" si="18"/>
        <v>#REF!</v>
      </c>
      <c r="I102" s="17" t="e">
        <f t="shared" si="18"/>
        <v>#REF!</v>
      </c>
      <c r="J102" s="17" t="e">
        <f t="shared" si="18"/>
        <v>#REF!</v>
      </c>
      <c r="K102" s="17" t="e">
        <f t="shared" si="18"/>
        <v>#REF!</v>
      </c>
      <c r="L102" s="17" t="e">
        <f t="shared" si="18"/>
        <v>#REF!</v>
      </c>
      <c r="M102" s="17" t="e">
        <f t="shared" si="18"/>
        <v>#REF!</v>
      </c>
      <c r="N102" s="17" t="e">
        <f t="shared" si="18"/>
        <v>#REF!</v>
      </c>
      <c r="O102" s="17" t="e">
        <f t="shared" si="18"/>
        <v>#REF!</v>
      </c>
      <c r="P102" s="17" t="e">
        <f t="shared" si="18"/>
        <v>#REF!</v>
      </c>
      <c r="Q102" s="17" t="e">
        <f>($C102-$D102)/13-0.01</f>
        <v>#REF!</v>
      </c>
      <c r="R102" s="8"/>
      <c r="S102" s="1" t="e">
        <f t="shared" si="14"/>
        <v>#REF!</v>
      </c>
      <c r="T102" s="1" t="e">
        <f t="shared" si="15"/>
        <v>#REF!</v>
      </c>
    </row>
    <row r="103" spans="1:20" ht="18.95" customHeight="1">
      <c r="A103" s="153" t="s">
        <v>106</v>
      </c>
      <c r="B103" s="153"/>
      <c r="C103" s="153"/>
      <c r="D103" s="10" t="e">
        <f t="shared" ref="D103:S103" si="19">SUM(D11:D102)</f>
        <v>#REF!</v>
      </c>
      <c r="E103" s="10" t="e">
        <f t="shared" si="19"/>
        <v>#REF!</v>
      </c>
      <c r="F103" s="10" t="e">
        <f t="shared" si="19"/>
        <v>#REF!</v>
      </c>
      <c r="G103" s="10" t="e">
        <f t="shared" si="19"/>
        <v>#REF!</v>
      </c>
      <c r="H103" s="10" t="e">
        <f t="shared" si="19"/>
        <v>#REF!</v>
      </c>
      <c r="I103" s="10" t="e">
        <f t="shared" si="19"/>
        <v>#REF!</v>
      </c>
      <c r="J103" s="10" t="e">
        <f t="shared" si="19"/>
        <v>#REF!</v>
      </c>
      <c r="K103" s="10" t="e">
        <f t="shared" si="19"/>
        <v>#REF!</v>
      </c>
      <c r="L103" s="10" t="e">
        <f t="shared" si="19"/>
        <v>#REF!</v>
      </c>
      <c r="M103" s="10" t="e">
        <f t="shared" si="19"/>
        <v>#REF!</v>
      </c>
      <c r="N103" s="10" t="e">
        <f t="shared" si="19"/>
        <v>#REF!</v>
      </c>
      <c r="O103" s="10" t="e">
        <f t="shared" si="19"/>
        <v>#REF!</v>
      </c>
      <c r="P103" s="10" t="e">
        <f t="shared" si="19"/>
        <v>#REF!</v>
      </c>
      <c r="Q103" s="10" t="e">
        <f t="shared" si="19"/>
        <v>#REF!</v>
      </c>
      <c r="R103" s="10" t="e">
        <f t="shared" si="19"/>
        <v>#REF!</v>
      </c>
      <c r="S103" s="1" t="e">
        <f t="shared" si="19"/>
        <v>#REF!</v>
      </c>
    </row>
    <row r="104" spans="1:20" ht="18.95" customHeight="1">
      <c r="A104" s="153" t="s">
        <v>107</v>
      </c>
      <c r="B104" s="153"/>
      <c r="C104" s="153"/>
      <c r="D104" s="32">
        <v>0</v>
      </c>
      <c r="E104" s="157"/>
      <c r="F104" s="158"/>
      <c r="G104" s="156" t="e">
        <f t="shared" ref="G104" si="20">G103+H103+I103</f>
        <v>#REF!</v>
      </c>
      <c r="H104" s="157"/>
      <c r="I104" s="158"/>
      <c r="J104" s="156" t="e">
        <f t="shared" ref="J104" si="21">J103+K103+L103</f>
        <v>#REF!</v>
      </c>
      <c r="K104" s="157"/>
      <c r="L104" s="158"/>
      <c r="M104" s="156" t="e">
        <f t="shared" ref="M104" si="22">M103+N103+O103</f>
        <v>#REF!</v>
      </c>
      <c r="N104" s="157"/>
      <c r="O104" s="158"/>
      <c r="P104" s="156" t="e">
        <f t="shared" ref="P104" si="23">P103+Q103+R103</f>
        <v>#REF!</v>
      </c>
      <c r="Q104" s="157"/>
      <c r="R104" s="158"/>
    </row>
    <row r="105" spans="1:20" ht="18.95" customHeight="1">
      <c r="A105" s="153" t="s">
        <v>108</v>
      </c>
      <c r="B105" s="153"/>
      <c r="C105" s="153"/>
      <c r="D105" s="8"/>
      <c r="E105" s="154"/>
      <c r="F105" s="155"/>
      <c r="G105" s="156" t="e">
        <f>G104+J104+M104+P104</f>
        <v>#REF!</v>
      </c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8"/>
    </row>
    <row r="106" spans="1:20">
      <c r="T106" s="10" t="e">
        <f>SUM(C10:C102)</f>
        <v>#REF!</v>
      </c>
    </row>
    <row r="107" spans="1:20" ht="54" customHeight="1"/>
    <row r="108" spans="1:20">
      <c r="T108" s="10">
        <v>2541747309.8000002</v>
      </c>
    </row>
    <row r="109" spans="1:20" ht="25.5" customHeight="1">
      <c r="B109" s="3" t="s">
        <v>64</v>
      </c>
      <c r="T109" s="10">
        <f>T108/1000</f>
        <v>2541747.31</v>
      </c>
    </row>
    <row r="110" spans="1:20" ht="18.75">
      <c r="B110" s="4" t="s">
        <v>124</v>
      </c>
    </row>
    <row r="111" spans="1:20" ht="27.75">
      <c r="B111" s="30" t="s">
        <v>66</v>
      </c>
      <c r="C111" s="30"/>
      <c r="D111" s="30"/>
      <c r="T111" s="1" t="e">
        <f>G105+#REF!</f>
        <v>#REF!</v>
      </c>
    </row>
    <row r="112" spans="1:20" ht="30" customHeight="1">
      <c r="B112" s="5" t="s">
        <v>67</v>
      </c>
      <c r="T112" s="1" t="e">
        <f>T111-T109</f>
        <v>#REF!</v>
      </c>
    </row>
  </sheetData>
  <mergeCells count="115">
    <mergeCell ref="A105:C105"/>
    <mergeCell ref="E105:F105"/>
    <mergeCell ref="G105:R105"/>
    <mergeCell ref="A103:C103"/>
    <mergeCell ref="A104:C104"/>
    <mergeCell ref="E104:F104"/>
    <mergeCell ref="G104:I104"/>
    <mergeCell ref="J104:L104"/>
    <mergeCell ref="R98:R99"/>
    <mergeCell ref="G98:G99"/>
    <mergeCell ref="H98:H99"/>
    <mergeCell ref="I98:I99"/>
    <mergeCell ref="J98:J99"/>
    <mergeCell ref="K98:K99"/>
    <mergeCell ref="L98:L99"/>
    <mergeCell ref="M104:O104"/>
    <mergeCell ref="P104:R104"/>
    <mergeCell ref="C98:C99"/>
    <mergeCell ref="D98:D99"/>
    <mergeCell ref="E98:E99"/>
    <mergeCell ref="F98:F99"/>
    <mergeCell ref="M98:M99"/>
    <mergeCell ref="N98:N99"/>
    <mergeCell ref="O98:O99"/>
    <mergeCell ref="C94:C95"/>
    <mergeCell ref="D94:D95"/>
    <mergeCell ref="E94:E95"/>
    <mergeCell ref="F94:F95"/>
    <mergeCell ref="M94:M95"/>
    <mergeCell ref="N94:N95"/>
    <mergeCell ref="O94:O95"/>
    <mergeCell ref="P94:P95"/>
    <mergeCell ref="Q94:Q95"/>
    <mergeCell ref="P98:P99"/>
    <mergeCell ref="N88:N90"/>
    <mergeCell ref="O88:O90"/>
    <mergeCell ref="P88:P90"/>
    <mergeCell ref="Q88:Q90"/>
    <mergeCell ref="R88:R90"/>
    <mergeCell ref="G88:G90"/>
    <mergeCell ref="H88:H90"/>
    <mergeCell ref="I88:I90"/>
    <mergeCell ref="J88:J90"/>
    <mergeCell ref="K88:K90"/>
    <mergeCell ref="L88:L90"/>
    <mergeCell ref="R94:R95"/>
    <mergeCell ref="G94:G95"/>
    <mergeCell ref="H94:H95"/>
    <mergeCell ref="I94:I95"/>
    <mergeCell ref="J94:J95"/>
    <mergeCell ref="K94:K95"/>
    <mergeCell ref="L94:L95"/>
    <mergeCell ref="Q98:Q99"/>
    <mergeCell ref="C81:C84"/>
    <mergeCell ref="D81:D84"/>
    <mergeCell ref="E81:E84"/>
    <mergeCell ref="F81:F84"/>
    <mergeCell ref="C88:C90"/>
    <mergeCell ref="D88:D90"/>
    <mergeCell ref="E88:E90"/>
    <mergeCell ref="F88:F90"/>
    <mergeCell ref="M81:M84"/>
    <mergeCell ref="M88:M90"/>
    <mergeCell ref="R77:R78"/>
    <mergeCell ref="G77:G78"/>
    <mergeCell ref="H77:H78"/>
    <mergeCell ref="I77:I78"/>
    <mergeCell ref="J77:J78"/>
    <mergeCell ref="K77:K78"/>
    <mergeCell ref="L77:L78"/>
    <mergeCell ref="R81:R84"/>
    <mergeCell ref="G81:G84"/>
    <mergeCell ref="H81:H84"/>
    <mergeCell ref="I81:I84"/>
    <mergeCell ref="J81:J84"/>
    <mergeCell ref="K81:K84"/>
    <mergeCell ref="L81:L84"/>
    <mergeCell ref="N81:N84"/>
    <mergeCell ref="O81:O84"/>
    <mergeCell ref="P81:P84"/>
    <mergeCell ref="Q81:Q84"/>
    <mergeCell ref="C77:C78"/>
    <mergeCell ref="D77:D78"/>
    <mergeCell ref="E77:E78"/>
    <mergeCell ref="F77:F78"/>
    <mergeCell ref="M67:M70"/>
    <mergeCell ref="N67:N70"/>
    <mergeCell ref="O67:O70"/>
    <mergeCell ref="P67:P70"/>
    <mergeCell ref="Q67:Q70"/>
    <mergeCell ref="M77:M78"/>
    <mergeCell ref="N77:N78"/>
    <mergeCell ref="O77:O78"/>
    <mergeCell ref="P77:P78"/>
    <mergeCell ref="Q77:Q78"/>
    <mergeCell ref="R67:R70"/>
    <mergeCell ref="G67:G70"/>
    <mergeCell ref="H67:H70"/>
    <mergeCell ref="I67:I70"/>
    <mergeCell ref="J67:J70"/>
    <mergeCell ref="K67:K70"/>
    <mergeCell ref="L67:L70"/>
    <mergeCell ref="C67:C70"/>
    <mergeCell ref="D67:D70"/>
    <mergeCell ref="E67:E70"/>
    <mergeCell ref="F67:F70"/>
    <mergeCell ref="B2:R2"/>
    <mergeCell ref="A4:R4"/>
    <mergeCell ref="B6:H6"/>
    <mergeCell ref="B7:H7"/>
    <mergeCell ref="A8:A9"/>
    <mergeCell ref="B8:B9"/>
    <mergeCell ref="C8:C9"/>
    <mergeCell ref="E8:F8"/>
    <mergeCell ref="G8:R8"/>
  </mergeCells>
  <printOptions horizontalCentered="1"/>
  <pageMargins left="0.31496062992125984" right="0.11811023622047245" top="0.15748031496062992" bottom="0.15748031496062992" header="0.31496062992125984" footer="0.31496062992125984"/>
  <pageSetup paperSize="8" scale="41" fitToHeight="2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2</vt:lpstr>
      <vt:lpstr>Приложение 1</vt:lpstr>
      <vt:lpstr>Гр финанс</vt:lpstr>
      <vt:lpstr>Гр работ (для ф 5.1)</vt:lpstr>
      <vt:lpstr>'Гр работ (для ф 5.1)'!_Toc317153411</vt:lpstr>
      <vt:lpstr>'Гр работ (для ф 5.1)'!Область_печати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2023-05-10T20:58:25Z</dcterms:modified>
</cp:coreProperties>
</file>